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0" documentId="13_ncr:1_{B61DED20-D965-42B9-B5F9-87B4672EF426}" xr6:coauthVersionLast="47" xr6:coauthVersionMax="47" xr10:uidLastSave="{00000000-0000-0000-0000-000000000000}"/>
  <bookViews>
    <workbookView xWindow="-108" yWindow="-108" windowWidth="30936" windowHeight="16776" xr2:uid="{00000000-000D-0000-FFFF-FFFF00000000}"/>
  </bookViews>
  <sheets>
    <sheet name="Index" sheetId="1" r:id="rId1"/>
    <sheet name="Leeswijzer" sheetId="7" r:id="rId2"/>
    <sheet name="Provincie" sheetId="2" r:id="rId3"/>
    <sheet name="Leefstijlen" sheetId="3" r:id="rId4"/>
    <sheet name="Accommodatietype" sheetId="4" r:id="rId5"/>
    <sheet name="Socio-Demo" sheetId="5" r:id="rId6"/>
    <sheet name="Reisgezelschap" sheetId="8" r:id="rId7"/>
    <sheet name="Seizoenen" sheetId="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8"/>
  <c r="K7" i="1"/>
  <c r="G7" i="1"/>
  <c r="K8" i="1"/>
  <c r="G8" i="1"/>
  <c r="K6" i="1"/>
  <c r="K5" i="1"/>
  <c r="G6" i="1"/>
  <c r="E8" i="1"/>
  <c r="E7" i="1"/>
  <c r="E6" i="1"/>
  <c r="C8" i="1"/>
  <c r="C7" i="1"/>
  <c r="G5" i="1"/>
  <c r="A7" i="1"/>
  <c r="A6" i="1"/>
  <c r="C6" i="1"/>
  <c r="E5" i="1"/>
  <c r="C5" i="1"/>
  <c r="A8" i="1"/>
  <c r="A5" i="1"/>
  <c r="A1" i="6"/>
  <c r="A1" i="5"/>
  <c r="A1" i="4"/>
  <c r="A1" i="3"/>
  <c r="A1" i="2"/>
</calcChain>
</file>

<file path=xl/sharedStrings.xml><?xml version="1.0" encoding="utf-8"?>
<sst xmlns="http://schemas.openxmlformats.org/spreadsheetml/2006/main" count="35135" uniqueCount="505">
  <si>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</si>
  <si>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</si>
  <si>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</si>
  <si>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</si>
  <si>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</si>
  <si>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</si>
  <si>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</si>
  <si>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</si>
  <si>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</si>
  <si>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</si>
  <si>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</si>
  <si>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</si>
  <si>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</si>
  <si>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</si>
  <si>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</si>
  <si>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</si>
  <si>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</si>
  <si>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</si>
  <si>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</si>
  <si>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</si>
  <si>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</si>
  <si>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</si>
  <si>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</si>
  <si>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</si>
  <si>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</si>
  <si>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</si>
  <si>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</si>
  <si>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</si>
  <si>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</si>
  <si>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</si>
  <si>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</si>
  <si>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</si>
  <si>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</si>
  <si>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</si>
  <si>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</si>
  <si>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</si>
  <si>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</si>
  <si>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</si>
  <si>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</si>
  <si>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</si>
  <si>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</si>
  <si>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</si>
  <si>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</si>
  <si>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</si>
  <si>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</si>
  <si>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</si>
  <si>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</si>
  <si>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</si>
  <si>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</si>
  <si>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</si>
  <si>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</si>
  <si>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</si>
  <si>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</si>
  <si>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</si>
  <si>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</si>
  <si>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</si>
  <si>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</si>
  <si>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</si>
  <si>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</si>
  <si>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</si>
  <si>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</si>
  <si>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</si>
  <si>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</si>
  <si>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</si>
  <si>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</si>
  <si>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</si>
  <si>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</si>
  <si>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</si>
  <si>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</si>
  <si>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</si>
  <si>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</si>
  <si>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</si>
  <si>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</si>
  <si>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</si>
  <si>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</si>
  <si>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</si>
  <si>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</si>
  <si>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</si>
  <si>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</si>
  <si>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</si>
  <si>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</si>
  <si>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</si>
  <si>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</si>
  <si>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</si>
  <si>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</si>
  <si>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</si>
  <si>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</si>
  <si>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</si>
  <si>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</si>
  <si>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</si>
  <si>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</si>
  <si>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</si>
  <si>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</si>
  <si>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</si>
  <si>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</si>
  <si>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</si>
  <si>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</si>
  <si>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</si>
  <si>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</si>
  <si>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</si>
  <si>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</si>
  <si>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</si>
  <si>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</si>
  <si>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</si>
  <si>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</si>
  <si>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</si>
  <si>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</si>
  <si>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</si>
  <si>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</si>
  <si>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</si>
  <si>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</si>
  <si>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</si>
  <si>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</si>
  <si>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</si>
  <si>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</si>
  <si>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</si>
  <si>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</si>
  <si>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</si>
  <si>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</si>
  <si>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</si>
  <si>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</si>
  <si>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</si>
  <si>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</si>
  <si>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</si>
  <si>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</si>
  <si>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</si>
  <si>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</si>
  <si>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</si>
  <si>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</si>
  <si>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</si>
  <si>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</si>
  <si>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</si>
  <si>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</si>
  <si>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</si>
  <si>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</si>
  <si>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</si>
  <si>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</si>
  <si>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</si>
  <si>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</si>
  <si>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</si>
  <si>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</si>
  <si>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</si>
  <si>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</si>
  <si>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</si>
  <si>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</si>
  <si>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</si>
  <si>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</si>
  <si>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</si>
  <si>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</si>
  <si>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</si>
  <si>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</si>
  <si>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</si>
  <si>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</si>
  <si>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</si>
  <si>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</si>
  <si>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</si>
  <si>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</si>
  <si>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</si>
  <si>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</si>
  <si>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</si>
  <si>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</si>
  <si>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</si>
  <si>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</si>
  <si>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</si>
  <si>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</si>
  <si>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</si>
  <si>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</si>
  <si>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</si>
  <si>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</si>
  <si>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</si>
  <si>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</si>
  <si>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</si>
  <si>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</si>
  <si>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</si>
  <si>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</si>
  <si>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</si>
  <si>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</si>
  <si>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</si>
  <si>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</si>
  <si>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</si>
  <si>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</si>
  <si>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</si>
  <si>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</si>
  <si>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</si>
  <si>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</si>
  <si>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</si>
  <si>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</si>
  <si>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</si>
  <si>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</si>
  <si>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</si>
  <si>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</si>
  <si>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</si>
  <si>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</si>
  <si>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</si>
  <si>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</si>
  <si>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</si>
  <si>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</si>
  <si>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</si>
  <si>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</si>
  <si>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</si>
  <si>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</si>
  <si>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</si>
  <si>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</si>
  <si>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</si>
  <si>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</si>
  <si>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</si>
  <si>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</si>
  <si>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</si>
  <si>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</si>
  <si>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</si>
  <si>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</si>
  <si>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</si>
  <si>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</si>
  <si>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</si>
  <si>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</si>
  <si>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</si>
  <si>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</si>
  <si>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</si>
  <si>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</si>
  <si>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</si>
  <si>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</si>
  <si>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</si>
  <si>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</si>
  <si>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</si>
  <si>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</si>
  <si>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</si>
  <si>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</si>
  <si>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</si>
  <si>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</si>
  <si>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</si>
  <si>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</si>
  <si>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</si>
  <si>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</si>
  <si>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</si>
  <si>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</si>
  <si>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</si>
  <si>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</si>
  <si>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</si>
  <si>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</si>
  <si>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</si>
  <si>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</si>
  <si>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</si>
  <si>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</si>
  <si>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</si>
  <si>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</si>
  <si>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</si>
  <si>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</si>
  <si>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</si>
  <si>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</si>
  <si>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</si>
  <si>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</si>
  <si>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</si>
  <si>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</si>
  <si>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</si>
  <si>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</si>
  <si>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</si>
  <si>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</si>
  <si>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</si>
  <si>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</si>
  <si>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</si>
  <si>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</si>
  <si>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</si>
  <si>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</si>
  <si>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</si>
  <si>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</si>
  <si>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</si>
  <si>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</si>
  <si>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</si>
  <si>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</si>
  <si>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</si>
  <si>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</si>
  <si>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</si>
  <si>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</si>
  <si>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</si>
  <si>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</si>
  <si>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</si>
  <si>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</si>
  <si>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</si>
  <si>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</si>
  <si>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</si>
  <si>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</si>
  <si>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</si>
  <si>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</si>
  <si>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</si>
  <si>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</si>
  <si>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</si>
  <si>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</si>
  <si>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</si>
  <si>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</si>
  <si>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</si>
  <si>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</si>
  <si>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</si>
  <si>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</si>
  <si>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</si>
  <si>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</si>
  <si>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</si>
  <si>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</si>
  <si>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</si>
  <si>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</si>
  <si>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</si>
  <si>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</si>
  <si>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</si>
  <si>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</si>
  <si>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</si>
  <si>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</si>
  <si>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</si>
  <si>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</si>
  <si>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</si>
  <si>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</si>
  <si>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</si>
  <si>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</si>
  <si>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</si>
  <si>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</si>
  <si>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</si>
  <si>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</si>
  <si>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</si>
  <si>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</si>
  <si>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</si>
  <si>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</si>
  <si>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</si>
  <si>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</si>
  <si>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</si>
  <si>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</si>
  <si>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</si>
  <si>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</si>
  <si>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</si>
  <si>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</si>
  <si>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</si>
  <si>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</si>
  <si>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</si>
  <si>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</si>
  <si>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</si>
  <si>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</si>
  <si>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</si>
  <si>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</si>
  <si>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</si>
  <si>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</si>
  <si>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</si>
  <si>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</si>
  <si>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</si>
  <si>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</si>
  <si>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</si>
  <si>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</si>
  <si>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</si>
  <si>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</si>
  <si>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</si>
  <si>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</si>
  <si>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</si>
  <si>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</si>
  <si>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</si>
  <si>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</si>
  <si>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</si>
  <si>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</si>
  <si>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</si>
  <si>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</si>
  <si>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</si>
  <si>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</si>
  <si>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</si>
  <si>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</si>
  <si>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</si>
  <si>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</si>
  <si>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</si>
  <si>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</si>
  <si>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</si>
  <si>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</si>
  <si>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</si>
  <si>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</si>
  <si>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</si>
  <si>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</si>
  <si>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</si>
  <si>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</si>
  <si>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</si>
  <si>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</si>
  <si>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</si>
  <si>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</si>
  <si>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</si>
  <si>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</si>
  <si>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</si>
  <si>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</si>
  <si>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</si>
  <si>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</si>
  <si>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</si>
  <si>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</si>
  <si>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</si>
  <si>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</si>
  <si>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</si>
  <si>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</si>
  <si>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</si>
  <si>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</si>
  <si>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</si>
  <si>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</si>
  <si>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</si>
  <si>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</si>
  <si>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</si>
  <si>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</si>
  <si>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</si>
  <si>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</si>
  <si>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</si>
  <si>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</si>
  <si>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</si>
  <si>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</si>
  <si>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</si>
  <si>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Veluwe</t>
  </si>
  <si>
    <t>Achterhoek</t>
  </si>
  <si>
    <t>Arnhem/Nijmegen</t>
  </si>
  <si>
    <t>Zuidwest-Gelderland</t>
  </si>
  <si>
    <r>
      <rPr>
        <b/>
        <sz val="9"/>
        <color rgb="FF3F3F3F"/>
        <rFont val="Century Gothic"/>
        <family val="2"/>
      </rPr>
      <t>Totaal Gelderland</t>
    </r>
    <r>
      <rPr>
        <sz val="9"/>
        <color rgb="FF3F3F3F"/>
        <rFont val="Century Gothic"/>
        <family val="2"/>
      </rPr>
      <t xml:space="preserve">
</t>
    </r>
    <r>
      <rPr>
        <i/>
        <sz val="8"/>
        <color rgb="FF3F3F3F"/>
        <rFont val="Century Gothic"/>
        <family val="2"/>
      </rPr>
      <t>(ongewogen)</t>
    </r>
  </si>
  <si>
    <r>
      <rPr>
        <b/>
        <sz val="9"/>
        <color rgb="FF3F3F3F"/>
        <rFont val="Century Gothic"/>
        <family val="2"/>
      </rPr>
      <t>Totaal Gelderland</t>
    </r>
    <r>
      <rPr>
        <sz val="9"/>
        <color rgb="FF3F3F3F"/>
        <rFont val="Century Gothic"/>
        <family val="2"/>
      </rPr>
      <t xml:space="preserve">
</t>
    </r>
    <r>
      <rPr>
        <i/>
        <sz val="8"/>
        <color rgb="FF3F3F3F"/>
        <rFont val="Century Gothic"/>
        <family val="2"/>
      </rPr>
      <t>(gewogen)</t>
    </r>
  </si>
  <si>
    <t>Onbekend</t>
  </si>
  <si>
    <t>Totaal</t>
  </si>
  <si>
    <t>Reisgezelschap</t>
  </si>
  <si>
    <r>
      <t xml:space="preserve">Deze Excel bevat de resultaten van het </t>
    </r>
    <r>
      <rPr>
        <b/>
        <sz val="12"/>
        <color theme="1"/>
        <rFont val="Century Gothic"/>
        <family val="2"/>
      </rPr>
      <t>Vakantieonderzoek Plus</t>
    </r>
    <r>
      <rPr>
        <sz val="12"/>
        <color theme="1"/>
        <rFont val="Century Gothic"/>
        <family val="2"/>
      </rPr>
      <t xml:space="preserve"> voor </t>
    </r>
    <r>
      <rPr>
        <sz val="12"/>
        <rFont val="Century Gothic"/>
        <family val="2"/>
      </rPr>
      <t>provincie Gelderland</t>
    </r>
    <r>
      <rPr>
        <sz val="12"/>
        <color theme="1"/>
        <rFont val="Century Gothic"/>
        <family val="2"/>
      </rPr>
      <t xml:space="preserve">.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</si>
  <si>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t>Q03 Wat is voor u de belangrijkste reden om op vakantie te gaan in Nederland?</t>
  </si>
  <si>
    <t>Q13_SC Met welk reisgezelschap bent u op vakantie geweest ? (Samenvatting van Q12 en Q13, met een indeling op basis van de meest voorkomende combinaties)</t>
  </si>
  <si>
    <t>Q14R1: Wat was de belangrijkste redenen voor uw vakantie ?</t>
  </si>
  <si>
    <t>Q15BR1 Wat was het belangrijkste aspect in het keuzeproces?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</si>
  <si>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</si>
  <si>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</si>
  <si>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</si>
  <si>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</si>
  <si>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</si>
  <si>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</si>
  <si>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</si>
  <si>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</si>
  <si>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</si>
  <si>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</si>
  <si>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</si>
  <si>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</si>
  <si>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</si>
  <si>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</si>
  <si>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</si>
  <si>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</si>
  <si>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</si>
  <si>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</si>
  <si>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</si>
  <si>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</si>
  <si>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</si>
  <si>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</si>
  <si>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</si>
  <si>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</si>
  <si>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</si>
  <si>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</si>
  <si>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</si>
  <si>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</si>
  <si>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</si>
  <si>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</si>
  <si>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</si>
  <si>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</si>
  <si>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</si>
  <si>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</si>
  <si>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</si>
  <si>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</si>
  <si>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</si>
  <si>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</si>
  <si>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</si>
  <si>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</si>
  <si>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</si>
  <si>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</si>
  <si>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</si>
  <si>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</si>
  <si>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</si>
  <si>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</si>
  <si>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</si>
  <si>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</si>
  <si>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</si>
  <si>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</si>
  <si>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</si>
  <si>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</si>
  <si>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</si>
  <si>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</si>
  <si>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</si>
  <si>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</si>
  <si>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</si>
  <si>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</si>
  <si>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</si>
  <si>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</si>
  <si>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</si>
  <si>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</si>
  <si>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</si>
  <si>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</si>
  <si>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</si>
  <si>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</si>
  <si>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</si>
  <si>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</si>
  <si>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</si>
  <si>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</si>
  <si>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</si>
  <si>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</si>
  <si>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</si>
  <si>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</si>
  <si>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</si>
  <si>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</si>
  <si>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</si>
  <si>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</si>
  <si>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</si>
  <si>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</si>
  <si>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</si>
  <si>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</si>
  <si>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</si>
  <si>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</si>
  <si>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</si>
  <si>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</si>
  <si>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Gelderland totaal</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</si>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</sst>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3" x14ac:knownFonts="1">
    <font>
      <sz val="11"/>
      <color rgb="FF000000"/>
      <name val="Calibri"/>
    </font>
    <font>
      <b/>
      <sz val="11"/>
      <color rgb="FF000000"/>
      <name val="Calibri"/>
      <family val="2"/>
    </font>
    <font>
      <sz val="8"/>
      <color rgb="FF000000"/>
      <name val="Verdana"/>
      <family val="2"/>
    </font>
    <font>
      <sz val="9"/>
      <color rgb="FF4D4D4D"/>
      <name val="Verdana"/>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b/>
      <sz val="11"/>
      <color rgb="FF000000"/>
      <name val="Calibri"/>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2"/>
      <name val="Century Gothic"/>
      <family val="2"/>
    </font>
    <font>
      <sz val="8"/>
      <color rgb="FF000000"/>
      <name val="Century Gothic"/>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s>
  <fills count="9">
    <fill>
      <patternFill patternType="none"/>
    </fill>
    <fill>
      <patternFill patternType="gray125"/>
    </fill>
    <fill>
      <patternFill patternType="solid">
        <fgColor rgb="FFFFFFFF"/>
      </patternFill>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4">
    <xf numFmtId="0" fontId="0" fillId="0" borderId="0"/>
    <xf numFmtId="0" fontId="4" fillId="0" borderId="0" applyNumberFormat="0" applyFill="0" applyBorder="0" applyAlignment="0" applyProtection="0"/>
    <xf numFmtId="0" fontId="10" fillId="0" borderId="1"/>
    <xf numFmtId="0" fontId="34" fillId="0" borderId="1"/>
  </cellStyleXfs>
  <cellXfs count="117">
    <xf numFmtId="0" fontId="0" fillId="0" borderId="0" xfId="0"/>
    <xf numFmtId="0" fontId="1" fillId="0" borderId="0" xfId="0" applyFont="1" applyAlignment="1">
      <alignment horizontal="left" vertical="top"/>
    </xf>
    <xf numFmtId="0" fontId="2" fillId="2" borderId="0" xfId="0" applyFont="1" applyFill="1" applyAlignment="1">
      <alignment horizontal="left" vertical="top"/>
    </xf>
    <xf numFmtId="0" fontId="5" fillId="8" borderId="1" xfId="1" applyFont="1" applyFill="1" applyBorder="1" applyAlignment="1">
      <alignment horizontal="left" vertical="top"/>
    </xf>
    <xf numFmtId="0" fontId="6" fillId="8" borderId="1" xfId="0" applyFont="1" applyFill="1" applyBorder="1"/>
    <xf numFmtId="0" fontId="6" fillId="0" borderId="0" xfId="0" applyFont="1"/>
    <xf numFmtId="0" fontId="7" fillId="8" borderId="1" xfId="0" applyFont="1" applyFill="1" applyBorder="1" applyAlignment="1">
      <alignment horizontal="left" vertical="top"/>
    </xf>
    <xf numFmtId="0" fontId="8" fillId="8" borderId="1" xfId="0" applyFont="1" applyFill="1" applyBorder="1"/>
    <xf numFmtId="0" fontId="8" fillId="0" borderId="0" xfId="0" applyFont="1"/>
    <xf numFmtId="0" fontId="9" fillId="0" borderId="0" xfId="0" applyFont="1" applyAlignment="1">
      <alignment horizontal="right"/>
    </xf>
    <xf numFmtId="0" fontId="10" fillId="0" borderId="1" xfId="2"/>
    <xf numFmtId="0" fontId="10" fillId="0" borderId="0" xfId="0" applyFont="1" applyAlignment="1">
      <alignment horizontal="center" vertical="top"/>
    </xf>
    <xf numFmtId="0" fontId="13" fillId="0" borderId="0" xfId="0" applyFont="1" applyAlignment="1">
      <alignment horizontal="left" vertical="top"/>
    </xf>
    <xf numFmtId="0" fontId="12" fillId="8" borderId="1" xfId="1" applyFont="1" applyFill="1" applyBorder="1" applyAlignment="1">
      <alignment vertical="top" wrapText="1"/>
    </xf>
    <xf numFmtId="0" fontId="16" fillId="8" borderId="1" xfId="1" applyFont="1" applyFill="1" applyBorder="1" applyAlignment="1">
      <alignment horizontal="left" vertical="center"/>
    </xf>
    <xf numFmtId="0" fontId="17" fillId="8" borderId="1" xfId="0" applyFont="1" applyFill="1" applyBorder="1" applyAlignment="1">
      <alignment horizontal="right" vertical="center"/>
    </xf>
    <xf numFmtId="0" fontId="17" fillId="0" borderId="0" xfId="0" applyFont="1" applyAlignment="1">
      <alignment horizontal="right" vertical="center"/>
    </xf>
    <xf numFmtId="0" fontId="17" fillId="8" borderId="1" xfId="0" applyFont="1" applyFill="1" applyBorder="1" applyAlignment="1">
      <alignment horizontal="left" vertical="center"/>
    </xf>
    <xf numFmtId="0" fontId="18" fillId="8" borderId="1" xfId="0" applyFont="1" applyFill="1" applyBorder="1"/>
    <xf numFmtId="0" fontId="18" fillId="0" borderId="0" xfId="0" applyFont="1"/>
    <xf numFmtId="0" fontId="19" fillId="8" borderId="1" xfId="1" applyFont="1" applyFill="1" applyBorder="1" applyAlignment="1">
      <alignment horizontal="left" vertical="center"/>
    </xf>
    <xf numFmtId="0" fontId="20" fillId="8" borderId="1" xfId="0" applyFont="1" applyFill="1" applyBorder="1" applyAlignment="1">
      <alignment horizontal="right" vertical="center"/>
    </xf>
    <xf numFmtId="0" fontId="20" fillId="0" borderId="0" xfId="0" applyFont="1" applyAlignment="1">
      <alignment horizontal="right" vertical="center"/>
    </xf>
    <xf numFmtId="0" fontId="21" fillId="8" borderId="1" xfId="0" applyFont="1" applyFill="1" applyBorder="1" applyAlignment="1">
      <alignment horizontal="left" vertical="top"/>
    </xf>
    <xf numFmtId="0" fontId="21" fillId="8" borderId="1" xfId="1" applyFont="1" applyFill="1" applyBorder="1" applyAlignment="1">
      <alignment horizontal="left" vertical="top"/>
    </xf>
    <xf numFmtId="0" fontId="22" fillId="8" borderId="1" xfId="1" applyFont="1" applyFill="1" applyBorder="1" applyAlignment="1">
      <alignment horizontal="left" vertical="center"/>
    </xf>
    <xf numFmtId="0" fontId="17" fillId="8" borderId="1" xfId="0" applyFont="1" applyFill="1" applyBorder="1" applyAlignment="1">
      <alignment vertical="top"/>
    </xf>
    <xf numFmtId="0" fontId="9" fillId="8" borderId="0" xfId="0" applyFont="1" applyFill="1" applyAlignment="1">
      <alignment horizontal="right"/>
    </xf>
    <xf numFmtId="0" fontId="9" fillId="8" borderId="0" xfId="0" applyFont="1" applyFill="1" applyAlignment="1">
      <alignment vertical="center"/>
    </xf>
    <xf numFmtId="0" fontId="9" fillId="8" borderId="0" xfId="0" applyFont="1" applyFill="1" applyAlignment="1">
      <alignment horizontal="right" vertical="center"/>
    </xf>
    <xf numFmtId="0" fontId="25" fillId="0" borderId="0" xfId="1" applyFont="1" applyAlignment="1">
      <alignment horizontal="left" vertical="top"/>
    </xf>
    <xf numFmtId="0" fontId="25" fillId="0" borderId="0" xfId="0" applyFont="1" applyAlignment="1">
      <alignment horizontal="left" vertical="top"/>
    </xf>
    <xf numFmtId="0" fontId="8" fillId="8" borderId="0" xfId="0" applyFont="1" applyFill="1"/>
    <xf numFmtId="0" fontId="27" fillId="8" borderId="0" xfId="0" applyFont="1" applyFill="1" applyAlignment="1">
      <alignment horizontal="left" vertical="top"/>
    </xf>
    <xf numFmtId="0" fontId="28" fillId="8" borderId="1" xfId="0" applyFont="1" applyFill="1" applyBorder="1" applyAlignment="1">
      <alignment horizontal="left" vertical="top"/>
    </xf>
    <xf numFmtId="0" fontId="28" fillId="3" borderId="2" xfId="0" applyFont="1" applyFill="1" applyBorder="1" applyAlignment="1">
      <alignment horizontal="center" vertical="center" wrapText="1"/>
    </xf>
    <xf numFmtId="0" fontId="28" fillId="3" borderId="2" xfId="0" applyFont="1" applyFill="1" applyBorder="1" applyAlignment="1">
      <alignment horizontal="left" vertical="center"/>
    </xf>
    <xf numFmtId="3" fontId="31" fillId="5" borderId="3" xfId="0" applyNumberFormat="1" applyFont="1" applyFill="1" applyBorder="1" applyAlignment="1">
      <alignment horizontal="center" vertical="center"/>
    </xf>
    <xf numFmtId="3" fontId="31" fillId="4" borderId="3" xfId="0" applyNumberFormat="1" applyFont="1" applyFill="1" applyBorder="1" applyAlignment="1">
      <alignment horizontal="center" vertical="center"/>
    </xf>
    <xf numFmtId="0" fontId="32" fillId="3" borderId="2" xfId="0" applyFont="1" applyFill="1" applyBorder="1" applyAlignment="1">
      <alignment horizontal="left" vertical="center"/>
    </xf>
    <xf numFmtId="3" fontId="33" fillId="5" borderId="3" xfId="0" applyNumberFormat="1" applyFont="1" applyFill="1" applyBorder="1" applyAlignment="1">
      <alignment horizontal="center" vertical="center"/>
    </xf>
    <xf numFmtId="0" fontId="17" fillId="8" borderId="1" xfId="0" applyFont="1" applyFill="1" applyBorder="1" applyAlignment="1">
      <alignment horizontal="left" vertical="top" wrapText="1"/>
    </xf>
    <xf numFmtId="0" fontId="25" fillId="0" borderId="1" xfId="3" applyFont="1" applyAlignment="1">
      <alignment horizontal="left" vertical="top"/>
    </xf>
    <xf numFmtId="0" fontId="34" fillId="0" borderId="1" xfId="3"/>
    <xf numFmtId="9" fontId="3" fillId="7" borderId="3" xfId="3" applyNumberFormat="1" applyFont="1" applyFill="1" applyBorder="1" applyAlignment="1">
      <alignment horizontal="center" vertical="center"/>
    </xf>
    <xf numFmtId="0" fontId="11" fillId="0" borderId="1" xfId="3" applyFont="1"/>
    <xf numFmtId="0" fontId="1" fillId="0" borderId="1" xfId="3" applyFont="1" applyAlignment="1">
      <alignment horizontal="left" vertical="top"/>
    </xf>
    <xf numFmtId="9" fontId="3" fillId="6" borderId="3" xfId="3" applyNumberFormat="1" applyFont="1" applyFill="1" applyBorder="1" applyAlignment="1">
      <alignment horizontal="center" vertical="center"/>
    </xf>
    <xf numFmtId="0" fontId="2" fillId="5" borderId="1" xfId="3" applyFont="1" applyFill="1" applyAlignment="1">
      <alignment horizontal="left" vertical="top"/>
    </xf>
    <xf numFmtId="0" fontId="10" fillId="0" borderId="1" xfId="3" applyFont="1" applyAlignment="1">
      <alignment horizontal="center" vertical="top"/>
    </xf>
    <xf numFmtId="0" fontId="35" fillId="0" borderId="1" xfId="3" applyFont="1" applyAlignment="1">
      <alignment vertical="top"/>
    </xf>
    <xf numFmtId="0" fontId="36" fillId="0" borderId="1" xfId="3" applyFont="1"/>
    <xf numFmtId="0" fontId="37" fillId="5" borderId="0" xfId="0" applyFont="1" applyFill="1" applyAlignment="1">
      <alignment horizontal="left" vertical="top"/>
    </xf>
    <xf numFmtId="0" fontId="38" fillId="5" borderId="0" xfId="0" applyFont="1" applyFill="1" applyAlignment="1">
      <alignment horizontal="left" vertical="top"/>
    </xf>
    <xf numFmtId="0" fontId="39" fillId="3" borderId="2" xfId="0" applyFont="1" applyFill="1" applyBorder="1" applyAlignment="1">
      <alignment horizontal="center" vertical="center"/>
    </xf>
    <xf numFmtId="0" fontId="40" fillId="3" borderId="2" xfId="0" applyFont="1" applyFill="1" applyBorder="1" applyAlignment="1">
      <alignment horizontal="left" vertical="top"/>
    </xf>
    <xf numFmtId="3" fontId="41" fillId="4" borderId="3" xfId="0" applyNumberFormat="1" applyFont="1" applyFill="1" applyBorder="1" applyAlignment="1">
      <alignment horizontal="center" vertical="center"/>
    </xf>
    <xf numFmtId="0" fontId="39" fillId="3" borderId="2" xfId="0" applyFont="1" applyFill="1" applyBorder="1" applyAlignment="1">
      <alignment horizontal="left" vertical="top"/>
    </xf>
    <xf numFmtId="3" fontId="42" fillId="5" borderId="3" xfId="0" applyNumberFormat="1" applyFont="1" applyFill="1" applyBorder="1" applyAlignment="1">
      <alignment horizontal="center" vertical="center"/>
    </xf>
    <xf numFmtId="9" fontId="42" fillId="5" borderId="3" xfId="0" applyNumberFormat="1" applyFont="1" applyFill="1" applyBorder="1" applyAlignment="1">
      <alignment horizontal="center" vertical="center"/>
    </xf>
    <xf numFmtId="9" fontId="42" fillId="7" borderId="3" xfId="0" applyNumberFormat="1" applyFont="1" applyFill="1" applyBorder="1" applyAlignment="1">
      <alignment horizontal="center" vertical="center"/>
    </xf>
    <xf numFmtId="3" fontId="42" fillId="4" borderId="3" xfId="0" applyNumberFormat="1" applyFont="1" applyFill="1" applyBorder="1" applyAlignment="1">
      <alignment horizontal="center" vertical="center"/>
    </xf>
    <xf numFmtId="9" fontId="42" fillId="4" borderId="3" xfId="0" applyNumberFormat="1" applyFont="1" applyFill="1" applyBorder="1" applyAlignment="1">
      <alignment horizontal="center" vertical="center"/>
    </xf>
    <xf numFmtId="9" fontId="42" fillId="6" borderId="3" xfId="0" applyNumberFormat="1" applyFont="1" applyFill="1" applyBorder="1" applyAlignment="1">
      <alignment horizontal="center" vertical="center"/>
    </xf>
    <xf numFmtId="0" fontId="34" fillId="0" borderId="0" xfId="0" applyFont="1" applyAlignment="1">
      <alignment horizontal="left" vertical="top"/>
    </xf>
    <xf numFmtId="0" fontId="39" fillId="3" borderId="2" xfId="0" applyFont="1" applyFill="1" applyBorder="1" applyAlignment="1">
      <alignment horizontal="left" vertical="top" wrapText="1"/>
    </xf>
    <xf numFmtId="164" fontId="42" fillId="5" borderId="3" xfId="0" applyNumberFormat="1" applyFont="1" applyFill="1" applyBorder="1" applyAlignment="1">
      <alignment horizontal="center" vertical="center"/>
    </xf>
    <xf numFmtId="165" fontId="42" fillId="5" borderId="3" xfId="0" applyNumberFormat="1" applyFont="1" applyFill="1" applyBorder="1" applyAlignment="1">
      <alignment horizontal="center" vertical="center"/>
    </xf>
    <xf numFmtId="164" fontId="42" fillId="4" borderId="3" xfId="0" applyNumberFormat="1" applyFont="1" applyFill="1" applyBorder="1" applyAlignment="1">
      <alignment horizontal="center" vertical="center"/>
    </xf>
    <xf numFmtId="165" fontId="42" fillId="4" borderId="3" xfId="0" applyNumberFormat="1" applyFont="1" applyFill="1" applyBorder="1" applyAlignment="1">
      <alignment horizontal="center" vertical="center"/>
    </xf>
    <xf numFmtId="165" fontId="42" fillId="7" borderId="3" xfId="0" applyNumberFormat="1" applyFont="1" applyFill="1" applyBorder="1" applyAlignment="1">
      <alignment horizontal="center" vertical="center"/>
    </xf>
    <xf numFmtId="165" fontId="42" fillId="6" borderId="3" xfId="0" applyNumberFormat="1" applyFont="1" applyFill="1" applyBorder="1" applyAlignment="1">
      <alignment horizontal="center" vertical="center"/>
    </xf>
    <xf numFmtId="166" fontId="42" fillId="5" borderId="3" xfId="0" applyNumberFormat="1" applyFont="1" applyFill="1" applyBorder="1" applyAlignment="1">
      <alignment horizontal="center" vertical="center"/>
    </xf>
    <xf numFmtId="167" fontId="42" fillId="5" borderId="3" xfId="0" applyNumberFormat="1" applyFont="1" applyFill="1" applyBorder="1" applyAlignment="1">
      <alignment horizontal="center" vertical="center"/>
    </xf>
    <xf numFmtId="167" fontId="42" fillId="7" borderId="3" xfId="0" applyNumberFormat="1" applyFont="1" applyFill="1" applyBorder="1" applyAlignment="1">
      <alignment horizontal="center" vertical="center"/>
    </xf>
    <xf numFmtId="166" fontId="42" fillId="6" borderId="3" xfId="0" applyNumberFormat="1" applyFont="1" applyFill="1" applyBorder="1" applyAlignment="1">
      <alignment horizontal="center" vertical="center"/>
    </xf>
    <xf numFmtId="166" fontId="42" fillId="7" borderId="3" xfId="0" applyNumberFormat="1" applyFont="1" applyFill="1" applyBorder="1" applyAlignment="1">
      <alignment horizontal="center" vertical="center"/>
    </xf>
    <xf numFmtId="167" fontId="42" fillId="6" borderId="3" xfId="0" applyNumberFormat="1" applyFont="1" applyFill="1" applyBorder="1" applyAlignment="1">
      <alignment horizontal="center" vertical="center"/>
    </xf>
    <xf numFmtId="166" fontId="42" fillId="4" borderId="3" xfId="0" applyNumberFormat="1" applyFont="1" applyFill="1" applyBorder="1" applyAlignment="1">
      <alignment horizontal="center" vertical="center"/>
    </xf>
    <xf numFmtId="0" fontId="39" fillId="3" borderId="2" xfId="0" applyFont="1" applyFill="1" applyBorder="1" applyAlignment="1">
      <alignment horizontal="center" vertical="center" wrapText="1"/>
    </xf>
    <xf numFmtId="167" fontId="42" fillId="4" borderId="3" xfId="0" applyNumberFormat="1" applyFont="1" applyFill="1" applyBorder="1" applyAlignment="1">
      <alignment horizontal="center" vertical="center"/>
    </xf>
    <xf numFmtId="0" fontId="34" fillId="0" borderId="1" xfId="3" applyAlignment="1">
      <alignment wrapText="1"/>
    </xf>
    <xf numFmtId="0" fontId="36" fillId="0" borderId="1" xfId="3" applyFont="1" applyAlignment="1">
      <alignment wrapText="1"/>
    </xf>
    <xf numFmtId="0" fontId="0" fillId="0" borderId="0" xfId="0" applyAlignment="1">
      <alignment wrapText="1"/>
    </xf>
    <xf numFmtId="3" fontId="41" fillId="4" borderId="3" xfId="0" applyNumberFormat="1" applyFont="1" applyFill="1" applyBorder="1" applyAlignment="1">
      <alignment horizontal="center" vertical="center" wrapText="1"/>
    </xf>
    <xf numFmtId="3" fontId="42" fillId="5" borderId="3" xfId="0" applyNumberFormat="1" applyFont="1" applyFill="1" applyBorder="1" applyAlignment="1">
      <alignment horizontal="center" vertical="center" wrapText="1"/>
    </xf>
    <xf numFmtId="9" fontId="42" fillId="5" borderId="3" xfId="0" applyNumberFormat="1" applyFont="1" applyFill="1" applyBorder="1" applyAlignment="1">
      <alignment horizontal="center" vertical="center" wrapText="1"/>
    </xf>
    <xf numFmtId="9" fontId="42" fillId="7" borderId="3" xfId="0" applyNumberFormat="1" applyFont="1" applyFill="1" applyBorder="1" applyAlignment="1">
      <alignment horizontal="center" vertical="center" wrapText="1"/>
    </xf>
    <xf numFmtId="3" fontId="42" fillId="4" borderId="3" xfId="0" applyNumberFormat="1" applyFont="1" applyFill="1" applyBorder="1" applyAlignment="1">
      <alignment horizontal="center" vertical="center" wrapText="1"/>
    </xf>
    <xf numFmtId="9" fontId="42" fillId="6" borderId="3" xfId="0" applyNumberFormat="1" applyFont="1" applyFill="1" applyBorder="1" applyAlignment="1">
      <alignment horizontal="center" vertical="center" wrapText="1"/>
    </xf>
    <xf numFmtId="9" fontId="42" fillId="4" borderId="3" xfId="0" applyNumberFormat="1" applyFont="1" applyFill="1" applyBorder="1" applyAlignment="1">
      <alignment horizontal="center" vertical="center" wrapText="1"/>
    </xf>
    <xf numFmtId="164" fontId="42" fillId="5" borderId="3" xfId="0" applyNumberFormat="1" applyFont="1" applyFill="1" applyBorder="1" applyAlignment="1">
      <alignment horizontal="center" vertical="center" wrapText="1"/>
    </xf>
    <xf numFmtId="165" fontId="42" fillId="5" borderId="3" xfId="0" applyNumberFormat="1" applyFont="1" applyFill="1" applyBorder="1" applyAlignment="1">
      <alignment horizontal="center" vertical="center" wrapText="1"/>
    </xf>
    <xf numFmtId="164" fontId="42" fillId="4" borderId="3" xfId="0" applyNumberFormat="1" applyFont="1" applyFill="1" applyBorder="1" applyAlignment="1">
      <alignment horizontal="center" vertical="center" wrapText="1"/>
    </xf>
    <xf numFmtId="165" fontId="42" fillId="4" borderId="3" xfId="0" applyNumberFormat="1" applyFont="1" applyFill="1" applyBorder="1" applyAlignment="1">
      <alignment horizontal="center" vertical="center" wrapText="1"/>
    </xf>
    <xf numFmtId="165" fontId="42" fillId="6" borderId="3" xfId="0" applyNumberFormat="1" applyFont="1" applyFill="1" applyBorder="1" applyAlignment="1">
      <alignment horizontal="center" vertical="center" wrapText="1"/>
    </xf>
    <xf numFmtId="165" fontId="42" fillId="7" borderId="3" xfId="0" applyNumberFormat="1" applyFont="1" applyFill="1" applyBorder="1" applyAlignment="1">
      <alignment horizontal="center" vertical="center" wrapText="1"/>
    </xf>
    <xf numFmtId="166" fontId="42" fillId="5" borderId="3" xfId="0" applyNumberFormat="1" applyFont="1" applyFill="1" applyBorder="1" applyAlignment="1">
      <alignment horizontal="center" vertical="center" wrapText="1"/>
    </xf>
    <xf numFmtId="166" fontId="42" fillId="6" borderId="3" xfId="0" applyNumberFormat="1" applyFont="1" applyFill="1" applyBorder="1" applyAlignment="1">
      <alignment horizontal="center" vertical="center" wrapText="1"/>
    </xf>
    <xf numFmtId="166" fontId="42" fillId="7" borderId="3" xfId="0" applyNumberFormat="1" applyFont="1" applyFill="1" applyBorder="1" applyAlignment="1">
      <alignment horizontal="center" vertical="center" wrapText="1"/>
    </xf>
    <xf numFmtId="167" fontId="42" fillId="5" borderId="3" xfId="0" applyNumberFormat="1" applyFont="1" applyFill="1" applyBorder="1" applyAlignment="1">
      <alignment horizontal="center" vertical="center" wrapText="1"/>
    </xf>
    <xf numFmtId="167" fontId="42" fillId="6" borderId="3" xfId="0" applyNumberFormat="1" applyFont="1" applyFill="1" applyBorder="1" applyAlignment="1">
      <alignment horizontal="center" vertical="center" wrapText="1"/>
    </xf>
    <xf numFmtId="167" fontId="42" fillId="7" borderId="3" xfId="0" applyNumberFormat="1" applyFont="1" applyFill="1" applyBorder="1" applyAlignment="1">
      <alignment horizontal="center" vertical="center" wrapText="1"/>
    </xf>
    <xf numFmtId="166" fontId="42" fillId="4" borderId="3" xfId="0" applyNumberFormat="1" applyFont="1" applyFill="1" applyBorder="1" applyAlignment="1">
      <alignment horizontal="center" vertical="center" wrapText="1"/>
    </xf>
    <xf numFmtId="0" fontId="39" fillId="0" borderId="2" xfId="0" applyFont="1" applyBorder="1" applyAlignment="1">
      <alignment horizontal="center" vertical="center"/>
    </xf>
    <xf numFmtId="3" fontId="41" fillId="0" borderId="3" xfId="0" applyNumberFormat="1" applyFont="1" applyBorder="1" applyAlignment="1">
      <alignment horizontal="center" vertical="center"/>
    </xf>
    <xf numFmtId="9" fontId="42" fillId="0" borderId="3" xfId="0" applyNumberFormat="1" applyFont="1" applyBorder="1" applyAlignment="1">
      <alignment horizontal="center" vertical="center"/>
    </xf>
    <xf numFmtId="165" fontId="42" fillId="0" borderId="3" xfId="0" applyNumberFormat="1" applyFont="1" applyBorder="1" applyAlignment="1">
      <alignment horizontal="center" vertical="center"/>
    </xf>
    <xf numFmtId="166" fontId="42" fillId="0" borderId="3" xfId="0" applyNumberFormat="1" applyFont="1" applyBorder="1" applyAlignment="1">
      <alignment horizontal="center" vertical="center"/>
    </xf>
    <xf numFmtId="167" fontId="42" fillId="0" borderId="3" xfId="0" applyNumberFormat="1" applyFont="1" applyBorder="1" applyAlignment="1">
      <alignment horizontal="center" vertical="center"/>
    </xf>
    <xf numFmtId="0" fontId="24" fillId="8" borderId="0" xfId="0" applyFont="1" applyFill="1" applyAlignment="1">
      <alignment horizontal="left" vertical="center"/>
    </xf>
    <xf numFmtId="0" fontId="14" fillId="8" borderId="1" xfId="1" applyFont="1" applyFill="1" applyBorder="1" applyAlignment="1">
      <alignment horizontal="left" vertical="top" wrapText="1"/>
    </xf>
    <xf numFmtId="0" fontId="17" fillId="8" borderId="1" xfId="0" applyFont="1" applyFill="1" applyBorder="1" applyAlignment="1">
      <alignment horizontal="left" vertical="top" wrapText="1"/>
    </xf>
    <xf numFmtId="0" fontId="39" fillId="5" borderId="1" xfId="0" applyFont="1" applyFill="1" applyBorder="1" applyAlignment="1">
      <alignment horizontal="left" vertical="top"/>
    </xf>
    <xf numFmtId="0" fontId="0" fillId="0" borderId="0" xfId="0"/>
    <xf numFmtId="0" fontId="39" fillId="3" borderId="2" xfId="0" applyFont="1" applyFill="1" applyBorder="1" applyAlignment="1">
      <alignment horizontal="center" vertical="center"/>
    </xf>
    <xf numFmtId="0" fontId="39" fillId="3" borderId="2" xfId="0" applyFont="1" applyFill="1" applyBorder="1" applyAlignment="1">
      <alignment horizontal="center" vertical="center" wrapText="1"/>
    </xf>
  </cellXfs>
  <cellStyles count="4">
    <cellStyle name="Hyperlink" xfId="1" builtinId="8"/>
    <cellStyle name="Normal 2" xfId="2" xr:uid="{BB0DB1D4-4945-4FDD-AF32-3476D9A2BAD5}"/>
    <cellStyle name="Normal 3" xfId="3" xr:uid="{074C5347-41DB-4581-9B80-61AC537AD4A7}"/>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1517649</xdr:colOff>
      <xdr:row>0</xdr:row>
      <xdr:rowOff>123825</xdr:rowOff>
    </xdr:from>
    <xdr:to>
      <xdr:col>11</xdr:col>
      <xdr:colOff>3170</xdr:colOff>
      <xdr:row>2</xdr:row>
      <xdr:rowOff>200025</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70949" y="123825"/>
          <a:ext cx="1904996" cy="673100"/>
        </a:xfrm>
        <a:prstGeom prst="rect">
          <a:avLst/>
        </a:prstGeom>
      </xdr:spPr>
    </xdr:pic>
    <xdr:clientData/>
  </xdr:twoCellAnchor>
  <xdr:twoCellAnchor>
    <xdr:from>
      <xdr:col>0</xdr:col>
      <xdr:colOff>762000</xdr:colOff>
      <xdr:row>15</xdr:row>
      <xdr:rowOff>15875</xdr:rowOff>
    </xdr:from>
    <xdr:to>
      <xdr:col>4</xdr:col>
      <xdr:colOff>273050</xdr:colOff>
      <xdr:row>16</xdr:row>
      <xdr:rowOff>26987</xdr:rowOff>
    </xdr:to>
    <xdr:sp macro="" textlink="">
      <xdr:nvSpPr>
        <xdr:cNvPr id="2" name="TextBox 1">
          <a:extLst>
            <a:ext uri="{FF2B5EF4-FFF2-40B4-BE49-F238E27FC236}">
              <a16:creationId xmlns:a16="http://schemas.microsoft.com/office/drawing/2014/main" id="{6C585AE7-BF1F-4211-93C7-2712BB881D41}"/>
            </a:ext>
          </a:extLst>
        </xdr:cNvPr>
        <xdr:cNvSpPr txBox="1"/>
      </xdr:nvSpPr>
      <xdr:spPr>
        <a:xfrm>
          <a:off x="762000" y="4168775"/>
          <a:ext cx="3187700" cy="1920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15</xdr:col>
      <xdr:colOff>17318</xdr:colOff>
      <xdr:row>47</xdr:row>
      <xdr:rowOff>95250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0730056" cy="862113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Gelderland</a:t>
          </a:r>
          <a:r>
            <a:rPr lang="nl-NL" sz="1100" b="0">
              <a:solidFill>
                <a:sysClr val="windowText" lastClr="000000"/>
              </a:solidFill>
              <a:latin typeface="Century Gothic" panose="020B0502020202020204" pitchFamily="34" charset="0"/>
            </a:rPr>
            <a:t> als </a:t>
          </a:r>
          <a:r>
            <a:rPr lang="nl-NL" sz="1100" b="0">
              <a:latin typeface="Century Gothic" panose="020B0502020202020204" pitchFamily="34" charset="0"/>
            </a:rPr>
            <a:t>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afwijkt</a:t>
          </a:r>
          <a:r>
            <a:rPr lang="nl-NL" sz="1100" b="0">
              <a:latin typeface="Century Gothic" panose="020B0502020202020204" pitchFamily="34" charset="0"/>
            </a:rPr>
            <a:t> van het totaal. In deze rapportage worden uitsplitsingen vergeleken met Gelderland. Wanneer een verschil statistisch significant is:</a:t>
          </a:r>
        </a:p>
        <a:p>
          <a:r>
            <a:rPr lang="nl-NL" sz="1100" b="0">
              <a:latin typeface="Century Gothic" panose="020B0502020202020204" pitchFamily="34" charset="0"/>
            </a:rPr>
            <a:t> - wordt de cel </a:t>
          </a:r>
          <a:r>
            <a:rPr lang="nl-NL" sz="1100" b="1">
              <a:latin typeface="Century Gothic" panose="020B0502020202020204" pitchFamily="34" charset="0"/>
            </a:rPr>
            <a:t>groen</a:t>
          </a:r>
          <a:r>
            <a:rPr lang="nl-NL" sz="1100" b="0">
              <a:latin typeface="Century Gothic" panose="020B0502020202020204" pitchFamily="34" charset="0"/>
            </a:rPr>
            <a:t> gekleurd als het percentage </a:t>
          </a:r>
          <a:r>
            <a:rPr lang="nl-NL" sz="1100" b="1">
              <a:latin typeface="Century Gothic" panose="020B0502020202020204" pitchFamily="34" charset="0"/>
            </a:rPr>
            <a:t>significant hoger</a:t>
          </a:r>
          <a:r>
            <a:rPr lang="nl-NL" sz="1100" b="0">
              <a:latin typeface="Century Gothic" panose="020B0502020202020204" pitchFamily="34" charset="0"/>
            </a:rPr>
            <a:t> is dan het totaal voor Gelderland;</a:t>
          </a:r>
        </a:p>
        <a:p>
          <a:r>
            <a:rPr lang="nl-NL" sz="1100" b="0">
              <a:latin typeface="Century Gothic" panose="020B0502020202020204" pitchFamily="34" charset="0"/>
            </a:rPr>
            <a:t> - wordt de cel </a:t>
          </a:r>
          <a:r>
            <a:rPr lang="nl-NL" sz="1100" b="1">
              <a:latin typeface="Century Gothic" panose="020B0502020202020204" pitchFamily="34" charset="0"/>
            </a:rPr>
            <a:t>rood</a:t>
          </a:r>
          <a:r>
            <a:rPr lang="nl-NL" sz="1100" b="0">
              <a:latin typeface="Century Gothic" panose="020B0502020202020204" pitchFamily="34" charset="0"/>
            </a:rPr>
            <a:t> gekleurd als het percentage </a:t>
          </a:r>
          <a:r>
            <a:rPr lang="nl-NL" sz="1100" b="1">
              <a:latin typeface="Century Gothic" panose="020B0502020202020204" pitchFamily="34" charset="0"/>
            </a:rPr>
            <a:t>significant lager</a:t>
          </a:r>
          <a:r>
            <a:rPr lang="nl-NL" sz="1100" b="0">
              <a:latin typeface="Century Gothic" panose="020B0502020202020204" pitchFamily="34" charset="0"/>
            </a:rPr>
            <a:t> is dan het totaal voor Gelderland.</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Gelderland</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2.152 </a:t>
          </a:r>
          <a:r>
            <a:rPr lang="nl-NL" sz="1100" b="0">
              <a:solidFill>
                <a:sysClr val="windowText" lastClr="000000"/>
              </a:solidFill>
              <a:latin typeface="Century Gothic" panose="020B0502020202020204" pitchFamily="34" charset="0"/>
            </a:rPr>
            <a:t>(ongewogen n).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latin typeface="Century Gothic" panose="020B0502020202020204" pitchFamily="34" charset="0"/>
            </a:rPr>
            <a:t>In </a:t>
          </a:r>
          <a:r>
            <a:rPr lang="nl-NL" sz="1100" b="0">
              <a:solidFill>
                <a:sysClr val="windowText" lastClr="000000"/>
              </a:solidFill>
              <a:latin typeface="Century Gothic" panose="020B0502020202020204" pitchFamily="34" charset="0"/>
            </a:rPr>
            <a:t>onderstaande tabel </a:t>
          </a:r>
          <a:r>
            <a:rPr lang="nl-NL" sz="1100" b="0">
              <a:latin typeface="Century Gothic" panose="020B0502020202020204" pitchFamily="34" charset="0"/>
            </a:rPr>
            <a:t>zijn de ongewogen</a:t>
          </a:r>
          <a:r>
            <a:rPr lang="nl-NL" sz="1100" b="0" baseline="0">
              <a:latin typeface="Century Gothic" panose="020B0502020202020204" pitchFamily="34" charset="0"/>
            </a:rPr>
            <a:t> en gewogen </a:t>
          </a:r>
          <a:r>
            <a:rPr lang="nl-NL" sz="1100" b="0">
              <a:latin typeface="Century Gothic" panose="020B0502020202020204" pitchFamily="34" charset="0"/>
            </a:rPr>
            <a:t>aantallen respondenten per regio te zien.</a:t>
          </a:r>
        </a:p>
        <a:p>
          <a:r>
            <a:rPr lang="nl-NL" sz="1100" b="0">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11</xdr:col>
      <xdr:colOff>408132</xdr:colOff>
      <xdr:row>0</xdr:row>
      <xdr:rowOff>113145</xdr:rowOff>
    </xdr:from>
    <xdr:to>
      <xdr:col>14</xdr:col>
      <xdr:colOff>484329</xdr:colOff>
      <xdr:row>4</xdr:row>
      <xdr:rowOff>64654</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712200" y="113145"/>
          <a:ext cx="1894606" cy="685223"/>
        </a:xfrm>
        <a:prstGeom prst="rect">
          <a:avLst/>
        </a:prstGeom>
      </xdr:spPr>
    </xdr:pic>
    <xdr:clientData/>
  </xdr:twoCellAnchor>
  <xdr:twoCellAnchor>
    <xdr:from>
      <xdr:col>0</xdr:col>
      <xdr:colOff>0</xdr:colOff>
      <xdr:row>55</xdr:row>
      <xdr:rowOff>141573</xdr:rowOff>
    </xdr:from>
    <xdr:to>
      <xdr:col>15</xdr:col>
      <xdr:colOff>28286</xdr:colOff>
      <xdr:row>108</xdr:row>
      <xdr:rowOff>0</xdr:rowOff>
    </xdr:to>
    <xdr:sp macro="" textlink="">
      <xdr:nvSpPr>
        <xdr:cNvPr id="3" name="TextBox 2">
          <a:extLst>
            <a:ext uri="{FF2B5EF4-FFF2-40B4-BE49-F238E27FC236}">
              <a16:creationId xmlns:a16="http://schemas.microsoft.com/office/drawing/2014/main" id="{533BC614-4901-45D1-B286-43468E65019D}"/>
            </a:ext>
          </a:extLst>
        </xdr:cNvPr>
        <xdr:cNvSpPr txBox="1"/>
      </xdr:nvSpPr>
      <xdr:spPr>
        <a:xfrm>
          <a:off x="0" y="10238073"/>
          <a:ext cx="10756900" cy="949599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zoomScaleNormal="100" workbookViewId="0">
      <selection activeCell="E24" sqref="E24"/>
    </sheetView>
  </sheetViews>
  <sheetFormatPr defaultColWidth="8.77734375" defaultRowHeight="13.8" x14ac:dyDescent="0.25"/>
  <cols>
    <col min="1" max="1" width="22.6640625" style="8" customWidth="1"/>
    <col min="2" max="2" width="3.6640625" style="8" customWidth="1"/>
    <col min="3" max="3" width="22.6640625" style="8" customWidth="1"/>
    <col min="4" max="4" width="3.6640625" style="8" customWidth="1"/>
    <col min="5" max="5" width="22.6640625" style="8" customWidth="1"/>
    <col min="6" max="6" width="3.6640625" style="8" customWidth="1"/>
    <col min="7" max="7" width="22.6640625" style="8" customWidth="1"/>
    <col min="8" max="8" width="3.6640625" style="8" customWidth="1"/>
    <col min="9" max="9" width="22.6640625" style="8" customWidth="1"/>
    <col min="10" max="10" width="3.6640625" style="8" customWidth="1"/>
    <col min="11" max="11" width="22.6640625" style="8" customWidth="1"/>
    <col min="12" max="16384" width="8.77734375" style="8"/>
  </cols>
  <sheetData>
    <row r="1" spans="1:11" s="5" customFormat="1" ht="25.05" customHeight="1" x14ac:dyDescent="0.3">
      <c r="A1" s="14" t="s">
        <v>393</v>
      </c>
      <c r="B1" s="4"/>
      <c r="C1" s="4"/>
      <c r="D1" s="4"/>
      <c r="E1" s="4"/>
      <c r="F1" s="4"/>
      <c r="G1" s="4"/>
      <c r="H1" s="4"/>
      <c r="I1" s="4"/>
      <c r="J1" s="4"/>
      <c r="K1" s="4"/>
    </row>
    <row r="2" spans="1:11" s="5" customFormat="1" ht="22.5" customHeight="1" x14ac:dyDescent="0.3">
      <c r="A2" s="3"/>
      <c r="B2" s="4"/>
      <c r="C2" s="4"/>
      <c r="D2" s="4"/>
      <c r="E2" s="4"/>
      <c r="F2" s="4"/>
      <c r="G2" s="4"/>
      <c r="H2" s="4"/>
      <c r="I2" s="4"/>
      <c r="J2" s="4"/>
      <c r="K2" s="4"/>
    </row>
    <row r="3" spans="1:11" s="5" customFormat="1" ht="81.45" customHeight="1" x14ac:dyDescent="0.3">
      <c r="A3" s="111" t="s">
        <v>411</v>
      </c>
      <c r="B3" s="111"/>
      <c r="C3" s="111"/>
      <c r="D3" s="111"/>
      <c r="E3" s="111"/>
      <c r="F3" s="111"/>
      <c r="G3" s="111"/>
      <c r="H3" s="111"/>
      <c r="I3" s="111"/>
      <c r="J3" s="111"/>
      <c r="K3" s="13"/>
    </row>
    <row r="4" spans="1:11" ht="15" customHeight="1" x14ac:dyDescent="0.25">
      <c r="A4" s="6"/>
      <c r="B4" s="7"/>
      <c r="C4" s="7"/>
      <c r="D4" s="7"/>
      <c r="E4" s="7"/>
      <c r="F4" s="7"/>
      <c r="G4" s="7"/>
      <c r="H4" s="7"/>
      <c r="I4" s="7"/>
      <c r="J4" s="7"/>
      <c r="K4" s="7"/>
    </row>
    <row r="5" spans="1:11" s="19" customFormat="1" ht="15" customHeight="1" x14ac:dyDescent="0.25">
      <c r="A5" s="23" t="str">
        <f xml:space="preserve"> HYPERLINK("#'Provincie'!A1", " Provincie")</f>
        <v xml:space="preserve"> Provincie</v>
      </c>
      <c r="B5" s="18"/>
      <c r="C5" s="24" t="str">
        <f xml:space="preserve"> HYPERLINK("#'Leefstijlen'!A1", " Leefstijlen")</f>
        <v xml:space="preserve"> Leefstijlen</v>
      </c>
      <c r="D5" s="18"/>
      <c r="E5" s="24" t="str">
        <f xml:space="preserve"> HYPERLINK("#'Accommodatietype'!A1", " Accommodatietype")</f>
        <v xml:space="preserve"> Accommodatietype</v>
      </c>
      <c r="F5" s="18"/>
      <c r="G5" s="24" t="str">
        <f xml:space="preserve"> HYPERLINK("#'Socio-Demo'!A1", " Socio-Demo")</f>
        <v xml:space="preserve"> Socio-Demo</v>
      </c>
      <c r="H5" s="24"/>
      <c r="I5" s="24" t="str">
        <f xml:space="preserve"> HYPERLINK("#'Reisgezelschap'!A1", "Reisgezelschap")</f>
        <v>Reisgezelschap</v>
      </c>
      <c r="J5" s="18"/>
      <c r="K5" s="24" t="str">
        <f xml:space="preserve"> HYPERLINK("#'Seizoenen'!A1", " Seizoenen")</f>
        <v xml:space="preserve"> Seizoenen</v>
      </c>
    </row>
    <row r="6" spans="1:11" s="22" customFormat="1" ht="15" customHeight="1" x14ac:dyDescent="0.3">
      <c r="A6" s="20" t="str">
        <f xml:space="preserve"> HYPERLINK("#'Provincie'!A4", "Leefstijlen")</f>
        <v>Leefstijlen</v>
      </c>
      <c r="B6" s="21"/>
      <c r="C6" s="20" t="str">
        <f xml:space="preserve"> HYPERLINK("#'Leefstijlen'!A4", "Leefstijlen")</f>
        <v>Leefstijlen</v>
      </c>
      <c r="D6" s="21"/>
      <c r="E6" s="20" t="str">
        <f xml:space="preserve"> HYPERLINK("#'Accommodatietype'!A4", "Leefstijlen")</f>
        <v>Leefstijlen</v>
      </c>
      <c r="F6" s="21"/>
      <c r="G6" s="20" t="str">
        <f xml:space="preserve"> HYPERLINK("#'Socio-Demo'!A4", "Leefstijlen")</f>
        <v>Leefstijlen</v>
      </c>
      <c r="H6" s="20"/>
      <c r="I6" s="25" t="str">
        <f xml:space="preserve"> HYPERLINK("#'Reisgezelschap'!A4", "Leefstijlen")</f>
        <v>Leefstijlen</v>
      </c>
      <c r="J6" s="21"/>
      <c r="K6" s="25" t="str">
        <f xml:space="preserve"> HYPERLINK("#'Seizoenen'!A4", "Leefstijlen")</f>
        <v>Leefstijlen</v>
      </c>
    </row>
    <row r="7" spans="1:11" s="22" customFormat="1" ht="15" customHeight="1" x14ac:dyDescent="0.3">
      <c r="A7" s="20" t="str">
        <f xml:space="preserve"> HYPERLINK("#'Provincie'!A40", "Vakantiekenmerken")</f>
        <v>Vakantiekenmerken</v>
      </c>
      <c r="B7" s="21"/>
      <c r="C7" s="20" t="str">
        <f xml:space="preserve"> HYPERLINK("#'Leefstijlen'!A40", "Vakantiekenmerken")</f>
        <v>Vakantiekenmerken</v>
      </c>
      <c r="D7" s="21"/>
      <c r="E7" s="20" t="str">
        <f xml:space="preserve"> HYPERLINK("#'Accommodatietype'!A40", "Vakantiekenmerken")</f>
        <v>Vakantiekenmerken</v>
      </c>
      <c r="F7" s="21"/>
      <c r="G7" s="25" t="str">
        <f xml:space="preserve"> HYPERLINK("#'Socio-Demo'!A40", "Vakantiekenmerken")</f>
        <v>Vakantiekenmerken</v>
      </c>
      <c r="H7" s="25"/>
      <c r="I7" s="25" t="str">
        <f xml:space="preserve"> HYPERLINK("#'Reisgezelschap'!A40", "Vakantiekenmerken")</f>
        <v>Vakantiekenmerken</v>
      </c>
      <c r="J7" s="21"/>
      <c r="K7" s="25" t="str">
        <f xml:space="preserve"> HYPERLINK("#'Seizoenen'!A40", "Vakantiekenmerken")</f>
        <v>Vakantiekenmerken</v>
      </c>
    </row>
    <row r="8" spans="1:11" s="22" customFormat="1" ht="15" customHeight="1" x14ac:dyDescent="0.3">
      <c r="A8" s="20" t="str">
        <f xml:space="preserve"> HYPERLINK("#'Provincie'!A161", "Motivaties en keuzeproces")</f>
        <v>Motivaties en keuzeproces</v>
      </c>
      <c r="B8" s="21"/>
      <c r="C8" s="20" t="str">
        <f xml:space="preserve"> HYPERLINK("#'Leefstijlen'!A161", "Motivaties en keuzeproces")</f>
        <v>Motivaties en keuzeproces</v>
      </c>
      <c r="D8" s="21"/>
      <c r="E8" s="20" t="str">
        <f xml:space="preserve"> HYPERLINK("#'Accommodatietype'!A161", "Motivaties en keuzeproces")</f>
        <v>Motivaties en keuzeproces</v>
      </c>
      <c r="F8" s="21"/>
      <c r="G8" s="25" t="str">
        <f xml:space="preserve"> HYPERLINK("#'Socio-Demo'!A161", "Motivaties en keuzeproces")</f>
        <v>Motivaties en keuzeproces</v>
      </c>
      <c r="H8" s="25"/>
      <c r="I8" s="25" t="str">
        <f xml:space="preserve"> HYPERLINK("#'Reisgezelschap'!A161", "Motivaties en keuzeproces")</f>
        <v>Motivaties en keuzeproces</v>
      </c>
      <c r="J8" s="21"/>
      <c r="K8" s="25" t="str">
        <f xml:space="preserve"> HYPERLINK("#'Seizoenen'!A161", "Motivaties en keuzeproces")</f>
        <v>Motivaties en keuzeproces</v>
      </c>
    </row>
    <row r="9" spans="1:11" s="22" customFormat="1" ht="15" customHeight="1" x14ac:dyDescent="0.3">
      <c r="A9" s="25" t="str">
        <f xml:space="preserve"> HYPERLINK("#'Provincie'!A520", "Informatiebronnen")</f>
        <v>Informatiebronnen</v>
      </c>
      <c r="B9" s="25"/>
      <c r="C9" s="25" t="str">
        <f xml:space="preserve"> HYPERLINK("#'Leefstijlen'!A520", "Informatiebronnen")</f>
        <v>Informatiebronnen</v>
      </c>
      <c r="D9" s="25"/>
      <c r="E9" s="25" t="str">
        <f xml:space="preserve"> HYPERLINK("#'Accommodatietype'!A520", "Informatiebronnen")</f>
        <v>Informatiebronnen</v>
      </c>
      <c r="F9" s="25"/>
      <c r="G9" s="25" t="str">
        <f xml:space="preserve"> HYPERLINK("#'Socio-Demo'!A520", "Informatiebronnen")</f>
        <v>Informatiebronnen</v>
      </c>
      <c r="H9" s="25"/>
      <c r="I9" s="25" t="str">
        <f xml:space="preserve"> HYPERLINK("#'Reisgezelschap'!A520", "Informatiebronnen")</f>
        <v>Informatiebronnen</v>
      </c>
      <c r="J9" s="25"/>
      <c r="K9" s="25" t="str">
        <f xml:space="preserve"> HYPERLINK("#'Seizoenen'!A520", "Informatiebronnen")</f>
        <v>Informatiebronnen</v>
      </c>
    </row>
    <row r="10" spans="1:11" s="22" customFormat="1" ht="15" customHeight="1" x14ac:dyDescent="0.3">
      <c r="A10" s="25" t="str">
        <f xml:space="preserve"> HYPERLINK("#'Provincie'!A620", "Activiteiten")</f>
        <v>Activiteiten</v>
      </c>
      <c r="B10" s="25"/>
      <c r="C10" s="25" t="str">
        <f xml:space="preserve"> HYPERLINK("#'Leefstijlen'!A620", "Activiteiten")</f>
        <v>Activiteiten</v>
      </c>
      <c r="D10" s="25"/>
      <c r="E10" s="25" t="str">
        <f xml:space="preserve"> HYPERLINK("#'Accommodatietype'!A620", "Activiteiten")</f>
        <v>Activiteiten</v>
      </c>
      <c r="F10" s="25"/>
      <c r="G10" s="25" t="str">
        <f xml:space="preserve"> HYPERLINK("#'Socio-Demo'!A620", "Activiteiten")</f>
        <v>Activiteiten</v>
      </c>
      <c r="H10" s="25"/>
      <c r="I10" s="25" t="str">
        <f xml:space="preserve"> HYPERLINK("#'Reisgezelschap'!A620", "Activiteiten")</f>
        <v>Activiteiten</v>
      </c>
      <c r="J10" s="25"/>
      <c r="K10" s="25" t="str">
        <f xml:space="preserve"> HYPERLINK("#'Seizoenen'!A620", "Activiteiten")</f>
        <v>Activiteiten</v>
      </c>
    </row>
    <row r="11" spans="1:11" s="22" customFormat="1" ht="15" customHeight="1" x14ac:dyDescent="0.3">
      <c r="A11" s="25" t="str">
        <f xml:space="preserve"> HYPERLINK("#'Provincie'!A1264", "Waardering vakantie")</f>
        <v>Waardering vakantie</v>
      </c>
      <c r="B11" s="25"/>
      <c r="C11" s="25" t="str">
        <f xml:space="preserve"> HYPERLINK("#'Leefstijlen'!A1264", "Waardering vakantie")</f>
        <v>Waardering vakantie</v>
      </c>
      <c r="D11" s="25"/>
      <c r="E11" s="25" t="str">
        <f xml:space="preserve"> HYPERLINK("#'Accommodatietype'!A1264", "Waardering vakantie")</f>
        <v>Waardering vakantie</v>
      </c>
      <c r="F11" s="25"/>
      <c r="G11" s="25" t="str">
        <f xml:space="preserve"> HYPERLINK("#'Socio-Demo'!A1264", "Waardering vakantie")</f>
        <v>Waardering vakantie</v>
      </c>
      <c r="H11" s="25"/>
      <c r="I11" s="25" t="str">
        <f xml:space="preserve"> HYPERLINK("#'Reisgezelschap'!A1264", "Waardering vakantie")</f>
        <v>Waardering vakantie</v>
      </c>
      <c r="J11" s="25"/>
      <c r="K11" s="25" t="str">
        <f xml:space="preserve"> HYPERLINK("#'Seizoenen'!A1264", "Waardering vakantie")</f>
        <v>Waardering vakantie</v>
      </c>
    </row>
    <row r="12" spans="1:11" s="22" customFormat="1" ht="15" customHeight="1" x14ac:dyDescent="0.3">
      <c r="A12" s="25" t="str">
        <f xml:space="preserve"> HYPERLINK("#'Provincie'!A1637", "Achtergrondkenmerken")</f>
        <v>Achtergrondkenmerken</v>
      </c>
      <c r="B12" s="25"/>
      <c r="C12" s="25" t="str">
        <f xml:space="preserve"> HYPERLINK("#'Leefstijlen'!A1637", "Achtergrondkenmerken")</f>
        <v>Achtergrondkenmerken</v>
      </c>
      <c r="D12" s="25"/>
      <c r="E12" s="25" t="str">
        <f xml:space="preserve"> HYPERLINK("#'Accommodatietype'!A1637", "Achtergrondkenmerken")</f>
        <v>Achtergrondkenmerken</v>
      </c>
      <c r="F12" s="25"/>
      <c r="G12" s="25" t="str">
        <f xml:space="preserve"> HYPERLINK("#'Socio-Demo'!A1637", "Achtergrondkenmerken")</f>
        <v>Achtergrondkenmerken</v>
      </c>
      <c r="H12" s="25"/>
      <c r="I12" s="25" t="str">
        <f xml:space="preserve"> HYPERLINK("#'Reisgezelschap'!A1637", "Achtergrondkenmerken")</f>
        <v>Achtergrondkenmerken</v>
      </c>
      <c r="J12" s="25"/>
      <c r="K12" s="25" t="str">
        <f xml:space="preserve"> HYPERLINK("#'Seizoenen'!A1637", "Achtergrondkenmerken")</f>
        <v>Achtergrondkenmerken</v>
      </c>
    </row>
    <row r="13" spans="1:11" s="16" customFormat="1" ht="15" customHeight="1" x14ac:dyDescent="0.3">
      <c r="A13" s="17"/>
      <c r="B13" s="15"/>
      <c r="C13" s="17"/>
      <c r="D13" s="15"/>
      <c r="E13" s="17"/>
      <c r="F13" s="15"/>
      <c r="G13" s="17"/>
      <c r="H13" s="17"/>
      <c r="I13" s="17"/>
      <c r="J13" s="15"/>
      <c r="K13" s="17"/>
    </row>
    <row r="14" spans="1:11" s="9" customFormat="1" ht="13.2" x14ac:dyDescent="0.3">
      <c r="A14" s="17"/>
      <c r="B14" s="15"/>
      <c r="C14" s="17"/>
      <c r="D14" s="15"/>
      <c r="E14" s="17"/>
      <c r="F14" s="15"/>
      <c r="G14" s="17"/>
      <c r="H14" s="17"/>
      <c r="I14" s="17"/>
      <c r="J14" s="15"/>
      <c r="K14" s="17"/>
    </row>
    <row r="15" spans="1:11" s="9" customFormat="1" ht="36.450000000000003" customHeight="1" x14ac:dyDescent="0.3">
      <c r="A15" s="112" t="s">
        <v>399</v>
      </c>
      <c r="B15" s="112"/>
      <c r="C15" s="112"/>
      <c r="D15" s="112"/>
      <c r="E15" s="112"/>
      <c r="F15" s="112"/>
      <c r="G15" s="112"/>
      <c r="H15" s="41"/>
      <c r="I15" s="41"/>
      <c r="J15" s="26"/>
      <c r="K15" s="26"/>
    </row>
    <row r="16" spans="1:11" s="9" customFormat="1" ht="14.55" customHeight="1" x14ac:dyDescent="0.3">
      <c r="A16" s="110" t="s">
        <v>400</v>
      </c>
      <c r="B16" s="28"/>
      <c r="C16" s="28"/>
      <c r="D16" s="28"/>
      <c r="E16" s="29"/>
      <c r="F16" s="27"/>
      <c r="G16" s="27"/>
      <c r="H16" s="27"/>
      <c r="I16" s="27"/>
      <c r="J16" s="27"/>
      <c r="K16" s="27"/>
    </row>
    <row r="17" spans="1:11" s="9" customFormat="1" ht="13.2" x14ac:dyDescent="0.3">
      <c r="A17" s="41"/>
      <c r="B17" s="41"/>
      <c r="C17" s="41"/>
      <c r="D17" s="41"/>
      <c r="E17" s="41"/>
      <c r="F17" s="41"/>
      <c r="G17" s="41"/>
      <c r="H17" s="41"/>
      <c r="I17" s="41"/>
      <c r="J17" s="41"/>
      <c r="K17" s="41"/>
    </row>
    <row r="18" spans="1:11" s="9" customFormat="1" ht="13.2" x14ac:dyDescent="0.3">
      <c r="A18" s="41"/>
      <c r="B18" s="41"/>
      <c r="C18" s="41"/>
      <c r="D18" s="41"/>
      <c r="E18" s="41"/>
      <c r="F18" s="41"/>
      <c r="G18" s="41"/>
      <c r="H18" s="41"/>
      <c r="I18" s="41"/>
      <c r="J18" s="41"/>
      <c r="K18" s="41"/>
    </row>
    <row r="19" spans="1:11" s="9" customFormat="1" ht="13.2" x14ac:dyDescent="0.3">
      <c r="A19" s="41"/>
      <c r="B19" s="41"/>
      <c r="C19" s="41"/>
      <c r="D19" s="41"/>
      <c r="E19" s="41"/>
      <c r="F19" s="41"/>
      <c r="G19" s="41"/>
      <c r="H19" s="41"/>
      <c r="I19" s="41"/>
      <c r="J19" s="41"/>
      <c r="K19" s="41"/>
    </row>
    <row r="20" spans="1:11" s="9" customFormat="1" ht="13.2" x14ac:dyDescent="0.3">
      <c r="A20" s="41"/>
      <c r="B20" s="41"/>
      <c r="C20" s="41"/>
      <c r="D20" s="41"/>
      <c r="E20" s="41"/>
      <c r="F20" s="41"/>
      <c r="G20" s="41"/>
      <c r="H20" s="41"/>
      <c r="I20" s="41"/>
      <c r="J20" s="41"/>
      <c r="K20" s="41"/>
    </row>
    <row r="21" spans="1:11" s="9" customFormat="1" ht="13.2" x14ac:dyDescent="0.3">
      <c r="A21" s="41"/>
      <c r="B21" s="41"/>
      <c r="C21" s="41"/>
      <c r="D21" s="41"/>
      <c r="E21" s="41"/>
      <c r="F21" s="41"/>
      <c r="G21" s="41"/>
      <c r="H21" s="41"/>
      <c r="I21" s="41"/>
      <c r="J21" s="41"/>
      <c r="K21" s="41"/>
    </row>
    <row r="22" spans="1:11" s="9" customFormat="1" ht="13.2" x14ac:dyDescent="0.3"/>
    <row r="23" spans="1:11" s="9" customFormat="1" ht="13.2" x14ac:dyDescent="0.3"/>
    <row r="24" spans="1:11" s="9" customFormat="1" ht="13.2" x14ac:dyDescent="0.3"/>
    <row r="25" spans="1:11" s="9" customFormat="1" ht="13.2" x14ac:dyDescent="0.3"/>
    <row r="26" spans="1:11" s="9" customFormat="1" ht="13.2" x14ac:dyDescent="0.3"/>
    <row r="27" spans="1:11" s="9" customFormat="1" ht="13.2" x14ac:dyDescent="0.3"/>
    <row r="28" spans="1:11" s="9" customFormat="1" ht="13.2" x14ac:dyDescent="0.3"/>
    <row r="29" spans="1:11" s="9" customFormat="1" ht="13.2" x14ac:dyDescent="0.3"/>
    <row r="30" spans="1:11" s="9" customFormat="1" ht="13.2" x14ac:dyDescent="0.3"/>
    <row r="31" spans="1:11" s="9" customFormat="1" ht="13.2" x14ac:dyDescent="0.3"/>
    <row r="32" spans="1:11" s="9" customFormat="1" ht="13.2" x14ac:dyDescent="0.3"/>
    <row r="33" s="9" customFormat="1" ht="13.2" x14ac:dyDescent="0.3"/>
    <row r="34" s="9" customFormat="1" ht="13.2" x14ac:dyDescent="0.3"/>
    <row r="35" s="9" customFormat="1" ht="13.2" x14ac:dyDescent="0.3"/>
    <row r="36" s="9"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8:O56"/>
  <sheetViews>
    <sheetView zoomScaleNormal="100" workbookViewId="0">
      <selection activeCell="H53" sqref="H53"/>
    </sheetView>
  </sheetViews>
  <sheetFormatPr defaultColWidth="8.77734375" defaultRowHeight="14.4" x14ac:dyDescent="0.3"/>
  <cols>
    <col min="1" max="1" width="8.77734375" style="10"/>
    <col min="2" max="2" width="17.44140625" style="10" bestFit="1" customWidth="1"/>
    <col min="3" max="3" width="16.109375" style="10" customWidth="1"/>
    <col min="4" max="4" width="15.77734375" style="10" customWidth="1"/>
    <col min="5" max="16384" width="8.77734375" style="10"/>
  </cols>
  <sheetData>
    <row r="48" spans="1:15" x14ac:dyDescent="0.3">
      <c r="A48" s="32"/>
      <c r="B48" s="33" t="s">
        <v>1</v>
      </c>
      <c r="C48" s="32"/>
      <c r="D48" s="32"/>
      <c r="E48" s="32"/>
      <c r="F48" s="32"/>
      <c r="G48" s="32"/>
      <c r="H48" s="32"/>
      <c r="I48" s="32"/>
      <c r="J48" s="32"/>
      <c r="K48" s="32"/>
      <c r="L48" s="32"/>
      <c r="M48" s="32"/>
      <c r="N48" s="32"/>
      <c r="O48" s="32"/>
    </row>
    <row r="49" spans="1:15" ht="23.4" x14ac:dyDescent="0.3">
      <c r="A49" s="32"/>
      <c r="B49" s="34" t="s">
        <v>1</v>
      </c>
      <c r="C49" s="35" t="s">
        <v>406</v>
      </c>
      <c r="D49" s="35" t="s">
        <v>407</v>
      </c>
      <c r="E49" s="32"/>
      <c r="F49" s="32"/>
      <c r="G49" s="32"/>
      <c r="H49" s="32"/>
      <c r="I49" s="32"/>
      <c r="J49" s="32"/>
      <c r="K49" s="32"/>
      <c r="L49" s="32"/>
      <c r="M49" s="32"/>
      <c r="N49" s="32"/>
      <c r="O49" s="32"/>
    </row>
    <row r="50" spans="1:15" x14ac:dyDescent="0.3">
      <c r="A50" s="32"/>
      <c r="B50" s="36" t="s">
        <v>402</v>
      </c>
      <c r="C50" s="37">
        <v>1123</v>
      </c>
      <c r="D50" s="37">
        <v>1090</v>
      </c>
      <c r="E50" s="32"/>
      <c r="F50" s="32"/>
      <c r="G50" s="32"/>
      <c r="H50" s="32"/>
      <c r="I50" s="32"/>
      <c r="J50" s="32"/>
      <c r="K50" s="32"/>
      <c r="L50" s="32"/>
      <c r="M50" s="32"/>
      <c r="N50" s="32"/>
      <c r="O50" s="32"/>
    </row>
    <row r="51" spans="1:15" x14ac:dyDescent="0.3">
      <c r="A51" s="32"/>
      <c r="B51" s="36" t="s">
        <v>403</v>
      </c>
      <c r="C51" s="38">
        <v>548</v>
      </c>
      <c r="D51" s="38">
        <v>474</v>
      </c>
      <c r="E51" s="32"/>
      <c r="F51" s="32"/>
      <c r="G51" s="32"/>
      <c r="H51" s="32"/>
      <c r="I51" s="32"/>
      <c r="J51" s="32"/>
      <c r="K51" s="32"/>
      <c r="L51" s="32"/>
      <c r="M51" s="32"/>
      <c r="N51" s="32"/>
      <c r="O51" s="32"/>
    </row>
    <row r="52" spans="1:15" x14ac:dyDescent="0.3">
      <c r="A52" s="32"/>
      <c r="B52" s="36" t="s">
        <v>404</v>
      </c>
      <c r="C52" s="37">
        <v>364</v>
      </c>
      <c r="D52" s="37">
        <v>353</v>
      </c>
      <c r="E52" s="32"/>
      <c r="F52" s="32"/>
      <c r="G52" s="32"/>
      <c r="H52" s="32"/>
      <c r="I52" s="32"/>
      <c r="J52" s="32"/>
      <c r="K52" s="32"/>
      <c r="L52" s="32"/>
      <c r="M52" s="32"/>
      <c r="N52" s="32"/>
      <c r="O52" s="32"/>
    </row>
    <row r="53" spans="1:15" x14ac:dyDescent="0.3">
      <c r="A53" s="32"/>
      <c r="B53" s="36" t="s">
        <v>405</v>
      </c>
      <c r="C53" s="38">
        <v>101</v>
      </c>
      <c r="D53" s="38">
        <v>103</v>
      </c>
      <c r="E53" s="32"/>
      <c r="F53" s="32"/>
      <c r="G53" s="32"/>
      <c r="H53" s="32"/>
      <c r="I53" s="32"/>
      <c r="J53" s="32"/>
      <c r="K53" s="32"/>
      <c r="L53" s="32"/>
      <c r="M53" s="32"/>
      <c r="N53" s="32"/>
      <c r="O53" s="32"/>
    </row>
    <row r="54" spans="1:15" x14ac:dyDescent="0.3">
      <c r="A54" s="32"/>
      <c r="B54" s="36" t="s">
        <v>408</v>
      </c>
      <c r="C54" s="37">
        <v>16</v>
      </c>
      <c r="D54" s="37">
        <v>17</v>
      </c>
      <c r="E54" s="32"/>
      <c r="F54" s="32"/>
      <c r="G54" s="32"/>
      <c r="H54" s="32"/>
      <c r="I54" s="32"/>
      <c r="J54" s="32"/>
      <c r="K54" s="32"/>
      <c r="L54" s="32"/>
      <c r="M54" s="32"/>
      <c r="N54" s="32"/>
      <c r="O54" s="32"/>
    </row>
    <row r="55" spans="1:15" x14ac:dyDescent="0.3">
      <c r="A55" s="32"/>
      <c r="B55" s="39" t="s">
        <v>409</v>
      </c>
      <c r="C55" s="40">
        <v>2152</v>
      </c>
      <c r="D55" s="40">
        <v>2038</v>
      </c>
      <c r="E55" s="32"/>
      <c r="F55" s="32"/>
      <c r="G55" s="32"/>
      <c r="H55" s="32"/>
      <c r="I55" s="32"/>
      <c r="J55" s="32"/>
      <c r="K55" s="32"/>
      <c r="L55" s="32"/>
      <c r="M55" s="32"/>
      <c r="N55" s="32"/>
      <c r="O55" s="32"/>
    </row>
    <row r="56" spans="1:15" x14ac:dyDescent="0.3">
      <c r="A56" s="32"/>
      <c r="B56" s="32"/>
      <c r="C56" s="32"/>
      <c r="D56" s="32"/>
      <c r="E56" s="32"/>
      <c r="F56" s="32"/>
      <c r="G56" s="32"/>
      <c r="H56" s="32"/>
      <c r="I56" s="32"/>
      <c r="J56" s="32"/>
      <c r="K56" s="32"/>
      <c r="L56" s="32"/>
      <c r="M56" s="32"/>
      <c r="N56" s="32"/>
      <c r="O56" s="3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3" width="9.77734375" customWidth="1"/>
    <col min="4" max="7" width="7.6640625" customWidth="1"/>
    <col min="8" max="9" width="8.88671875" customWidth="1"/>
    <col min="10" max="11" width="10.44140625" customWidth="1"/>
    <col min="12" max="27" width="7.6640625" customWidth="1"/>
  </cols>
  <sheetData>
    <row r="1" spans="1:11" x14ac:dyDescent="0.3">
      <c r="A1" s="30" t="str">
        <f xml:space="preserve"> HYPERLINK("#'Index'!A1", "Index")</f>
        <v>Index</v>
      </c>
      <c r="D1" s="44"/>
      <c r="E1" s="45" t="s">
        <v>503</v>
      </c>
    </row>
    <row r="2" spans="1:11" x14ac:dyDescent="0.3">
      <c r="A2" s="1" t="s">
        <v>0</v>
      </c>
      <c r="D2" s="47"/>
      <c r="E2" s="45" t="s">
        <v>504</v>
      </c>
    </row>
    <row r="3" spans="1:11" x14ac:dyDescent="0.3">
      <c r="A3" s="1"/>
      <c r="D3" s="11" t="s">
        <v>394</v>
      </c>
      <c r="E3" s="50" t="s">
        <v>401</v>
      </c>
      <c r="F3" s="51"/>
      <c r="G3" s="51"/>
      <c r="H3" s="51"/>
    </row>
    <row r="4" spans="1:11" x14ac:dyDescent="0.3">
      <c r="A4" s="52" t="s">
        <v>395</v>
      </c>
    </row>
    <row r="5" spans="1:11" x14ac:dyDescent="0.3">
      <c r="A5" s="53" t="s">
        <v>1</v>
      </c>
    </row>
    <row r="6" spans="1:11" x14ac:dyDescent="0.3">
      <c r="A6" s="113" t="s">
        <v>1</v>
      </c>
      <c r="B6" s="115" t="s">
        <v>502</v>
      </c>
      <c r="C6" s="115" t="s">
        <v>1</v>
      </c>
      <c r="D6" s="115" t="s">
        <v>402</v>
      </c>
      <c r="E6" s="115" t="s">
        <v>1</v>
      </c>
      <c r="F6" s="115" t="s">
        <v>403</v>
      </c>
      <c r="G6" s="115" t="s">
        <v>1</v>
      </c>
      <c r="H6" s="115" t="s">
        <v>404</v>
      </c>
      <c r="I6" s="115" t="s">
        <v>1</v>
      </c>
      <c r="J6" s="115" t="s">
        <v>405</v>
      </c>
      <c r="K6" s="115" t="s">
        <v>1</v>
      </c>
    </row>
    <row r="7" spans="1:11" x14ac:dyDescent="0.3">
      <c r="A7" s="114" t="s">
        <v>1</v>
      </c>
      <c r="B7" s="54" t="s">
        <v>14</v>
      </c>
      <c r="C7" s="54" t="s">
        <v>15</v>
      </c>
      <c r="D7" s="54" t="s">
        <v>14</v>
      </c>
      <c r="E7" s="54" t="s">
        <v>15</v>
      </c>
      <c r="F7" s="54" t="s">
        <v>14</v>
      </c>
      <c r="G7" s="54" t="s">
        <v>15</v>
      </c>
      <c r="H7" s="54" t="s">
        <v>14</v>
      </c>
      <c r="I7" s="54" t="s">
        <v>15</v>
      </c>
      <c r="J7" s="54" t="s">
        <v>14</v>
      </c>
      <c r="K7" s="54" t="s">
        <v>15</v>
      </c>
    </row>
    <row r="8" spans="1:11" x14ac:dyDescent="0.3">
      <c r="A8" s="55" t="s">
        <v>16</v>
      </c>
      <c r="B8" s="56">
        <v>2008.8810099851</v>
      </c>
      <c r="C8" s="56">
        <v>2008.8810099851</v>
      </c>
      <c r="D8" s="56">
        <v>1075.4998040491</v>
      </c>
      <c r="E8" s="56">
        <v>1075.4998040491</v>
      </c>
      <c r="F8" s="56">
        <v>467.79894049360001</v>
      </c>
      <c r="G8" s="56">
        <v>467.79894049360001</v>
      </c>
      <c r="H8" s="56">
        <v>351.10644960040003</v>
      </c>
      <c r="I8" s="56">
        <v>351.10644960040003</v>
      </c>
      <c r="J8" s="56">
        <v>96.997924939900003</v>
      </c>
      <c r="K8" s="56">
        <v>96.997924939900003</v>
      </c>
    </row>
    <row r="9" spans="1:11" x14ac:dyDescent="0.3">
      <c r="A9" s="57" t="s">
        <v>17</v>
      </c>
      <c r="B9" s="58">
        <v>449.0187159811</v>
      </c>
      <c r="C9" s="59">
        <v>0.22351683038928699</v>
      </c>
      <c r="D9" s="58">
        <v>265.54672899910003</v>
      </c>
      <c r="E9" s="59">
        <v>0.246905418298874</v>
      </c>
      <c r="F9" s="58">
        <v>105.0369790742</v>
      </c>
      <c r="G9" s="59">
        <v>0.224534452693223</v>
      </c>
      <c r="H9" s="58">
        <v>61.5890298061001</v>
      </c>
      <c r="I9" s="60">
        <v>0.17541412262917799</v>
      </c>
      <c r="J9" s="58">
        <v>16.1767792972</v>
      </c>
      <c r="K9" s="59">
        <v>0.16677448829161201</v>
      </c>
    </row>
    <row r="10" spans="1:11" x14ac:dyDescent="0.3">
      <c r="A10" s="57" t="s">
        <v>18</v>
      </c>
      <c r="B10" s="61">
        <v>365.05412203809999</v>
      </c>
      <c r="C10" s="62">
        <v>0.18172013186625099</v>
      </c>
      <c r="D10" s="61">
        <v>184.2154653266</v>
      </c>
      <c r="E10" s="62">
        <v>0.17128358799606999</v>
      </c>
      <c r="F10" s="61">
        <v>67.844002926600098</v>
      </c>
      <c r="G10" s="60">
        <v>0.145028124379705</v>
      </c>
      <c r="H10" s="61">
        <v>82.116704677400094</v>
      </c>
      <c r="I10" s="63">
        <v>0.23387979563137701</v>
      </c>
      <c r="J10" s="61">
        <v>23.111269274800001</v>
      </c>
      <c r="K10" s="62">
        <v>0.238265605054126</v>
      </c>
    </row>
    <row r="11" spans="1:11" x14ac:dyDescent="0.3">
      <c r="A11" s="57" t="s">
        <v>19</v>
      </c>
      <c r="B11" s="58">
        <v>290.95182573710002</v>
      </c>
      <c r="C11" s="59">
        <v>0.14483278217621201</v>
      </c>
      <c r="D11" s="58">
        <v>155.6522464288</v>
      </c>
      <c r="E11" s="59">
        <v>0.14472549957033201</v>
      </c>
      <c r="F11" s="58">
        <v>79.049555877700001</v>
      </c>
      <c r="G11" s="59">
        <v>0.168981904478643</v>
      </c>
      <c r="H11" s="58">
        <v>43.079944714699899</v>
      </c>
      <c r="I11" s="59">
        <v>0.122697674063607</v>
      </c>
      <c r="J11" s="58">
        <v>11.3416728542</v>
      </c>
      <c r="K11" s="59">
        <v>0.11692696375955799</v>
      </c>
    </row>
    <row r="12" spans="1:11" x14ac:dyDescent="0.3">
      <c r="A12" s="57" t="s">
        <v>20</v>
      </c>
      <c r="B12" s="61">
        <v>225.56072800710001</v>
      </c>
      <c r="C12" s="62">
        <v>0.11228177621569201</v>
      </c>
      <c r="D12" s="61">
        <v>123.151629223</v>
      </c>
      <c r="E12" s="62">
        <v>0.114506417164701</v>
      </c>
      <c r="F12" s="61">
        <v>56.061531617699998</v>
      </c>
      <c r="G12" s="62">
        <v>0.119841082920253</v>
      </c>
      <c r="H12" s="61">
        <v>29.358048388500102</v>
      </c>
      <c r="I12" s="62">
        <v>8.3615804898807405E-2</v>
      </c>
      <c r="J12" s="61">
        <v>12.131542661499999</v>
      </c>
      <c r="K12" s="62">
        <v>0.12507012566523201</v>
      </c>
    </row>
    <row r="13" spans="1:11" x14ac:dyDescent="0.3">
      <c r="A13" s="57" t="s">
        <v>21</v>
      </c>
      <c r="B13" s="58">
        <v>219.84743470469999</v>
      </c>
      <c r="C13" s="59">
        <v>0.109437758439625</v>
      </c>
      <c r="D13" s="58">
        <v>125.79068359670001</v>
      </c>
      <c r="E13" s="59">
        <v>0.11696021061381499</v>
      </c>
      <c r="F13" s="58">
        <v>33.835371643000002</v>
      </c>
      <c r="G13" s="60">
        <v>7.2328876177655405E-2</v>
      </c>
      <c r="H13" s="58">
        <v>44.299261176100003</v>
      </c>
      <c r="I13" s="59">
        <v>0.12617045692700199</v>
      </c>
      <c r="J13" s="58">
        <v>13.5664880021</v>
      </c>
      <c r="K13" s="59">
        <v>0.13986369306875199</v>
      </c>
    </row>
    <row r="14" spans="1:11" x14ac:dyDescent="0.3">
      <c r="A14" s="57" t="s">
        <v>22</v>
      </c>
      <c r="B14" s="61">
        <v>286.67270080200001</v>
      </c>
      <c r="C14" s="62">
        <v>0.14270267844491499</v>
      </c>
      <c r="D14" s="61">
        <v>143.1005595309</v>
      </c>
      <c r="E14" s="62">
        <v>0.13305493779928901</v>
      </c>
      <c r="F14" s="61">
        <v>84.799481685700002</v>
      </c>
      <c r="G14" s="63">
        <v>0.18127335131674999</v>
      </c>
      <c r="H14" s="61">
        <v>46.3823301846001</v>
      </c>
      <c r="I14" s="62">
        <v>0.13210332717439</v>
      </c>
      <c r="J14" s="61">
        <v>12.390329400800001</v>
      </c>
      <c r="K14" s="62">
        <v>0.12773808726812499</v>
      </c>
    </row>
    <row r="15" spans="1:11" x14ac:dyDescent="0.3">
      <c r="A15" s="57" t="s">
        <v>23</v>
      </c>
      <c r="B15" s="58">
        <v>171.77548271500001</v>
      </c>
      <c r="C15" s="59">
        <v>8.5508042468017603E-2</v>
      </c>
      <c r="D15" s="58">
        <v>78.042490943999894</v>
      </c>
      <c r="E15" s="59">
        <v>7.2563928556919594E-2</v>
      </c>
      <c r="F15" s="58">
        <v>41.172017668699901</v>
      </c>
      <c r="G15" s="59">
        <v>8.8012208033770203E-2</v>
      </c>
      <c r="H15" s="58">
        <v>44.281130653000098</v>
      </c>
      <c r="I15" s="63">
        <v>0.12611881867563801</v>
      </c>
      <c r="J15" s="58">
        <v>8.2798434492999995</v>
      </c>
      <c r="K15" s="59">
        <v>8.5361036892595402E-2</v>
      </c>
    </row>
    <row r="16" spans="1:11" x14ac:dyDescent="0.3">
      <c r="A16" s="64" t="s">
        <v>1</v>
      </c>
    </row>
    <row r="17" spans="1:11" x14ac:dyDescent="0.3">
      <c r="A17" s="64" t="s">
        <v>1</v>
      </c>
    </row>
    <row r="18" spans="1:11" x14ac:dyDescent="0.3">
      <c r="A18" s="52" t="s">
        <v>412</v>
      </c>
    </row>
    <row r="19" spans="1:11" x14ac:dyDescent="0.3">
      <c r="A19" s="53" t="s">
        <v>1</v>
      </c>
    </row>
    <row r="20" spans="1:11" x14ac:dyDescent="0.3">
      <c r="A20" s="113" t="s">
        <v>1</v>
      </c>
      <c r="B20" s="115" t="s">
        <v>502</v>
      </c>
      <c r="C20" s="115" t="s">
        <v>1</v>
      </c>
      <c r="D20" s="115" t="s">
        <v>402</v>
      </c>
      <c r="E20" s="115" t="s">
        <v>1</v>
      </c>
      <c r="F20" s="115" t="s">
        <v>403</v>
      </c>
      <c r="G20" s="115" t="s">
        <v>1</v>
      </c>
      <c r="H20" s="115" t="s">
        <v>404</v>
      </c>
      <c r="I20" s="115" t="s">
        <v>1</v>
      </c>
      <c r="J20" s="115" t="s">
        <v>405</v>
      </c>
      <c r="K20" s="115" t="s">
        <v>1</v>
      </c>
    </row>
    <row r="21" spans="1:11" x14ac:dyDescent="0.3">
      <c r="A21" s="114" t="s">
        <v>1</v>
      </c>
      <c r="B21" s="54" t="s">
        <v>14</v>
      </c>
      <c r="C21" s="54" t="s">
        <v>15</v>
      </c>
      <c r="D21" s="54" t="s">
        <v>14</v>
      </c>
      <c r="E21" s="54" t="s">
        <v>15</v>
      </c>
      <c r="F21" s="54" t="s">
        <v>14</v>
      </c>
      <c r="G21" s="54" t="s">
        <v>15</v>
      </c>
      <c r="H21" s="54" t="s">
        <v>14</v>
      </c>
      <c r="I21" s="54" t="s">
        <v>15</v>
      </c>
      <c r="J21" s="54" t="s">
        <v>14</v>
      </c>
      <c r="K21" s="54" t="s">
        <v>15</v>
      </c>
    </row>
    <row r="22" spans="1:11" x14ac:dyDescent="0.3">
      <c r="A22" s="55" t="s">
        <v>16</v>
      </c>
      <c r="B22" s="56">
        <v>2038.0582990477999</v>
      </c>
      <c r="C22" s="56">
        <v>2038.0582990477999</v>
      </c>
      <c r="D22" s="56">
        <v>1090.1108254170999</v>
      </c>
      <c r="E22" s="56">
        <v>1090.1108254170999</v>
      </c>
      <c r="F22" s="56">
        <v>474.2362649488</v>
      </c>
      <c r="G22" s="56">
        <v>474.2362649488</v>
      </c>
      <c r="H22" s="56">
        <v>353.40969512290002</v>
      </c>
      <c r="I22" s="56">
        <v>353.40969512290002</v>
      </c>
      <c r="J22" s="56">
        <v>102.8236226569</v>
      </c>
      <c r="K22" s="56">
        <v>102.8236226569</v>
      </c>
    </row>
    <row r="23" spans="1:11" x14ac:dyDescent="0.3">
      <c r="A23" s="57" t="s">
        <v>24</v>
      </c>
      <c r="B23" s="58">
        <v>547.90634681460097</v>
      </c>
      <c r="C23" s="59">
        <v>0.26883742583349401</v>
      </c>
      <c r="D23" s="58">
        <v>311.64461689709998</v>
      </c>
      <c r="E23" s="59">
        <v>0.28588342545617601</v>
      </c>
      <c r="F23" s="58">
        <v>110.5309965718</v>
      </c>
      <c r="G23" s="59">
        <v>0.233071582123171</v>
      </c>
      <c r="H23" s="58">
        <v>90.950009613300097</v>
      </c>
      <c r="I23" s="59">
        <v>0.25735006953239298</v>
      </c>
      <c r="J23" s="58">
        <v>28.450361551899999</v>
      </c>
      <c r="K23" s="59">
        <v>0.27669090834148702</v>
      </c>
    </row>
    <row r="24" spans="1:11" x14ac:dyDescent="0.3">
      <c r="A24" s="57" t="s">
        <v>25</v>
      </c>
      <c r="B24" s="61">
        <v>498.56814617710199</v>
      </c>
      <c r="C24" s="62">
        <v>0.24462899143269601</v>
      </c>
      <c r="D24" s="61">
        <v>264.896130513</v>
      </c>
      <c r="E24" s="62">
        <v>0.24299926607154401</v>
      </c>
      <c r="F24" s="61">
        <v>109.05289847269999</v>
      </c>
      <c r="G24" s="62">
        <v>0.229954785268212</v>
      </c>
      <c r="H24" s="61">
        <v>92.428756128199893</v>
      </c>
      <c r="I24" s="62">
        <v>0.26153429689034802</v>
      </c>
      <c r="J24" s="61">
        <v>23.708432719099999</v>
      </c>
      <c r="K24" s="62">
        <v>0.23057379332188899</v>
      </c>
    </row>
    <row r="25" spans="1:11" x14ac:dyDescent="0.3">
      <c r="A25" s="57" t="s">
        <v>26</v>
      </c>
      <c r="B25" s="58">
        <v>10.5717830823</v>
      </c>
      <c r="C25" s="59">
        <v>5.1871838441713098E-3</v>
      </c>
      <c r="D25" s="58">
        <v>2.2220356094999998</v>
      </c>
      <c r="E25" s="59">
        <v>2.0383575299784801E-3</v>
      </c>
      <c r="F25" s="58">
        <v>6.0744292303999998</v>
      </c>
      <c r="G25" s="59">
        <v>1.28088669706772E-2</v>
      </c>
      <c r="H25" s="58">
        <v>2.2753182424</v>
      </c>
      <c r="I25" s="59">
        <v>6.4381885211404503E-3</v>
      </c>
      <c r="J25" s="58">
        <v>0</v>
      </c>
      <c r="K25" s="59">
        <v>0</v>
      </c>
    </row>
    <row r="26" spans="1:11" x14ac:dyDescent="0.3">
      <c r="A26" s="57" t="s">
        <v>27</v>
      </c>
      <c r="B26" s="61">
        <v>251.9073040678</v>
      </c>
      <c r="C26" s="62">
        <v>0.12360161835679299</v>
      </c>
      <c r="D26" s="61">
        <v>132.77681699159999</v>
      </c>
      <c r="E26" s="62">
        <v>0.121801209469502</v>
      </c>
      <c r="F26" s="61">
        <v>53.438732525100001</v>
      </c>
      <c r="G26" s="62">
        <v>0.112683774891972</v>
      </c>
      <c r="H26" s="61">
        <v>52.332575555700103</v>
      </c>
      <c r="I26" s="62">
        <v>0.14807906030280499</v>
      </c>
      <c r="J26" s="61">
        <v>13.359178995400001</v>
      </c>
      <c r="K26" s="62">
        <v>0.12992324769548999</v>
      </c>
    </row>
    <row r="27" spans="1:11" x14ac:dyDescent="0.3">
      <c r="A27" s="57" t="s">
        <v>28</v>
      </c>
      <c r="B27" s="58">
        <v>15.950518176699999</v>
      </c>
      <c r="C27" s="59">
        <v>7.8263306717733395E-3</v>
      </c>
      <c r="D27" s="58">
        <v>5.2653953406999996</v>
      </c>
      <c r="E27" s="59">
        <v>4.8301468235446097E-3</v>
      </c>
      <c r="F27" s="58">
        <v>1.4294611425999999</v>
      </c>
      <c r="G27" s="59">
        <v>3.0142383622946398E-3</v>
      </c>
      <c r="H27" s="58">
        <v>8.7276100988999907</v>
      </c>
      <c r="I27" s="63">
        <v>2.4695446161613999E-2</v>
      </c>
      <c r="J27" s="58">
        <v>0.52805159450000005</v>
      </c>
      <c r="K27" s="59">
        <v>5.1355085617046702E-3</v>
      </c>
    </row>
    <row r="28" spans="1:11" x14ac:dyDescent="0.3">
      <c r="A28" s="57" t="s">
        <v>29</v>
      </c>
      <c r="B28" s="61">
        <v>77.813925398599906</v>
      </c>
      <c r="C28" s="62">
        <v>3.8180421745028302E-2</v>
      </c>
      <c r="D28" s="61">
        <v>47.705950014099997</v>
      </c>
      <c r="E28" s="62">
        <v>4.3762477081948699E-2</v>
      </c>
      <c r="F28" s="61">
        <v>18.002119493399999</v>
      </c>
      <c r="G28" s="62">
        <v>3.79602337989558E-2</v>
      </c>
      <c r="H28" s="61">
        <v>10.3998534292</v>
      </c>
      <c r="I28" s="62">
        <v>2.9427187688168498E-2</v>
      </c>
      <c r="J28" s="61">
        <v>1.0653112413000001</v>
      </c>
      <c r="K28" s="62">
        <v>1.0360569038252099E-2</v>
      </c>
    </row>
    <row r="29" spans="1:11" x14ac:dyDescent="0.3">
      <c r="A29" s="57" t="s">
        <v>30</v>
      </c>
      <c r="B29" s="58">
        <v>34.8587888315</v>
      </c>
      <c r="C29" s="59">
        <v>1.7103921339142399E-2</v>
      </c>
      <c r="D29" s="58">
        <v>15.8202486779</v>
      </c>
      <c r="E29" s="59">
        <v>1.45125140573178E-2</v>
      </c>
      <c r="F29" s="58">
        <v>3.36736151510001</v>
      </c>
      <c r="G29" s="59">
        <v>7.1005989292353003E-3</v>
      </c>
      <c r="H29" s="58">
        <v>11.9505167042</v>
      </c>
      <c r="I29" s="63">
        <v>3.3814909067630801E-2</v>
      </c>
      <c r="J29" s="58">
        <v>3.7206619342999998</v>
      </c>
      <c r="K29" s="59">
        <v>3.6184894464524303E-2</v>
      </c>
    </row>
    <row r="30" spans="1:11" x14ac:dyDescent="0.3">
      <c r="A30" s="57" t="s">
        <v>31</v>
      </c>
      <c r="B30" s="61">
        <v>35.335600696</v>
      </c>
      <c r="C30" s="62">
        <v>1.73378753259949E-2</v>
      </c>
      <c r="D30" s="61">
        <v>12.034140233</v>
      </c>
      <c r="E30" s="62">
        <v>1.10393732017068E-2</v>
      </c>
      <c r="F30" s="61">
        <v>9.2539517179999997</v>
      </c>
      <c r="G30" s="62">
        <v>1.95133784612594E-2</v>
      </c>
      <c r="H30" s="61">
        <v>8.9975899362000096</v>
      </c>
      <c r="I30" s="62">
        <v>2.54593749417968E-2</v>
      </c>
      <c r="J30" s="61">
        <v>5.0499188088000002</v>
      </c>
      <c r="K30" s="63">
        <v>4.91124381568473E-2</v>
      </c>
    </row>
    <row r="31" spans="1:11" x14ac:dyDescent="0.3">
      <c r="A31" s="57" t="s">
        <v>32</v>
      </c>
      <c r="B31" s="58">
        <v>283.55188871749999</v>
      </c>
      <c r="C31" s="59">
        <v>0.13912844831277801</v>
      </c>
      <c r="D31" s="58">
        <v>163.1187642125</v>
      </c>
      <c r="E31" s="59">
        <v>0.14963502830098699</v>
      </c>
      <c r="F31" s="58">
        <v>72.268051681900005</v>
      </c>
      <c r="G31" s="59">
        <v>0.15238828622628101</v>
      </c>
      <c r="H31" s="58">
        <v>33.443578913399897</v>
      </c>
      <c r="I31" s="60">
        <v>9.4631186905525702E-2</v>
      </c>
      <c r="J31" s="58">
        <v>14.721493909699999</v>
      </c>
      <c r="K31" s="59">
        <v>0.14317229377165999</v>
      </c>
    </row>
    <row r="32" spans="1:11" x14ac:dyDescent="0.3">
      <c r="A32" s="57" t="s">
        <v>33</v>
      </c>
      <c r="B32" s="61">
        <v>151.59465430220001</v>
      </c>
      <c r="C32" s="62">
        <v>7.4381902800830804E-2</v>
      </c>
      <c r="D32" s="61">
        <v>72.355338063000005</v>
      </c>
      <c r="E32" s="62">
        <v>6.6374295508271203E-2</v>
      </c>
      <c r="F32" s="61">
        <v>44.791941849300002</v>
      </c>
      <c r="G32" s="62">
        <v>9.4450688738736299E-2</v>
      </c>
      <c r="H32" s="61">
        <v>26.547160555400001</v>
      </c>
      <c r="I32" s="62">
        <v>7.5117239062069602E-2</v>
      </c>
      <c r="J32" s="61">
        <v>5.8753046776</v>
      </c>
      <c r="K32" s="62">
        <v>5.7139638983588502E-2</v>
      </c>
    </row>
    <row r="33" spans="1:11" x14ac:dyDescent="0.3">
      <c r="A33" s="57" t="s">
        <v>34</v>
      </c>
      <c r="B33" s="58">
        <v>13.2035030535</v>
      </c>
      <c r="C33" s="59">
        <v>6.47847171970929E-3</v>
      </c>
      <c r="D33" s="58">
        <v>8.7335862110000004</v>
      </c>
      <c r="E33" s="59">
        <v>8.01164983171169E-3</v>
      </c>
      <c r="F33" s="58">
        <v>2.8163984339000101</v>
      </c>
      <c r="G33" s="59">
        <v>5.9388086531173799E-3</v>
      </c>
      <c r="H33" s="58">
        <v>1.2296686063</v>
      </c>
      <c r="I33" s="59">
        <v>3.47944219773704E-3</v>
      </c>
      <c r="J33" s="58">
        <v>0.42384980230000002</v>
      </c>
      <c r="K33" s="59">
        <v>4.1221053231541398E-3</v>
      </c>
    </row>
    <row r="34" spans="1:11" x14ac:dyDescent="0.3">
      <c r="A34" s="57" t="s">
        <v>35</v>
      </c>
      <c r="B34" s="61">
        <v>9.4605717028999905</v>
      </c>
      <c r="C34" s="62">
        <v>4.6419534256306903E-3</v>
      </c>
      <c r="D34" s="61">
        <v>2.3921706774999998</v>
      </c>
      <c r="E34" s="62">
        <v>2.19442887982027E-3</v>
      </c>
      <c r="F34" s="61">
        <v>7.0684010253999903</v>
      </c>
      <c r="G34" s="63">
        <v>1.4904809159129E-2</v>
      </c>
      <c r="H34" s="61">
        <v>0</v>
      </c>
      <c r="I34" s="62">
        <v>0</v>
      </c>
      <c r="J34" s="61">
        <v>0</v>
      </c>
      <c r="K34" s="62">
        <v>0</v>
      </c>
    </row>
    <row r="35" spans="1:11" x14ac:dyDescent="0.3">
      <c r="A35" s="57" t="s">
        <v>36</v>
      </c>
      <c r="B35" s="58">
        <v>10.2796549544</v>
      </c>
      <c r="C35" s="59">
        <v>5.0438473517674899E-3</v>
      </c>
      <c r="D35" s="58">
        <v>4.9842940301000001</v>
      </c>
      <c r="E35" s="59">
        <v>4.5722819312365801E-3</v>
      </c>
      <c r="F35" s="58">
        <v>4.9256119730999899</v>
      </c>
      <c r="G35" s="59">
        <v>1.0386409343097799E-2</v>
      </c>
      <c r="H35" s="58">
        <v>0.36974895120000001</v>
      </c>
      <c r="I35" s="59">
        <v>1.04623318574047E-3</v>
      </c>
      <c r="J35" s="58">
        <v>0</v>
      </c>
      <c r="K35" s="59">
        <v>0</v>
      </c>
    </row>
    <row r="36" spans="1:11" x14ac:dyDescent="0.3">
      <c r="A36" s="57" t="s">
        <v>37</v>
      </c>
      <c r="B36" s="61">
        <v>55.848073848600201</v>
      </c>
      <c r="C36" s="62">
        <v>2.7402588961607601E-2</v>
      </c>
      <c r="D36" s="61">
        <v>28.813600770699999</v>
      </c>
      <c r="E36" s="62">
        <v>2.6431808673834E-2</v>
      </c>
      <c r="F36" s="61">
        <v>16.341851021899998</v>
      </c>
      <c r="G36" s="62">
        <v>3.4459302735239603E-2</v>
      </c>
      <c r="H36" s="61">
        <v>10.3788930283</v>
      </c>
      <c r="I36" s="62">
        <v>2.9367878616603001E-2</v>
      </c>
      <c r="J36" s="61">
        <v>0.3137290277</v>
      </c>
      <c r="K36" s="62">
        <v>3.0511376626638199E-3</v>
      </c>
    </row>
    <row r="37" spans="1:11" x14ac:dyDescent="0.3">
      <c r="A37" s="57" t="s">
        <v>38</v>
      </c>
      <c r="B37" s="58">
        <v>41.207539224100003</v>
      </c>
      <c r="C37" s="59">
        <v>2.0219018878582899E-2</v>
      </c>
      <c r="D37" s="58">
        <v>17.347737175399999</v>
      </c>
      <c r="E37" s="59">
        <v>1.59137371824212E-2</v>
      </c>
      <c r="F37" s="58">
        <v>14.874058294199999</v>
      </c>
      <c r="G37" s="59">
        <v>3.1364236338623001E-2</v>
      </c>
      <c r="H37" s="58">
        <v>3.3784153601999898</v>
      </c>
      <c r="I37" s="59">
        <v>9.5594869264272395E-3</v>
      </c>
      <c r="J37" s="58">
        <v>5.6073283942999996</v>
      </c>
      <c r="K37" s="63">
        <v>5.4533464678738597E-2</v>
      </c>
    </row>
    <row r="38" spans="1:11" x14ac:dyDescent="0.3">
      <c r="A38" s="64" t="s">
        <v>1</v>
      </c>
    </row>
    <row r="39" spans="1:11" x14ac:dyDescent="0.3">
      <c r="A39" s="64" t="s">
        <v>1</v>
      </c>
    </row>
    <row r="40" spans="1:11" x14ac:dyDescent="0.3">
      <c r="A40" s="52" t="s">
        <v>39</v>
      </c>
    </row>
    <row r="41" spans="1:11" x14ac:dyDescent="0.3">
      <c r="A41" s="53" t="s">
        <v>1</v>
      </c>
    </row>
    <row r="42" spans="1:11" x14ac:dyDescent="0.3">
      <c r="A42" s="113" t="s">
        <v>1</v>
      </c>
      <c r="B42" s="115" t="s">
        <v>502</v>
      </c>
      <c r="C42" s="115" t="s">
        <v>1</v>
      </c>
      <c r="D42" s="115" t="s">
        <v>402</v>
      </c>
      <c r="E42" s="115" t="s">
        <v>1</v>
      </c>
      <c r="F42" s="115" t="s">
        <v>403</v>
      </c>
      <c r="G42" s="115" t="s">
        <v>1</v>
      </c>
      <c r="H42" s="115" t="s">
        <v>404</v>
      </c>
      <c r="I42" s="115" t="s">
        <v>1</v>
      </c>
      <c r="J42" s="115" t="s">
        <v>405</v>
      </c>
      <c r="K42" s="115" t="s">
        <v>1</v>
      </c>
    </row>
    <row r="43" spans="1:11" x14ac:dyDescent="0.3">
      <c r="A43" s="114" t="s">
        <v>1</v>
      </c>
      <c r="B43" s="54" t="s">
        <v>14</v>
      </c>
      <c r="C43" s="54" t="s">
        <v>15</v>
      </c>
      <c r="D43" s="54" t="s">
        <v>14</v>
      </c>
      <c r="E43" s="54" t="s">
        <v>15</v>
      </c>
      <c r="F43" s="54" t="s">
        <v>14</v>
      </c>
      <c r="G43" s="54" t="s">
        <v>15</v>
      </c>
      <c r="H43" s="54" t="s">
        <v>14</v>
      </c>
      <c r="I43" s="54" t="s">
        <v>15</v>
      </c>
      <c r="J43" s="54" t="s">
        <v>14</v>
      </c>
      <c r="K43" s="54" t="s">
        <v>15</v>
      </c>
    </row>
    <row r="44" spans="1:11" x14ac:dyDescent="0.3">
      <c r="A44" s="55" t="s">
        <v>16</v>
      </c>
      <c r="B44" s="56">
        <v>2038.0582990477999</v>
      </c>
      <c r="C44" s="56">
        <v>2038.0582990477999</v>
      </c>
      <c r="D44" s="56">
        <v>1090.1108254170999</v>
      </c>
      <c r="E44" s="56">
        <v>1090.1108254170999</v>
      </c>
      <c r="F44" s="56">
        <v>474.2362649488</v>
      </c>
      <c r="G44" s="56">
        <v>474.2362649488</v>
      </c>
      <c r="H44" s="56">
        <v>353.40969512290002</v>
      </c>
      <c r="I44" s="56">
        <v>353.40969512290002</v>
      </c>
      <c r="J44" s="56">
        <v>102.8236226569</v>
      </c>
      <c r="K44" s="56">
        <v>102.8236226569</v>
      </c>
    </row>
    <row r="45" spans="1:11" x14ac:dyDescent="0.3">
      <c r="A45" s="57" t="s">
        <v>40</v>
      </c>
      <c r="B45" s="58">
        <v>74.7814674247998</v>
      </c>
      <c r="C45" s="59">
        <v>3.6692506519435002E-2</v>
      </c>
      <c r="D45" s="58">
        <v>41.6956157272</v>
      </c>
      <c r="E45" s="59">
        <v>3.82489695130276E-2</v>
      </c>
      <c r="F45" s="58">
        <v>12.680907231600001</v>
      </c>
      <c r="G45" s="59">
        <v>2.6739640489048401E-2</v>
      </c>
      <c r="H45" s="58">
        <v>15.845726533900001</v>
      </c>
      <c r="I45" s="59">
        <v>4.4836705819260497E-2</v>
      </c>
      <c r="J45" s="58">
        <v>4.3777308382999998</v>
      </c>
      <c r="K45" s="59">
        <v>4.2575146889227297E-2</v>
      </c>
    </row>
    <row r="46" spans="1:11" x14ac:dyDescent="0.3">
      <c r="A46" s="57" t="s">
        <v>41</v>
      </c>
      <c r="B46" s="61">
        <v>105.916132596</v>
      </c>
      <c r="C46" s="62">
        <v>5.1969137804097697E-2</v>
      </c>
      <c r="D46" s="61">
        <v>52.680258977800001</v>
      </c>
      <c r="E46" s="62">
        <v>4.8325599333116802E-2</v>
      </c>
      <c r="F46" s="61">
        <v>26.178423011100001</v>
      </c>
      <c r="G46" s="62">
        <v>5.5201225519786602E-2</v>
      </c>
      <c r="H46" s="61">
        <v>18.210774141000002</v>
      </c>
      <c r="I46" s="62">
        <v>5.15287905009712E-2</v>
      </c>
      <c r="J46" s="61">
        <v>8.5277697710999991</v>
      </c>
      <c r="K46" s="62">
        <v>8.2935900824612094E-2</v>
      </c>
    </row>
    <row r="47" spans="1:11" x14ac:dyDescent="0.3">
      <c r="A47" s="57" t="s">
        <v>42</v>
      </c>
      <c r="B47" s="58">
        <v>170.73470638110001</v>
      </c>
      <c r="C47" s="59">
        <v>8.3773220059931E-2</v>
      </c>
      <c r="D47" s="58">
        <v>87.479152123399999</v>
      </c>
      <c r="E47" s="59">
        <v>8.0247943680339606E-2</v>
      </c>
      <c r="F47" s="58">
        <v>45.563595090100002</v>
      </c>
      <c r="G47" s="59">
        <v>9.6077838110965999E-2</v>
      </c>
      <c r="H47" s="58">
        <v>28.372144123199998</v>
      </c>
      <c r="I47" s="59">
        <v>8.0281170875443703E-2</v>
      </c>
      <c r="J47" s="58">
        <v>5.2828359436000003</v>
      </c>
      <c r="K47" s="59">
        <v>5.1377648512031797E-2</v>
      </c>
    </row>
    <row r="48" spans="1:11" x14ac:dyDescent="0.3">
      <c r="A48" s="57" t="s">
        <v>43</v>
      </c>
      <c r="B48" s="61">
        <v>87.493311810700007</v>
      </c>
      <c r="C48" s="62">
        <v>4.29297394738795E-2</v>
      </c>
      <c r="D48" s="61">
        <v>53.298073455199997</v>
      </c>
      <c r="E48" s="62">
        <v>4.8892343982371703E-2</v>
      </c>
      <c r="F48" s="61">
        <v>22.9615875168999</v>
      </c>
      <c r="G48" s="62">
        <v>4.84180338240877E-2</v>
      </c>
      <c r="H48" s="61">
        <v>7.5927282391999897</v>
      </c>
      <c r="I48" s="62">
        <v>2.1484210376740202E-2</v>
      </c>
      <c r="J48" s="61">
        <v>3.6409225994000001</v>
      </c>
      <c r="K48" s="62">
        <v>3.54093982036498E-2</v>
      </c>
    </row>
    <row r="49" spans="1:11" x14ac:dyDescent="0.3">
      <c r="A49" s="57" t="s">
        <v>44</v>
      </c>
      <c r="B49" s="58">
        <v>174.02865404689999</v>
      </c>
      <c r="C49" s="59">
        <v>8.5389438628035205E-2</v>
      </c>
      <c r="D49" s="58">
        <v>82.278433657500003</v>
      </c>
      <c r="E49" s="59">
        <v>7.5477127406764793E-2</v>
      </c>
      <c r="F49" s="58">
        <v>50.9013257211001</v>
      </c>
      <c r="G49" s="59">
        <v>0.107333262939298</v>
      </c>
      <c r="H49" s="58">
        <v>33.9267315515999</v>
      </c>
      <c r="I49" s="59">
        <v>9.5998304573398294E-2</v>
      </c>
      <c r="J49" s="58">
        <v>6.9221631167000002</v>
      </c>
      <c r="K49" s="59">
        <v>6.7320747293622904E-2</v>
      </c>
    </row>
    <row r="50" spans="1:11" x14ac:dyDescent="0.3">
      <c r="A50" s="57" t="s">
        <v>45</v>
      </c>
      <c r="B50" s="61">
        <v>172.20586913599999</v>
      </c>
      <c r="C50" s="62">
        <v>8.4495065335695396E-2</v>
      </c>
      <c r="D50" s="61">
        <v>93.352155333599995</v>
      </c>
      <c r="E50" s="62">
        <v>8.5635472244651303E-2</v>
      </c>
      <c r="F50" s="61">
        <v>37.9685346889</v>
      </c>
      <c r="G50" s="62">
        <v>8.0062486771228306E-2</v>
      </c>
      <c r="H50" s="61">
        <v>32.2838791621</v>
      </c>
      <c r="I50" s="62">
        <v>9.1349726981522397E-2</v>
      </c>
      <c r="J50" s="61">
        <v>8.1026918807000001</v>
      </c>
      <c r="K50" s="62">
        <v>7.8801851863719199E-2</v>
      </c>
    </row>
    <row r="51" spans="1:11" x14ac:dyDescent="0.3">
      <c r="A51" s="57" t="s">
        <v>46</v>
      </c>
      <c r="B51" s="58">
        <v>246.3322675105</v>
      </c>
      <c r="C51" s="59">
        <v>0.120866153645158</v>
      </c>
      <c r="D51" s="58">
        <v>143.2087086585</v>
      </c>
      <c r="E51" s="59">
        <v>0.13137077930008201</v>
      </c>
      <c r="F51" s="58">
        <v>52.075351863900103</v>
      </c>
      <c r="G51" s="59">
        <v>0.109808877373649</v>
      </c>
      <c r="H51" s="58">
        <v>38.372066696899999</v>
      </c>
      <c r="I51" s="59">
        <v>0.108576723350942</v>
      </c>
      <c r="J51" s="58">
        <v>12.168520814600001</v>
      </c>
      <c r="K51" s="59">
        <v>0.118343630579947</v>
      </c>
    </row>
    <row r="52" spans="1:11" x14ac:dyDescent="0.3">
      <c r="A52" s="57" t="s">
        <v>47</v>
      </c>
      <c r="B52" s="61">
        <v>252.52308783140001</v>
      </c>
      <c r="C52" s="62">
        <v>0.12390376072626599</v>
      </c>
      <c r="D52" s="61">
        <v>121.32266966029999</v>
      </c>
      <c r="E52" s="62">
        <v>0.111293885751368</v>
      </c>
      <c r="F52" s="61">
        <v>57.945719217800097</v>
      </c>
      <c r="G52" s="62">
        <v>0.12218744853697799</v>
      </c>
      <c r="H52" s="61">
        <v>53.192592156299902</v>
      </c>
      <c r="I52" s="62">
        <v>0.150512543629574</v>
      </c>
      <c r="J52" s="61">
        <v>17.110487298799999</v>
      </c>
      <c r="K52" s="62">
        <v>0.16640619010180099</v>
      </c>
    </row>
    <row r="53" spans="1:11" x14ac:dyDescent="0.3">
      <c r="A53" s="57" t="s">
        <v>48</v>
      </c>
      <c r="B53" s="58">
        <v>196.99316596209999</v>
      </c>
      <c r="C53" s="59">
        <v>9.6657277200626196E-2</v>
      </c>
      <c r="D53" s="58">
        <v>104.09444871309999</v>
      </c>
      <c r="E53" s="59">
        <v>9.5489785337441402E-2</v>
      </c>
      <c r="F53" s="58">
        <v>44.629982935500003</v>
      </c>
      <c r="G53" s="59">
        <v>9.4109173494604806E-2</v>
      </c>
      <c r="H53" s="58">
        <v>31.688443753400101</v>
      </c>
      <c r="I53" s="59">
        <v>8.9664896551239798E-2</v>
      </c>
      <c r="J53" s="58">
        <v>15.6088782096</v>
      </c>
      <c r="K53" s="59">
        <v>0.151802453621805</v>
      </c>
    </row>
    <row r="54" spans="1:11" x14ac:dyDescent="0.3">
      <c r="A54" s="57" t="s">
        <v>49</v>
      </c>
      <c r="B54" s="61">
        <v>213.29705268519999</v>
      </c>
      <c r="C54" s="62">
        <v>0.1046569927783</v>
      </c>
      <c r="D54" s="61">
        <v>111.63872857120001</v>
      </c>
      <c r="E54" s="62">
        <v>0.10241043935004</v>
      </c>
      <c r="F54" s="61">
        <v>61.931624260900001</v>
      </c>
      <c r="G54" s="62">
        <v>0.13059234149372001</v>
      </c>
      <c r="H54" s="61">
        <v>28.2077504642</v>
      </c>
      <c r="I54" s="62">
        <v>7.9816006333359404E-2</v>
      </c>
      <c r="J54" s="61">
        <v>5.5910990875</v>
      </c>
      <c r="K54" s="62">
        <v>5.4375628314091602E-2</v>
      </c>
    </row>
    <row r="55" spans="1:11" x14ac:dyDescent="0.3">
      <c r="A55" s="57" t="s">
        <v>50</v>
      </c>
      <c r="B55" s="58">
        <v>130.42038679320001</v>
      </c>
      <c r="C55" s="59">
        <v>6.3992471095715805E-2</v>
      </c>
      <c r="D55" s="58">
        <v>73.042879947499998</v>
      </c>
      <c r="E55" s="59">
        <v>6.7005003752304004E-2</v>
      </c>
      <c r="F55" s="58">
        <v>26.887700536300098</v>
      </c>
      <c r="G55" s="59">
        <v>5.6696846115728602E-2</v>
      </c>
      <c r="H55" s="58">
        <v>24.344592519599999</v>
      </c>
      <c r="I55" s="59">
        <v>6.8884902863612901E-2</v>
      </c>
      <c r="J55" s="58">
        <v>4.7024966952999998</v>
      </c>
      <c r="K55" s="59">
        <v>4.5733622039277902E-2</v>
      </c>
    </row>
    <row r="56" spans="1:11" x14ac:dyDescent="0.3">
      <c r="A56" s="57" t="s">
        <v>51</v>
      </c>
      <c r="B56" s="61">
        <v>213.3321968699</v>
      </c>
      <c r="C56" s="62">
        <v>0.10467423673286</v>
      </c>
      <c r="D56" s="61">
        <v>126.0197005918</v>
      </c>
      <c r="E56" s="62">
        <v>0.115602650348493</v>
      </c>
      <c r="F56" s="61">
        <v>34.511512874700102</v>
      </c>
      <c r="G56" s="60">
        <v>7.27728253309054E-2</v>
      </c>
      <c r="H56" s="61">
        <v>41.372265781499998</v>
      </c>
      <c r="I56" s="62">
        <v>0.117066018143935</v>
      </c>
      <c r="J56" s="61">
        <v>10.7880264013</v>
      </c>
      <c r="K56" s="62">
        <v>0.104917781756215</v>
      </c>
    </row>
    <row r="57" spans="1:11" x14ac:dyDescent="0.3">
      <c r="A57" s="64" t="s">
        <v>1</v>
      </c>
    </row>
    <row r="58" spans="1:11" x14ac:dyDescent="0.3">
      <c r="A58" s="64" t="s">
        <v>1</v>
      </c>
    </row>
    <row r="59" spans="1:11" x14ac:dyDescent="0.3">
      <c r="A59" s="52" t="s">
        <v>52</v>
      </c>
    </row>
    <row r="60" spans="1:11" x14ac:dyDescent="0.3">
      <c r="A60" s="53" t="s">
        <v>1</v>
      </c>
    </row>
    <row r="61" spans="1:11" x14ac:dyDescent="0.3">
      <c r="A61" s="113" t="s">
        <v>1</v>
      </c>
      <c r="B61" s="115" t="s">
        <v>502</v>
      </c>
      <c r="C61" s="115" t="s">
        <v>1</v>
      </c>
      <c r="D61" s="115" t="s">
        <v>402</v>
      </c>
      <c r="E61" s="115" t="s">
        <v>1</v>
      </c>
      <c r="F61" s="115" t="s">
        <v>403</v>
      </c>
      <c r="G61" s="115" t="s">
        <v>1</v>
      </c>
      <c r="H61" s="115" t="s">
        <v>404</v>
      </c>
      <c r="I61" s="115" t="s">
        <v>1</v>
      </c>
      <c r="J61" s="115" t="s">
        <v>405</v>
      </c>
      <c r="K61" s="115" t="s">
        <v>1</v>
      </c>
    </row>
    <row r="62" spans="1:11" x14ac:dyDescent="0.3">
      <c r="A62" s="114" t="s">
        <v>1</v>
      </c>
      <c r="B62" s="54" t="s">
        <v>14</v>
      </c>
      <c r="C62" s="54" t="s">
        <v>15</v>
      </c>
      <c r="D62" s="54" t="s">
        <v>14</v>
      </c>
      <c r="E62" s="54" t="s">
        <v>15</v>
      </c>
      <c r="F62" s="54" t="s">
        <v>14</v>
      </c>
      <c r="G62" s="54" t="s">
        <v>15</v>
      </c>
      <c r="H62" s="54" t="s">
        <v>14</v>
      </c>
      <c r="I62" s="54" t="s">
        <v>15</v>
      </c>
      <c r="J62" s="54" t="s">
        <v>14</v>
      </c>
      <c r="K62" s="54" t="s">
        <v>15</v>
      </c>
    </row>
    <row r="63" spans="1:11" x14ac:dyDescent="0.3">
      <c r="A63" s="55" t="s">
        <v>16</v>
      </c>
      <c r="B63" s="56">
        <v>2038.0582990477999</v>
      </c>
      <c r="C63" s="56">
        <v>2038.0582990477999</v>
      </c>
      <c r="D63" s="56">
        <v>1090.1108254170999</v>
      </c>
      <c r="E63" s="56">
        <v>1090.1108254170999</v>
      </c>
      <c r="F63" s="56">
        <v>474.2362649488</v>
      </c>
      <c r="G63" s="56">
        <v>474.2362649488</v>
      </c>
      <c r="H63" s="56">
        <v>353.40969512290002</v>
      </c>
      <c r="I63" s="56">
        <v>353.40969512290002</v>
      </c>
      <c r="J63" s="56">
        <v>102.8236226569</v>
      </c>
      <c r="K63" s="56">
        <v>102.8236226569</v>
      </c>
    </row>
    <row r="64" spans="1:11" x14ac:dyDescent="0.3">
      <c r="A64" s="57" t="s">
        <v>53</v>
      </c>
      <c r="B64" s="58">
        <v>553.633594375602</v>
      </c>
      <c r="C64" s="59">
        <v>0.27164757486783497</v>
      </c>
      <c r="D64" s="58">
        <v>234.23018753330001</v>
      </c>
      <c r="E64" s="60">
        <v>0.21486823364374799</v>
      </c>
      <c r="F64" s="58">
        <v>109.604101293</v>
      </c>
      <c r="G64" s="59">
        <v>0.23111708107104201</v>
      </c>
      <c r="H64" s="58">
        <v>173.9290483364</v>
      </c>
      <c r="I64" s="63">
        <v>0.49214566192338099</v>
      </c>
      <c r="J64" s="58">
        <v>34.164254751000001</v>
      </c>
      <c r="K64" s="59">
        <v>0.33226075748175798</v>
      </c>
    </row>
    <row r="65" spans="1:11" x14ac:dyDescent="0.3">
      <c r="A65" s="57" t="s">
        <v>54</v>
      </c>
      <c r="B65" s="61">
        <v>150.2295882782</v>
      </c>
      <c r="C65" s="62">
        <v>7.3712115275793993E-2</v>
      </c>
      <c r="D65" s="61">
        <v>55.975738211500001</v>
      </c>
      <c r="E65" s="60">
        <v>5.1348667407355102E-2</v>
      </c>
      <c r="F65" s="61">
        <v>47.122940473699899</v>
      </c>
      <c r="G65" s="63">
        <v>9.9365957343619707E-2</v>
      </c>
      <c r="H65" s="61">
        <v>29.8782743511</v>
      </c>
      <c r="I65" s="62">
        <v>8.4542882562148397E-2</v>
      </c>
      <c r="J65" s="61">
        <v>15.227726085</v>
      </c>
      <c r="K65" s="63">
        <v>0.14809559993632601</v>
      </c>
    </row>
    <row r="66" spans="1:11" ht="25.5" customHeight="1" x14ac:dyDescent="0.3">
      <c r="A66" s="65" t="s">
        <v>55</v>
      </c>
      <c r="B66" s="58">
        <v>659.61472391119798</v>
      </c>
      <c r="C66" s="59">
        <v>0.32364860427171199</v>
      </c>
      <c r="D66" s="58">
        <v>481.16612930759999</v>
      </c>
      <c r="E66" s="63">
        <v>0.44139193748809502</v>
      </c>
      <c r="F66" s="58">
        <v>135.11871074929999</v>
      </c>
      <c r="G66" s="59">
        <v>0.28491855375903802</v>
      </c>
      <c r="H66" s="58">
        <v>30.135305039200102</v>
      </c>
      <c r="I66" s="60">
        <v>8.5270170725566197E-2</v>
      </c>
      <c r="J66" s="58">
        <v>6.7501160323000002</v>
      </c>
      <c r="K66" s="60">
        <v>6.5647522017617102E-2</v>
      </c>
    </row>
    <row r="67" spans="1:11" ht="25.5" customHeight="1" x14ac:dyDescent="0.3">
      <c r="A67" s="65" t="s">
        <v>56</v>
      </c>
      <c r="B67" s="61">
        <v>80.133677273500098</v>
      </c>
      <c r="C67" s="62">
        <v>3.9318638387792502E-2</v>
      </c>
      <c r="D67" s="61">
        <v>66.699853196500001</v>
      </c>
      <c r="E67" s="63">
        <v>6.1186304769498302E-2</v>
      </c>
      <c r="F67" s="61">
        <v>7.9374021266000101</v>
      </c>
      <c r="G67" s="60">
        <v>1.6737231446137799E-2</v>
      </c>
      <c r="H67" s="61">
        <v>1.0622063413</v>
      </c>
      <c r="I67" s="60">
        <v>3.0055947982146102E-3</v>
      </c>
      <c r="J67" s="61">
        <v>3.2651603082</v>
      </c>
      <c r="K67" s="62">
        <v>3.1754962758850903E-2</v>
      </c>
    </row>
    <row r="68" spans="1:11" ht="25.5" customHeight="1" x14ac:dyDescent="0.3">
      <c r="A68" s="65" t="s">
        <v>57</v>
      </c>
      <c r="B68" s="58">
        <v>135.87848035619999</v>
      </c>
      <c r="C68" s="59">
        <v>6.66705561954158E-2</v>
      </c>
      <c r="D68" s="58">
        <v>52.535780288700003</v>
      </c>
      <c r="E68" s="60">
        <v>4.8193063552596803E-2</v>
      </c>
      <c r="F68" s="58">
        <v>52.167363755899999</v>
      </c>
      <c r="G68" s="63">
        <v>0.11000289857953401</v>
      </c>
      <c r="H68" s="58">
        <v>21.447408644500001</v>
      </c>
      <c r="I68" s="59">
        <v>6.0687097554133498E-2</v>
      </c>
      <c r="J68" s="58">
        <v>6.3931033809000004</v>
      </c>
      <c r="K68" s="59">
        <v>6.2175434162949003E-2</v>
      </c>
    </row>
    <row r="69" spans="1:11" ht="25.5" customHeight="1" x14ac:dyDescent="0.3">
      <c r="A69" s="65" t="s">
        <v>58</v>
      </c>
      <c r="B69" s="61">
        <v>27.166855623699998</v>
      </c>
      <c r="C69" s="62">
        <v>1.33297735577008E-2</v>
      </c>
      <c r="D69" s="61">
        <v>11.565033676100001</v>
      </c>
      <c r="E69" s="62">
        <v>1.0609043967318601E-2</v>
      </c>
      <c r="F69" s="61">
        <v>7.36055183359999</v>
      </c>
      <c r="G69" s="62">
        <v>1.5520854008064199E-2</v>
      </c>
      <c r="H69" s="61">
        <v>8.2412701140000095</v>
      </c>
      <c r="I69" s="62">
        <v>2.3319309650331101E-2</v>
      </c>
      <c r="J69" s="61">
        <v>0</v>
      </c>
      <c r="K69" s="62">
        <v>0</v>
      </c>
    </row>
    <row r="70" spans="1:11" ht="25.5" customHeight="1" x14ac:dyDescent="0.3">
      <c r="A70" s="65" t="s">
        <v>59</v>
      </c>
      <c r="B70" s="58">
        <v>66.560946604899996</v>
      </c>
      <c r="C70" s="59">
        <v>3.2659000302394603E-2</v>
      </c>
      <c r="D70" s="58">
        <v>34.562005133500001</v>
      </c>
      <c r="E70" s="59">
        <v>3.17050379903124E-2</v>
      </c>
      <c r="F70" s="58">
        <v>16.1491821125</v>
      </c>
      <c r="G70" s="59">
        <v>3.4053030748805203E-2</v>
      </c>
      <c r="H70" s="58">
        <v>11.541739742600001</v>
      </c>
      <c r="I70" s="59">
        <v>3.26582431152216E-2</v>
      </c>
      <c r="J70" s="58">
        <v>4.3080196163000002</v>
      </c>
      <c r="K70" s="59">
        <v>4.1897177953697698E-2</v>
      </c>
    </row>
    <row r="71" spans="1:11" ht="25.5" customHeight="1" x14ac:dyDescent="0.3">
      <c r="A71" s="65" t="s">
        <v>60</v>
      </c>
      <c r="B71" s="61">
        <v>271.02840443489998</v>
      </c>
      <c r="C71" s="62">
        <v>0.13298363671025801</v>
      </c>
      <c r="D71" s="61">
        <v>122.7846632773</v>
      </c>
      <c r="E71" s="62">
        <v>0.11263502793885199</v>
      </c>
      <c r="F71" s="61">
        <v>75.000625010500002</v>
      </c>
      <c r="G71" s="62">
        <v>0.158150336770633</v>
      </c>
      <c r="H71" s="61">
        <v>44.100340530199901</v>
      </c>
      <c r="I71" s="62">
        <v>0.12478531613249599</v>
      </c>
      <c r="J71" s="61">
        <v>27.350366250800001</v>
      </c>
      <c r="K71" s="63">
        <v>0.265993023238076</v>
      </c>
    </row>
    <row r="72" spans="1:11" x14ac:dyDescent="0.3">
      <c r="A72" s="57" t="s">
        <v>61</v>
      </c>
      <c r="B72" s="58">
        <v>17.094135812499999</v>
      </c>
      <c r="C72" s="59">
        <v>8.3874616444909993E-3</v>
      </c>
      <c r="D72" s="58">
        <v>2.5995478499</v>
      </c>
      <c r="E72" s="60">
        <v>2.3846638243458901E-3</v>
      </c>
      <c r="F72" s="58">
        <v>2.7652471523000099</v>
      </c>
      <c r="G72" s="59">
        <v>5.8309483198180599E-3</v>
      </c>
      <c r="H72" s="58">
        <v>10.338750582199999</v>
      </c>
      <c r="I72" s="63">
        <v>2.9254292468135702E-2</v>
      </c>
      <c r="J72" s="58">
        <v>0.89198215739999998</v>
      </c>
      <c r="K72" s="59">
        <v>8.6748758150289092E-3</v>
      </c>
    </row>
    <row r="73" spans="1:11" x14ac:dyDescent="0.3">
      <c r="A73" s="57" t="s">
        <v>62</v>
      </c>
      <c r="B73" s="61">
        <v>20.287084543799999</v>
      </c>
      <c r="C73" s="62">
        <v>9.9541237624450295E-3</v>
      </c>
      <c r="D73" s="61">
        <v>11.726732691900001</v>
      </c>
      <c r="E73" s="62">
        <v>1.0757376606560299E-2</v>
      </c>
      <c r="F73" s="61">
        <v>4.0552059507000102</v>
      </c>
      <c r="G73" s="62">
        <v>8.5510245639645703E-3</v>
      </c>
      <c r="H73" s="61">
        <v>4.0555595103000002</v>
      </c>
      <c r="I73" s="62">
        <v>1.14755185448143E-2</v>
      </c>
      <c r="J73" s="61">
        <v>0.44958639090000002</v>
      </c>
      <c r="K73" s="62">
        <v>4.3724037267211602E-3</v>
      </c>
    </row>
    <row r="74" spans="1:11" x14ac:dyDescent="0.3">
      <c r="A74" s="57" t="s">
        <v>63</v>
      </c>
      <c r="B74" s="58">
        <v>56.4308078333002</v>
      </c>
      <c r="C74" s="59">
        <v>2.76885150241605E-2</v>
      </c>
      <c r="D74" s="58">
        <v>16.265154250799998</v>
      </c>
      <c r="E74" s="60">
        <v>1.4920642811318399E-2</v>
      </c>
      <c r="F74" s="58">
        <v>16.954934490700001</v>
      </c>
      <c r="G74" s="59">
        <v>3.5752083389342902E-2</v>
      </c>
      <c r="H74" s="58">
        <v>18.679791931099999</v>
      </c>
      <c r="I74" s="63">
        <v>5.2855912525557602E-2</v>
      </c>
      <c r="J74" s="58">
        <v>4.0233076840999997</v>
      </c>
      <c r="K74" s="59">
        <v>3.9128242908975298E-2</v>
      </c>
    </row>
    <row r="75" spans="1:11" x14ac:dyDescent="0.3">
      <c r="A75" s="64" t="s">
        <v>1</v>
      </c>
    </row>
    <row r="76" spans="1:11" x14ac:dyDescent="0.3">
      <c r="A76" s="64" t="s">
        <v>1</v>
      </c>
    </row>
    <row r="77" spans="1:11" x14ac:dyDescent="0.3">
      <c r="A77" s="52" t="s">
        <v>64</v>
      </c>
    </row>
    <row r="78" spans="1:11" x14ac:dyDescent="0.3">
      <c r="A78" s="53" t="s">
        <v>1</v>
      </c>
    </row>
    <row r="79" spans="1:11" x14ac:dyDescent="0.3">
      <c r="A79" s="113" t="s">
        <v>1</v>
      </c>
      <c r="B79" s="115" t="s">
        <v>502</v>
      </c>
      <c r="C79" s="115" t="s">
        <v>1</v>
      </c>
      <c r="D79" s="115" t="s">
        <v>402</v>
      </c>
      <c r="E79" s="115" t="s">
        <v>1</v>
      </c>
      <c r="F79" s="115" t="s">
        <v>403</v>
      </c>
      <c r="G79" s="115" t="s">
        <v>1</v>
      </c>
      <c r="H79" s="115" t="s">
        <v>404</v>
      </c>
      <c r="I79" s="115" t="s">
        <v>1</v>
      </c>
      <c r="J79" s="115" t="s">
        <v>405</v>
      </c>
      <c r="K79" s="115" t="s">
        <v>1</v>
      </c>
    </row>
    <row r="80" spans="1:11" x14ac:dyDescent="0.3">
      <c r="A80" s="114" t="s">
        <v>1</v>
      </c>
      <c r="B80" s="54" t="s">
        <v>14</v>
      </c>
      <c r="C80" s="54" t="s">
        <v>15</v>
      </c>
      <c r="D80" s="54" t="s">
        <v>14</v>
      </c>
      <c r="E80" s="54" t="s">
        <v>15</v>
      </c>
      <c r="F80" s="54" t="s">
        <v>14</v>
      </c>
      <c r="G80" s="54" t="s">
        <v>15</v>
      </c>
      <c r="H80" s="54" t="s">
        <v>14</v>
      </c>
      <c r="I80" s="54" t="s">
        <v>15</v>
      </c>
      <c r="J80" s="54" t="s">
        <v>14</v>
      </c>
      <c r="K80" s="54" t="s">
        <v>15</v>
      </c>
    </row>
    <row r="81" spans="1:11" x14ac:dyDescent="0.3">
      <c r="A81" s="55" t="s">
        <v>16</v>
      </c>
      <c r="B81" s="56">
        <v>288.12254024740002</v>
      </c>
      <c r="C81" s="56">
        <v>288.12254024740002</v>
      </c>
      <c r="D81" s="56">
        <v>125.3842111272</v>
      </c>
      <c r="E81" s="56">
        <v>125.3842111272</v>
      </c>
      <c r="F81" s="56">
        <v>77.765872162799994</v>
      </c>
      <c r="G81" s="56">
        <v>77.765872162799994</v>
      </c>
      <c r="H81" s="56">
        <v>54.4390911124</v>
      </c>
      <c r="I81" s="56">
        <v>54.4390911124</v>
      </c>
      <c r="J81" s="56">
        <v>28.242348408200002</v>
      </c>
      <c r="K81" s="56">
        <v>28.242348408200002</v>
      </c>
    </row>
    <row r="82" spans="1:11" x14ac:dyDescent="0.3">
      <c r="A82" s="57" t="s">
        <v>65</v>
      </c>
      <c r="B82" s="58">
        <v>48.128953354999901</v>
      </c>
      <c r="C82" s="59">
        <v>0.167043346604099</v>
      </c>
      <c r="D82" s="58">
        <v>27.822883992800001</v>
      </c>
      <c r="E82" s="59">
        <v>0.221901017222768</v>
      </c>
      <c r="F82" s="58">
        <v>9.8023151439999907</v>
      </c>
      <c r="G82" s="59">
        <v>0.12604906074324199</v>
      </c>
      <c r="H82" s="58">
        <v>1.6987227194000001</v>
      </c>
      <c r="I82" s="60">
        <v>3.1204097729932E-2</v>
      </c>
      <c r="J82" s="58">
        <v>8.8050314988</v>
      </c>
      <c r="K82" s="63">
        <v>0.31176697389100699</v>
      </c>
    </row>
    <row r="83" spans="1:11" x14ac:dyDescent="0.3">
      <c r="A83" s="57" t="s">
        <v>66</v>
      </c>
      <c r="B83" s="61">
        <v>239.9935868924</v>
      </c>
      <c r="C83" s="62">
        <v>0.83295665339590097</v>
      </c>
      <c r="D83" s="61">
        <v>97.561327134399704</v>
      </c>
      <c r="E83" s="62">
        <v>0.778098982777232</v>
      </c>
      <c r="F83" s="61">
        <v>67.963557018800003</v>
      </c>
      <c r="G83" s="62">
        <v>0.87395093925675804</v>
      </c>
      <c r="H83" s="61">
        <v>52.740368392999997</v>
      </c>
      <c r="I83" s="63">
        <v>0.96879590227006795</v>
      </c>
      <c r="J83" s="61">
        <v>19.4373169094</v>
      </c>
      <c r="K83" s="60">
        <v>0.68823302610899295</v>
      </c>
    </row>
    <row r="84" spans="1:11" x14ac:dyDescent="0.3">
      <c r="A84" s="64" t="s">
        <v>1</v>
      </c>
    </row>
    <row r="85" spans="1:11" x14ac:dyDescent="0.3">
      <c r="A85" s="64" t="s">
        <v>1</v>
      </c>
    </row>
    <row r="86" spans="1:11" x14ac:dyDescent="0.3">
      <c r="A86" s="52" t="s">
        <v>67</v>
      </c>
    </row>
    <row r="87" spans="1:11" x14ac:dyDescent="0.3">
      <c r="A87" s="53" t="s">
        <v>1</v>
      </c>
    </row>
    <row r="88" spans="1:11" x14ac:dyDescent="0.3">
      <c r="A88" s="113" t="s">
        <v>1</v>
      </c>
      <c r="B88" s="115" t="s">
        <v>502</v>
      </c>
      <c r="C88" s="115" t="s">
        <v>1</v>
      </c>
      <c r="D88" s="115" t="s">
        <v>402</v>
      </c>
      <c r="E88" s="115" t="s">
        <v>1</v>
      </c>
      <c r="F88" s="115" t="s">
        <v>403</v>
      </c>
      <c r="G88" s="115" t="s">
        <v>1</v>
      </c>
      <c r="H88" s="115" t="s">
        <v>404</v>
      </c>
      <c r="I88" s="115" t="s">
        <v>1</v>
      </c>
      <c r="J88" s="115" t="s">
        <v>405</v>
      </c>
      <c r="K88" s="115" t="s">
        <v>1</v>
      </c>
    </row>
    <row r="89" spans="1:11" x14ac:dyDescent="0.3">
      <c r="A89" s="114" t="s">
        <v>1</v>
      </c>
      <c r="B89" s="54" t="s">
        <v>14</v>
      </c>
      <c r="C89" s="54" t="s">
        <v>15</v>
      </c>
      <c r="D89" s="54" t="s">
        <v>14</v>
      </c>
      <c r="E89" s="54" t="s">
        <v>15</v>
      </c>
      <c r="F89" s="54" t="s">
        <v>14</v>
      </c>
      <c r="G89" s="54" t="s">
        <v>15</v>
      </c>
      <c r="H89" s="54" t="s">
        <v>14</v>
      </c>
      <c r="I89" s="54" t="s">
        <v>15</v>
      </c>
      <c r="J89" s="54" t="s">
        <v>14</v>
      </c>
      <c r="K89" s="54" t="s">
        <v>15</v>
      </c>
    </row>
    <row r="90" spans="1:11" x14ac:dyDescent="0.3">
      <c r="A90" s="55" t="s">
        <v>16</v>
      </c>
      <c r="B90" s="56">
        <v>2038.0582990477999</v>
      </c>
      <c r="C90" s="56">
        <v>2038.0582990477999</v>
      </c>
      <c r="D90" s="56">
        <v>1090.1108254170999</v>
      </c>
      <c r="E90" s="56">
        <v>1090.1108254170999</v>
      </c>
      <c r="F90" s="56">
        <v>474.2362649488</v>
      </c>
      <c r="G90" s="56">
        <v>474.2362649488</v>
      </c>
      <c r="H90" s="56">
        <v>353.40969512290002</v>
      </c>
      <c r="I90" s="56">
        <v>353.40969512290002</v>
      </c>
      <c r="J90" s="56">
        <v>102.8236226569</v>
      </c>
      <c r="K90" s="56">
        <v>102.8236226569</v>
      </c>
    </row>
    <row r="91" spans="1:11" ht="22.8" x14ac:dyDescent="0.3">
      <c r="A91" s="65" t="s">
        <v>68</v>
      </c>
      <c r="B91" s="58">
        <v>280.2133373771</v>
      </c>
      <c r="C91" s="59">
        <v>0.137490344367489</v>
      </c>
      <c r="D91" s="58">
        <v>147.45486366220001</v>
      </c>
      <c r="E91" s="59">
        <v>0.135265938310245</v>
      </c>
      <c r="F91" s="58">
        <v>61.087992321800002</v>
      </c>
      <c r="G91" s="59">
        <v>0.12881341398130999</v>
      </c>
      <c r="H91" s="58">
        <v>56.1050867906999</v>
      </c>
      <c r="I91" s="59">
        <v>0.15875367191380901</v>
      </c>
      <c r="J91" s="58">
        <v>15.057775125799999</v>
      </c>
      <c r="K91" s="59">
        <v>0.14644276029881301</v>
      </c>
    </row>
    <row r="92" spans="1:11" x14ac:dyDescent="0.3">
      <c r="A92" s="57" t="s">
        <v>69</v>
      </c>
      <c r="B92" s="61">
        <v>2.4046542550000001</v>
      </c>
      <c r="C92" s="62">
        <v>1.1798751076568699E-3</v>
      </c>
      <c r="D92" s="61">
        <v>1.6719631115</v>
      </c>
      <c r="E92" s="62">
        <v>1.5337551673796799E-3</v>
      </c>
      <c r="F92" s="61">
        <v>0</v>
      </c>
      <c r="G92" s="62">
        <v>0</v>
      </c>
      <c r="H92" s="61">
        <v>0.73269114349999998</v>
      </c>
      <c r="I92" s="62">
        <v>2.07320612199165E-3</v>
      </c>
      <c r="J92" s="61">
        <v>0</v>
      </c>
      <c r="K92" s="62">
        <v>0</v>
      </c>
    </row>
    <row r="93" spans="1:11" x14ac:dyDescent="0.3">
      <c r="A93" s="57" t="s">
        <v>70</v>
      </c>
      <c r="B93" s="58">
        <v>65.372207317600001</v>
      </c>
      <c r="C93" s="59">
        <v>3.2075729800341103E-2</v>
      </c>
      <c r="D93" s="58">
        <v>7.9579435237</v>
      </c>
      <c r="E93" s="60">
        <v>7.3001233802582602E-3</v>
      </c>
      <c r="F93" s="58">
        <v>11.0579760877</v>
      </c>
      <c r="G93" s="59">
        <v>2.33174409150128E-2</v>
      </c>
      <c r="H93" s="58">
        <v>39.693004462700003</v>
      </c>
      <c r="I93" s="63">
        <v>0.11231441867744101</v>
      </c>
      <c r="J93" s="58">
        <v>4.9572807815999997</v>
      </c>
      <c r="K93" s="59">
        <v>4.82114970617342E-2</v>
      </c>
    </row>
    <row r="94" spans="1:11" x14ac:dyDescent="0.3">
      <c r="A94" s="57" t="s">
        <v>71</v>
      </c>
      <c r="B94" s="61">
        <v>213.96085388949999</v>
      </c>
      <c r="C94" s="62">
        <v>0.104982695534011</v>
      </c>
      <c r="D94" s="61">
        <v>151.199621331</v>
      </c>
      <c r="E94" s="63">
        <v>0.138701146530811</v>
      </c>
      <c r="F94" s="61">
        <v>38.122335678999903</v>
      </c>
      <c r="G94" s="62">
        <v>8.0386799780307397E-2</v>
      </c>
      <c r="H94" s="61">
        <v>21.771362565899999</v>
      </c>
      <c r="I94" s="60">
        <v>6.16037501696972E-2</v>
      </c>
      <c r="J94" s="61">
        <v>2.2268430929999998</v>
      </c>
      <c r="K94" s="60">
        <v>2.1656921196313898E-2</v>
      </c>
    </row>
    <row r="95" spans="1:11" ht="25.5" customHeight="1" x14ac:dyDescent="0.3">
      <c r="A95" s="65" t="s">
        <v>72</v>
      </c>
      <c r="B95" s="58">
        <v>107.70849118469999</v>
      </c>
      <c r="C95" s="59">
        <v>5.2848582022909998E-2</v>
      </c>
      <c r="D95" s="58">
        <v>52.307130533299897</v>
      </c>
      <c r="E95" s="59">
        <v>4.7983314460973397E-2</v>
      </c>
      <c r="F95" s="58">
        <v>29.816207372500099</v>
      </c>
      <c r="G95" s="59">
        <v>6.2872052553212196E-2</v>
      </c>
      <c r="H95" s="58">
        <v>23.774685897200001</v>
      </c>
      <c r="I95" s="59">
        <v>6.7272308103863004E-2</v>
      </c>
      <c r="J95" s="58">
        <v>1.8104673817000001</v>
      </c>
      <c r="K95" s="59">
        <v>1.7607504335274499E-2</v>
      </c>
    </row>
    <row r="96" spans="1:11" ht="22.8" x14ac:dyDescent="0.3">
      <c r="A96" s="65" t="s">
        <v>73</v>
      </c>
      <c r="B96" s="61">
        <v>156.1597579411</v>
      </c>
      <c r="C96" s="62">
        <v>7.6621830697414003E-2</v>
      </c>
      <c r="D96" s="61">
        <v>85.395050512300003</v>
      </c>
      <c r="E96" s="62">
        <v>7.8336118237910396E-2</v>
      </c>
      <c r="F96" s="61">
        <v>29.955893693699998</v>
      </c>
      <c r="G96" s="62">
        <v>6.3166602615120804E-2</v>
      </c>
      <c r="H96" s="61">
        <v>32.069217378799998</v>
      </c>
      <c r="I96" s="62">
        <v>9.0742324903248003E-2</v>
      </c>
      <c r="J96" s="61">
        <v>7.5996926457000002</v>
      </c>
      <c r="K96" s="62">
        <v>7.3909987309613803E-2</v>
      </c>
    </row>
    <row r="97" spans="1:11" x14ac:dyDescent="0.3">
      <c r="A97" s="57" t="s">
        <v>74</v>
      </c>
      <c r="B97" s="58">
        <v>13.2564865751</v>
      </c>
      <c r="C97" s="59">
        <v>6.5044687785886998E-3</v>
      </c>
      <c r="D97" s="58">
        <v>2.0386510161000002</v>
      </c>
      <c r="E97" s="59">
        <v>1.8701318880307101E-3</v>
      </c>
      <c r="F97" s="58">
        <v>4.7129984554999904</v>
      </c>
      <c r="G97" s="59">
        <v>9.9380810870902704E-3</v>
      </c>
      <c r="H97" s="58">
        <v>4.3249998286000002</v>
      </c>
      <c r="I97" s="59">
        <v>1.22379207143595E-2</v>
      </c>
      <c r="J97" s="58">
        <v>1.6812292042000001</v>
      </c>
      <c r="K97" s="59">
        <v>1.6350612444475901E-2</v>
      </c>
    </row>
    <row r="98" spans="1:11" x14ac:dyDescent="0.3">
      <c r="A98" s="57" t="s">
        <v>75</v>
      </c>
      <c r="B98" s="61">
        <v>106.4649955749</v>
      </c>
      <c r="C98" s="62">
        <v>5.2238444613994302E-2</v>
      </c>
      <c r="D98" s="61">
        <v>33.199586192300004</v>
      </c>
      <c r="E98" s="60">
        <v>3.0455239429070999E-2</v>
      </c>
      <c r="F98" s="61">
        <v>36.1860644409999</v>
      </c>
      <c r="G98" s="63">
        <v>7.6303874493669793E-2</v>
      </c>
      <c r="H98" s="61">
        <v>34.6649439487</v>
      </c>
      <c r="I98" s="63">
        <v>9.8087133508448596E-2</v>
      </c>
      <c r="J98" s="61">
        <v>2.4144009929000001</v>
      </c>
      <c r="K98" s="62">
        <v>2.34809952276855E-2</v>
      </c>
    </row>
    <row r="99" spans="1:11" x14ac:dyDescent="0.3">
      <c r="A99" s="57" t="s">
        <v>76</v>
      </c>
      <c r="B99" s="58">
        <v>517.79026408430002</v>
      </c>
      <c r="C99" s="59">
        <v>0.254060575365394</v>
      </c>
      <c r="D99" s="58">
        <v>289.63166469340001</v>
      </c>
      <c r="E99" s="59">
        <v>0.26569010961117701</v>
      </c>
      <c r="F99" s="58">
        <v>121.61641838609999</v>
      </c>
      <c r="G99" s="59">
        <v>0.25644689656795899</v>
      </c>
      <c r="H99" s="58">
        <v>79.151897293700003</v>
      </c>
      <c r="I99" s="59">
        <v>0.223966400429888</v>
      </c>
      <c r="J99" s="58">
        <v>19.023178025699998</v>
      </c>
      <c r="K99" s="59">
        <v>0.18500785650371601</v>
      </c>
    </row>
    <row r="100" spans="1:11" x14ac:dyDescent="0.3">
      <c r="A100" s="57" t="s">
        <v>77</v>
      </c>
      <c r="B100" s="61">
        <v>513.73381071840197</v>
      </c>
      <c r="C100" s="62">
        <v>0.25207022338782997</v>
      </c>
      <c r="D100" s="61">
        <v>287.10154414030001</v>
      </c>
      <c r="E100" s="62">
        <v>0.26336913407904999</v>
      </c>
      <c r="F100" s="61">
        <v>124.60745290849999</v>
      </c>
      <c r="G100" s="62">
        <v>0.26275395223508102</v>
      </c>
      <c r="H100" s="61">
        <v>51.763383765699999</v>
      </c>
      <c r="I100" s="60">
        <v>0.146468488216485</v>
      </c>
      <c r="J100" s="61">
        <v>45.643469627599998</v>
      </c>
      <c r="K100" s="63">
        <v>0.44390061785609602</v>
      </c>
    </row>
    <row r="101" spans="1:11" x14ac:dyDescent="0.3">
      <c r="A101" s="57" t="s">
        <v>63</v>
      </c>
      <c r="B101" s="58">
        <v>60.993440130099799</v>
      </c>
      <c r="C101" s="59">
        <v>2.99272303243713E-2</v>
      </c>
      <c r="D101" s="58">
        <v>32.152806701000003</v>
      </c>
      <c r="E101" s="59">
        <v>2.9494988905093798E-2</v>
      </c>
      <c r="F101" s="58">
        <v>17.072925603000002</v>
      </c>
      <c r="G101" s="59">
        <v>3.6000885771237397E-2</v>
      </c>
      <c r="H101" s="58">
        <v>9.3584220473999995</v>
      </c>
      <c r="I101" s="59">
        <v>2.6480377240770299E-2</v>
      </c>
      <c r="J101" s="58">
        <v>2.4092857787000002</v>
      </c>
      <c r="K101" s="59">
        <v>2.3431247766276999E-2</v>
      </c>
    </row>
    <row r="102" spans="1:11" x14ac:dyDescent="0.3">
      <c r="A102" s="64" t="s">
        <v>1</v>
      </c>
    </row>
    <row r="103" spans="1:11" x14ac:dyDescent="0.3">
      <c r="A103" s="64" t="s">
        <v>1</v>
      </c>
    </row>
    <row r="104" spans="1:11" x14ac:dyDescent="0.3">
      <c r="A104" s="52" t="s">
        <v>78</v>
      </c>
    </row>
    <row r="105" spans="1:11" x14ac:dyDescent="0.3">
      <c r="A105" s="53" t="s">
        <v>1</v>
      </c>
    </row>
    <row r="106" spans="1:11" x14ac:dyDescent="0.3">
      <c r="A106" s="113" t="s">
        <v>1</v>
      </c>
      <c r="B106" s="115" t="s">
        <v>502</v>
      </c>
      <c r="C106" s="115" t="s">
        <v>1</v>
      </c>
      <c r="D106" s="115" t="s">
        <v>402</v>
      </c>
      <c r="E106" s="115" t="s">
        <v>1</v>
      </c>
      <c r="F106" s="115" t="s">
        <v>403</v>
      </c>
      <c r="G106" s="115" t="s">
        <v>1</v>
      </c>
      <c r="H106" s="115" t="s">
        <v>404</v>
      </c>
      <c r="I106" s="115" t="s">
        <v>1</v>
      </c>
      <c r="J106" s="115" t="s">
        <v>405</v>
      </c>
      <c r="K106" s="115" t="s">
        <v>1</v>
      </c>
    </row>
    <row r="107" spans="1:11" x14ac:dyDescent="0.3">
      <c r="A107" s="114" t="s">
        <v>1</v>
      </c>
      <c r="B107" s="54" t="s">
        <v>14</v>
      </c>
      <c r="C107" s="54" t="s">
        <v>15</v>
      </c>
      <c r="D107" s="54" t="s">
        <v>14</v>
      </c>
      <c r="E107" s="54" t="s">
        <v>15</v>
      </c>
      <c r="F107" s="54" t="s">
        <v>14</v>
      </c>
      <c r="G107" s="54" t="s">
        <v>15</v>
      </c>
      <c r="H107" s="54" t="s">
        <v>14</v>
      </c>
      <c r="I107" s="54" t="s">
        <v>15</v>
      </c>
      <c r="J107" s="54" t="s">
        <v>14</v>
      </c>
      <c r="K107" s="54" t="s">
        <v>15</v>
      </c>
    </row>
    <row r="108" spans="1:11" x14ac:dyDescent="0.3">
      <c r="A108" s="55" t="s">
        <v>16</v>
      </c>
      <c r="B108" s="56">
        <v>2038.0582990477999</v>
      </c>
      <c r="C108" s="56">
        <v>2038.0582990477999</v>
      </c>
      <c r="D108" s="56">
        <v>1090.1108254170999</v>
      </c>
      <c r="E108" s="56">
        <v>1090.1108254170999</v>
      </c>
      <c r="F108" s="56">
        <v>474.2362649488</v>
      </c>
      <c r="G108" s="56">
        <v>474.2362649488</v>
      </c>
      <c r="H108" s="56">
        <v>353.40969512290002</v>
      </c>
      <c r="I108" s="56">
        <v>353.40969512290002</v>
      </c>
      <c r="J108" s="56">
        <v>102.8236226569</v>
      </c>
      <c r="K108" s="56">
        <v>102.8236226569</v>
      </c>
    </row>
    <row r="109" spans="1:11" x14ac:dyDescent="0.3">
      <c r="A109" s="57" t="s">
        <v>79</v>
      </c>
      <c r="B109" s="58">
        <v>120.4316382903</v>
      </c>
      <c r="C109" s="59">
        <v>5.90913608048243E-2</v>
      </c>
      <c r="D109" s="58">
        <v>72.198205482099993</v>
      </c>
      <c r="E109" s="59">
        <v>6.6230151832934403E-2</v>
      </c>
      <c r="F109" s="58">
        <v>13.2839051435</v>
      </c>
      <c r="G109" s="60">
        <v>2.8011154197442399E-2</v>
      </c>
      <c r="H109" s="58">
        <v>27.564027494000001</v>
      </c>
      <c r="I109" s="59">
        <v>7.7994542522141302E-2</v>
      </c>
      <c r="J109" s="58">
        <v>6.7448089501000004</v>
      </c>
      <c r="K109" s="59">
        <v>6.5595908564765895E-2</v>
      </c>
    </row>
    <row r="110" spans="1:11" x14ac:dyDescent="0.3">
      <c r="A110" s="57" t="s">
        <v>80</v>
      </c>
      <c r="B110" s="61">
        <v>1107.2874002152</v>
      </c>
      <c r="C110" s="62">
        <v>0.54330506675522205</v>
      </c>
      <c r="D110" s="61">
        <v>557.1918069669</v>
      </c>
      <c r="E110" s="62">
        <v>0.51113317469690001</v>
      </c>
      <c r="F110" s="61">
        <v>275.98427097630002</v>
      </c>
      <c r="G110" s="62">
        <v>0.58195522226900198</v>
      </c>
      <c r="H110" s="61">
        <v>214.45057298699999</v>
      </c>
      <c r="I110" s="63">
        <v>0.60680444239772102</v>
      </c>
      <c r="J110" s="61">
        <v>56.0629094102</v>
      </c>
      <c r="K110" s="62">
        <v>0.54523375039284205</v>
      </c>
    </row>
    <row r="111" spans="1:11" x14ac:dyDescent="0.3">
      <c r="A111" s="57" t="s">
        <v>81</v>
      </c>
      <c r="B111" s="58">
        <v>200.8897569067</v>
      </c>
      <c r="C111" s="59">
        <v>9.8569190587216096E-2</v>
      </c>
      <c r="D111" s="58">
        <v>98.644510358699904</v>
      </c>
      <c r="E111" s="59">
        <v>9.04903502090776E-2</v>
      </c>
      <c r="F111" s="58">
        <v>42.736424417899997</v>
      </c>
      <c r="G111" s="59">
        <v>9.0116314538943906E-2</v>
      </c>
      <c r="H111" s="58">
        <v>45.614733332099902</v>
      </c>
      <c r="I111" s="59">
        <v>0.12907040740983999</v>
      </c>
      <c r="J111" s="58">
        <v>9.2761285217000005</v>
      </c>
      <c r="K111" s="59">
        <v>9.0213982760094097E-2</v>
      </c>
    </row>
    <row r="112" spans="1:11" x14ac:dyDescent="0.3">
      <c r="A112" s="57" t="s">
        <v>82</v>
      </c>
      <c r="B112" s="61">
        <v>249.14872174179999</v>
      </c>
      <c r="C112" s="62">
        <v>0.122248083805161</v>
      </c>
      <c r="D112" s="61">
        <v>161.1025153066</v>
      </c>
      <c r="E112" s="63">
        <v>0.147785446718189</v>
      </c>
      <c r="F112" s="61">
        <v>42.0630978615999</v>
      </c>
      <c r="G112" s="60">
        <v>8.8696502082440398E-2</v>
      </c>
      <c r="H112" s="61">
        <v>26.7839168838</v>
      </c>
      <c r="I112" s="60">
        <v>7.5787159360429401E-2</v>
      </c>
      <c r="J112" s="61">
        <v>14.253445131299999</v>
      </c>
      <c r="K112" s="62">
        <v>0.138620336095925</v>
      </c>
    </row>
    <row r="113" spans="1:11" x14ac:dyDescent="0.3">
      <c r="A113" s="57" t="s">
        <v>83</v>
      </c>
      <c r="B113" s="58">
        <v>106.79662818609999</v>
      </c>
      <c r="C113" s="59">
        <v>5.2401164498579997E-2</v>
      </c>
      <c r="D113" s="58">
        <v>65.303006633500004</v>
      </c>
      <c r="E113" s="59">
        <v>5.9904924445194498E-2</v>
      </c>
      <c r="F113" s="58">
        <v>22.431793042500001</v>
      </c>
      <c r="G113" s="59">
        <v>4.7300880806578099E-2</v>
      </c>
      <c r="H113" s="58">
        <v>13.8370000683</v>
      </c>
      <c r="I113" s="59">
        <v>3.9152859299709103E-2</v>
      </c>
      <c r="J113" s="58">
        <v>5.2248284417999997</v>
      </c>
      <c r="K113" s="59">
        <v>5.0813502839071503E-2</v>
      </c>
    </row>
    <row r="114" spans="1:11" x14ac:dyDescent="0.3">
      <c r="A114" s="57" t="s">
        <v>84</v>
      </c>
      <c r="B114" s="61">
        <v>66.270560371600197</v>
      </c>
      <c r="C114" s="62">
        <v>3.2516518493392599E-2</v>
      </c>
      <c r="D114" s="61">
        <v>42.670147501300001</v>
      </c>
      <c r="E114" s="62">
        <v>3.9142944466195401E-2</v>
      </c>
      <c r="F114" s="61">
        <v>15.7718106877</v>
      </c>
      <c r="G114" s="62">
        <v>3.3257285141200202E-2</v>
      </c>
      <c r="H114" s="61">
        <v>5.3236662191999899</v>
      </c>
      <c r="I114" s="62">
        <v>1.50637243195851E-2</v>
      </c>
      <c r="J114" s="61">
        <v>1.6225424807</v>
      </c>
      <c r="K114" s="62">
        <v>1.5779861074473801E-2</v>
      </c>
    </row>
    <row r="115" spans="1:11" x14ac:dyDescent="0.3">
      <c r="A115" s="57" t="s">
        <v>85</v>
      </c>
      <c r="B115" s="58">
        <v>40.258590191899998</v>
      </c>
      <c r="C115" s="59">
        <v>1.97534046060945E-2</v>
      </c>
      <c r="D115" s="58">
        <v>19.773557563400001</v>
      </c>
      <c r="E115" s="59">
        <v>1.8139034217767899E-2</v>
      </c>
      <c r="F115" s="58">
        <v>16.841816085400001</v>
      </c>
      <c r="G115" s="63">
        <v>3.5513555858530298E-2</v>
      </c>
      <c r="H115" s="58">
        <v>0</v>
      </c>
      <c r="I115" s="60">
        <v>0</v>
      </c>
      <c r="J115" s="58">
        <v>3.6432165430999999</v>
      </c>
      <c r="K115" s="59">
        <v>3.5431707704528401E-2</v>
      </c>
    </row>
    <row r="116" spans="1:11" x14ac:dyDescent="0.3">
      <c r="A116" s="57" t="s">
        <v>86</v>
      </c>
      <c r="B116" s="61">
        <v>46.179868307100001</v>
      </c>
      <c r="C116" s="62">
        <v>2.2658757273369301E-2</v>
      </c>
      <c r="D116" s="61">
        <v>30.757343386199999</v>
      </c>
      <c r="E116" s="62">
        <v>2.8214877486820299E-2</v>
      </c>
      <c r="F116" s="61">
        <v>8.7716287078999908</v>
      </c>
      <c r="G116" s="62">
        <v>1.84963263171091E-2</v>
      </c>
      <c r="H116" s="61">
        <v>0.82099701560000105</v>
      </c>
      <c r="I116" s="60">
        <v>2.3230744004193002E-3</v>
      </c>
      <c r="J116" s="61">
        <v>5.3629987111000004</v>
      </c>
      <c r="K116" s="62">
        <v>5.2157262820773799E-2</v>
      </c>
    </row>
    <row r="117" spans="1:11" x14ac:dyDescent="0.3">
      <c r="A117" s="57" t="s">
        <v>87</v>
      </c>
      <c r="B117" s="58">
        <v>100.79513483709999</v>
      </c>
      <c r="C117" s="59">
        <v>4.9456453176139503E-2</v>
      </c>
      <c r="D117" s="58">
        <v>42.469732218399997</v>
      </c>
      <c r="E117" s="59">
        <v>3.8959095926921199E-2</v>
      </c>
      <c r="F117" s="58">
        <v>36.351518026000001</v>
      </c>
      <c r="G117" s="63">
        <v>7.6652758788753994E-2</v>
      </c>
      <c r="H117" s="58">
        <v>19.014781122900001</v>
      </c>
      <c r="I117" s="59">
        <v>5.3803790290154703E-2</v>
      </c>
      <c r="J117" s="58">
        <v>0.63274446690000097</v>
      </c>
      <c r="K117" s="60">
        <v>6.1536877475259801E-3</v>
      </c>
    </row>
    <row r="118" spans="1:11" x14ac:dyDescent="0.3">
      <c r="A118" s="57" t="s">
        <v>88</v>
      </c>
      <c r="B118" s="61">
        <v>0</v>
      </c>
      <c r="C118" s="62">
        <v>0</v>
      </c>
      <c r="D118" s="61">
        <v>0</v>
      </c>
      <c r="E118" s="62">
        <v>0</v>
      </c>
      <c r="F118" s="61">
        <v>0</v>
      </c>
      <c r="G118" s="62">
        <v>0</v>
      </c>
      <c r="H118" s="61">
        <v>0</v>
      </c>
      <c r="I118" s="62">
        <v>0</v>
      </c>
      <c r="J118" s="61">
        <v>0</v>
      </c>
      <c r="K118" s="62">
        <v>0</v>
      </c>
    </row>
    <row r="119" spans="1:11" x14ac:dyDescent="0.3">
      <c r="A119" s="64" t="s">
        <v>1</v>
      </c>
    </row>
    <row r="120" spans="1:11" x14ac:dyDescent="0.3">
      <c r="A120" s="64" t="s">
        <v>1</v>
      </c>
    </row>
    <row r="121" spans="1:11" x14ac:dyDescent="0.3">
      <c r="A121" s="52" t="s">
        <v>89</v>
      </c>
    </row>
    <row r="122" spans="1:11" x14ac:dyDescent="0.3">
      <c r="A122" s="53" t="s">
        <v>1</v>
      </c>
    </row>
    <row r="123" spans="1:11" x14ac:dyDescent="0.3">
      <c r="A123" s="113" t="s">
        <v>1</v>
      </c>
      <c r="B123" s="115" t="s">
        <v>502</v>
      </c>
      <c r="C123" s="115" t="s">
        <v>1</v>
      </c>
      <c r="D123" s="115" t="s">
        <v>402</v>
      </c>
      <c r="E123" s="115" t="s">
        <v>1</v>
      </c>
      <c r="F123" s="115" t="s">
        <v>403</v>
      </c>
      <c r="G123" s="115" t="s">
        <v>1</v>
      </c>
      <c r="H123" s="115" t="s">
        <v>404</v>
      </c>
      <c r="I123" s="115" t="s">
        <v>1</v>
      </c>
      <c r="J123" s="115" t="s">
        <v>405</v>
      </c>
      <c r="K123" s="115" t="s">
        <v>1</v>
      </c>
    </row>
    <row r="124" spans="1:11" x14ac:dyDescent="0.3">
      <c r="A124" s="114" t="s">
        <v>1</v>
      </c>
      <c r="B124" s="54" t="s">
        <v>14</v>
      </c>
      <c r="C124" s="54" t="s">
        <v>15</v>
      </c>
      <c r="D124" s="54" t="s">
        <v>14</v>
      </c>
      <c r="E124" s="54" t="s">
        <v>15</v>
      </c>
      <c r="F124" s="54" t="s">
        <v>14</v>
      </c>
      <c r="G124" s="54" t="s">
        <v>15</v>
      </c>
      <c r="H124" s="54" t="s">
        <v>14</v>
      </c>
      <c r="I124" s="54" t="s">
        <v>15</v>
      </c>
      <c r="J124" s="54" t="s">
        <v>14</v>
      </c>
      <c r="K124" s="54" t="s">
        <v>15</v>
      </c>
    </row>
    <row r="125" spans="1:11" x14ac:dyDescent="0.3">
      <c r="A125" s="55" t="s">
        <v>16</v>
      </c>
      <c r="B125" s="56">
        <v>1917.6266607575001</v>
      </c>
      <c r="C125" s="56">
        <v>1917.6266607575001</v>
      </c>
      <c r="D125" s="56">
        <v>1017.912619935</v>
      </c>
      <c r="E125" s="56">
        <v>1017.912619935</v>
      </c>
      <c r="F125" s="56">
        <v>460.95235980529998</v>
      </c>
      <c r="G125" s="56">
        <v>460.95235980529998</v>
      </c>
      <c r="H125" s="56">
        <v>325.8456676289</v>
      </c>
      <c r="I125" s="56">
        <v>325.8456676289</v>
      </c>
      <c r="J125" s="56">
        <v>96.078813706800005</v>
      </c>
      <c r="K125" s="56">
        <v>96.078813706800005</v>
      </c>
    </row>
    <row r="126" spans="1:11" x14ac:dyDescent="0.3">
      <c r="A126" s="57" t="s">
        <v>90</v>
      </c>
      <c r="B126" s="58">
        <v>1400.3188347908999</v>
      </c>
      <c r="C126" s="59">
        <v>0.73023538076892802</v>
      </c>
      <c r="D126" s="58">
        <v>734.84265170970104</v>
      </c>
      <c r="E126" s="59">
        <v>0.72191132845629102</v>
      </c>
      <c r="F126" s="58">
        <v>346.57156557360003</v>
      </c>
      <c r="G126" s="59">
        <v>0.75185983584070804</v>
      </c>
      <c r="H126" s="58">
        <v>239.3433862027</v>
      </c>
      <c r="I126" s="59">
        <v>0.73452990166892196</v>
      </c>
      <c r="J126" s="58">
        <v>72.527281697700005</v>
      </c>
      <c r="K126" s="59">
        <v>0.75487278515978196</v>
      </c>
    </row>
    <row r="127" spans="1:11" x14ac:dyDescent="0.3">
      <c r="A127" s="57" t="s">
        <v>91</v>
      </c>
      <c r="B127" s="61">
        <v>163.25347292769999</v>
      </c>
      <c r="C127" s="62">
        <v>8.5133084697107703E-2</v>
      </c>
      <c r="D127" s="61">
        <v>90.036455981800003</v>
      </c>
      <c r="E127" s="62">
        <v>8.8452048062386102E-2</v>
      </c>
      <c r="F127" s="61">
        <v>40.0573696241999</v>
      </c>
      <c r="G127" s="62">
        <v>8.6901322386373506E-2</v>
      </c>
      <c r="H127" s="61">
        <v>21.808609907299999</v>
      </c>
      <c r="I127" s="62">
        <v>6.6929261530453907E-2</v>
      </c>
      <c r="J127" s="61">
        <v>10.0942116714</v>
      </c>
      <c r="K127" s="62">
        <v>0.105061785027905</v>
      </c>
    </row>
    <row r="128" spans="1:11" x14ac:dyDescent="0.3">
      <c r="A128" s="57" t="s">
        <v>92</v>
      </c>
      <c r="B128" s="58">
        <v>202.49389986750001</v>
      </c>
      <c r="C128" s="59">
        <v>0.105596101687234</v>
      </c>
      <c r="D128" s="58">
        <v>103.5640431792</v>
      </c>
      <c r="E128" s="59">
        <v>0.10174158483840499</v>
      </c>
      <c r="F128" s="58">
        <v>56.265349075499998</v>
      </c>
      <c r="G128" s="59">
        <v>0.122063262891778</v>
      </c>
      <c r="H128" s="58">
        <v>26.057919188100001</v>
      </c>
      <c r="I128" s="59">
        <v>7.9970126280079698E-2</v>
      </c>
      <c r="J128" s="58">
        <v>12.9876765521</v>
      </c>
      <c r="K128" s="59">
        <v>0.13517732006698199</v>
      </c>
    </row>
    <row r="129" spans="1:11" x14ac:dyDescent="0.3">
      <c r="A129" s="57" t="s">
        <v>93</v>
      </c>
      <c r="B129" s="61">
        <v>137.26692112870001</v>
      </c>
      <c r="C129" s="62">
        <v>7.1581671207302106E-2</v>
      </c>
      <c r="D129" s="61">
        <v>82.153214750100005</v>
      </c>
      <c r="E129" s="62">
        <v>8.0707531413989106E-2</v>
      </c>
      <c r="F129" s="61">
        <v>34.545732362000003</v>
      </c>
      <c r="G129" s="62">
        <v>7.4944257529328304E-2</v>
      </c>
      <c r="H129" s="61">
        <v>14.882444293400001</v>
      </c>
      <c r="I129" s="62">
        <v>4.5673291904403501E-2</v>
      </c>
      <c r="J129" s="61">
        <v>5.30174431120001</v>
      </c>
      <c r="K129" s="62">
        <v>5.5181200793955797E-2</v>
      </c>
    </row>
    <row r="130" spans="1:11" x14ac:dyDescent="0.3">
      <c r="A130" s="57" t="s">
        <v>94</v>
      </c>
      <c r="B130" s="58">
        <v>151.92021217609999</v>
      </c>
      <c r="C130" s="59">
        <v>7.9223039231259201E-2</v>
      </c>
      <c r="D130" s="58">
        <v>82.213126582499996</v>
      </c>
      <c r="E130" s="59">
        <v>8.0766388953650903E-2</v>
      </c>
      <c r="F130" s="58">
        <v>41.402830505200001</v>
      </c>
      <c r="G130" s="59">
        <v>8.98201942662534E-2</v>
      </c>
      <c r="H130" s="58">
        <v>17.402881254499999</v>
      </c>
      <c r="I130" s="59">
        <v>5.3408355498897803E-2</v>
      </c>
      <c r="J130" s="58">
        <v>5.9980001650999899</v>
      </c>
      <c r="K130" s="59">
        <v>6.2427916558210901E-2</v>
      </c>
    </row>
    <row r="131" spans="1:11" x14ac:dyDescent="0.3">
      <c r="A131" s="57" t="s">
        <v>95</v>
      </c>
      <c r="B131" s="61">
        <v>326.00251796380002</v>
      </c>
      <c r="C131" s="62">
        <v>0.17000312137661999</v>
      </c>
      <c r="D131" s="61">
        <v>218.517714391</v>
      </c>
      <c r="E131" s="63">
        <v>0.21467236981987101</v>
      </c>
      <c r="F131" s="61">
        <v>77.097180682400094</v>
      </c>
      <c r="G131" s="62">
        <v>0.16725628807923801</v>
      </c>
      <c r="H131" s="61">
        <v>19.802188981499999</v>
      </c>
      <c r="I131" s="60">
        <v>6.0771681040278198E-2</v>
      </c>
      <c r="J131" s="61">
        <v>7.3766814233</v>
      </c>
      <c r="K131" s="60">
        <v>7.6777399082082101E-2</v>
      </c>
    </row>
    <row r="132" spans="1:11" x14ac:dyDescent="0.3">
      <c r="A132" s="57" t="s">
        <v>96</v>
      </c>
      <c r="B132" s="58">
        <v>297.17854850800001</v>
      </c>
      <c r="C132" s="59">
        <v>0.15497205717332299</v>
      </c>
      <c r="D132" s="58">
        <v>136.3478677075</v>
      </c>
      <c r="E132" s="59">
        <v>0.133948499151338</v>
      </c>
      <c r="F132" s="58">
        <v>63.6701524075999</v>
      </c>
      <c r="G132" s="59">
        <v>0.13812740308888599</v>
      </c>
      <c r="H132" s="58">
        <v>71.799409391399905</v>
      </c>
      <c r="I132" s="63">
        <v>0.22034790247133501</v>
      </c>
      <c r="J132" s="58">
        <v>20.877984018100001</v>
      </c>
      <c r="K132" s="59">
        <v>0.21730060158540801</v>
      </c>
    </row>
    <row r="133" spans="1:11" x14ac:dyDescent="0.3">
      <c r="A133" s="57" t="s">
        <v>97</v>
      </c>
      <c r="B133" s="61">
        <v>10.2015347474</v>
      </c>
      <c r="C133" s="62">
        <v>5.3198753209710804E-3</v>
      </c>
      <c r="D133" s="61">
        <v>3.3780161460999998</v>
      </c>
      <c r="E133" s="62">
        <v>3.3185718301790099E-3</v>
      </c>
      <c r="F133" s="61">
        <v>3.9026049327000001</v>
      </c>
      <c r="G133" s="62">
        <v>8.4663953870382797E-3</v>
      </c>
      <c r="H133" s="61">
        <v>0.82099701559999905</v>
      </c>
      <c r="I133" s="62">
        <v>2.51958855728909E-3</v>
      </c>
      <c r="J133" s="61">
        <v>2.0999166530000002</v>
      </c>
      <c r="K133" s="63">
        <v>2.1856188393502E-2</v>
      </c>
    </row>
    <row r="134" spans="1:11" x14ac:dyDescent="0.3">
      <c r="A134" s="57" t="s">
        <v>98</v>
      </c>
      <c r="B134" s="58">
        <v>13.376119409499999</v>
      </c>
      <c r="C134" s="59">
        <v>6.9753511896920401E-3</v>
      </c>
      <c r="D134" s="58">
        <v>6.5516565441000001</v>
      </c>
      <c r="E134" s="59">
        <v>6.4363643949304399E-3</v>
      </c>
      <c r="F134" s="58">
        <v>0.28540142470000102</v>
      </c>
      <c r="G134" s="59">
        <v>6.1915601174175497E-4</v>
      </c>
      <c r="H134" s="58">
        <v>6.5390614407000101</v>
      </c>
      <c r="I134" s="63">
        <v>2.0067971098965898E-2</v>
      </c>
      <c r="J134" s="58">
        <v>0</v>
      </c>
      <c r="K134" s="59">
        <v>0</v>
      </c>
    </row>
    <row r="135" spans="1:11" x14ac:dyDescent="0.3">
      <c r="A135" s="57" t="s">
        <v>99</v>
      </c>
      <c r="B135" s="61">
        <v>1.2149175859000001</v>
      </c>
      <c r="C135" s="62">
        <v>6.3355271949550604E-4</v>
      </c>
      <c r="D135" s="61">
        <v>1.2149175859000001</v>
      </c>
      <c r="E135" s="62">
        <v>1.19353818992595E-3</v>
      </c>
      <c r="F135" s="61">
        <v>0</v>
      </c>
      <c r="G135" s="62">
        <v>0</v>
      </c>
      <c r="H135" s="61">
        <v>0</v>
      </c>
      <c r="I135" s="62">
        <v>0</v>
      </c>
      <c r="J135" s="61">
        <v>0</v>
      </c>
      <c r="K135" s="62">
        <v>0</v>
      </c>
    </row>
    <row r="136" spans="1:11" x14ac:dyDescent="0.3">
      <c r="A136" s="57" t="s">
        <v>63</v>
      </c>
      <c r="B136" s="58">
        <v>27.470549417200001</v>
      </c>
      <c r="C136" s="59">
        <v>1.43252855101361E-2</v>
      </c>
      <c r="D136" s="58">
        <v>20.713087355799999</v>
      </c>
      <c r="E136" s="59">
        <v>2.0348590782893201E-2</v>
      </c>
      <c r="F136" s="58">
        <v>4.8574730024999999</v>
      </c>
      <c r="G136" s="59">
        <v>1.0537906790523299E-2</v>
      </c>
      <c r="H136" s="58">
        <v>1.2822668294999999</v>
      </c>
      <c r="I136" s="59">
        <v>3.93519680292436E-3</v>
      </c>
      <c r="J136" s="58">
        <v>0.61772222939999999</v>
      </c>
      <c r="K136" s="59">
        <v>6.4293282313526399E-3</v>
      </c>
    </row>
    <row r="137" spans="1:11" x14ac:dyDescent="0.3">
      <c r="A137" s="64" t="s">
        <v>1</v>
      </c>
    </row>
    <row r="138" spans="1:11" x14ac:dyDescent="0.3">
      <c r="A138" s="64" t="s">
        <v>1</v>
      </c>
    </row>
    <row r="139" spans="1:11" x14ac:dyDescent="0.3">
      <c r="A139" s="52" t="s">
        <v>413</v>
      </c>
    </row>
    <row r="140" spans="1:11" x14ac:dyDescent="0.3">
      <c r="A140" s="53" t="s">
        <v>1</v>
      </c>
    </row>
    <row r="141" spans="1:11" x14ac:dyDescent="0.3">
      <c r="A141" s="113" t="s">
        <v>1</v>
      </c>
      <c r="B141" s="115" t="s">
        <v>502</v>
      </c>
      <c r="C141" s="115" t="s">
        <v>1</v>
      </c>
      <c r="D141" s="115" t="s">
        <v>402</v>
      </c>
      <c r="E141" s="115" t="s">
        <v>1</v>
      </c>
      <c r="F141" s="115" t="s">
        <v>403</v>
      </c>
      <c r="G141" s="115" t="s">
        <v>1</v>
      </c>
      <c r="H141" s="115" t="s">
        <v>404</v>
      </c>
      <c r="I141" s="115" t="s">
        <v>1</v>
      </c>
      <c r="J141" s="115" t="s">
        <v>405</v>
      </c>
      <c r="K141" s="115" t="s">
        <v>1</v>
      </c>
    </row>
    <row r="142" spans="1:11" x14ac:dyDescent="0.3">
      <c r="A142" s="114" t="s">
        <v>1</v>
      </c>
      <c r="B142" s="54" t="s">
        <v>14</v>
      </c>
      <c r="C142" s="54" t="s">
        <v>15</v>
      </c>
      <c r="D142" s="54" t="s">
        <v>14</v>
      </c>
      <c r="E142" s="54" t="s">
        <v>15</v>
      </c>
      <c r="F142" s="54" t="s">
        <v>14</v>
      </c>
      <c r="G142" s="54" t="s">
        <v>15</v>
      </c>
      <c r="H142" s="54" t="s">
        <v>14</v>
      </c>
      <c r="I142" s="54" t="s">
        <v>15</v>
      </c>
      <c r="J142" s="54" t="s">
        <v>14</v>
      </c>
      <c r="K142" s="54" t="s">
        <v>15</v>
      </c>
    </row>
    <row r="143" spans="1:11" x14ac:dyDescent="0.3">
      <c r="A143" s="55" t="s">
        <v>16</v>
      </c>
      <c r="B143" s="56">
        <v>2038.0582990477999</v>
      </c>
      <c r="C143" s="56">
        <v>2038.0582990477999</v>
      </c>
      <c r="D143" s="56">
        <v>1090.1108254170999</v>
      </c>
      <c r="E143" s="56">
        <v>1090.1108254170999</v>
      </c>
      <c r="F143" s="56">
        <v>474.2362649488</v>
      </c>
      <c r="G143" s="56">
        <v>474.2362649488</v>
      </c>
      <c r="H143" s="56">
        <v>353.40969512290002</v>
      </c>
      <c r="I143" s="56">
        <v>353.40969512290002</v>
      </c>
      <c r="J143" s="56">
        <v>102.8236226569</v>
      </c>
      <c r="K143" s="56">
        <v>102.8236226569</v>
      </c>
    </row>
    <row r="144" spans="1:11" x14ac:dyDescent="0.3">
      <c r="A144" s="57" t="s">
        <v>100</v>
      </c>
      <c r="B144" s="58">
        <v>120.4316382903</v>
      </c>
      <c r="C144" s="59">
        <v>5.90913608048243E-2</v>
      </c>
      <c r="D144" s="58">
        <v>72.198205482099993</v>
      </c>
      <c r="E144" s="59">
        <v>6.6230151832934403E-2</v>
      </c>
      <c r="F144" s="58">
        <v>13.2839051435</v>
      </c>
      <c r="G144" s="60">
        <v>2.8011154197442399E-2</v>
      </c>
      <c r="H144" s="58">
        <v>27.564027494000001</v>
      </c>
      <c r="I144" s="59">
        <v>7.7994542522141302E-2</v>
      </c>
      <c r="J144" s="58">
        <v>6.7448089501000004</v>
      </c>
      <c r="K144" s="59">
        <v>6.5595908564765895E-2</v>
      </c>
    </row>
    <row r="145" spans="1:11" x14ac:dyDescent="0.3">
      <c r="A145" s="57" t="s">
        <v>101</v>
      </c>
      <c r="B145" s="61">
        <v>932.81093245639897</v>
      </c>
      <c r="C145" s="62">
        <v>0.45769590246374098</v>
      </c>
      <c r="D145" s="61">
        <v>473.86670865559898</v>
      </c>
      <c r="E145" s="62">
        <v>0.43469590211095099</v>
      </c>
      <c r="F145" s="61">
        <v>234.76579299240001</v>
      </c>
      <c r="G145" s="62">
        <v>0.49503973091924097</v>
      </c>
      <c r="H145" s="61">
        <v>178.4916392758</v>
      </c>
      <c r="I145" s="62">
        <v>0.50505586501731004</v>
      </c>
      <c r="J145" s="61">
        <v>43.237262354999999</v>
      </c>
      <c r="K145" s="62">
        <v>0.42049930976730199</v>
      </c>
    </row>
    <row r="146" spans="1:11" x14ac:dyDescent="0.3">
      <c r="A146" s="57" t="s">
        <v>102</v>
      </c>
      <c r="B146" s="58">
        <v>206.08143882069999</v>
      </c>
      <c r="C146" s="59">
        <v>0.101116557321733</v>
      </c>
      <c r="D146" s="58">
        <v>88.314788499100004</v>
      </c>
      <c r="E146" s="59">
        <v>8.1014504617279506E-2</v>
      </c>
      <c r="F146" s="58">
        <v>42.718818094400099</v>
      </c>
      <c r="G146" s="59">
        <v>9.0079188901785207E-2</v>
      </c>
      <c r="H146" s="58">
        <v>55.778100889800101</v>
      </c>
      <c r="I146" s="63">
        <v>0.15782844007831401</v>
      </c>
      <c r="J146" s="58">
        <v>14.9680834478</v>
      </c>
      <c r="K146" s="59">
        <v>0.145570473603573</v>
      </c>
    </row>
    <row r="147" spans="1:11" x14ac:dyDescent="0.3">
      <c r="A147" s="57" t="s">
        <v>103</v>
      </c>
      <c r="B147" s="61">
        <v>136.6852226979</v>
      </c>
      <c r="C147" s="62">
        <v>6.7066394892511497E-2</v>
      </c>
      <c r="D147" s="61">
        <v>93.230801299400397</v>
      </c>
      <c r="E147" s="62">
        <v>8.5524149587018303E-2</v>
      </c>
      <c r="F147" s="61">
        <v>33.117964181599902</v>
      </c>
      <c r="G147" s="62">
        <v>6.9834313883978302E-2</v>
      </c>
      <c r="H147" s="61">
        <v>6.2689120723</v>
      </c>
      <c r="I147" s="60">
        <v>1.77383703922439E-2</v>
      </c>
      <c r="J147" s="61">
        <v>3.1839032361999999</v>
      </c>
      <c r="K147" s="62">
        <v>3.0964705910275E-2</v>
      </c>
    </row>
    <row r="148" spans="1:11" x14ac:dyDescent="0.3">
      <c r="A148" s="57" t="s">
        <v>104</v>
      </c>
      <c r="B148" s="58">
        <v>51.410875315499801</v>
      </c>
      <c r="C148" s="59">
        <v>2.5225419380554299E-2</v>
      </c>
      <c r="D148" s="58">
        <v>20.824330054000001</v>
      </c>
      <c r="E148" s="59">
        <v>1.9102947671427999E-2</v>
      </c>
      <c r="F148" s="58">
        <v>13.5188459172</v>
      </c>
      <c r="G148" s="59">
        <v>2.8506562902058E-2</v>
      </c>
      <c r="H148" s="58">
        <v>7.1244979993999902</v>
      </c>
      <c r="I148" s="59">
        <v>2.0159316786491702E-2</v>
      </c>
      <c r="J148" s="58">
        <v>9.1222043293000006</v>
      </c>
      <c r="K148" s="63">
        <v>8.8717009706405794E-2</v>
      </c>
    </row>
    <row r="149" spans="1:11" x14ac:dyDescent="0.3">
      <c r="A149" s="57" t="s">
        <v>105</v>
      </c>
      <c r="B149" s="61">
        <v>51.309105362300201</v>
      </c>
      <c r="C149" s="62">
        <v>2.5175484619979802E-2</v>
      </c>
      <c r="D149" s="61">
        <v>25.792780207</v>
      </c>
      <c r="E149" s="62">
        <v>2.3660695413359599E-2</v>
      </c>
      <c r="F149" s="61">
        <v>13.084032242999999</v>
      </c>
      <c r="G149" s="62">
        <v>2.7589691489351999E-2</v>
      </c>
      <c r="H149" s="61">
        <v>10.388089520499999</v>
      </c>
      <c r="I149" s="62">
        <v>2.9393900800846699E-2</v>
      </c>
      <c r="J149" s="61">
        <v>1.862716298</v>
      </c>
      <c r="K149" s="62">
        <v>1.81156455089652E-2</v>
      </c>
    </row>
    <row r="150" spans="1:11" x14ac:dyDescent="0.3">
      <c r="A150" s="57" t="s">
        <v>106</v>
      </c>
      <c r="B150" s="58">
        <v>71.033866455600105</v>
      </c>
      <c r="C150" s="59">
        <v>3.4853697015825198E-2</v>
      </c>
      <c r="D150" s="58">
        <v>53.266733348499997</v>
      </c>
      <c r="E150" s="59">
        <v>4.8863594513997202E-2</v>
      </c>
      <c r="F150" s="58">
        <v>11.520407416699999</v>
      </c>
      <c r="G150" s="59">
        <v>2.42925483945092E-2</v>
      </c>
      <c r="H150" s="58">
        <v>4.2869723739999896</v>
      </c>
      <c r="I150" s="60">
        <v>1.2130319097525599E-2</v>
      </c>
      <c r="J150" s="58">
        <v>1.4611452457</v>
      </c>
      <c r="K150" s="59">
        <v>1.4210209754771301E-2</v>
      </c>
    </row>
    <row r="151" spans="1:11" x14ac:dyDescent="0.3">
      <c r="A151" s="57" t="s">
        <v>107</v>
      </c>
      <c r="B151" s="61">
        <v>26.194988867799999</v>
      </c>
      <c r="C151" s="62">
        <v>1.2852914403890499E-2</v>
      </c>
      <c r="D151" s="61">
        <v>13.676916347000001</v>
      </c>
      <c r="E151" s="62">
        <v>1.25463540294327E-2</v>
      </c>
      <c r="F151" s="61">
        <v>7.1844250674000101</v>
      </c>
      <c r="G151" s="62">
        <v>1.5149463671184299E-2</v>
      </c>
      <c r="H151" s="61">
        <v>2.4966572199999999</v>
      </c>
      <c r="I151" s="62">
        <v>7.0644842358718396E-3</v>
      </c>
      <c r="J151" s="61">
        <v>2.8369902333999999</v>
      </c>
      <c r="K151" s="62">
        <v>2.7590841093650401E-2</v>
      </c>
    </row>
    <row r="152" spans="1:11" x14ac:dyDescent="0.3">
      <c r="A152" s="57" t="s">
        <v>108</v>
      </c>
      <c r="B152" s="58">
        <v>49.224563757900199</v>
      </c>
      <c r="C152" s="59">
        <v>2.4152676977345602E-2</v>
      </c>
      <c r="D152" s="58">
        <v>23.102061964099999</v>
      </c>
      <c r="E152" s="59">
        <v>2.1192397530095799E-2</v>
      </c>
      <c r="F152" s="58">
        <v>10.190398546899999</v>
      </c>
      <c r="G152" s="59">
        <v>2.1488020423744199E-2</v>
      </c>
      <c r="H152" s="58">
        <v>10.770264859099999</v>
      </c>
      <c r="I152" s="59">
        <v>3.0475295408504799E-2</v>
      </c>
      <c r="J152" s="58">
        <v>5.1618383877999996</v>
      </c>
      <c r="K152" s="59">
        <v>5.02008998946082E-2</v>
      </c>
    </row>
    <row r="153" spans="1:11" x14ac:dyDescent="0.3">
      <c r="A153" s="57" t="s">
        <v>109</v>
      </c>
      <c r="B153" s="61">
        <v>30.4443119186</v>
      </c>
      <c r="C153" s="62">
        <v>1.4937900418660201E-2</v>
      </c>
      <c r="D153" s="61">
        <v>18.015135457</v>
      </c>
      <c r="E153" s="62">
        <v>1.65259669356159E-2</v>
      </c>
      <c r="F153" s="61">
        <v>8.9232378009000008</v>
      </c>
      <c r="G153" s="62">
        <v>1.8816017374511398E-2</v>
      </c>
      <c r="H153" s="61">
        <v>2.5345263102</v>
      </c>
      <c r="I153" s="62">
        <v>7.17163774841719E-3</v>
      </c>
      <c r="J153" s="61">
        <v>0</v>
      </c>
      <c r="K153" s="62">
        <v>0</v>
      </c>
    </row>
    <row r="154" spans="1:11" x14ac:dyDescent="0.3">
      <c r="A154" s="57" t="s">
        <v>110</v>
      </c>
      <c r="B154" s="58">
        <v>23.799274560200001</v>
      </c>
      <c r="C154" s="59">
        <v>1.16774257985256E-2</v>
      </c>
      <c r="D154" s="58">
        <v>11.4440617339</v>
      </c>
      <c r="E154" s="59">
        <v>1.0498071817167101E-2</v>
      </c>
      <c r="F154" s="58">
        <v>5.4612610537000101</v>
      </c>
      <c r="G154" s="59">
        <v>1.1515907696956901E-2</v>
      </c>
      <c r="H154" s="58">
        <v>5.2109183018999996</v>
      </c>
      <c r="I154" s="59">
        <v>1.47446953884156E-2</v>
      </c>
      <c r="J154" s="58">
        <v>1.6830334707000001</v>
      </c>
      <c r="K154" s="59">
        <v>1.6368159642808099E-2</v>
      </c>
    </row>
    <row r="155" spans="1:11" x14ac:dyDescent="0.3">
      <c r="A155" s="57" t="s">
        <v>111</v>
      </c>
      <c r="B155" s="61">
        <v>24.824711131800001</v>
      </c>
      <c r="C155" s="62">
        <v>1.21805696840951E-2</v>
      </c>
      <c r="D155" s="61">
        <v>16.5758586372</v>
      </c>
      <c r="E155" s="62">
        <v>1.52056637276836E-2</v>
      </c>
      <c r="F155" s="61">
        <v>5.6861579093999897</v>
      </c>
      <c r="G155" s="62">
        <v>1.1990137257879001E-2</v>
      </c>
      <c r="H155" s="61">
        <v>0.82099701560000105</v>
      </c>
      <c r="I155" s="62">
        <v>2.3230744004193002E-3</v>
      </c>
      <c r="J155" s="61">
        <v>1.7416975696000001</v>
      </c>
      <c r="K155" s="62">
        <v>1.69386909797145E-2</v>
      </c>
    </row>
    <row r="156" spans="1:11" x14ac:dyDescent="0.3">
      <c r="A156" s="57" t="s">
        <v>112</v>
      </c>
      <c r="B156" s="58">
        <v>41.5794356476</v>
      </c>
      <c r="C156" s="59">
        <v>2.0401494730070399E-2</v>
      </c>
      <c r="D156" s="58">
        <v>15.0951588634</v>
      </c>
      <c r="E156" s="59">
        <v>1.3847361673180601E-2</v>
      </c>
      <c r="F156" s="58">
        <v>13.006552256100001</v>
      </c>
      <c r="G156" s="59">
        <v>2.74263130372457E-2</v>
      </c>
      <c r="H156" s="58">
        <v>8.8597642518000104</v>
      </c>
      <c r="I156" s="59">
        <v>2.5069386533719699E-2</v>
      </c>
      <c r="J156" s="58">
        <v>0</v>
      </c>
      <c r="K156" s="59">
        <v>0</v>
      </c>
    </row>
    <row r="157" spans="1:11" x14ac:dyDescent="0.3">
      <c r="A157" s="57" t="s">
        <v>113</v>
      </c>
      <c r="B157" s="61">
        <v>14.5085496018</v>
      </c>
      <c r="C157" s="62">
        <v>7.1188099028268899E-3</v>
      </c>
      <c r="D157" s="61">
        <v>6.3868039531000003</v>
      </c>
      <c r="E157" s="62">
        <v>5.8588574704377203E-3</v>
      </c>
      <c r="F157" s="61">
        <v>2.7899495332000099</v>
      </c>
      <c r="G157" s="62">
        <v>5.8830370838493604E-3</v>
      </c>
      <c r="H157" s="61">
        <v>5.3317961155000102</v>
      </c>
      <c r="I157" s="62">
        <v>1.50867284884356E-2</v>
      </c>
      <c r="J157" s="61">
        <v>0</v>
      </c>
      <c r="K157" s="62">
        <v>0</v>
      </c>
    </row>
    <row r="158" spans="1:11" x14ac:dyDescent="0.3">
      <c r="A158" s="57" t="s">
        <v>114</v>
      </c>
      <c r="B158" s="58">
        <v>257.71938416339998</v>
      </c>
      <c r="C158" s="59">
        <v>0.12645339158541699</v>
      </c>
      <c r="D158" s="58">
        <v>158.32048091569999</v>
      </c>
      <c r="E158" s="59">
        <v>0.14523338106941799</v>
      </c>
      <c r="F158" s="58">
        <v>58.984516792399901</v>
      </c>
      <c r="G158" s="59">
        <v>0.12437791276626201</v>
      </c>
      <c r="H158" s="58">
        <v>27.482531423000001</v>
      </c>
      <c r="I158" s="60">
        <v>7.7763943101342506E-2</v>
      </c>
      <c r="J158" s="58">
        <v>10.8199391333</v>
      </c>
      <c r="K158" s="59">
        <v>0.105228145573161</v>
      </c>
    </row>
    <row r="159" spans="1:11" x14ac:dyDescent="0.3">
      <c r="A159" s="64" t="s">
        <v>1</v>
      </c>
    </row>
    <row r="160" spans="1:11" x14ac:dyDescent="0.3">
      <c r="A160" s="64" t="s">
        <v>1</v>
      </c>
    </row>
    <row r="161" spans="1:11" x14ac:dyDescent="0.3">
      <c r="A161" s="52" t="s">
        <v>414</v>
      </c>
    </row>
    <row r="162" spans="1:11" x14ac:dyDescent="0.3">
      <c r="A162" s="53" t="s">
        <v>1</v>
      </c>
    </row>
    <row r="163" spans="1:11" x14ac:dyDescent="0.3">
      <c r="A163" s="113" t="s">
        <v>1</v>
      </c>
      <c r="B163" s="115" t="s">
        <v>502</v>
      </c>
      <c r="C163" s="115" t="s">
        <v>1</v>
      </c>
      <c r="D163" s="115" t="s">
        <v>402</v>
      </c>
      <c r="E163" s="115" t="s">
        <v>1</v>
      </c>
      <c r="F163" s="115" t="s">
        <v>403</v>
      </c>
      <c r="G163" s="115" t="s">
        <v>1</v>
      </c>
      <c r="H163" s="115" t="s">
        <v>404</v>
      </c>
      <c r="I163" s="115" t="s">
        <v>1</v>
      </c>
      <c r="J163" s="115" t="s">
        <v>405</v>
      </c>
      <c r="K163" s="115" t="s">
        <v>1</v>
      </c>
    </row>
    <row r="164" spans="1:11" x14ac:dyDescent="0.3">
      <c r="A164" s="114" t="s">
        <v>1</v>
      </c>
      <c r="B164" s="54" t="s">
        <v>14</v>
      </c>
      <c r="C164" s="54" t="s">
        <v>15</v>
      </c>
      <c r="D164" s="54" t="s">
        <v>14</v>
      </c>
      <c r="E164" s="54" t="s">
        <v>15</v>
      </c>
      <c r="F164" s="54" t="s">
        <v>14</v>
      </c>
      <c r="G164" s="54" t="s">
        <v>15</v>
      </c>
      <c r="H164" s="54" t="s">
        <v>14</v>
      </c>
      <c r="I164" s="54" t="s">
        <v>15</v>
      </c>
      <c r="J164" s="54" t="s">
        <v>14</v>
      </c>
      <c r="K164" s="54" t="s">
        <v>15</v>
      </c>
    </row>
    <row r="165" spans="1:11" x14ac:dyDescent="0.3">
      <c r="A165" s="55" t="s">
        <v>16</v>
      </c>
      <c r="B165" s="56">
        <v>2038.0582990477999</v>
      </c>
      <c r="C165" s="56">
        <v>2038.0582990477999</v>
      </c>
      <c r="D165" s="56">
        <v>1090.1108254170999</v>
      </c>
      <c r="E165" s="56">
        <v>1090.1108254170999</v>
      </c>
      <c r="F165" s="56">
        <v>474.2362649488</v>
      </c>
      <c r="G165" s="56">
        <v>474.2362649488</v>
      </c>
      <c r="H165" s="56">
        <v>353.40969512290002</v>
      </c>
      <c r="I165" s="56">
        <v>353.40969512290002</v>
      </c>
      <c r="J165" s="56">
        <v>102.8236226569</v>
      </c>
      <c r="K165" s="56">
        <v>102.8236226569</v>
      </c>
    </row>
    <row r="166" spans="1:11" x14ac:dyDescent="0.3">
      <c r="A166" s="57" t="s">
        <v>115</v>
      </c>
      <c r="B166" s="58">
        <v>694.56158340540196</v>
      </c>
      <c r="C166" s="59">
        <v>0.34079573863510498</v>
      </c>
      <c r="D166" s="58">
        <v>405.54338499639999</v>
      </c>
      <c r="E166" s="59">
        <v>0.37202032631978499</v>
      </c>
      <c r="F166" s="58">
        <v>140.1604546746</v>
      </c>
      <c r="G166" s="60">
        <v>0.29554984515942101</v>
      </c>
      <c r="H166" s="58">
        <v>98.310627913599902</v>
      </c>
      <c r="I166" s="60">
        <v>0.27817750692836002</v>
      </c>
      <c r="J166" s="58">
        <v>40.571207819500003</v>
      </c>
      <c r="K166" s="59">
        <v>0.39457088528068401</v>
      </c>
    </row>
    <row r="167" spans="1:11" x14ac:dyDescent="0.3">
      <c r="A167" s="57" t="s">
        <v>116</v>
      </c>
      <c r="B167" s="61">
        <v>119.3860657913</v>
      </c>
      <c r="C167" s="62">
        <v>5.8578336962724901E-2</v>
      </c>
      <c r="D167" s="61">
        <v>41.386471205699998</v>
      </c>
      <c r="E167" s="60">
        <v>3.7965379519889299E-2</v>
      </c>
      <c r="F167" s="61">
        <v>35.5364859678999</v>
      </c>
      <c r="G167" s="62">
        <v>7.4934138517931806E-2</v>
      </c>
      <c r="H167" s="61">
        <v>33.8185934673999</v>
      </c>
      <c r="I167" s="63">
        <v>9.5692319520661207E-2</v>
      </c>
      <c r="J167" s="61">
        <v>8.0038239296999993</v>
      </c>
      <c r="K167" s="62">
        <v>7.7840322319774793E-2</v>
      </c>
    </row>
    <row r="168" spans="1:11" x14ac:dyDescent="0.3">
      <c r="A168" s="57" t="s">
        <v>117</v>
      </c>
      <c r="B168" s="58">
        <v>580.03175198279996</v>
      </c>
      <c r="C168" s="59">
        <v>0.28460017667492399</v>
      </c>
      <c r="D168" s="58">
        <v>301.79843822539999</v>
      </c>
      <c r="E168" s="59">
        <v>0.27685115236785701</v>
      </c>
      <c r="F168" s="58">
        <v>143.8706343918</v>
      </c>
      <c r="G168" s="59">
        <v>0.30337332891935798</v>
      </c>
      <c r="H168" s="58">
        <v>100.3281282909</v>
      </c>
      <c r="I168" s="59">
        <v>0.283886179908025</v>
      </c>
      <c r="J168" s="58">
        <v>28.820782581700001</v>
      </c>
      <c r="K168" s="59">
        <v>0.28029339792732899</v>
      </c>
    </row>
    <row r="169" spans="1:11" x14ac:dyDescent="0.3">
      <c r="A169" s="57" t="s">
        <v>118</v>
      </c>
      <c r="B169" s="61">
        <v>172.32799710579999</v>
      </c>
      <c r="C169" s="62">
        <v>8.4554989023774896E-2</v>
      </c>
      <c r="D169" s="61">
        <v>105.7525440024</v>
      </c>
      <c r="E169" s="62">
        <v>9.7010819025613093E-2</v>
      </c>
      <c r="F169" s="61">
        <v>40.887560495800003</v>
      </c>
      <c r="G169" s="62">
        <v>8.6217701002293395E-2</v>
      </c>
      <c r="H169" s="61">
        <v>20.272941336900001</v>
      </c>
      <c r="I169" s="62">
        <v>5.7363851690175001E-2</v>
      </c>
      <c r="J169" s="61">
        <v>4.5884250991000002</v>
      </c>
      <c r="K169" s="62">
        <v>4.4624231091434798E-2</v>
      </c>
    </row>
    <row r="170" spans="1:11" x14ac:dyDescent="0.3">
      <c r="A170" s="57" t="s">
        <v>119</v>
      </c>
      <c r="B170" s="58">
        <v>76.242024451899994</v>
      </c>
      <c r="C170" s="59">
        <v>3.74091479559348E-2</v>
      </c>
      <c r="D170" s="58">
        <v>42.3747728098</v>
      </c>
      <c r="E170" s="59">
        <v>3.8871986060304002E-2</v>
      </c>
      <c r="F170" s="58">
        <v>21.3926847138999</v>
      </c>
      <c r="G170" s="59">
        <v>4.5109761304757301E-2</v>
      </c>
      <c r="H170" s="58">
        <v>9.7069827718999893</v>
      </c>
      <c r="I170" s="59">
        <v>2.7466656704265999E-2</v>
      </c>
      <c r="J170" s="58">
        <v>2.7675841562999999</v>
      </c>
      <c r="K170" s="59">
        <v>2.6915839811779699E-2</v>
      </c>
    </row>
    <row r="171" spans="1:11" x14ac:dyDescent="0.3">
      <c r="A171" s="57" t="s">
        <v>120</v>
      </c>
      <c r="B171" s="61">
        <v>103.7428393956</v>
      </c>
      <c r="C171" s="62">
        <v>5.09027830283705E-2</v>
      </c>
      <c r="D171" s="61">
        <v>47.407671015200002</v>
      </c>
      <c r="E171" s="62">
        <v>4.3488854444740301E-2</v>
      </c>
      <c r="F171" s="61">
        <v>15.153800130900001</v>
      </c>
      <c r="G171" s="62">
        <v>3.1954114965324402E-2</v>
      </c>
      <c r="H171" s="61">
        <v>36.9225581826</v>
      </c>
      <c r="I171" s="63">
        <v>0.104475227171569</v>
      </c>
      <c r="J171" s="61">
        <v>4.2588100668999997</v>
      </c>
      <c r="K171" s="62">
        <v>4.1418595813441803E-2</v>
      </c>
    </row>
    <row r="172" spans="1:11" x14ac:dyDescent="0.3">
      <c r="A172" s="57" t="s">
        <v>24</v>
      </c>
      <c r="B172" s="58">
        <v>152.42988152629999</v>
      </c>
      <c r="C172" s="59">
        <v>7.4791717978586095E-2</v>
      </c>
      <c r="D172" s="58">
        <v>87.963225863299996</v>
      </c>
      <c r="E172" s="59">
        <v>8.0692002879288294E-2</v>
      </c>
      <c r="F172" s="58">
        <v>37.936777786100102</v>
      </c>
      <c r="G172" s="59">
        <v>7.9995522464305399E-2</v>
      </c>
      <c r="H172" s="58">
        <v>19.4111447766</v>
      </c>
      <c r="I172" s="59">
        <v>5.4925331830100697E-2</v>
      </c>
      <c r="J172" s="58">
        <v>6.2977360847000003</v>
      </c>
      <c r="K172" s="59">
        <v>6.1247949857924901E-2</v>
      </c>
    </row>
    <row r="173" spans="1:11" x14ac:dyDescent="0.3">
      <c r="A173" s="57" t="s">
        <v>121</v>
      </c>
      <c r="B173" s="61">
        <v>16.726541981299999</v>
      </c>
      <c r="C173" s="62">
        <v>8.2070969162730996E-3</v>
      </c>
      <c r="D173" s="61">
        <v>8.0827476041999997</v>
      </c>
      <c r="E173" s="62">
        <v>7.4146108961970596E-3</v>
      </c>
      <c r="F173" s="61">
        <v>2.2912743502000099</v>
      </c>
      <c r="G173" s="62">
        <v>4.8315038716985797E-3</v>
      </c>
      <c r="H173" s="61">
        <v>5.9098776686999903</v>
      </c>
      <c r="I173" s="62">
        <v>1.6722454845628398E-2</v>
      </c>
      <c r="J173" s="61">
        <v>0.44264235819999997</v>
      </c>
      <c r="K173" s="62">
        <v>4.3048702891649799E-3</v>
      </c>
    </row>
    <row r="174" spans="1:11" x14ac:dyDescent="0.3">
      <c r="A174" s="57" t="s">
        <v>122</v>
      </c>
      <c r="B174" s="58">
        <v>1.0099451996</v>
      </c>
      <c r="C174" s="59">
        <v>4.9554284098342804E-4</v>
      </c>
      <c r="D174" s="58">
        <v>0.65840472090000002</v>
      </c>
      <c r="E174" s="59">
        <v>6.0397961890533501E-4</v>
      </c>
      <c r="F174" s="58">
        <v>0</v>
      </c>
      <c r="G174" s="59">
        <v>0</v>
      </c>
      <c r="H174" s="58">
        <v>0.35154047869999899</v>
      </c>
      <c r="I174" s="59">
        <v>9.9471090791029403E-4</v>
      </c>
      <c r="J174" s="58">
        <v>0</v>
      </c>
      <c r="K174" s="59">
        <v>0</v>
      </c>
    </row>
    <row r="175" spans="1:11" x14ac:dyDescent="0.3">
      <c r="A175" s="57" t="s">
        <v>123</v>
      </c>
      <c r="B175" s="61">
        <v>5.4603431252000201</v>
      </c>
      <c r="C175" s="62">
        <v>2.6791888768594699E-3</v>
      </c>
      <c r="D175" s="61">
        <v>2.2597287685</v>
      </c>
      <c r="E175" s="62">
        <v>2.0729348941520499E-3</v>
      </c>
      <c r="F175" s="61">
        <v>0.31890669500000002</v>
      </c>
      <c r="G175" s="62">
        <v>6.7246374554343698E-4</v>
      </c>
      <c r="H175" s="61">
        <v>0</v>
      </c>
      <c r="I175" s="62">
        <v>0</v>
      </c>
      <c r="J175" s="61">
        <v>2.8817076617000001</v>
      </c>
      <c r="K175" s="63">
        <v>2.80257355969224E-2</v>
      </c>
    </row>
    <row r="176" spans="1:11" x14ac:dyDescent="0.3">
      <c r="A176" s="57" t="s">
        <v>124</v>
      </c>
      <c r="B176" s="58">
        <v>14.7945184302</v>
      </c>
      <c r="C176" s="59">
        <v>7.25912425425325E-3</v>
      </c>
      <c r="D176" s="58">
        <v>2.5251275031999998</v>
      </c>
      <c r="E176" s="59">
        <v>2.3163952181043902E-3</v>
      </c>
      <c r="F176" s="58">
        <v>7.0085667565000103</v>
      </c>
      <c r="G176" s="59">
        <v>1.47786394135351E-2</v>
      </c>
      <c r="H176" s="58">
        <v>5.2608241705000003</v>
      </c>
      <c r="I176" s="59">
        <v>1.4885907894152501E-2</v>
      </c>
      <c r="J176" s="58">
        <v>0</v>
      </c>
      <c r="K176" s="59">
        <v>0</v>
      </c>
    </row>
    <row r="177" spans="1:11" x14ac:dyDescent="0.3">
      <c r="A177" s="57" t="s">
        <v>125</v>
      </c>
      <c r="B177" s="61">
        <v>4.6849760186999996</v>
      </c>
      <c r="C177" s="62">
        <v>2.2987448498842599E-3</v>
      </c>
      <c r="D177" s="61">
        <v>2.9039660607000002</v>
      </c>
      <c r="E177" s="62">
        <v>2.6639181934450399E-3</v>
      </c>
      <c r="F177" s="61">
        <v>0</v>
      </c>
      <c r="G177" s="62">
        <v>0</v>
      </c>
      <c r="H177" s="61">
        <v>0</v>
      </c>
      <c r="I177" s="62">
        <v>0</v>
      </c>
      <c r="J177" s="61">
        <v>1.7810099580000001</v>
      </c>
      <c r="K177" s="63">
        <v>1.7321019353138699E-2</v>
      </c>
    </row>
    <row r="178" spans="1:11" x14ac:dyDescent="0.3">
      <c r="A178" s="57" t="s">
        <v>126</v>
      </c>
      <c r="B178" s="58">
        <v>25.422790401899999</v>
      </c>
      <c r="C178" s="59">
        <v>1.2474025111930199E-2</v>
      </c>
      <c r="D178" s="58">
        <v>8.6884592135999998</v>
      </c>
      <c r="E178" s="59">
        <v>7.9702531256632594E-3</v>
      </c>
      <c r="F178" s="58">
        <v>5.4553204437999998</v>
      </c>
      <c r="G178" s="59">
        <v>1.1503381008597E-2</v>
      </c>
      <c r="H178" s="58">
        <v>11.279010744500001</v>
      </c>
      <c r="I178" s="63">
        <v>3.19148311440004E-2</v>
      </c>
      <c r="J178" s="58">
        <v>0</v>
      </c>
      <c r="K178" s="59">
        <v>0</v>
      </c>
    </row>
    <row r="179" spans="1:11" x14ac:dyDescent="0.3">
      <c r="A179" s="57" t="s">
        <v>127</v>
      </c>
      <c r="B179" s="61">
        <v>7.7284024708000203</v>
      </c>
      <c r="C179" s="62">
        <v>3.79204190302642E-3</v>
      </c>
      <c r="D179" s="61">
        <v>2.1989711089999999</v>
      </c>
      <c r="E179" s="62">
        <v>2.01719958900383E-3</v>
      </c>
      <c r="F179" s="61">
        <v>5.12771313260001</v>
      </c>
      <c r="G179" s="63">
        <v>1.0812570677515799E-2</v>
      </c>
      <c r="H179" s="61">
        <v>0.401718229199999</v>
      </c>
      <c r="I179" s="62">
        <v>1.13669272446049E-3</v>
      </c>
      <c r="J179" s="61">
        <v>0</v>
      </c>
      <c r="K179" s="62">
        <v>0</v>
      </c>
    </row>
    <row r="180" spans="1:11" x14ac:dyDescent="0.3">
      <c r="A180" s="57" t="s">
        <v>128</v>
      </c>
      <c r="B180" s="58">
        <v>63.508637761000202</v>
      </c>
      <c r="C180" s="59">
        <v>3.1161344987369499E-2</v>
      </c>
      <c r="D180" s="58">
        <v>30.5669123188</v>
      </c>
      <c r="E180" s="59">
        <v>2.80401878470516E-2</v>
      </c>
      <c r="F180" s="58">
        <v>19.096085409699999</v>
      </c>
      <c r="G180" s="59">
        <v>4.0267028949719098E-2</v>
      </c>
      <c r="H180" s="58">
        <v>11.4357470914</v>
      </c>
      <c r="I180" s="59">
        <v>3.2358328730690798E-2</v>
      </c>
      <c r="J180" s="58">
        <v>2.4098929410999999</v>
      </c>
      <c r="K180" s="59">
        <v>2.3437152658405E-2</v>
      </c>
    </row>
    <row r="181" spans="1:11" x14ac:dyDescent="0.3">
      <c r="A181" s="64" t="s">
        <v>1</v>
      </c>
    </row>
    <row r="182" spans="1:11" x14ac:dyDescent="0.3">
      <c r="A182" s="64" t="s">
        <v>1</v>
      </c>
    </row>
    <row r="183" spans="1:11" x14ac:dyDescent="0.3">
      <c r="A183" s="52" t="s">
        <v>129</v>
      </c>
    </row>
    <row r="184" spans="1:11" x14ac:dyDescent="0.3">
      <c r="A184" s="53" t="s">
        <v>1</v>
      </c>
    </row>
    <row r="185" spans="1:11" x14ac:dyDescent="0.3">
      <c r="A185" s="113" t="s">
        <v>1</v>
      </c>
      <c r="B185" s="115" t="s">
        <v>502</v>
      </c>
      <c r="C185" s="115" t="s">
        <v>1</v>
      </c>
      <c r="D185" s="115" t="s">
        <v>402</v>
      </c>
      <c r="E185" s="115" t="s">
        <v>1</v>
      </c>
      <c r="F185" s="115" t="s">
        <v>403</v>
      </c>
      <c r="G185" s="115" t="s">
        <v>1</v>
      </c>
      <c r="H185" s="115" t="s">
        <v>404</v>
      </c>
      <c r="I185" s="115" t="s">
        <v>1</v>
      </c>
      <c r="J185" s="115" t="s">
        <v>405</v>
      </c>
      <c r="K185" s="115" t="s">
        <v>1</v>
      </c>
    </row>
    <row r="186" spans="1:11" x14ac:dyDescent="0.3">
      <c r="A186" s="114" t="s">
        <v>1</v>
      </c>
      <c r="B186" s="54" t="s">
        <v>14</v>
      </c>
      <c r="C186" s="54" t="s">
        <v>15</v>
      </c>
      <c r="D186" s="54" t="s">
        <v>14</v>
      </c>
      <c r="E186" s="54" t="s">
        <v>15</v>
      </c>
      <c r="F186" s="54" t="s">
        <v>14</v>
      </c>
      <c r="G186" s="54" t="s">
        <v>15</v>
      </c>
      <c r="H186" s="54" t="s">
        <v>14</v>
      </c>
      <c r="I186" s="54" t="s">
        <v>15</v>
      </c>
      <c r="J186" s="54" t="s">
        <v>14</v>
      </c>
      <c r="K186" s="54" t="s">
        <v>15</v>
      </c>
    </row>
    <row r="187" spans="1:11" x14ac:dyDescent="0.3">
      <c r="A187" s="55" t="s">
        <v>16</v>
      </c>
      <c r="B187" s="56">
        <v>2029.9903414017999</v>
      </c>
      <c r="C187" s="56">
        <v>2029.9903414017999</v>
      </c>
      <c r="D187" s="56">
        <v>1088.3465023633</v>
      </c>
      <c r="E187" s="56">
        <v>1088.3465023633</v>
      </c>
      <c r="F187" s="56">
        <v>473.52093316039998</v>
      </c>
      <c r="G187" s="56">
        <v>473.52093316039998</v>
      </c>
      <c r="H187" s="56">
        <v>348.2452421214</v>
      </c>
      <c r="I187" s="56">
        <v>348.2452421214</v>
      </c>
      <c r="J187" s="56">
        <v>102.3997728546</v>
      </c>
      <c r="K187" s="56">
        <v>102.3997728546</v>
      </c>
    </row>
    <row r="188" spans="1:11" x14ac:dyDescent="0.3">
      <c r="A188" s="57" t="s">
        <v>130</v>
      </c>
      <c r="B188" s="58">
        <v>64.182426682399907</v>
      </c>
      <c r="C188" s="59">
        <v>3.1617109388845203E-2</v>
      </c>
      <c r="D188" s="58">
        <v>43.118367043299997</v>
      </c>
      <c r="E188" s="59">
        <v>3.9618234587670602E-2</v>
      </c>
      <c r="F188" s="58">
        <v>10.8616013443</v>
      </c>
      <c r="G188" s="59">
        <v>2.2937953918545698E-2</v>
      </c>
      <c r="H188" s="58">
        <v>8.8504929156999896</v>
      </c>
      <c r="I188" s="59">
        <v>2.54145408040196E-2</v>
      </c>
      <c r="J188" s="58">
        <v>1.3519653790999999</v>
      </c>
      <c r="K188" s="59">
        <v>1.32028161919821E-2</v>
      </c>
    </row>
    <row r="189" spans="1:11" x14ac:dyDescent="0.3">
      <c r="A189" s="57" t="s">
        <v>131</v>
      </c>
      <c r="B189" s="61">
        <v>777.70012338890206</v>
      </c>
      <c r="C189" s="62">
        <v>0.38310533184697998</v>
      </c>
      <c r="D189" s="61">
        <v>394.04287925160003</v>
      </c>
      <c r="E189" s="62">
        <v>0.36205645756746802</v>
      </c>
      <c r="F189" s="61">
        <v>203.41409856160001</v>
      </c>
      <c r="G189" s="63">
        <v>0.42957783767649399</v>
      </c>
      <c r="H189" s="61">
        <v>141.71062657869999</v>
      </c>
      <c r="I189" s="62">
        <v>0.40692767463366802</v>
      </c>
      <c r="J189" s="61">
        <v>32.849247479399999</v>
      </c>
      <c r="K189" s="62">
        <v>0.32079414400697398</v>
      </c>
    </row>
    <row r="190" spans="1:11" x14ac:dyDescent="0.3">
      <c r="A190" s="57" t="s">
        <v>132</v>
      </c>
      <c r="B190" s="58">
        <v>670.95008538059903</v>
      </c>
      <c r="C190" s="59">
        <v>0.33051885602434899</v>
      </c>
      <c r="D190" s="58">
        <v>378.99925564260002</v>
      </c>
      <c r="E190" s="59">
        <v>0.34823399975983599</v>
      </c>
      <c r="F190" s="58">
        <v>154.5187030482</v>
      </c>
      <c r="G190" s="59">
        <v>0.32631863182246801</v>
      </c>
      <c r="H190" s="58">
        <v>92.146769008599904</v>
      </c>
      <c r="I190" s="60">
        <v>0.26460309535679799</v>
      </c>
      <c r="J190" s="58">
        <v>38.438873129100003</v>
      </c>
      <c r="K190" s="59">
        <v>0.37538045307659301</v>
      </c>
    </row>
    <row r="191" spans="1:11" x14ac:dyDescent="0.3">
      <c r="A191" s="57" t="s">
        <v>133</v>
      </c>
      <c r="B191" s="61">
        <v>92.200759559900206</v>
      </c>
      <c r="C191" s="62">
        <v>4.5419309481163003E-2</v>
      </c>
      <c r="D191" s="61">
        <v>39.148308863799997</v>
      </c>
      <c r="E191" s="62">
        <v>3.5970445789820601E-2</v>
      </c>
      <c r="F191" s="61">
        <v>21.207682741500001</v>
      </c>
      <c r="G191" s="62">
        <v>4.4787212679182897E-2</v>
      </c>
      <c r="H191" s="61">
        <v>29.161393024599899</v>
      </c>
      <c r="I191" s="63">
        <v>8.3738094588049497E-2</v>
      </c>
      <c r="J191" s="61">
        <v>2.6833749299999998</v>
      </c>
      <c r="K191" s="62">
        <v>2.6204891428911602E-2</v>
      </c>
    </row>
    <row r="192" spans="1:11" x14ac:dyDescent="0.3">
      <c r="A192" s="57" t="s">
        <v>134</v>
      </c>
      <c r="B192" s="58">
        <v>380.03636707129999</v>
      </c>
      <c r="C192" s="59">
        <v>0.18721092377654799</v>
      </c>
      <c r="D192" s="58">
        <v>189.47863343509999</v>
      </c>
      <c r="E192" s="59">
        <v>0.17409770971253599</v>
      </c>
      <c r="F192" s="58">
        <v>77.387747004599902</v>
      </c>
      <c r="G192" s="59">
        <v>0.163430466501437</v>
      </c>
      <c r="H192" s="58">
        <v>86.040324061099994</v>
      </c>
      <c r="I192" s="63">
        <v>0.24706819693205101</v>
      </c>
      <c r="J192" s="58">
        <v>20.078601707499999</v>
      </c>
      <c r="K192" s="59">
        <v>0.19608052974892901</v>
      </c>
    </row>
    <row r="193" spans="1:11" x14ac:dyDescent="0.3">
      <c r="A193" s="57" t="s">
        <v>135</v>
      </c>
      <c r="B193" s="61">
        <v>445.8297717337</v>
      </c>
      <c r="C193" s="62">
        <v>0.219621622153056</v>
      </c>
      <c r="D193" s="61">
        <v>262.56562192640001</v>
      </c>
      <c r="E193" s="62">
        <v>0.241251863589628</v>
      </c>
      <c r="F193" s="61">
        <v>103.5426995414</v>
      </c>
      <c r="G193" s="62">
        <v>0.218665516749871</v>
      </c>
      <c r="H193" s="61">
        <v>56.055508489399998</v>
      </c>
      <c r="I193" s="60">
        <v>0.16096561190018699</v>
      </c>
      <c r="J193" s="61">
        <v>19.531084677799999</v>
      </c>
      <c r="K193" s="62">
        <v>0.19073367189527499</v>
      </c>
    </row>
    <row r="194" spans="1:11" x14ac:dyDescent="0.3">
      <c r="A194" s="57" t="s">
        <v>136</v>
      </c>
      <c r="B194" s="58">
        <v>403.75232000950001</v>
      </c>
      <c r="C194" s="59">
        <v>0.19889371479998799</v>
      </c>
      <c r="D194" s="58">
        <v>249.28853032839999</v>
      </c>
      <c r="E194" s="63">
        <v>0.229052539597527</v>
      </c>
      <c r="F194" s="58">
        <v>75.021500441000001</v>
      </c>
      <c r="G194" s="60">
        <v>0.15843333459470799</v>
      </c>
      <c r="H194" s="58">
        <v>65.319952819199898</v>
      </c>
      <c r="I194" s="59">
        <v>0.18756883057839199</v>
      </c>
      <c r="J194" s="58">
        <v>14.1223364209</v>
      </c>
      <c r="K194" s="59">
        <v>0.137913747532943</v>
      </c>
    </row>
    <row r="195" spans="1:11" x14ac:dyDescent="0.3">
      <c r="A195" s="57" t="s">
        <v>137</v>
      </c>
      <c r="B195" s="61">
        <v>576.67277025549799</v>
      </c>
      <c r="C195" s="62">
        <v>0.28407660790015499</v>
      </c>
      <c r="D195" s="61">
        <v>355.57310742480001</v>
      </c>
      <c r="E195" s="63">
        <v>0.32670946858623401</v>
      </c>
      <c r="F195" s="61">
        <v>100.024425166</v>
      </c>
      <c r="G195" s="60">
        <v>0.211235487517756</v>
      </c>
      <c r="H195" s="61">
        <v>79.965389994200095</v>
      </c>
      <c r="I195" s="60">
        <v>0.22962378324848301</v>
      </c>
      <c r="J195" s="61">
        <v>33.230271456700002</v>
      </c>
      <c r="K195" s="62">
        <v>0.32451508953915797</v>
      </c>
    </row>
    <row r="196" spans="1:11" x14ac:dyDescent="0.3">
      <c r="A196" s="57" t="s">
        <v>138</v>
      </c>
      <c r="B196" s="58">
        <v>581.34156893649799</v>
      </c>
      <c r="C196" s="59">
        <v>0.28637651967105299</v>
      </c>
      <c r="D196" s="58">
        <v>338.15183309000003</v>
      </c>
      <c r="E196" s="59">
        <v>0.31070236579592703</v>
      </c>
      <c r="F196" s="58">
        <v>134.76397595200001</v>
      </c>
      <c r="G196" s="59">
        <v>0.28459982762018698</v>
      </c>
      <c r="H196" s="58">
        <v>87.367242757099902</v>
      </c>
      <c r="I196" s="59">
        <v>0.25087849650116201</v>
      </c>
      <c r="J196" s="58">
        <v>17.087619266600001</v>
      </c>
      <c r="K196" s="60">
        <v>0.16687165205789201</v>
      </c>
    </row>
    <row r="197" spans="1:11" x14ac:dyDescent="0.3">
      <c r="A197" s="57" t="s">
        <v>139</v>
      </c>
      <c r="B197" s="61">
        <v>732.09149878200105</v>
      </c>
      <c r="C197" s="62">
        <v>0.36063792218659402</v>
      </c>
      <c r="D197" s="61">
        <v>440.41763999990002</v>
      </c>
      <c r="E197" s="63">
        <v>0.40466674817583498</v>
      </c>
      <c r="F197" s="61">
        <v>145.58069150899999</v>
      </c>
      <c r="G197" s="60">
        <v>0.307442989980099</v>
      </c>
      <c r="H197" s="61">
        <v>103.18137571600001</v>
      </c>
      <c r="I197" s="60">
        <v>0.29628940538412402</v>
      </c>
      <c r="J197" s="61">
        <v>39.349351414899999</v>
      </c>
      <c r="K197" s="62">
        <v>0.384271862309432</v>
      </c>
    </row>
    <row r="198" spans="1:11" x14ac:dyDescent="0.3">
      <c r="A198" s="57" t="s">
        <v>140</v>
      </c>
      <c r="B198" s="58">
        <v>330.97296237329999</v>
      </c>
      <c r="C198" s="59">
        <v>0.16304164390494</v>
      </c>
      <c r="D198" s="58">
        <v>198.54081791070001</v>
      </c>
      <c r="E198" s="59">
        <v>0.18242427157121099</v>
      </c>
      <c r="F198" s="58">
        <v>84.414091745700006</v>
      </c>
      <c r="G198" s="59">
        <v>0.17826897573946501</v>
      </c>
      <c r="H198" s="58">
        <v>34.809709968999996</v>
      </c>
      <c r="I198" s="60">
        <v>9.9957460314318305E-2</v>
      </c>
      <c r="J198" s="58">
        <v>9.4189319708999992</v>
      </c>
      <c r="K198" s="59">
        <v>9.1981961564252396E-2</v>
      </c>
    </row>
    <row r="199" spans="1:11" x14ac:dyDescent="0.3">
      <c r="A199" s="64" t="s">
        <v>1</v>
      </c>
    </row>
    <row r="200" spans="1:11" x14ac:dyDescent="0.3">
      <c r="A200" s="64" t="s">
        <v>1</v>
      </c>
    </row>
    <row r="201" spans="1:11" x14ac:dyDescent="0.3">
      <c r="A201" s="52" t="s">
        <v>415</v>
      </c>
    </row>
    <row r="202" spans="1:11" x14ac:dyDescent="0.3">
      <c r="A202" s="53" t="s">
        <v>1</v>
      </c>
    </row>
    <row r="203" spans="1:11" x14ac:dyDescent="0.3">
      <c r="A203" s="113" t="s">
        <v>1</v>
      </c>
      <c r="B203" s="115" t="s">
        <v>502</v>
      </c>
      <c r="C203" s="115" t="s">
        <v>1</v>
      </c>
      <c r="D203" s="115" t="s">
        <v>402</v>
      </c>
      <c r="E203" s="115" t="s">
        <v>1</v>
      </c>
      <c r="F203" s="115" t="s">
        <v>403</v>
      </c>
      <c r="G203" s="115" t="s">
        <v>1</v>
      </c>
      <c r="H203" s="115" t="s">
        <v>404</v>
      </c>
      <c r="I203" s="115" t="s">
        <v>1</v>
      </c>
      <c r="J203" s="115" t="s">
        <v>405</v>
      </c>
      <c r="K203" s="115" t="s">
        <v>1</v>
      </c>
    </row>
    <row r="204" spans="1:11" x14ac:dyDescent="0.3">
      <c r="A204" s="114" t="s">
        <v>1</v>
      </c>
      <c r="B204" s="54" t="s">
        <v>14</v>
      </c>
      <c r="C204" s="54" t="s">
        <v>15</v>
      </c>
      <c r="D204" s="54" t="s">
        <v>14</v>
      </c>
      <c r="E204" s="54" t="s">
        <v>15</v>
      </c>
      <c r="F204" s="54" t="s">
        <v>14</v>
      </c>
      <c r="G204" s="54" t="s">
        <v>15</v>
      </c>
      <c r="H204" s="54" t="s">
        <v>14</v>
      </c>
      <c r="I204" s="54" t="s">
        <v>15</v>
      </c>
      <c r="J204" s="54" t="s">
        <v>14</v>
      </c>
      <c r="K204" s="54" t="s">
        <v>15</v>
      </c>
    </row>
    <row r="205" spans="1:11" x14ac:dyDescent="0.3">
      <c r="A205" s="55" t="s">
        <v>16</v>
      </c>
      <c r="B205" s="56">
        <v>2029.9903414017999</v>
      </c>
      <c r="C205" s="56">
        <v>2029.9903414017999</v>
      </c>
      <c r="D205" s="56">
        <v>1088.3465023633</v>
      </c>
      <c r="E205" s="56">
        <v>1088.3465023633</v>
      </c>
      <c r="F205" s="56">
        <v>473.52093316039998</v>
      </c>
      <c r="G205" s="56">
        <v>473.52093316039998</v>
      </c>
      <c r="H205" s="56">
        <v>348.2452421214</v>
      </c>
      <c r="I205" s="56">
        <v>348.2452421214</v>
      </c>
      <c r="J205" s="56">
        <v>102.3997728546</v>
      </c>
      <c r="K205" s="56">
        <v>102.3997728546</v>
      </c>
    </row>
    <row r="206" spans="1:11" x14ac:dyDescent="0.3">
      <c r="A206" s="57" t="s">
        <v>130</v>
      </c>
      <c r="B206" s="58">
        <v>25.459582825799998</v>
      </c>
      <c r="C206" s="59">
        <v>1.25417260893069E-2</v>
      </c>
      <c r="D206" s="58">
        <v>16.855411678999999</v>
      </c>
      <c r="E206" s="59">
        <v>1.54871740226106E-2</v>
      </c>
      <c r="F206" s="58">
        <v>4.4897426443999997</v>
      </c>
      <c r="G206" s="59">
        <v>9.4816138632653601E-3</v>
      </c>
      <c r="H206" s="58">
        <v>2.7624631232999999</v>
      </c>
      <c r="I206" s="59">
        <v>7.9325222262103205E-3</v>
      </c>
      <c r="J206" s="58">
        <v>1.3519653790999999</v>
      </c>
      <c r="K206" s="59">
        <v>1.32028161919821E-2</v>
      </c>
    </row>
    <row r="207" spans="1:11" x14ac:dyDescent="0.3">
      <c r="A207" s="57" t="s">
        <v>131</v>
      </c>
      <c r="B207" s="61">
        <v>417.87747425010002</v>
      </c>
      <c r="C207" s="62">
        <v>0.20585195196620301</v>
      </c>
      <c r="D207" s="61">
        <v>181.41613258780001</v>
      </c>
      <c r="E207" s="60">
        <v>0.16668968218656699</v>
      </c>
      <c r="F207" s="61">
        <v>131.75179546909999</v>
      </c>
      <c r="G207" s="63">
        <v>0.27823858723574202</v>
      </c>
      <c r="H207" s="61">
        <v>87.009169363200002</v>
      </c>
      <c r="I207" s="62">
        <v>0.24985027457422701</v>
      </c>
      <c r="J207" s="61">
        <v>16.635065588700002</v>
      </c>
      <c r="K207" s="62">
        <v>0.16245217274378701</v>
      </c>
    </row>
    <row r="208" spans="1:11" x14ac:dyDescent="0.3">
      <c r="A208" s="57" t="s">
        <v>132</v>
      </c>
      <c r="B208" s="58">
        <v>264.7328439483</v>
      </c>
      <c r="C208" s="59">
        <v>0.13041088844072499</v>
      </c>
      <c r="D208" s="58">
        <v>146.66811757299999</v>
      </c>
      <c r="E208" s="59">
        <v>0.13476233649349401</v>
      </c>
      <c r="F208" s="58">
        <v>62.4024084238999</v>
      </c>
      <c r="G208" s="59">
        <v>0.13178384323457501</v>
      </c>
      <c r="H208" s="58">
        <v>31.7671774441</v>
      </c>
      <c r="I208" s="60">
        <v>9.1220707713289606E-2</v>
      </c>
      <c r="J208" s="58">
        <v>21.666616231500001</v>
      </c>
      <c r="K208" s="63">
        <v>0.211588518484948</v>
      </c>
    </row>
    <row r="209" spans="1:11" x14ac:dyDescent="0.3">
      <c r="A209" s="57" t="s">
        <v>133</v>
      </c>
      <c r="B209" s="61">
        <v>11.4788763746</v>
      </c>
      <c r="C209" s="62">
        <v>5.6546458081536098E-3</v>
      </c>
      <c r="D209" s="61">
        <v>3.8061755461</v>
      </c>
      <c r="E209" s="62">
        <v>3.4972093334568002E-3</v>
      </c>
      <c r="F209" s="61">
        <v>1.7501171800999999</v>
      </c>
      <c r="G209" s="62">
        <v>3.6959658117314302E-3</v>
      </c>
      <c r="H209" s="61">
        <v>5.9225836483999901</v>
      </c>
      <c r="I209" s="63">
        <v>1.70069334251963E-2</v>
      </c>
      <c r="J209" s="61">
        <v>0</v>
      </c>
      <c r="K209" s="62">
        <v>0</v>
      </c>
    </row>
    <row r="210" spans="1:11" x14ac:dyDescent="0.3">
      <c r="A210" s="57" t="s">
        <v>134</v>
      </c>
      <c r="B210" s="58">
        <v>218.31109049119999</v>
      </c>
      <c r="C210" s="59">
        <v>0.107542920790671</v>
      </c>
      <c r="D210" s="58">
        <v>100.7604657631</v>
      </c>
      <c r="E210" s="59">
        <v>9.2581237266167293E-2</v>
      </c>
      <c r="F210" s="58">
        <v>43.495058820799997</v>
      </c>
      <c r="G210" s="59">
        <v>9.1854563916536597E-2</v>
      </c>
      <c r="H210" s="58">
        <v>60.627367031800098</v>
      </c>
      <c r="I210" s="63">
        <v>0.17409388470744699</v>
      </c>
      <c r="J210" s="58">
        <v>7.9892415836000001</v>
      </c>
      <c r="K210" s="59">
        <v>7.8020110405363205E-2</v>
      </c>
    </row>
    <row r="211" spans="1:11" x14ac:dyDescent="0.3">
      <c r="A211" s="57" t="s">
        <v>135</v>
      </c>
      <c r="B211" s="61">
        <v>152.09372152450001</v>
      </c>
      <c r="C211" s="62">
        <v>7.4923372009480793E-2</v>
      </c>
      <c r="D211" s="61">
        <v>75.777365663099999</v>
      </c>
      <c r="E211" s="62">
        <v>6.9626139743686893E-2</v>
      </c>
      <c r="F211" s="61">
        <v>43.722793790700003</v>
      </c>
      <c r="G211" s="62">
        <v>9.2335503520156695E-2</v>
      </c>
      <c r="H211" s="61">
        <v>23.760275743899999</v>
      </c>
      <c r="I211" s="62">
        <v>6.8228572482885594E-2</v>
      </c>
      <c r="J211" s="61">
        <v>6.4265597150999998</v>
      </c>
      <c r="K211" s="62">
        <v>6.2759511431975903E-2</v>
      </c>
    </row>
    <row r="212" spans="1:11" x14ac:dyDescent="0.3">
      <c r="A212" s="57" t="s">
        <v>136</v>
      </c>
      <c r="B212" s="58">
        <v>189.10278011189999</v>
      </c>
      <c r="C212" s="59">
        <v>9.3154522095566197E-2</v>
      </c>
      <c r="D212" s="58">
        <v>111.0637107817</v>
      </c>
      <c r="E212" s="59">
        <v>0.10204811660673301</v>
      </c>
      <c r="F212" s="58">
        <v>35.564202437799899</v>
      </c>
      <c r="G212" s="59">
        <v>7.5105871667458093E-2</v>
      </c>
      <c r="H212" s="58">
        <v>38.7048200645999</v>
      </c>
      <c r="I212" s="59">
        <v>0.11114242316369501</v>
      </c>
      <c r="J212" s="58">
        <v>3.7700468277999999</v>
      </c>
      <c r="K212" s="59">
        <v>3.6816945220700698E-2</v>
      </c>
    </row>
    <row r="213" spans="1:11" x14ac:dyDescent="0.3">
      <c r="A213" s="57" t="s">
        <v>137</v>
      </c>
      <c r="B213" s="61">
        <v>198.57603656590001</v>
      </c>
      <c r="C213" s="62">
        <v>9.78211730942396E-2</v>
      </c>
      <c r="D213" s="61">
        <v>119.8538500538</v>
      </c>
      <c r="E213" s="62">
        <v>0.11012471652506101</v>
      </c>
      <c r="F213" s="61">
        <v>34.592333010600001</v>
      </c>
      <c r="G213" s="62">
        <v>7.3053439854753405E-2</v>
      </c>
      <c r="H213" s="61">
        <v>21.9979506504</v>
      </c>
      <c r="I213" s="60">
        <v>6.3167986205340296E-2</v>
      </c>
      <c r="J213" s="61">
        <v>18.007153308199999</v>
      </c>
      <c r="K213" s="63">
        <v>0.17585149660213401</v>
      </c>
    </row>
    <row r="214" spans="1:11" x14ac:dyDescent="0.3">
      <c r="A214" s="57" t="s">
        <v>138</v>
      </c>
      <c r="B214" s="58">
        <v>199.10691550480001</v>
      </c>
      <c r="C214" s="59">
        <v>9.8082691057193805E-2</v>
      </c>
      <c r="D214" s="58">
        <v>116.54713493929999</v>
      </c>
      <c r="E214" s="59">
        <v>0.107086423934126</v>
      </c>
      <c r="F214" s="58">
        <v>37.548253297800002</v>
      </c>
      <c r="G214" s="59">
        <v>7.9295867760678193E-2</v>
      </c>
      <c r="H214" s="58">
        <v>35.349353859199901</v>
      </c>
      <c r="I214" s="59">
        <v>0.10150706910986899</v>
      </c>
      <c r="J214" s="58">
        <v>9.6621734084999993</v>
      </c>
      <c r="K214" s="59">
        <v>9.4357371497489198E-2</v>
      </c>
    </row>
    <row r="215" spans="1:11" x14ac:dyDescent="0.3">
      <c r="A215" s="57" t="s">
        <v>139</v>
      </c>
      <c r="B215" s="61">
        <v>215.76042148799999</v>
      </c>
      <c r="C215" s="62">
        <v>0.10628642761866899</v>
      </c>
      <c r="D215" s="61">
        <v>132.25410689360001</v>
      </c>
      <c r="E215" s="62">
        <v>0.12151838280034501</v>
      </c>
      <c r="F215" s="61">
        <v>45.864984525500098</v>
      </c>
      <c r="G215" s="62">
        <v>9.6859465577129503E-2</v>
      </c>
      <c r="H215" s="61">
        <v>23.960484060199999</v>
      </c>
      <c r="I215" s="60">
        <v>6.8803478589514397E-2</v>
      </c>
      <c r="J215" s="61">
        <v>13.173226532099999</v>
      </c>
      <c r="K215" s="62">
        <v>0.128645075715207</v>
      </c>
    </row>
    <row r="216" spans="1:11" x14ac:dyDescent="0.3">
      <c r="A216" s="57" t="s">
        <v>140</v>
      </c>
      <c r="B216" s="58">
        <v>137.49059831669999</v>
      </c>
      <c r="C216" s="59">
        <v>6.7729681029790795E-2</v>
      </c>
      <c r="D216" s="58">
        <v>83.344030882799998</v>
      </c>
      <c r="E216" s="59">
        <v>7.6578581087752701E-2</v>
      </c>
      <c r="F216" s="58">
        <v>32.339243559700002</v>
      </c>
      <c r="G216" s="59">
        <v>6.8295277557973197E-2</v>
      </c>
      <c r="H216" s="58">
        <v>16.3835971323</v>
      </c>
      <c r="I216" s="59">
        <v>4.7046147802325501E-2</v>
      </c>
      <c r="J216" s="58">
        <v>3.7177242800000001</v>
      </c>
      <c r="K216" s="59">
        <v>3.6305981706413401E-2</v>
      </c>
    </row>
    <row r="217" spans="1:11" x14ac:dyDescent="0.3">
      <c r="A217" s="64" t="s">
        <v>1</v>
      </c>
    </row>
    <row r="218" spans="1:11" x14ac:dyDescent="0.3">
      <c r="A218" s="64" t="s">
        <v>1</v>
      </c>
    </row>
    <row r="219" spans="1:11" x14ac:dyDescent="0.3">
      <c r="A219" s="52" t="s">
        <v>141</v>
      </c>
    </row>
    <row r="220" spans="1:11" x14ac:dyDescent="0.3">
      <c r="A220" s="53" t="s">
        <v>1</v>
      </c>
    </row>
    <row r="221" spans="1:11" x14ac:dyDescent="0.3">
      <c r="A221" s="113" t="s">
        <v>1</v>
      </c>
      <c r="B221" s="115" t="s">
        <v>502</v>
      </c>
      <c r="C221" s="115" t="s">
        <v>1</v>
      </c>
      <c r="D221" s="115" t="s">
        <v>402</v>
      </c>
      <c r="E221" s="115" t="s">
        <v>1</v>
      </c>
      <c r="F221" s="115" t="s">
        <v>403</v>
      </c>
      <c r="G221" s="115" t="s">
        <v>1</v>
      </c>
      <c r="H221" s="115" t="s">
        <v>404</v>
      </c>
      <c r="I221" s="115" t="s">
        <v>1</v>
      </c>
      <c r="J221" s="115" t="s">
        <v>405</v>
      </c>
      <c r="K221" s="115" t="s">
        <v>1</v>
      </c>
    </row>
    <row r="222" spans="1:11" x14ac:dyDescent="0.3">
      <c r="A222" s="114" t="s">
        <v>1</v>
      </c>
      <c r="B222" s="54" t="s">
        <v>14</v>
      </c>
      <c r="C222" s="54" t="s">
        <v>15</v>
      </c>
      <c r="D222" s="54" t="s">
        <v>14</v>
      </c>
      <c r="E222" s="54" t="s">
        <v>15</v>
      </c>
      <c r="F222" s="54" t="s">
        <v>14</v>
      </c>
      <c r="G222" s="54" t="s">
        <v>15</v>
      </c>
      <c r="H222" s="54" t="s">
        <v>14</v>
      </c>
      <c r="I222" s="54" t="s">
        <v>15</v>
      </c>
      <c r="J222" s="54" t="s">
        <v>14</v>
      </c>
      <c r="K222" s="54" t="s">
        <v>15</v>
      </c>
    </row>
    <row r="223" spans="1:11" x14ac:dyDescent="0.3">
      <c r="A223" s="55" t="s">
        <v>16</v>
      </c>
      <c r="B223" s="56">
        <v>2038.0582990477999</v>
      </c>
      <c r="C223" s="56">
        <v>2038.0582990477999</v>
      </c>
      <c r="D223" s="56">
        <v>1090.1108254170999</v>
      </c>
      <c r="E223" s="56">
        <v>1090.1108254170999</v>
      </c>
      <c r="F223" s="56">
        <v>474.2362649488</v>
      </c>
      <c r="G223" s="56">
        <v>474.2362649488</v>
      </c>
      <c r="H223" s="56">
        <v>353.40969512290002</v>
      </c>
      <c r="I223" s="56">
        <v>353.40969512290002</v>
      </c>
      <c r="J223" s="56">
        <v>102.8236226569</v>
      </c>
      <c r="K223" s="56">
        <v>102.8236226569</v>
      </c>
    </row>
    <row r="224" spans="1:11" x14ac:dyDescent="0.3">
      <c r="A224" s="57" t="s">
        <v>142</v>
      </c>
      <c r="B224" s="58">
        <v>611.61145037429799</v>
      </c>
      <c r="C224" s="59">
        <v>0.30009516933840902</v>
      </c>
      <c r="D224" s="58">
        <v>370.96046369340002</v>
      </c>
      <c r="E224" s="63">
        <v>0.340296101133995</v>
      </c>
      <c r="F224" s="58">
        <v>97.416919983599996</v>
      </c>
      <c r="G224" s="60">
        <v>0.20541853751761799</v>
      </c>
      <c r="H224" s="58">
        <v>98.016261453799999</v>
      </c>
      <c r="I224" s="59">
        <v>0.277344574318241</v>
      </c>
      <c r="J224" s="58">
        <v>39.254433512600002</v>
      </c>
      <c r="K224" s="59">
        <v>0.38176473944692202</v>
      </c>
    </row>
    <row r="225" spans="1:11" x14ac:dyDescent="0.3">
      <c r="A225" s="57" t="s">
        <v>143</v>
      </c>
      <c r="B225" s="61">
        <v>743.62536358260195</v>
      </c>
      <c r="C225" s="62">
        <v>0.36486952504255099</v>
      </c>
      <c r="D225" s="61">
        <v>441.00192704220001</v>
      </c>
      <c r="E225" s="63">
        <v>0.40454779161876803</v>
      </c>
      <c r="F225" s="61">
        <v>162.21337655030001</v>
      </c>
      <c r="G225" s="62">
        <v>0.34205181792205003</v>
      </c>
      <c r="H225" s="61">
        <v>90.657870433400106</v>
      </c>
      <c r="I225" s="60">
        <v>0.25652343918259901</v>
      </c>
      <c r="J225" s="61">
        <v>41.158713773599999</v>
      </c>
      <c r="K225" s="62">
        <v>0.40028461077409899</v>
      </c>
    </row>
    <row r="226" spans="1:11" x14ac:dyDescent="0.3">
      <c r="A226" s="57" t="s">
        <v>144</v>
      </c>
      <c r="B226" s="58">
        <v>68.105005860000006</v>
      </c>
      <c r="C226" s="59">
        <v>3.3416613200819303E-2</v>
      </c>
      <c r="D226" s="58">
        <v>26.874524440999998</v>
      </c>
      <c r="E226" s="59">
        <v>2.46530204217697E-2</v>
      </c>
      <c r="F226" s="58">
        <v>13.2884429048</v>
      </c>
      <c r="G226" s="59">
        <v>2.80207227640734E-2</v>
      </c>
      <c r="H226" s="58">
        <v>18.364002455200001</v>
      </c>
      <c r="I226" s="59">
        <v>5.1962361838471402E-2</v>
      </c>
      <c r="J226" s="58">
        <v>8.9373448383999907</v>
      </c>
      <c r="K226" s="63">
        <v>8.6919178759359297E-2</v>
      </c>
    </row>
    <row r="227" spans="1:11" x14ac:dyDescent="0.3">
      <c r="A227" s="57" t="s">
        <v>145</v>
      </c>
      <c r="B227" s="61">
        <v>1023.0647538313</v>
      </c>
      <c r="C227" s="62">
        <v>0.50198012211391896</v>
      </c>
      <c r="D227" s="61">
        <v>674.56779532999997</v>
      </c>
      <c r="E227" s="63">
        <v>0.61880662002590003</v>
      </c>
      <c r="F227" s="61">
        <v>202.39184008219999</v>
      </c>
      <c r="G227" s="60">
        <v>0.426774279069634</v>
      </c>
      <c r="H227" s="61">
        <v>109.9229194263</v>
      </c>
      <c r="I227" s="60">
        <v>0.311035381720566</v>
      </c>
      <c r="J227" s="61">
        <v>26.458985269300001</v>
      </c>
      <c r="K227" s="60">
        <v>0.25732399409411799</v>
      </c>
    </row>
    <row r="228" spans="1:11" ht="25.5" customHeight="1" x14ac:dyDescent="0.3">
      <c r="A228" s="65" t="s">
        <v>146</v>
      </c>
      <c r="B228" s="58">
        <v>315.69167304839999</v>
      </c>
      <c r="C228" s="59">
        <v>0.15489825447873301</v>
      </c>
      <c r="D228" s="58">
        <v>153.0021554235</v>
      </c>
      <c r="E228" s="59">
        <v>0.14035467941065399</v>
      </c>
      <c r="F228" s="58">
        <v>84.387682946999902</v>
      </c>
      <c r="G228" s="59">
        <v>0.177944390136656</v>
      </c>
      <c r="H228" s="58">
        <v>58.331453710300103</v>
      </c>
      <c r="I228" s="59">
        <v>0.16505334889020201</v>
      </c>
      <c r="J228" s="58">
        <v>16.142747545500001</v>
      </c>
      <c r="K228" s="59">
        <v>0.15699454199707399</v>
      </c>
    </row>
    <row r="229" spans="1:11" x14ac:dyDescent="0.3">
      <c r="A229" s="57" t="s">
        <v>147</v>
      </c>
      <c r="B229" s="61">
        <v>98.917225153700002</v>
      </c>
      <c r="C229" s="62">
        <v>4.8535032192118903E-2</v>
      </c>
      <c r="D229" s="61">
        <v>56.128955389200001</v>
      </c>
      <c r="E229" s="62">
        <v>5.1489219334854203E-2</v>
      </c>
      <c r="F229" s="61">
        <v>24.039971806</v>
      </c>
      <c r="G229" s="62">
        <v>5.0691972720802801E-2</v>
      </c>
      <c r="H229" s="61">
        <v>10.872834279499999</v>
      </c>
      <c r="I229" s="62">
        <v>3.07655234973645E-2</v>
      </c>
      <c r="J229" s="61">
        <v>6.4137754427999996</v>
      </c>
      <c r="K229" s="62">
        <v>6.2376478060896301E-2</v>
      </c>
    </row>
    <row r="230" spans="1:11" x14ac:dyDescent="0.3">
      <c r="A230" s="57" t="s">
        <v>148</v>
      </c>
      <c r="B230" s="58">
        <v>183.1770862276</v>
      </c>
      <c r="C230" s="59">
        <v>8.9878236708528902E-2</v>
      </c>
      <c r="D230" s="58">
        <v>104.53445417659999</v>
      </c>
      <c r="E230" s="59">
        <v>9.5893419035264493E-2</v>
      </c>
      <c r="F230" s="58">
        <v>41.130383658</v>
      </c>
      <c r="G230" s="59">
        <v>8.6729730933674101E-2</v>
      </c>
      <c r="H230" s="58">
        <v>30.307208591699901</v>
      </c>
      <c r="I230" s="59">
        <v>8.5756585090741605E-2</v>
      </c>
      <c r="J230" s="58">
        <v>4.0517026089000003</v>
      </c>
      <c r="K230" s="59">
        <v>3.9404394673193399E-2</v>
      </c>
    </row>
    <row r="231" spans="1:11" ht="25.5" customHeight="1" x14ac:dyDescent="0.3">
      <c r="A231" s="65" t="s">
        <v>149</v>
      </c>
      <c r="B231" s="61">
        <v>105.1607142836</v>
      </c>
      <c r="C231" s="62">
        <v>5.1598481914247499E-2</v>
      </c>
      <c r="D231" s="61">
        <v>49.974585170099999</v>
      </c>
      <c r="E231" s="62">
        <v>4.5843582143107901E-2</v>
      </c>
      <c r="F231" s="61">
        <v>18.5642884307</v>
      </c>
      <c r="G231" s="62">
        <v>3.9145653343706802E-2</v>
      </c>
      <c r="H231" s="61">
        <v>23.3789897214</v>
      </c>
      <c r="I231" s="62">
        <v>6.61526552441348E-2</v>
      </c>
      <c r="J231" s="61">
        <v>8.2411052731000005</v>
      </c>
      <c r="K231" s="62">
        <v>8.0147976312785404E-2</v>
      </c>
    </row>
    <row r="232" spans="1:11" ht="22.8" x14ac:dyDescent="0.3">
      <c r="A232" s="65" t="s">
        <v>150</v>
      </c>
      <c r="B232" s="58">
        <v>137.91248091590001</v>
      </c>
      <c r="C232" s="59">
        <v>6.7668565212454401E-2</v>
      </c>
      <c r="D232" s="58">
        <v>63.001637488599897</v>
      </c>
      <c r="E232" s="59">
        <v>5.7793791254659103E-2</v>
      </c>
      <c r="F232" s="58">
        <v>34.588115070199898</v>
      </c>
      <c r="G232" s="59">
        <v>7.2934352825029594E-2</v>
      </c>
      <c r="H232" s="58">
        <v>35.5605468502999</v>
      </c>
      <c r="I232" s="63">
        <v>0.100621311019591</v>
      </c>
      <c r="J232" s="58">
        <v>4.1214902862000002</v>
      </c>
      <c r="K232" s="59">
        <v>4.0083107166458402E-2</v>
      </c>
    </row>
    <row r="233" spans="1:11" x14ac:dyDescent="0.3">
      <c r="A233" s="57" t="s">
        <v>151</v>
      </c>
      <c r="B233" s="61">
        <v>191.2836967721</v>
      </c>
      <c r="C233" s="62">
        <v>9.3855851356886899E-2</v>
      </c>
      <c r="D233" s="61">
        <v>98.855170639600303</v>
      </c>
      <c r="E233" s="62">
        <v>9.0683596873534306E-2</v>
      </c>
      <c r="F233" s="61">
        <v>40.9399389254</v>
      </c>
      <c r="G233" s="62">
        <v>8.6328148965621604E-2</v>
      </c>
      <c r="H233" s="61">
        <v>39.235493084300003</v>
      </c>
      <c r="I233" s="62">
        <v>0.111019854932547</v>
      </c>
      <c r="J233" s="61">
        <v>9.0997569303999999</v>
      </c>
      <c r="K233" s="62">
        <v>8.8498699960843696E-2</v>
      </c>
    </row>
    <row r="234" spans="1:11" x14ac:dyDescent="0.3">
      <c r="A234" s="57" t="s">
        <v>152</v>
      </c>
      <c r="B234" s="58">
        <v>119.61917325509999</v>
      </c>
      <c r="C234" s="59">
        <v>5.8692714193204001E-2</v>
      </c>
      <c r="D234" s="58">
        <v>54.839381666599998</v>
      </c>
      <c r="E234" s="59">
        <v>5.0306244455115202E-2</v>
      </c>
      <c r="F234" s="58">
        <v>24.8341153860001</v>
      </c>
      <c r="G234" s="59">
        <v>5.2366546427404001E-2</v>
      </c>
      <c r="H234" s="58">
        <v>31.671103609599999</v>
      </c>
      <c r="I234" s="63">
        <v>8.9615831276462901E-2</v>
      </c>
      <c r="J234" s="58">
        <v>2.0563231804000002</v>
      </c>
      <c r="K234" s="59">
        <v>1.9998548264161999E-2</v>
      </c>
    </row>
    <row r="235" spans="1:11" x14ac:dyDescent="0.3">
      <c r="A235" s="57" t="s">
        <v>153</v>
      </c>
      <c r="B235" s="61">
        <v>634.16840419369998</v>
      </c>
      <c r="C235" s="62">
        <v>0.31116303419288299</v>
      </c>
      <c r="D235" s="61">
        <v>389.12694869670003</v>
      </c>
      <c r="E235" s="63">
        <v>0.35696090674800102</v>
      </c>
      <c r="F235" s="61">
        <v>128.3213081113</v>
      </c>
      <c r="G235" s="62">
        <v>0.270585186320903</v>
      </c>
      <c r="H235" s="61">
        <v>101.8272357117</v>
      </c>
      <c r="I235" s="62">
        <v>0.28812802002019</v>
      </c>
      <c r="J235" s="61">
        <v>13.0054221183</v>
      </c>
      <c r="K235" s="60">
        <v>0.12648282352097501</v>
      </c>
    </row>
    <row r="236" spans="1:11" x14ac:dyDescent="0.3">
      <c r="A236" s="57" t="s">
        <v>154</v>
      </c>
      <c r="B236" s="58">
        <v>433.36294634979998</v>
      </c>
      <c r="C236" s="59">
        <v>0.21263520604502401</v>
      </c>
      <c r="D236" s="58">
        <v>233.45753995519999</v>
      </c>
      <c r="E236" s="59">
        <v>0.21415945471954601</v>
      </c>
      <c r="F236" s="58">
        <v>126.914997918</v>
      </c>
      <c r="G236" s="63">
        <v>0.26761976529083498</v>
      </c>
      <c r="H236" s="58">
        <v>51.635037312999998</v>
      </c>
      <c r="I236" s="60">
        <v>0.146105322025882</v>
      </c>
      <c r="J236" s="58">
        <v>19.224748681000001</v>
      </c>
      <c r="K236" s="59">
        <v>0.18696821006928299</v>
      </c>
    </row>
    <row r="237" spans="1:11" x14ac:dyDescent="0.3">
      <c r="A237" s="57" t="s">
        <v>155</v>
      </c>
      <c r="B237" s="61">
        <v>25.899303838600002</v>
      </c>
      <c r="C237" s="62">
        <v>1.27078326712736E-2</v>
      </c>
      <c r="D237" s="61">
        <v>2.6128022059</v>
      </c>
      <c r="E237" s="60">
        <v>2.3968225477444299E-3</v>
      </c>
      <c r="F237" s="61">
        <v>4.3687435467000002</v>
      </c>
      <c r="G237" s="62">
        <v>9.2121667396559501E-3</v>
      </c>
      <c r="H237" s="61">
        <v>18.917758085999999</v>
      </c>
      <c r="I237" s="63">
        <v>5.3529256121344501E-2</v>
      </c>
      <c r="J237" s="61">
        <v>0</v>
      </c>
      <c r="K237" s="62">
        <v>0</v>
      </c>
    </row>
    <row r="238" spans="1:11" x14ac:dyDescent="0.3">
      <c r="A238" s="57" t="s">
        <v>156</v>
      </c>
      <c r="B238" s="58">
        <v>803.81317601269802</v>
      </c>
      <c r="C238" s="59">
        <v>0.39440146358337702</v>
      </c>
      <c r="D238" s="58">
        <v>503.0328998251</v>
      </c>
      <c r="E238" s="63">
        <v>0.46145115532875203</v>
      </c>
      <c r="F238" s="58">
        <v>188.06176288879999</v>
      </c>
      <c r="G238" s="59">
        <v>0.396557110429131</v>
      </c>
      <c r="H238" s="58">
        <v>59.544594968199902</v>
      </c>
      <c r="I238" s="60">
        <v>0.16848602568045901</v>
      </c>
      <c r="J238" s="58">
        <v>43.515131306199898</v>
      </c>
      <c r="K238" s="59">
        <v>0.42320169414182701</v>
      </c>
    </row>
    <row r="239" spans="1:11" x14ac:dyDescent="0.3">
      <c r="A239" s="57" t="s">
        <v>157</v>
      </c>
      <c r="B239" s="61">
        <v>93.9042869859001</v>
      </c>
      <c r="C239" s="62">
        <v>4.6075368417955898E-2</v>
      </c>
      <c r="D239" s="61">
        <v>47.111830621300001</v>
      </c>
      <c r="E239" s="62">
        <v>4.3217468832376697E-2</v>
      </c>
      <c r="F239" s="61">
        <v>16.4131974071</v>
      </c>
      <c r="G239" s="62">
        <v>3.4609747546135099E-2</v>
      </c>
      <c r="H239" s="61">
        <v>23.855364579100002</v>
      </c>
      <c r="I239" s="62">
        <v>6.7500594659136798E-2</v>
      </c>
      <c r="J239" s="61">
        <v>2.7298659654000001</v>
      </c>
      <c r="K239" s="62">
        <v>2.6549015633391598E-2</v>
      </c>
    </row>
    <row r="240" spans="1:11" x14ac:dyDescent="0.3">
      <c r="A240" s="65" t="s">
        <v>158</v>
      </c>
      <c r="B240" s="58">
        <v>69.848094495600193</v>
      </c>
      <c r="C240" s="59">
        <v>3.4271882471779001E-2</v>
      </c>
      <c r="D240" s="58">
        <v>25.277498514099999</v>
      </c>
      <c r="E240" s="59">
        <v>2.3188007975636998E-2</v>
      </c>
      <c r="F240" s="58">
        <v>23.523393375200001</v>
      </c>
      <c r="G240" s="59">
        <v>4.9602687761003801E-2</v>
      </c>
      <c r="H240" s="58">
        <v>18.878991459200002</v>
      </c>
      <c r="I240" s="59">
        <v>5.3419562959739202E-2</v>
      </c>
      <c r="J240" s="58">
        <v>2.1682111471000001</v>
      </c>
      <c r="K240" s="59">
        <v>2.10867025599249E-2</v>
      </c>
    </row>
    <row r="241" spans="1:11" x14ac:dyDescent="0.3">
      <c r="A241" s="57" t="s">
        <v>159</v>
      </c>
      <c r="B241" s="61">
        <v>158.72449862229999</v>
      </c>
      <c r="C241" s="62">
        <v>7.7880254306983004E-2</v>
      </c>
      <c r="D241" s="61">
        <v>93.2348765861001</v>
      </c>
      <c r="E241" s="62">
        <v>8.5527888002053701E-2</v>
      </c>
      <c r="F241" s="61">
        <v>38.956760682300001</v>
      </c>
      <c r="G241" s="62">
        <v>8.2146313054540204E-2</v>
      </c>
      <c r="H241" s="61">
        <v>20.010011561500001</v>
      </c>
      <c r="I241" s="62">
        <v>5.6619871604092299E-2</v>
      </c>
      <c r="J241" s="61">
        <v>2.5558796345000001</v>
      </c>
      <c r="K241" s="60">
        <v>2.4856930425690298E-2</v>
      </c>
    </row>
    <row r="242" spans="1:11" x14ac:dyDescent="0.3">
      <c r="A242" s="57" t="s">
        <v>160</v>
      </c>
      <c r="B242" s="58">
        <v>176.86053985609999</v>
      </c>
      <c r="C242" s="59">
        <v>8.6778940493866599E-2</v>
      </c>
      <c r="D242" s="58">
        <v>79.263911075600006</v>
      </c>
      <c r="E242" s="59">
        <v>7.2711791523831504E-2</v>
      </c>
      <c r="F242" s="58">
        <v>50.423467406999897</v>
      </c>
      <c r="G242" s="59">
        <v>0.10632562529237199</v>
      </c>
      <c r="H242" s="58">
        <v>36.4333764147</v>
      </c>
      <c r="I242" s="59">
        <v>0.103091049616027</v>
      </c>
      <c r="J242" s="58">
        <v>9.2970678643000007</v>
      </c>
      <c r="K242" s="59">
        <v>9.0417626067526194E-2</v>
      </c>
    </row>
    <row r="243" spans="1:11" x14ac:dyDescent="0.3">
      <c r="A243" s="64" t="s">
        <v>1</v>
      </c>
    </row>
    <row r="244" spans="1:11" x14ac:dyDescent="0.3">
      <c r="A244" s="64" t="s">
        <v>1</v>
      </c>
    </row>
    <row r="245" spans="1:11" x14ac:dyDescent="0.3">
      <c r="A245" s="52" t="s">
        <v>161</v>
      </c>
    </row>
    <row r="246" spans="1:11" x14ac:dyDescent="0.3">
      <c r="A246" s="53" t="s">
        <v>1</v>
      </c>
    </row>
    <row r="247" spans="1:11" x14ac:dyDescent="0.3">
      <c r="A247" s="113" t="s">
        <v>1</v>
      </c>
      <c r="B247" s="115" t="s">
        <v>502</v>
      </c>
      <c r="C247" s="115" t="s">
        <v>1</v>
      </c>
      <c r="D247" s="115" t="s">
        <v>402</v>
      </c>
      <c r="E247" s="115" t="s">
        <v>1</v>
      </c>
      <c r="F247" s="115" t="s">
        <v>403</v>
      </c>
      <c r="G247" s="115" t="s">
        <v>1</v>
      </c>
      <c r="H247" s="115" t="s">
        <v>404</v>
      </c>
      <c r="I247" s="115" t="s">
        <v>1</v>
      </c>
      <c r="J247" s="115" t="s">
        <v>405</v>
      </c>
      <c r="K247" s="115" t="s">
        <v>1</v>
      </c>
    </row>
    <row r="248" spans="1:11" x14ac:dyDescent="0.3">
      <c r="A248" s="114" t="s">
        <v>1</v>
      </c>
      <c r="B248" s="54" t="s">
        <v>14</v>
      </c>
      <c r="C248" s="54" t="s">
        <v>15</v>
      </c>
      <c r="D248" s="54" t="s">
        <v>14</v>
      </c>
      <c r="E248" s="54" t="s">
        <v>15</v>
      </c>
      <c r="F248" s="54" t="s">
        <v>14</v>
      </c>
      <c r="G248" s="54" t="s">
        <v>15</v>
      </c>
      <c r="H248" s="54" t="s">
        <v>14</v>
      </c>
      <c r="I248" s="54" t="s">
        <v>15</v>
      </c>
      <c r="J248" s="54" t="s">
        <v>14</v>
      </c>
      <c r="K248" s="54" t="s">
        <v>15</v>
      </c>
    </row>
    <row r="249" spans="1:11" x14ac:dyDescent="0.3">
      <c r="A249" s="55" t="s">
        <v>16</v>
      </c>
      <c r="B249" s="56">
        <v>2038.0582990477999</v>
      </c>
      <c r="C249" s="56">
        <v>2038.0582990477999</v>
      </c>
      <c r="D249" s="56">
        <v>1090.1108254170999</v>
      </c>
      <c r="E249" s="56">
        <v>1090.1108254170999</v>
      </c>
      <c r="F249" s="56">
        <v>474.2362649488</v>
      </c>
      <c r="G249" s="56">
        <v>474.2362649488</v>
      </c>
      <c r="H249" s="56">
        <v>353.40969512290002</v>
      </c>
      <c r="I249" s="56">
        <v>353.40969512290002</v>
      </c>
      <c r="J249" s="56">
        <v>102.8236226569</v>
      </c>
      <c r="K249" s="56">
        <v>102.8236226569</v>
      </c>
    </row>
    <row r="250" spans="1:11" x14ac:dyDescent="0.3">
      <c r="A250" s="57" t="s">
        <v>142</v>
      </c>
      <c r="B250" s="58">
        <v>151.19858910919999</v>
      </c>
      <c r="C250" s="59">
        <v>7.4187568226012607E-2</v>
      </c>
      <c r="D250" s="58">
        <v>79.881716096399998</v>
      </c>
      <c r="E250" s="59">
        <v>7.3278527498188598E-2</v>
      </c>
      <c r="F250" s="58">
        <v>23.479195914000002</v>
      </c>
      <c r="G250" s="60">
        <v>4.95094906260172E-2</v>
      </c>
      <c r="H250" s="58">
        <v>27.328049401800001</v>
      </c>
      <c r="I250" s="59">
        <v>7.7326824303154795E-2</v>
      </c>
      <c r="J250" s="58">
        <v>19.550029781399999</v>
      </c>
      <c r="K250" s="63">
        <v>0.19013169616318801</v>
      </c>
    </row>
    <row r="251" spans="1:11" x14ac:dyDescent="0.3">
      <c r="A251" s="57" t="s">
        <v>143</v>
      </c>
      <c r="B251" s="61">
        <v>136.99653871949999</v>
      </c>
      <c r="C251" s="62">
        <v>6.7219146176292405E-2</v>
      </c>
      <c r="D251" s="61">
        <v>66.171868866099999</v>
      </c>
      <c r="E251" s="62">
        <v>6.0701964720679902E-2</v>
      </c>
      <c r="F251" s="61">
        <v>26.5525647011</v>
      </c>
      <c r="G251" s="62">
        <v>5.5990160735528503E-2</v>
      </c>
      <c r="H251" s="61">
        <v>22.928833112700001</v>
      </c>
      <c r="I251" s="62">
        <v>6.4878902387571394E-2</v>
      </c>
      <c r="J251" s="61">
        <v>13.5719745709</v>
      </c>
      <c r="K251" s="63">
        <v>0.13199276800611001</v>
      </c>
    </row>
    <row r="252" spans="1:11" x14ac:dyDescent="0.3">
      <c r="A252" s="57" t="s">
        <v>144</v>
      </c>
      <c r="B252" s="58">
        <v>21.925741381400002</v>
      </c>
      <c r="C252" s="59">
        <v>1.07581522038128E-2</v>
      </c>
      <c r="D252" s="58">
        <v>4.4183914216</v>
      </c>
      <c r="E252" s="60">
        <v>4.0531580079570598E-3</v>
      </c>
      <c r="F252" s="58">
        <v>3.6258311769999998</v>
      </c>
      <c r="G252" s="59">
        <v>7.6456219082938698E-3</v>
      </c>
      <c r="H252" s="58">
        <v>10.7982255162</v>
      </c>
      <c r="I252" s="63">
        <v>3.0554412245099499E-2</v>
      </c>
      <c r="J252" s="58">
        <v>3.0832932666000001</v>
      </c>
      <c r="K252" s="59">
        <v>2.99862345532045E-2</v>
      </c>
    </row>
    <row r="253" spans="1:11" x14ac:dyDescent="0.3">
      <c r="A253" s="57" t="s">
        <v>145</v>
      </c>
      <c r="B253" s="61">
        <v>473.80753092560002</v>
      </c>
      <c r="C253" s="62">
        <v>0.232479871231832</v>
      </c>
      <c r="D253" s="61">
        <v>344.03389623959998</v>
      </c>
      <c r="E253" s="63">
        <v>0.31559533968297698</v>
      </c>
      <c r="F253" s="61">
        <v>81.448930242100104</v>
      </c>
      <c r="G253" s="60">
        <v>0.171747578711412</v>
      </c>
      <c r="H253" s="61">
        <v>38.368352598799902</v>
      </c>
      <c r="I253" s="60">
        <v>0.10856621402380399</v>
      </c>
      <c r="J253" s="61">
        <v>7.7427299066000002</v>
      </c>
      <c r="K253" s="60">
        <v>7.5301080690726094E-2</v>
      </c>
    </row>
    <row r="254" spans="1:11" ht="25.5" customHeight="1" x14ac:dyDescent="0.3">
      <c r="A254" s="65" t="s">
        <v>146</v>
      </c>
      <c r="B254" s="58">
        <v>80.562934757300098</v>
      </c>
      <c r="C254" s="59">
        <v>3.9529259194861999E-2</v>
      </c>
      <c r="D254" s="58">
        <v>24.504222377600001</v>
      </c>
      <c r="E254" s="60">
        <v>2.2478652450978201E-2</v>
      </c>
      <c r="F254" s="58">
        <v>25.063236377000099</v>
      </c>
      <c r="G254" s="59">
        <v>5.2849683226368002E-2</v>
      </c>
      <c r="H254" s="58">
        <v>24.125240759</v>
      </c>
      <c r="I254" s="63">
        <v>6.8264230132708506E-2</v>
      </c>
      <c r="J254" s="58">
        <v>5.3063159317000004</v>
      </c>
      <c r="K254" s="59">
        <v>5.1606000591965302E-2</v>
      </c>
    </row>
    <row r="255" spans="1:11" x14ac:dyDescent="0.3">
      <c r="A255" s="57" t="s">
        <v>147</v>
      </c>
      <c r="B255" s="61">
        <v>48.775605659299998</v>
      </c>
      <c r="C255" s="62">
        <v>2.39323898055754E-2</v>
      </c>
      <c r="D255" s="61">
        <v>27.4185933503</v>
      </c>
      <c r="E255" s="62">
        <v>2.5152115464782299E-2</v>
      </c>
      <c r="F255" s="61">
        <v>12.402890682700001</v>
      </c>
      <c r="G255" s="62">
        <v>2.61533998966508E-2</v>
      </c>
      <c r="H255" s="61">
        <v>4.3485035560000096</v>
      </c>
      <c r="I255" s="62">
        <v>1.2304426324489399E-2</v>
      </c>
      <c r="J255" s="61">
        <v>3.7846210547000001</v>
      </c>
      <c r="K255" s="62">
        <v>3.6806921959251102E-2</v>
      </c>
    </row>
    <row r="256" spans="1:11" x14ac:dyDescent="0.3">
      <c r="A256" s="57" t="s">
        <v>148</v>
      </c>
      <c r="B256" s="58">
        <v>107.1607120755</v>
      </c>
      <c r="C256" s="59">
        <v>5.2579807027878699E-2</v>
      </c>
      <c r="D256" s="58">
        <v>55.033578398899998</v>
      </c>
      <c r="E256" s="59">
        <v>5.0484388482100399E-2</v>
      </c>
      <c r="F256" s="58">
        <v>29.588428029199999</v>
      </c>
      <c r="G256" s="59">
        <v>6.2391744824479997E-2</v>
      </c>
      <c r="H256" s="58">
        <v>19.894092862299999</v>
      </c>
      <c r="I256" s="59">
        <v>5.6291870700892199E-2</v>
      </c>
      <c r="J256" s="58">
        <v>2.6446127851000001</v>
      </c>
      <c r="K256" s="59">
        <v>2.5719895066569399E-2</v>
      </c>
    </row>
    <row r="257" spans="1:11" ht="25.5" customHeight="1" x14ac:dyDescent="0.3">
      <c r="A257" s="65" t="s">
        <v>149</v>
      </c>
      <c r="B257" s="61">
        <v>47.638164461800002</v>
      </c>
      <c r="C257" s="62">
        <v>2.3374289383212E-2</v>
      </c>
      <c r="D257" s="61">
        <v>18.800904533899999</v>
      </c>
      <c r="E257" s="62">
        <v>1.7246782708268599E-2</v>
      </c>
      <c r="F257" s="61">
        <v>10.6842434935</v>
      </c>
      <c r="G257" s="62">
        <v>2.2529368340596E-2</v>
      </c>
      <c r="H257" s="61">
        <v>12.9363034002</v>
      </c>
      <c r="I257" s="62">
        <v>3.6604268583241201E-2</v>
      </c>
      <c r="J257" s="61">
        <v>4.8329276221999997</v>
      </c>
      <c r="K257" s="62">
        <v>4.7002113885117901E-2</v>
      </c>
    </row>
    <row r="258" spans="1:11" ht="22.8" x14ac:dyDescent="0.3">
      <c r="A258" s="65" t="s">
        <v>150</v>
      </c>
      <c r="B258" s="58">
        <v>56.6648608417999</v>
      </c>
      <c r="C258" s="59">
        <v>2.7803356198531901E-2</v>
      </c>
      <c r="D258" s="58">
        <v>24.236142532300001</v>
      </c>
      <c r="E258" s="59">
        <v>2.2232732642597799E-2</v>
      </c>
      <c r="F258" s="58">
        <v>6.98974428809999</v>
      </c>
      <c r="G258" s="59">
        <v>1.47389493480737E-2</v>
      </c>
      <c r="H258" s="58">
        <v>24.5965418533</v>
      </c>
      <c r="I258" s="63">
        <v>6.95978129426994E-2</v>
      </c>
      <c r="J258" s="58">
        <v>0.84243216810000099</v>
      </c>
      <c r="K258" s="59">
        <v>8.1929827634162605E-3</v>
      </c>
    </row>
    <row r="259" spans="1:11" x14ac:dyDescent="0.3">
      <c r="A259" s="57" t="s">
        <v>151</v>
      </c>
      <c r="B259" s="61">
        <v>38.269611734000001</v>
      </c>
      <c r="C259" s="62">
        <v>1.87774862730276E-2</v>
      </c>
      <c r="D259" s="61">
        <v>13.980326401699999</v>
      </c>
      <c r="E259" s="62">
        <v>1.28246835787094E-2</v>
      </c>
      <c r="F259" s="61">
        <v>9.3889079957000003</v>
      </c>
      <c r="G259" s="62">
        <v>1.9797954499986701E-2</v>
      </c>
      <c r="H259" s="61">
        <v>13.8166915261</v>
      </c>
      <c r="I259" s="63">
        <v>3.9095394712630002E-2</v>
      </c>
      <c r="J259" s="61">
        <v>1.0836858105</v>
      </c>
      <c r="K259" s="62">
        <v>1.0539268919905901E-2</v>
      </c>
    </row>
    <row r="260" spans="1:11" x14ac:dyDescent="0.3">
      <c r="A260" s="57" t="s">
        <v>152</v>
      </c>
      <c r="B260" s="58">
        <v>25.860430688299999</v>
      </c>
      <c r="C260" s="59">
        <v>1.26887590508977E-2</v>
      </c>
      <c r="D260" s="58">
        <v>7.8214784020000003</v>
      </c>
      <c r="E260" s="59">
        <v>7.17493874900961E-3</v>
      </c>
      <c r="F260" s="58">
        <v>3.8221622871999998</v>
      </c>
      <c r="G260" s="59">
        <v>8.0596162075725099E-3</v>
      </c>
      <c r="H260" s="58">
        <v>12.9759781389</v>
      </c>
      <c r="I260" s="63">
        <v>3.6716531317533697E-2</v>
      </c>
      <c r="J260" s="58">
        <v>1.2408118602</v>
      </c>
      <c r="K260" s="59">
        <v>1.20673812898065E-2</v>
      </c>
    </row>
    <row r="261" spans="1:11" x14ac:dyDescent="0.3">
      <c r="A261" s="57" t="s">
        <v>153</v>
      </c>
      <c r="B261" s="61">
        <v>130.6170917906</v>
      </c>
      <c r="C261" s="62">
        <v>6.4088986979236803E-2</v>
      </c>
      <c r="D261" s="61">
        <v>60.176393035499999</v>
      </c>
      <c r="E261" s="62">
        <v>5.5202087377194203E-2</v>
      </c>
      <c r="F261" s="61">
        <v>30.013231707999999</v>
      </c>
      <c r="G261" s="62">
        <v>6.3287508624504496E-2</v>
      </c>
      <c r="H261" s="61">
        <v>37.616137067700102</v>
      </c>
      <c r="I261" s="63">
        <v>0.106437762140676</v>
      </c>
      <c r="J261" s="61">
        <v>2.8113299794</v>
      </c>
      <c r="K261" s="62">
        <v>2.7341285073963901E-2</v>
      </c>
    </row>
    <row r="262" spans="1:11" x14ac:dyDescent="0.3">
      <c r="A262" s="57" t="s">
        <v>154</v>
      </c>
      <c r="B262" s="58">
        <v>135.4273147092</v>
      </c>
      <c r="C262" s="59">
        <v>6.6449185861107596E-2</v>
      </c>
      <c r="D262" s="58">
        <v>67.140929094599997</v>
      </c>
      <c r="E262" s="59">
        <v>6.1590920417573497E-2</v>
      </c>
      <c r="F262" s="58">
        <v>44.721857444799902</v>
      </c>
      <c r="G262" s="63">
        <v>9.4302905007967494E-2</v>
      </c>
      <c r="H262" s="58">
        <v>16.6998758804</v>
      </c>
      <c r="I262" s="59">
        <v>4.7253587297859903E-2</v>
      </c>
      <c r="J262" s="58">
        <v>6.8646522894000004</v>
      </c>
      <c r="K262" s="59">
        <v>6.6761431974691698E-2</v>
      </c>
    </row>
    <row r="263" spans="1:11" x14ac:dyDescent="0.3">
      <c r="A263" s="57" t="s">
        <v>155</v>
      </c>
      <c r="B263" s="61">
        <v>9.40021137150001</v>
      </c>
      <c r="C263" s="62">
        <v>4.6123368383975396E-3</v>
      </c>
      <c r="D263" s="61">
        <v>1.2161483868</v>
      </c>
      <c r="E263" s="62">
        <v>1.1156190347295001E-3</v>
      </c>
      <c r="F263" s="61">
        <v>0</v>
      </c>
      <c r="G263" s="62">
        <v>0</v>
      </c>
      <c r="H263" s="61">
        <v>8.1840629847000095</v>
      </c>
      <c r="I263" s="63">
        <v>2.3157437664108101E-2</v>
      </c>
      <c r="J263" s="61">
        <v>0</v>
      </c>
      <c r="K263" s="62">
        <v>0</v>
      </c>
    </row>
    <row r="264" spans="1:11" x14ac:dyDescent="0.3">
      <c r="A264" s="57" t="s">
        <v>156</v>
      </c>
      <c r="B264" s="58">
        <v>286.4137525845</v>
      </c>
      <c r="C264" s="59">
        <v>0.14053265930533701</v>
      </c>
      <c r="D264" s="58">
        <v>172.28637180000001</v>
      </c>
      <c r="E264" s="59">
        <v>0.15804482240058401</v>
      </c>
      <c r="F264" s="58">
        <v>81.153744020800005</v>
      </c>
      <c r="G264" s="59">
        <v>0.17112513322776299</v>
      </c>
      <c r="H264" s="58">
        <v>15.011442967600001</v>
      </c>
      <c r="I264" s="60">
        <v>4.2476036098499502E-2</v>
      </c>
      <c r="J264" s="58">
        <v>17.780706702300002</v>
      </c>
      <c r="K264" s="59">
        <v>0.17292433628438</v>
      </c>
    </row>
    <row r="265" spans="1:11" x14ac:dyDescent="0.3">
      <c r="A265" s="57" t="s">
        <v>157</v>
      </c>
      <c r="B265" s="61">
        <v>10.858826582300001</v>
      </c>
      <c r="C265" s="62">
        <v>5.32802549729482E-3</v>
      </c>
      <c r="D265" s="61">
        <v>0.88364190840000001</v>
      </c>
      <c r="E265" s="60">
        <v>8.1059823258052596E-4</v>
      </c>
      <c r="F265" s="61">
        <v>4.8834934889999904</v>
      </c>
      <c r="G265" s="62">
        <v>1.0297596050625199E-2</v>
      </c>
      <c r="H265" s="61">
        <v>5.0916911849000099</v>
      </c>
      <c r="I265" s="63">
        <v>1.44073330617864E-2</v>
      </c>
      <c r="J265" s="61">
        <v>0</v>
      </c>
      <c r="K265" s="62">
        <v>0</v>
      </c>
    </row>
    <row r="266" spans="1:11" x14ac:dyDescent="0.3">
      <c r="A266" s="65" t="s">
        <v>158</v>
      </c>
      <c r="B266" s="58">
        <v>43.124277047600003</v>
      </c>
      <c r="C266" s="59">
        <v>2.1159491398135201E-2</v>
      </c>
      <c r="D266" s="58">
        <v>12.6007260203</v>
      </c>
      <c r="E266" s="60">
        <v>1.15591238308075E-2</v>
      </c>
      <c r="F266" s="58">
        <v>13.4686638935</v>
      </c>
      <c r="G266" s="59">
        <v>2.8400746397903801E-2</v>
      </c>
      <c r="H266" s="58">
        <v>14.8866759867</v>
      </c>
      <c r="I266" s="63">
        <v>4.2122998299531901E-2</v>
      </c>
      <c r="J266" s="58">
        <v>2.1682111471000001</v>
      </c>
      <c r="K266" s="59">
        <v>2.10867025599249E-2</v>
      </c>
    </row>
    <row r="267" spans="1:11" x14ac:dyDescent="0.3">
      <c r="A267" s="57" t="s">
        <v>159</v>
      </c>
      <c r="B267" s="61">
        <v>74.984064642699806</v>
      </c>
      <c r="C267" s="62">
        <v>3.6791913498123802E-2</v>
      </c>
      <c r="D267" s="61">
        <v>37.186644805</v>
      </c>
      <c r="E267" s="62">
        <v>3.4112719494159303E-2</v>
      </c>
      <c r="F267" s="61">
        <v>24.393714756800101</v>
      </c>
      <c r="G267" s="62">
        <v>5.14378940620107E-2</v>
      </c>
      <c r="H267" s="61">
        <v>8.3319493207999997</v>
      </c>
      <c r="I267" s="62">
        <v>2.3575893462409198E-2</v>
      </c>
      <c r="J267" s="61">
        <v>1.4885710141999999</v>
      </c>
      <c r="K267" s="62">
        <v>1.44769360944132E-2</v>
      </c>
    </row>
    <row r="268" spans="1:11" x14ac:dyDescent="0.3">
      <c r="A268" s="57" t="s">
        <v>162</v>
      </c>
      <c r="B268" s="58">
        <v>158.3720399657</v>
      </c>
      <c r="C268" s="59">
        <v>7.7707315850431197E-2</v>
      </c>
      <c r="D268" s="58">
        <v>72.318851746099895</v>
      </c>
      <c r="E268" s="59">
        <v>6.6340825226122502E-2</v>
      </c>
      <c r="F268" s="58">
        <v>42.555424448299902</v>
      </c>
      <c r="G268" s="59">
        <v>8.9734648304246406E-2</v>
      </c>
      <c r="H268" s="58">
        <v>35.4710470047999</v>
      </c>
      <c r="I268" s="59">
        <v>0.100368064301306</v>
      </c>
      <c r="J268" s="58">
        <v>8.0267167665000105</v>
      </c>
      <c r="K268" s="59">
        <v>7.80629641233649E-2</v>
      </c>
    </row>
    <row r="269" spans="1:11" x14ac:dyDescent="0.3">
      <c r="A269" s="64" t="s">
        <v>1</v>
      </c>
    </row>
    <row r="270" spans="1:11" x14ac:dyDescent="0.3">
      <c r="A270" s="64" t="s">
        <v>1</v>
      </c>
    </row>
    <row r="271" spans="1:11" x14ac:dyDescent="0.3">
      <c r="A271" s="52" t="s">
        <v>163</v>
      </c>
    </row>
    <row r="272" spans="1:11" x14ac:dyDescent="0.3">
      <c r="A272" s="53" t="s">
        <v>1</v>
      </c>
    </row>
    <row r="273" spans="1:11" x14ac:dyDescent="0.3">
      <c r="A273" s="113" t="s">
        <v>1</v>
      </c>
      <c r="B273" s="115" t="s">
        <v>502</v>
      </c>
      <c r="C273" s="115" t="s">
        <v>1</v>
      </c>
      <c r="D273" s="115" t="s">
        <v>402</v>
      </c>
      <c r="E273" s="115" t="s">
        <v>1</v>
      </c>
      <c r="F273" s="115" t="s">
        <v>403</v>
      </c>
      <c r="G273" s="115" t="s">
        <v>1</v>
      </c>
      <c r="H273" s="115" t="s">
        <v>404</v>
      </c>
      <c r="I273" s="115" t="s">
        <v>1</v>
      </c>
      <c r="J273" s="115" t="s">
        <v>405</v>
      </c>
      <c r="K273" s="115" t="s">
        <v>1</v>
      </c>
    </row>
    <row r="274" spans="1:11" x14ac:dyDescent="0.3">
      <c r="A274" s="114" t="s">
        <v>1</v>
      </c>
      <c r="B274" s="54" t="s">
        <v>14</v>
      </c>
      <c r="C274" s="54" t="s">
        <v>15</v>
      </c>
      <c r="D274" s="54" t="s">
        <v>14</v>
      </c>
      <c r="E274" s="54" t="s">
        <v>15</v>
      </c>
      <c r="F274" s="54" t="s">
        <v>14</v>
      </c>
      <c r="G274" s="54" t="s">
        <v>15</v>
      </c>
      <c r="H274" s="54" t="s">
        <v>14</v>
      </c>
      <c r="I274" s="54" t="s">
        <v>15</v>
      </c>
      <c r="J274" s="54" t="s">
        <v>14</v>
      </c>
      <c r="K274" s="54" t="s">
        <v>15</v>
      </c>
    </row>
    <row r="275" spans="1:11" x14ac:dyDescent="0.3">
      <c r="A275" s="55" t="s">
        <v>16</v>
      </c>
      <c r="B275" s="56">
        <v>2038.0582990477999</v>
      </c>
      <c r="C275" s="56">
        <v>2038.0582990477999</v>
      </c>
      <c r="D275" s="56">
        <v>1090.1108254170999</v>
      </c>
      <c r="E275" s="56">
        <v>1090.1108254170999</v>
      </c>
      <c r="F275" s="56">
        <v>474.2362649488</v>
      </c>
      <c r="G275" s="56">
        <v>474.2362649488</v>
      </c>
      <c r="H275" s="56">
        <v>353.40969512290002</v>
      </c>
      <c r="I275" s="56">
        <v>353.40969512290002</v>
      </c>
      <c r="J275" s="56">
        <v>102.8236226569</v>
      </c>
      <c r="K275" s="56">
        <v>102.8236226569</v>
      </c>
    </row>
    <row r="276" spans="1:11" x14ac:dyDescent="0.3">
      <c r="A276" s="57" t="s">
        <v>65</v>
      </c>
      <c r="B276" s="58">
        <v>471.59913432140002</v>
      </c>
      <c r="C276" s="59">
        <v>0.23139629251122801</v>
      </c>
      <c r="D276" s="58">
        <v>232.30583751219999</v>
      </c>
      <c r="E276" s="59">
        <v>0.21310295439302199</v>
      </c>
      <c r="F276" s="58">
        <v>119.04496817659999</v>
      </c>
      <c r="G276" s="59">
        <v>0.25102459886624801</v>
      </c>
      <c r="H276" s="58">
        <v>88.175715142000001</v>
      </c>
      <c r="I276" s="59">
        <v>0.24949998927261</v>
      </c>
      <c r="J276" s="58">
        <v>24.9589077348</v>
      </c>
      <c r="K276" s="59">
        <v>0.24273515258339401</v>
      </c>
    </row>
    <row r="277" spans="1:11" x14ac:dyDescent="0.3">
      <c r="A277" s="57" t="s">
        <v>66</v>
      </c>
      <c r="B277" s="61">
        <v>1566.4591647264001</v>
      </c>
      <c r="C277" s="62">
        <v>0.76860370748877205</v>
      </c>
      <c r="D277" s="61">
        <v>857.80498790490003</v>
      </c>
      <c r="E277" s="62">
        <v>0.78689704560697804</v>
      </c>
      <c r="F277" s="61">
        <v>355.19129677220002</v>
      </c>
      <c r="G277" s="62">
        <v>0.74897540113375205</v>
      </c>
      <c r="H277" s="61">
        <v>265.23397998090002</v>
      </c>
      <c r="I277" s="62">
        <v>0.75050001072739003</v>
      </c>
      <c r="J277" s="61">
        <v>77.864714922100006</v>
      </c>
      <c r="K277" s="62">
        <v>0.75726484741660605</v>
      </c>
    </row>
    <row r="278" spans="1:11" x14ac:dyDescent="0.3">
      <c r="A278" s="64" t="s">
        <v>1</v>
      </c>
    </row>
    <row r="279" spans="1:11" x14ac:dyDescent="0.3">
      <c r="A279" s="64" t="s">
        <v>1</v>
      </c>
    </row>
    <row r="280" spans="1:11" x14ac:dyDescent="0.3">
      <c r="A280" s="52" t="s">
        <v>164</v>
      </c>
    </row>
    <row r="281" spans="1:11" x14ac:dyDescent="0.3">
      <c r="A281" s="53" t="s">
        <v>1</v>
      </c>
    </row>
    <row r="282" spans="1:11" x14ac:dyDescent="0.3">
      <c r="A282" s="113" t="s">
        <v>1</v>
      </c>
      <c r="B282" s="115" t="s">
        <v>502</v>
      </c>
      <c r="C282" s="115" t="s">
        <v>1</v>
      </c>
      <c r="D282" s="115" t="s">
        <v>402</v>
      </c>
      <c r="E282" s="115" t="s">
        <v>1</v>
      </c>
      <c r="F282" s="115" t="s">
        <v>403</v>
      </c>
      <c r="G282" s="115" t="s">
        <v>1</v>
      </c>
      <c r="H282" s="115" t="s">
        <v>404</v>
      </c>
      <c r="I282" s="115" t="s">
        <v>1</v>
      </c>
      <c r="J282" s="115" t="s">
        <v>405</v>
      </c>
      <c r="K282" s="115" t="s">
        <v>1</v>
      </c>
    </row>
    <row r="283" spans="1:11" x14ac:dyDescent="0.3">
      <c r="A283" s="114" t="s">
        <v>1</v>
      </c>
      <c r="B283" s="54" t="s">
        <v>14</v>
      </c>
      <c r="C283" s="54" t="s">
        <v>15</v>
      </c>
      <c r="D283" s="54" t="s">
        <v>14</v>
      </c>
      <c r="E283" s="54" t="s">
        <v>15</v>
      </c>
      <c r="F283" s="54" t="s">
        <v>14</v>
      </c>
      <c r="G283" s="54" t="s">
        <v>15</v>
      </c>
      <c r="H283" s="54" t="s">
        <v>14</v>
      </c>
      <c r="I283" s="54" t="s">
        <v>15</v>
      </c>
      <c r="J283" s="54" t="s">
        <v>14</v>
      </c>
      <c r="K283" s="54" t="s">
        <v>15</v>
      </c>
    </row>
    <row r="284" spans="1:11" x14ac:dyDescent="0.3">
      <c r="A284" s="55" t="s">
        <v>16</v>
      </c>
      <c r="B284" s="56">
        <v>471.59913432140002</v>
      </c>
      <c r="C284" s="56">
        <v>471.59913432140002</v>
      </c>
      <c r="D284" s="56">
        <v>232.30583751219999</v>
      </c>
      <c r="E284" s="56">
        <v>232.30583751219999</v>
      </c>
      <c r="F284" s="56">
        <v>119.04496817659999</v>
      </c>
      <c r="G284" s="56">
        <v>119.04496817659999</v>
      </c>
      <c r="H284" s="56">
        <v>88.175715142000001</v>
      </c>
      <c r="I284" s="56">
        <v>88.175715142000001</v>
      </c>
      <c r="J284" s="56">
        <v>24.9589077348</v>
      </c>
      <c r="K284" s="56">
        <v>24.9589077348</v>
      </c>
    </row>
    <row r="285" spans="1:11" x14ac:dyDescent="0.3">
      <c r="A285" s="57" t="s">
        <v>2</v>
      </c>
      <c r="B285" s="58">
        <v>7.4877856266</v>
      </c>
      <c r="C285" s="59">
        <v>1.58774371742103E-2</v>
      </c>
      <c r="D285" s="58">
        <v>1.090307514</v>
      </c>
      <c r="E285" s="59">
        <v>4.6934141891408201E-3</v>
      </c>
      <c r="F285" s="58">
        <v>2.9802660669000001</v>
      </c>
      <c r="G285" s="59">
        <v>2.50347924196078E-2</v>
      </c>
      <c r="H285" s="58">
        <v>3.4172120456999999</v>
      </c>
      <c r="I285" s="59">
        <v>3.8754571371458102E-2</v>
      </c>
      <c r="J285" s="66">
        <v>0</v>
      </c>
      <c r="K285" s="67">
        <v>0</v>
      </c>
    </row>
    <row r="286" spans="1:11" x14ac:dyDescent="0.3">
      <c r="A286" s="57" t="s">
        <v>3</v>
      </c>
      <c r="B286" s="61">
        <v>14.9342702429</v>
      </c>
      <c r="C286" s="62">
        <v>3.1667297829944999E-2</v>
      </c>
      <c r="D286" s="61">
        <v>3.3418208464000001</v>
      </c>
      <c r="E286" s="62">
        <v>1.4385436380713001E-2</v>
      </c>
      <c r="F286" s="61">
        <v>5.6022116517000002</v>
      </c>
      <c r="G286" s="62">
        <v>4.7059625765864102E-2</v>
      </c>
      <c r="H286" s="61">
        <v>0.82099701560000005</v>
      </c>
      <c r="I286" s="62">
        <v>9.3109198408864603E-3</v>
      </c>
      <c r="J286" s="68">
        <v>0.55128045290000205</v>
      </c>
      <c r="K286" s="69">
        <v>2.2087523170389201</v>
      </c>
    </row>
    <row r="287" spans="1:11" x14ac:dyDescent="0.3">
      <c r="A287" s="57" t="s">
        <v>4</v>
      </c>
      <c r="B287" s="58">
        <v>36.263844619899999</v>
      </c>
      <c r="C287" s="59">
        <v>7.6895485976837694E-2</v>
      </c>
      <c r="D287" s="58">
        <v>18.002992314</v>
      </c>
      <c r="E287" s="59">
        <v>7.7496943283031097E-2</v>
      </c>
      <c r="F287" s="58">
        <v>14.023806173000001</v>
      </c>
      <c r="G287" s="59">
        <v>0.11780259500087401</v>
      </c>
      <c r="H287" s="58">
        <v>2.9481921012000001</v>
      </c>
      <c r="I287" s="59">
        <v>3.34354203586801E-2</v>
      </c>
      <c r="J287" s="66">
        <v>1.2888540316999999</v>
      </c>
      <c r="K287" s="67">
        <v>5.1639039872845096</v>
      </c>
    </row>
    <row r="288" spans="1:11" x14ac:dyDescent="0.3">
      <c r="A288" s="57" t="s">
        <v>5</v>
      </c>
      <c r="B288" s="61">
        <v>38.187549071699998</v>
      </c>
      <c r="C288" s="62">
        <v>8.0974595355543605E-2</v>
      </c>
      <c r="D288" s="61">
        <v>19.114144179299998</v>
      </c>
      <c r="E288" s="62">
        <v>8.2280085528613503E-2</v>
      </c>
      <c r="F288" s="61">
        <v>13.3855941375</v>
      </c>
      <c r="G288" s="62">
        <v>0.112441494525353</v>
      </c>
      <c r="H288" s="61">
        <v>5.6878107549000001</v>
      </c>
      <c r="I288" s="62">
        <v>6.4505411107131205E-2</v>
      </c>
      <c r="J288" s="68">
        <v>0</v>
      </c>
      <c r="K288" s="69">
        <v>0</v>
      </c>
    </row>
    <row r="289" spans="1:11" x14ac:dyDescent="0.3">
      <c r="A289" s="57" t="s">
        <v>6</v>
      </c>
      <c r="B289" s="58">
        <v>6.9478530927</v>
      </c>
      <c r="C289" s="59">
        <v>1.4732539962562701E-2</v>
      </c>
      <c r="D289" s="58">
        <v>5.1668431346999801</v>
      </c>
      <c r="E289" s="59">
        <v>2.2241555313600999E-2</v>
      </c>
      <c r="F289" s="58">
        <v>0</v>
      </c>
      <c r="G289" s="59">
        <v>0</v>
      </c>
      <c r="H289" s="58">
        <v>1.7810099580000001</v>
      </c>
      <c r="I289" s="59">
        <v>2.0198418069327002E-2</v>
      </c>
      <c r="J289" s="66">
        <v>0</v>
      </c>
      <c r="K289" s="67">
        <v>0</v>
      </c>
    </row>
    <row r="290" spans="1:11" x14ac:dyDescent="0.3">
      <c r="A290" s="57" t="s">
        <v>7</v>
      </c>
      <c r="B290" s="61">
        <v>181.25979840900001</v>
      </c>
      <c r="C290" s="62">
        <v>0.38435142309966502</v>
      </c>
      <c r="D290" s="61">
        <v>101.5593431201</v>
      </c>
      <c r="E290" s="62">
        <v>0.43717947085495201</v>
      </c>
      <c r="F290" s="61">
        <v>37.928075832700003</v>
      </c>
      <c r="G290" s="62">
        <v>0.31860293142701102</v>
      </c>
      <c r="H290" s="61">
        <v>37.616580258900001</v>
      </c>
      <c r="I290" s="62">
        <v>0.42660930164639399</v>
      </c>
      <c r="J290" s="68">
        <v>3.1843868467999998</v>
      </c>
      <c r="K290" s="70">
        <v>12.7585184441386</v>
      </c>
    </row>
    <row r="291" spans="1:11" x14ac:dyDescent="0.3">
      <c r="A291" s="57" t="s">
        <v>8</v>
      </c>
      <c r="B291" s="58">
        <v>17.7057568213</v>
      </c>
      <c r="C291" s="59">
        <v>3.7544082532673502E-2</v>
      </c>
      <c r="D291" s="58">
        <v>11.483551496</v>
      </c>
      <c r="E291" s="59">
        <v>4.9432901122843799E-2</v>
      </c>
      <c r="F291" s="58">
        <v>2.2825495545000001</v>
      </c>
      <c r="G291" s="59">
        <v>1.91738432078364E-2</v>
      </c>
      <c r="H291" s="58">
        <v>2.6690723642999998</v>
      </c>
      <c r="I291" s="59">
        <v>3.0269925908757E-2</v>
      </c>
      <c r="J291" s="66">
        <v>1.2705834064999999</v>
      </c>
      <c r="K291" s="67">
        <v>5.0907011636908903</v>
      </c>
    </row>
    <row r="292" spans="1:11" x14ac:dyDescent="0.3">
      <c r="A292" s="57" t="s">
        <v>9</v>
      </c>
      <c r="B292" s="61">
        <v>7.0826844062000003</v>
      </c>
      <c r="C292" s="62">
        <v>1.50184423395762E-2</v>
      </c>
      <c r="D292" s="61">
        <v>2.1105896465999998</v>
      </c>
      <c r="E292" s="62">
        <v>9.0853922105558708E-3</v>
      </c>
      <c r="F292" s="61">
        <v>1.2079830352000001</v>
      </c>
      <c r="G292" s="62">
        <v>1.0147283448452799E-2</v>
      </c>
      <c r="H292" s="61">
        <v>2.7096128034999998</v>
      </c>
      <c r="I292" s="62">
        <v>3.07296946686101E-2</v>
      </c>
      <c r="J292" s="68">
        <v>0.41380770030000102</v>
      </c>
      <c r="K292" s="69">
        <v>1.6579559678528399</v>
      </c>
    </row>
    <row r="293" spans="1:11" x14ac:dyDescent="0.3">
      <c r="A293" s="57" t="s">
        <v>10</v>
      </c>
      <c r="B293" s="58">
        <v>7.2950139378000101</v>
      </c>
      <c r="C293" s="59">
        <v>1.5468675421334401E-2</v>
      </c>
      <c r="D293" s="58">
        <v>4.1338955288000001</v>
      </c>
      <c r="E293" s="59">
        <v>1.7795056607576201E-2</v>
      </c>
      <c r="F293" s="58">
        <v>1.2745921846999999</v>
      </c>
      <c r="G293" s="59">
        <v>1.0706812763469201E-2</v>
      </c>
      <c r="H293" s="58">
        <v>1.8865262243000001</v>
      </c>
      <c r="I293" s="59">
        <v>2.1395077105548801E-2</v>
      </c>
      <c r="J293" s="66">
        <v>0</v>
      </c>
      <c r="K293" s="67">
        <v>0</v>
      </c>
    </row>
    <row r="294" spans="1:11" x14ac:dyDescent="0.3">
      <c r="A294" s="57" t="s">
        <v>11</v>
      </c>
      <c r="B294" s="61">
        <v>31.548281395499899</v>
      </c>
      <c r="C294" s="62">
        <v>6.6896393779212304E-2</v>
      </c>
      <c r="D294" s="61">
        <v>9.2285143314000102</v>
      </c>
      <c r="E294" s="62">
        <v>3.9725709996053599E-2</v>
      </c>
      <c r="F294" s="61">
        <v>8.6215404524000192</v>
      </c>
      <c r="G294" s="62">
        <v>7.2422552456061606E-2</v>
      </c>
      <c r="H294" s="61">
        <v>5.5108939102000001</v>
      </c>
      <c r="I294" s="62">
        <v>6.24989987472757E-2</v>
      </c>
      <c r="J294" s="68">
        <v>8.1873327014999902</v>
      </c>
      <c r="K294" s="71">
        <v>32.803249198619703</v>
      </c>
    </row>
    <row r="295" spans="1:11" x14ac:dyDescent="0.3">
      <c r="A295" s="57" t="s">
        <v>12</v>
      </c>
      <c r="B295" s="58">
        <v>31.082639972399999</v>
      </c>
      <c r="C295" s="59">
        <v>6.5909026777849905E-2</v>
      </c>
      <c r="D295" s="58">
        <v>10.133903607300001</v>
      </c>
      <c r="E295" s="59">
        <v>4.3623112168964799E-2</v>
      </c>
      <c r="F295" s="58">
        <v>5.4661204742000002</v>
      </c>
      <c r="G295" s="59">
        <v>4.5916434419060501E-2</v>
      </c>
      <c r="H295" s="58">
        <v>10.3306154964</v>
      </c>
      <c r="I295" s="59">
        <v>0.117159418324687</v>
      </c>
      <c r="J295" s="66">
        <v>5.1520003945000097</v>
      </c>
      <c r="K295" s="71">
        <v>20.6419305253355</v>
      </c>
    </row>
    <row r="296" spans="1:11" x14ac:dyDescent="0.3">
      <c r="A296" s="57" t="s">
        <v>13</v>
      </c>
      <c r="B296" s="61">
        <v>26.6039336595001</v>
      </c>
      <c r="C296" s="62">
        <v>5.6412176620682999E-2</v>
      </c>
      <c r="D296" s="61">
        <v>14.1743609626</v>
      </c>
      <c r="E296" s="62">
        <v>6.1015948261978599E-2</v>
      </c>
      <c r="F296" s="61">
        <v>7.9794824686999997</v>
      </c>
      <c r="G296" s="62">
        <v>6.7029145296277001E-2</v>
      </c>
      <c r="H296" s="61">
        <v>4.4500902281999997</v>
      </c>
      <c r="I296" s="62">
        <v>5.0468433638825402E-2</v>
      </c>
      <c r="J296" s="68">
        <v>0</v>
      </c>
      <c r="K296" s="69">
        <v>0</v>
      </c>
    </row>
    <row r="297" spans="1:11" x14ac:dyDescent="0.3">
      <c r="A297" s="57" t="s">
        <v>165</v>
      </c>
      <c r="B297" s="58">
        <v>26.040585161999999</v>
      </c>
      <c r="C297" s="59">
        <v>5.5217627147409201E-2</v>
      </c>
      <c r="D297" s="58">
        <v>10.9561681763</v>
      </c>
      <c r="E297" s="59">
        <v>4.7162689898933803E-2</v>
      </c>
      <c r="F297" s="58">
        <v>8.8606414746000102</v>
      </c>
      <c r="G297" s="59">
        <v>7.4431045766297999E-2</v>
      </c>
      <c r="H297" s="58">
        <v>4.2182006830000001</v>
      </c>
      <c r="I297" s="59">
        <v>4.7838576372269001E-2</v>
      </c>
      <c r="J297" s="66">
        <v>2.0055748280999999</v>
      </c>
      <c r="K297" s="67">
        <v>8.0355072001153403</v>
      </c>
    </row>
    <row r="298" spans="1:11" x14ac:dyDescent="0.3">
      <c r="A298" s="57" t="s">
        <v>88</v>
      </c>
      <c r="B298" s="61">
        <v>39.159137903900103</v>
      </c>
      <c r="C298" s="62">
        <v>8.30347959824978E-2</v>
      </c>
      <c r="D298" s="61">
        <v>21.809402654700001</v>
      </c>
      <c r="E298" s="62">
        <v>9.38822841830423E-2</v>
      </c>
      <c r="F298" s="61">
        <v>9.4321046704999798</v>
      </c>
      <c r="G298" s="62">
        <v>7.9231443503834001E-2</v>
      </c>
      <c r="H298" s="61">
        <v>4.1289012977999997</v>
      </c>
      <c r="I298" s="62">
        <v>4.6825832840150301E-2</v>
      </c>
      <c r="J298" s="68">
        <v>2.9050873725000002</v>
      </c>
      <c r="K298" s="69">
        <v>11.6394811959237</v>
      </c>
    </row>
    <row r="299" spans="1:11" x14ac:dyDescent="0.3">
      <c r="A299" s="64" t="s">
        <v>1</v>
      </c>
    </row>
    <row r="300" spans="1:11" x14ac:dyDescent="0.3">
      <c r="A300" s="64" t="s">
        <v>1</v>
      </c>
    </row>
    <row r="301" spans="1:11" x14ac:dyDescent="0.3">
      <c r="A301" s="52" t="s">
        <v>166</v>
      </c>
    </row>
    <row r="302" spans="1:11" x14ac:dyDescent="0.3">
      <c r="A302" s="53" t="s">
        <v>1</v>
      </c>
    </row>
    <row r="303" spans="1:11" x14ac:dyDescent="0.3">
      <c r="A303" s="113" t="s">
        <v>1</v>
      </c>
      <c r="B303" s="115" t="s">
        <v>502</v>
      </c>
      <c r="C303" s="115" t="s">
        <v>1</v>
      </c>
      <c r="D303" s="115" t="s">
        <v>402</v>
      </c>
      <c r="E303" s="115" t="s">
        <v>1</v>
      </c>
      <c r="F303" s="115" t="s">
        <v>403</v>
      </c>
      <c r="G303" s="115" t="s">
        <v>1</v>
      </c>
      <c r="H303" s="115" t="s">
        <v>404</v>
      </c>
      <c r="I303" s="115" t="s">
        <v>1</v>
      </c>
      <c r="J303" s="115" t="s">
        <v>405</v>
      </c>
      <c r="K303" s="115" t="s">
        <v>1</v>
      </c>
    </row>
    <row r="304" spans="1:11" x14ac:dyDescent="0.3">
      <c r="A304" s="114" t="s">
        <v>1</v>
      </c>
      <c r="B304" s="54" t="s">
        <v>14</v>
      </c>
      <c r="C304" s="54" t="s">
        <v>15</v>
      </c>
      <c r="D304" s="54" t="s">
        <v>14</v>
      </c>
      <c r="E304" s="54" t="s">
        <v>15</v>
      </c>
      <c r="F304" s="54" t="s">
        <v>14</v>
      </c>
      <c r="G304" s="54" t="s">
        <v>15</v>
      </c>
      <c r="H304" s="54" t="s">
        <v>14</v>
      </c>
      <c r="I304" s="54" t="s">
        <v>15</v>
      </c>
      <c r="J304" s="54" t="s">
        <v>14</v>
      </c>
      <c r="K304" s="54" t="s">
        <v>15</v>
      </c>
    </row>
    <row r="305" spans="1:11" x14ac:dyDescent="0.3">
      <c r="A305" s="55" t="s">
        <v>16</v>
      </c>
      <c r="B305" s="56">
        <v>406.39941125550001</v>
      </c>
      <c r="C305" s="56">
        <v>406.39941125550001</v>
      </c>
      <c r="D305" s="56">
        <v>199.54026668119999</v>
      </c>
      <c r="E305" s="56">
        <v>199.54026668119999</v>
      </c>
      <c r="F305" s="56">
        <v>100.7522220315</v>
      </c>
      <c r="G305" s="56">
        <v>100.7522220315</v>
      </c>
      <c r="H305" s="56">
        <v>79.828613161199996</v>
      </c>
      <c r="I305" s="56">
        <v>79.828613161199996</v>
      </c>
      <c r="J305" s="56">
        <v>20.048245534199999</v>
      </c>
      <c r="K305" s="56">
        <v>20.048245534199999</v>
      </c>
    </row>
    <row r="306" spans="1:11" x14ac:dyDescent="0.3">
      <c r="A306" s="57" t="s">
        <v>167</v>
      </c>
      <c r="B306" s="58">
        <v>73.365745786000005</v>
      </c>
      <c r="C306" s="59">
        <v>0.180526210801707</v>
      </c>
      <c r="D306" s="58">
        <v>33.133035441399997</v>
      </c>
      <c r="E306" s="59">
        <v>0.166046863585362</v>
      </c>
      <c r="F306" s="58">
        <v>18.7730574735</v>
      </c>
      <c r="G306" s="59">
        <v>0.18632896719271</v>
      </c>
      <c r="H306" s="58">
        <v>17.5077761066999</v>
      </c>
      <c r="I306" s="59">
        <v>0.219317052036794</v>
      </c>
      <c r="J306" s="66">
        <v>3.9518767644000001</v>
      </c>
      <c r="K306" s="67">
        <v>19.711833425316701</v>
      </c>
    </row>
    <row r="307" spans="1:11" x14ac:dyDescent="0.3">
      <c r="A307" s="57" t="s">
        <v>168</v>
      </c>
      <c r="B307" s="61">
        <v>6.0777852679000004</v>
      </c>
      <c r="C307" s="62">
        <v>1.49552019505239E-2</v>
      </c>
      <c r="D307" s="61">
        <v>0.87384504839999899</v>
      </c>
      <c r="E307" s="62">
        <v>4.3792917737056E-3</v>
      </c>
      <c r="F307" s="61">
        <v>1.4164532164000001</v>
      </c>
      <c r="G307" s="62">
        <v>1.4058778931517199E-2</v>
      </c>
      <c r="H307" s="61">
        <v>2.3257987669000002</v>
      </c>
      <c r="I307" s="62">
        <v>2.91349013191981E-2</v>
      </c>
      <c r="J307" s="68">
        <v>0.82099701559999905</v>
      </c>
      <c r="K307" s="69">
        <v>4.0951065478496496</v>
      </c>
    </row>
    <row r="308" spans="1:11" ht="22.8" x14ac:dyDescent="0.3">
      <c r="A308" s="65" t="s">
        <v>169</v>
      </c>
      <c r="B308" s="58">
        <v>8.8435008664999906</v>
      </c>
      <c r="C308" s="59">
        <v>2.1760614365014801E-2</v>
      </c>
      <c r="D308" s="58">
        <v>6.7713126745999803</v>
      </c>
      <c r="E308" s="59">
        <v>3.3934567629992897E-2</v>
      </c>
      <c r="F308" s="58">
        <v>1.1864422531000001</v>
      </c>
      <c r="G308" s="59">
        <v>1.1775842052685099E-2</v>
      </c>
      <c r="H308" s="58">
        <v>0.88574593879999997</v>
      </c>
      <c r="I308" s="59">
        <v>1.1095594721298599E-2</v>
      </c>
      <c r="J308" s="66">
        <v>0</v>
      </c>
      <c r="K308" s="67">
        <v>0</v>
      </c>
    </row>
    <row r="309" spans="1:11" x14ac:dyDescent="0.3">
      <c r="A309" s="57" t="s">
        <v>170</v>
      </c>
      <c r="B309" s="61">
        <v>24.637692084700099</v>
      </c>
      <c r="C309" s="62">
        <v>6.0624330159795597E-2</v>
      </c>
      <c r="D309" s="61">
        <v>2.1981588645999999</v>
      </c>
      <c r="E309" s="60">
        <v>1.10161167024595E-2</v>
      </c>
      <c r="F309" s="61">
        <v>8.1069246496999998</v>
      </c>
      <c r="G309" s="62">
        <v>8.0463978721634397E-2</v>
      </c>
      <c r="H309" s="61">
        <v>7.3475587012999997</v>
      </c>
      <c r="I309" s="62">
        <v>9.2041667897485399E-2</v>
      </c>
      <c r="J309" s="68">
        <v>2.3670895928000002</v>
      </c>
      <c r="K309" s="69">
        <v>11.806966294192801</v>
      </c>
    </row>
    <row r="310" spans="1:11" x14ac:dyDescent="0.3">
      <c r="A310" s="57" t="s">
        <v>171</v>
      </c>
      <c r="B310" s="58">
        <v>142.72577961499999</v>
      </c>
      <c r="C310" s="59">
        <v>0.35119583262700499</v>
      </c>
      <c r="D310" s="58">
        <v>89.855957238100103</v>
      </c>
      <c r="E310" s="63">
        <v>0.45031491003096802</v>
      </c>
      <c r="F310" s="58">
        <v>22.065168722999999</v>
      </c>
      <c r="G310" s="60">
        <v>0.21900428872031599</v>
      </c>
      <c r="H310" s="58">
        <v>20.906756875199999</v>
      </c>
      <c r="I310" s="59">
        <v>0.26189552902519397</v>
      </c>
      <c r="J310" s="66">
        <v>9.2572055581000097</v>
      </c>
      <c r="K310" s="67">
        <v>46.1746417775474</v>
      </c>
    </row>
    <row r="311" spans="1:11" x14ac:dyDescent="0.3">
      <c r="A311" s="57" t="s">
        <v>172</v>
      </c>
      <c r="B311" s="61">
        <v>8.5228993397000004</v>
      </c>
      <c r="C311" s="62">
        <v>2.0971731512528499E-2</v>
      </c>
      <c r="D311" s="61">
        <v>3.3349160389999999</v>
      </c>
      <c r="E311" s="62">
        <v>1.67129978047393E-2</v>
      </c>
      <c r="F311" s="61">
        <v>2.0856387714000002</v>
      </c>
      <c r="G311" s="62">
        <v>2.07006726933321E-2</v>
      </c>
      <c r="H311" s="61">
        <v>3.1023445292999998</v>
      </c>
      <c r="I311" s="62">
        <v>3.8862563264569702E-2</v>
      </c>
      <c r="J311" s="68">
        <v>0</v>
      </c>
      <c r="K311" s="69">
        <v>0</v>
      </c>
    </row>
    <row r="312" spans="1:11" x14ac:dyDescent="0.3">
      <c r="A312" s="57" t="s">
        <v>173</v>
      </c>
      <c r="B312" s="58">
        <v>19.698043286000001</v>
      </c>
      <c r="C312" s="59">
        <v>4.84696649169504E-2</v>
      </c>
      <c r="D312" s="58">
        <v>2.2522228100000001</v>
      </c>
      <c r="E312" s="60">
        <v>1.12870592360103E-2</v>
      </c>
      <c r="F312" s="58">
        <v>8.9707171240000001</v>
      </c>
      <c r="G312" s="59">
        <v>8.9037412209085801E-2</v>
      </c>
      <c r="H312" s="58">
        <v>6.1080137592000003</v>
      </c>
      <c r="I312" s="59">
        <v>7.6514090841913199E-2</v>
      </c>
      <c r="J312" s="66">
        <v>2.3670895928000002</v>
      </c>
      <c r="K312" s="67">
        <v>11.806966294192801</v>
      </c>
    </row>
    <row r="313" spans="1:11" x14ac:dyDescent="0.3">
      <c r="A313" s="57" t="s">
        <v>174</v>
      </c>
      <c r="B313" s="61">
        <v>6.4877783571000096</v>
      </c>
      <c r="C313" s="62">
        <v>1.59640446748118E-2</v>
      </c>
      <c r="D313" s="61">
        <v>0</v>
      </c>
      <c r="E313" s="62">
        <v>0</v>
      </c>
      <c r="F313" s="61">
        <v>0.80450683950000101</v>
      </c>
      <c r="G313" s="62">
        <v>7.9850034399089696E-3</v>
      </c>
      <c r="H313" s="61">
        <v>1.0653112413000001</v>
      </c>
      <c r="I313" s="62">
        <v>1.33449799403228E-2</v>
      </c>
      <c r="J313" s="68">
        <v>0</v>
      </c>
      <c r="K313" s="69">
        <v>0</v>
      </c>
    </row>
    <row r="314" spans="1:11" x14ac:dyDescent="0.3">
      <c r="A314" s="57" t="s">
        <v>175</v>
      </c>
      <c r="B314" s="58">
        <v>7.5478454848999901</v>
      </c>
      <c r="C314" s="59">
        <v>1.8572481346816501E-2</v>
      </c>
      <c r="D314" s="58">
        <v>0.57370805429999805</v>
      </c>
      <c r="E314" s="59">
        <v>2.8751492811052398E-3</v>
      </c>
      <c r="F314" s="58">
        <v>0.89326559390000004</v>
      </c>
      <c r="G314" s="59">
        <v>8.8659642029604302E-3</v>
      </c>
      <c r="H314" s="58">
        <v>0.80450683950000001</v>
      </c>
      <c r="I314" s="59">
        <v>1.00779257917889E-2</v>
      </c>
      <c r="J314" s="66">
        <v>0.65840472089999902</v>
      </c>
      <c r="K314" s="67">
        <v>3.2841014430755902</v>
      </c>
    </row>
    <row r="315" spans="1:11" x14ac:dyDescent="0.3">
      <c r="A315" s="57" t="s">
        <v>176</v>
      </c>
      <c r="B315" s="61">
        <v>7.3163070473999898</v>
      </c>
      <c r="C315" s="62">
        <v>1.8002750114222699E-2</v>
      </c>
      <c r="D315" s="61">
        <v>1.1611487881</v>
      </c>
      <c r="E315" s="62">
        <v>5.8191201576127801E-3</v>
      </c>
      <c r="F315" s="61">
        <v>0.80450683950000101</v>
      </c>
      <c r="G315" s="62">
        <v>7.9850034399089696E-3</v>
      </c>
      <c r="H315" s="61">
        <v>0.73269114349999998</v>
      </c>
      <c r="I315" s="62">
        <v>9.1783022964517496E-3</v>
      </c>
      <c r="J315" s="68">
        <v>0</v>
      </c>
      <c r="K315" s="69">
        <v>0</v>
      </c>
    </row>
    <row r="316" spans="1:11" ht="22.8" x14ac:dyDescent="0.3">
      <c r="A316" s="65" t="s">
        <v>177</v>
      </c>
      <c r="B316" s="58">
        <v>4.5913259139000004</v>
      </c>
      <c r="C316" s="59">
        <v>1.12975702885885E-2</v>
      </c>
      <c r="D316" s="58">
        <v>2.5160476319999998</v>
      </c>
      <c r="E316" s="59">
        <v>1.26092225586719E-2</v>
      </c>
      <c r="F316" s="58">
        <v>2.0752782819000002</v>
      </c>
      <c r="G316" s="59">
        <v>2.05978413185882E-2</v>
      </c>
      <c r="H316" s="58">
        <v>0</v>
      </c>
      <c r="I316" s="59">
        <v>0</v>
      </c>
      <c r="J316" s="66">
        <v>0</v>
      </c>
      <c r="K316" s="67">
        <v>0</v>
      </c>
    </row>
    <row r="317" spans="1:11" x14ac:dyDescent="0.3">
      <c r="A317" s="57" t="s">
        <v>178</v>
      </c>
      <c r="B317" s="61">
        <v>22.680115410999999</v>
      </c>
      <c r="C317" s="62">
        <v>5.5807451445202001E-2</v>
      </c>
      <c r="D317" s="61">
        <v>15.7374474983</v>
      </c>
      <c r="E317" s="62">
        <v>7.8868529946606106E-2</v>
      </c>
      <c r="F317" s="61">
        <v>4.0862851895999999</v>
      </c>
      <c r="G317" s="62">
        <v>4.0557767433877803E-2</v>
      </c>
      <c r="H317" s="61">
        <v>2.4425750227999901</v>
      </c>
      <c r="I317" s="62">
        <v>3.05977384057474E-2</v>
      </c>
      <c r="J317" s="68">
        <v>0.41380770030000003</v>
      </c>
      <c r="K317" s="69">
        <v>2.0640594190354</v>
      </c>
    </row>
    <row r="318" spans="1:11" x14ac:dyDescent="0.3">
      <c r="A318" s="57" t="s">
        <v>179</v>
      </c>
      <c r="B318" s="58">
        <v>20.676580407900001</v>
      </c>
      <c r="C318" s="59">
        <v>5.08774861263291E-2</v>
      </c>
      <c r="D318" s="58">
        <v>7.73456162210001</v>
      </c>
      <c r="E318" s="59">
        <v>3.87619088154137E-2</v>
      </c>
      <c r="F318" s="58">
        <v>5.1287539301000002</v>
      </c>
      <c r="G318" s="59">
        <v>5.0904623507921298E-2</v>
      </c>
      <c r="H318" s="58">
        <v>1.7336163432</v>
      </c>
      <c r="I318" s="59">
        <v>2.17167288087451E-2</v>
      </c>
      <c r="J318" s="66">
        <v>0.82099701559999905</v>
      </c>
      <c r="K318" s="67">
        <v>4.0951065478496496</v>
      </c>
    </row>
    <row r="319" spans="1:11" ht="25.5" customHeight="1" x14ac:dyDescent="0.3">
      <c r="A319" s="65" t="s">
        <v>180</v>
      </c>
      <c r="B319" s="61">
        <v>3.9390891389999898</v>
      </c>
      <c r="C319" s="62">
        <v>9.6926546395105992E-3</v>
      </c>
      <c r="D319" s="61">
        <v>1.3535723415000001</v>
      </c>
      <c r="E319" s="62">
        <v>6.7834546079993197E-3</v>
      </c>
      <c r="F319" s="61">
        <v>0.80450683950000101</v>
      </c>
      <c r="G319" s="62">
        <v>7.9850034399089696E-3</v>
      </c>
      <c r="H319" s="61">
        <v>1.7810099580000001</v>
      </c>
      <c r="I319" s="62">
        <v>2.2310420881339402E-2</v>
      </c>
      <c r="J319" s="68">
        <v>0</v>
      </c>
      <c r="K319" s="69">
        <v>0</v>
      </c>
    </row>
    <row r="320" spans="1:11" x14ac:dyDescent="0.3">
      <c r="A320" s="57" t="s">
        <v>181</v>
      </c>
      <c r="B320" s="58">
        <v>10.5255141525</v>
      </c>
      <c r="C320" s="59">
        <v>2.58994325803358E-2</v>
      </c>
      <c r="D320" s="58">
        <v>1.3535723415000001</v>
      </c>
      <c r="E320" s="59">
        <v>6.7834546079993197E-3</v>
      </c>
      <c r="F320" s="58">
        <v>8.2799596536000006</v>
      </c>
      <c r="G320" s="63">
        <v>8.2181409865196703E-2</v>
      </c>
      <c r="H320" s="58">
        <v>0.89198215739999998</v>
      </c>
      <c r="I320" s="59">
        <v>1.1173714813243699E-2</v>
      </c>
      <c r="J320" s="66">
        <v>0</v>
      </c>
      <c r="K320" s="67">
        <v>0</v>
      </c>
    </row>
    <row r="321" spans="1:11" x14ac:dyDescent="0.3">
      <c r="A321" s="57" t="s">
        <v>182</v>
      </c>
      <c r="B321" s="61">
        <v>1.1118501179</v>
      </c>
      <c r="C321" s="62">
        <v>2.7358556314467401E-3</v>
      </c>
      <c r="D321" s="61">
        <v>0</v>
      </c>
      <c r="E321" s="62">
        <v>0</v>
      </c>
      <c r="F321" s="61">
        <v>1.1118501179</v>
      </c>
      <c r="G321" s="62">
        <v>1.10354897934894E-2</v>
      </c>
      <c r="H321" s="61">
        <v>0</v>
      </c>
      <c r="I321" s="62">
        <v>0</v>
      </c>
      <c r="J321" s="68">
        <v>0</v>
      </c>
      <c r="K321" s="69">
        <v>0</v>
      </c>
    </row>
    <row r="322" spans="1:11" x14ac:dyDescent="0.3">
      <c r="A322" s="57" t="s">
        <v>183</v>
      </c>
      <c r="B322" s="58">
        <v>5.4689681229000104</v>
      </c>
      <c r="C322" s="59">
        <v>1.34571260967248E-2</v>
      </c>
      <c r="D322" s="58">
        <v>0.85100784660000095</v>
      </c>
      <c r="E322" s="59">
        <v>4.2648426844073099E-3</v>
      </c>
      <c r="F322" s="58">
        <v>0</v>
      </c>
      <c r="G322" s="59">
        <v>0</v>
      </c>
      <c r="H322" s="58">
        <v>0</v>
      </c>
      <c r="I322" s="59">
        <v>0</v>
      </c>
      <c r="J322" s="66">
        <v>0</v>
      </c>
      <c r="K322" s="67">
        <v>0</v>
      </c>
    </row>
    <row r="323" spans="1:11" x14ac:dyDescent="0.3">
      <c r="A323" s="57" t="s">
        <v>160</v>
      </c>
      <c r="B323" s="61">
        <v>102.4554274003</v>
      </c>
      <c r="C323" s="62">
        <v>0.25210525547707302</v>
      </c>
      <c r="D323" s="61">
        <v>50.006385499399997</v>
      </c>
      <c r="E323" s="62">
        <v>0.25060799171574599</v>
      </c>
      <c r="F323" s="61">
        <v>32.139359431400003</v>
      </c>
      <c r="G323" s="62">
        <v>0.31899405078482201</v>
      </c>
      <c r="H323" s="61">
        <v>17.9662468989</v>
      </c>
      <c r="I323" s="62">
        <v>0.225060240776328</v>
      </c>
      <c r="J323" s="68">
        <v>2.3434355706000001</v>
      </c>
      <c r="K323" s="69">
        <v>11.6889807968601</v>
      </c>
    </row>
    <row r="324" spans="1:11" x14ac:dyDescent="0.3">
      <c r="A324" s="57" t="s">
        <v>184</v>
      </c>
      <c r="B324" s="58">
        <v>65.209484152599998</v>
      </c>
      <c r="C324" s="59">
        <v>0.160456640306507</v>
      </c>
      <c r="D324" s="58">
        <v>33.763617343500002</v>
      </c>
      <c r="E324" s="59">
        <v>0.16920703728156899</v>
      </c>
      <c r="F324" s="58">
        <v>14.646766936600001</v>
      </c>
      <c r="G324" s="59">
        <v>0.14537413310865499</v>
      </c>
      <c r="H324" s="58">
        <v>13.166474147800001</v>
      </c>
      <c r="I324" s="59">
        <v>0.164934271389791</v>
      </c>
      <c r="J324" s="66">
        <v>2.6612133741999999</v>
      </c>
      <c r="K324" s="67">
        <v>13.2740461985079</v>
      </c>
    </row>
    <row r="325" spans="1:11" x14ac:dyDescent="0.3">
      <c r="A325" s="64" t="s">
        <v>1</v>
      </c>
    </row>
    <row r="326" spans="1:11" x14ac:dyDescent="0.3">
      <c r="A326" s="64" t="s">
        <v>1</v>
      </c>
    </row>
    <row r="327" spans="1:11" x14ac:dyDescent="0.3">
      <c r="A327" s="52" t="s">
        <v>185</v>
      </c>
    </row>
    <row r="328" spans="1:11" x14ac:dyDescent="0.3">
      <c r="A328" s="53" t="s">
        <v>1</v>
      </c>
    </row>
    <row r="329" spans="1:11" x14ac:dyDescent="0.3">
      <c r="A329" s="113" t="s">
        <v>1</v>
      </c>
      <c r="B329" s="115" t="s">
        <v>502</v>
      </c>
      <c r="C329" s="115" t="s">
        <v>1</v>
      </c>
      <c r="D329" s="115" t="s">
        <v>402</v>
      </c>
      <c r="E329" s="115" t="s">
        <v>1</v>
      </c>
      <c r="F329" s="115" t="s">
        <v>403</v>
      </c>
      <c r="G329" s="115" t="s">
        <v>1</v>
      </c>
      <c r="H329" s="115" t="s">
        <v>404</v>
      </c>
      <c r="I329" s="115" t="s">
        <v>1</v>
      </c>
      <c r="J329" s="115" t="s">
        <v>405</v>
      </c>
      <c r="K329" s="115" t="s">
        <v>1</v>
      </c>
    </row>
    <row r="330" spans="1:11" x14ac:dyDescent="0.3">
      <c r="A330" s="114" t="s">
        <v>1</v>
      </c>
      <c r="B330" s="54" t="s">
        <v>14</v>
      </c>
      <c r="C330" s="54" t="s">
        <v>15</v>
      </c>
      <c r="D330" s="54" t="s">
        <v>14</v>
      </c>
      <c r="E330" s="54" t="s">
        <v>15</v>
      </c>
      <c r="F330" s="54" t="s">
        <v>14</v>
      </c>
      <c r="G330" s="54" t="s">
        <v>15</v>
      </c>
      <c r="H330" s="54" t="s">
        <v>14</v>
      </c>
      <c r="I330" s="54" t="s">
        <v>15</v>
      </c>
      <c r="J330" s="54" t="s">
        <v>14</v>
      </c>
      <c r="K330" s="54" t="s">
        <v>15</v>
      </c>
    </row>
    <row r="331" spans="1:11" x14ac:dyDescent="0.3">
      <c r="A331" s="55" t="s">
        <v>16</v>
      </c>
      <c r="B331" s="56">
        <v>2038.0582990477999</v>
      </c>
      <c r="C331" s="56">
        <v>2038.0582990477999</v>
      </c>
      <c r="D331" s="56">
        <v>1090.1108254170999</v>
      </c>
      <c r="E331" s="56">
        <v>1090.1108254170999</v>
      </c>
      <c r="F331" s="56">
        <v>474.2362649488</v>
      </c>
      <c r="G331" s="56">
        <v>474.2362649488</v>
      </c>
      <c r="H331" s="56">
        <v>353.40969512290002</v>
      </c>
      <c r="I331" s="56">
        <v>353.40969512290002</v>
      </c>
      <c r="J331" s="56">
        <v>102.8236226569</v>
      </c>
      <c r="K331" s="56">
        <v>102.8236226569</v>
      </c>
    </row>
    <row r="332" spans="1:11" ht="22.8" x14ac:dyDescent="0.3">
      <c r="A332" s="65" t="s">
        <v>186</v>
      </c>
      <c r="B332" s="58">
        <v>855.19546518109803</v>
      </c>
      <c r="C332" s="59">
        <v>0.41961285679642002</v>
      </c>
      <c r="D332" s="58">
        <v>483.53618728430001</v>
      </c>
      <c r="E332" s="59">
        <v>0.44356608154889998</v>
      </c>
      <c r="F332" s="58">
        <v>165.59724871509999</v>
      </c>
      <c r="G332" s="60">
        <v>0.34918723209195801</v>
      </c>
      <c r="H332" s="58">
        <v>168.22870481210001</v>
      </c>
      <c r="I332" s="63">
        <v>0.47601610010613199</v>
      </c>
      <c r="J332" s="58">
        <v>32.978602351299998</v>
      </c>
      <c r="K332" s="60">
        <v>0.320729823547867</v>
      </c>
    </row>
    <row r="333" spans="1:11" x14ac:dyDescent="0.3">
      <c r="A333" s="65" t="s">
        <v>187</v>
      </c>
      <c r="B333" s="61">
        <v>570.93009955369803</v>
      </c>
      <c r="C333" s="62">
        <v>0.28013433169229901</v>
      </c>
      <c r="D333" s="61">
        <v>353.99712193229999</v>
      </c>
      <c r="E333" s="63">
        <v>0.32473498444238702</v>
      </c>
      <c r="F333" s="61">
        <v>134.43017416009999</v>
      </c>
      <c r="G333" s="62">
        <v>0.28346666861213898</v>
      </c>
      <c r="H333" s="61">
        <v>41.839059906700001</v>
      </c>
      <c r="I333" s="60">
        <v>0.118386848137118</v>
      </c>
      <c r="J333" s="61">
        <v>37.3289192683999</v>
      </c>
      <c r="K333" s="62">
        <v>0.363038359317085</v>
      </c>
    </row>
    <row r="334" spans="1:11" x14ac:dyDescent="0.3">
      <c r="A334" s="57" t="s">
        <v>188</v>
      </c>
      <c r="B334" s="58">
        <v>782.33370620190203</v>
      </c>
      <c r="C334" s="59">
        <v>0.38386228037118197</v>
      </c>
      <c r="D334" s="58">
        <v>419.52645630939998</v>
      </c>
      <c r="E334" s="59">
        <v>0.38484752790972399</v>
      </c>
      <c r="F334" s="58">
        <v>188.20821763230001</v>
      </c>
      <c r="G334" s="59">
        <v>0.39686593274898402</v>
      </c>
      <c r="H334" s="58">
        <v>120.02730381000001</v>
      </c>
      <c r="I334" s="59">
        <v>0.339626516947306</v>
      </c>
      <c r="J334" s="58">
        <v>45.649554864899997</v>
      </c>
      <c r="K334" s="59">
        <v>0.44395979917204997</v>
      </c>
    </row>
    <row r="335" spans="1:11" ht="25.5" customHeight="1" x14ac:dyDescent="0.3">
      <c r="A335" s="65" t="s">
        <v>189</v>
      </c>
      <c r="B335" s="61">
        <v>405.53464370360001</v>
      </c>
      <c r="C335" s="62">
        <v>0.198980884841748</v>
      </c>
      <c r="D335" s="61">
        <v>222.6668655494</v>
      </c>
      <c r="E335" s="62">
        <v>0.204260759876596</v>
      </c>
      <c r="F335" s="61">
        <v>96.310159682700103</v>
      </c>
      <c r="G335" s="62">
        <v>0.20308476344190601</v>
      </c>
      <c r="H335" s="61">
        <v>56.264395524900102</v>
      </c>
      <c r="I335" s="62">
        <v>0.15920444826883901</v>
      </c>
      <c r="J335" s="61">
        <v>26.475304585699998</v>
      </c>
      <c r="K335" s="62">
        <v>0.25748270583737698</v>
      </c>
    </row>
    <row r="336" spans="1:11" x14ac:dyDescent="0.3">
      <c r="A336" s="57" t="s">
        <v>190</v>
      </c>
      <c r="B336" s="58">
        <v>873.291598013</v>
      </c>
      <c r="C336" s="59">
        <v>0.42849196140316997</v>
      </c>
      <c r="D336" s="58">
        <v>503.54323808750001</v>
      </c>
      <c r="E336" s="59">
        <v>0.46191930797020903</v>
      </c>
      <c r="F336" s="58">
        <v>181.35201579720001</v>
      </c>
      <c r="G336" s="59">
        <v>0.38240857817311702</v>
      </c>
      <c r="H336" s="58">
        <v>138.27085436799999</v>
      </c>
      <c r="I336" s="59">
        <v>0.39124805084907399</v>
      </c>
      <c r="J336" s="58">
        <v>45.357085891700002</v>
      </c>
      <c r="K336" s="59">
        <v>0.441115423865649</v>
      </c>
    </row>
    <row r="337" spans="1:11" x14ac:dyDescent="0.3">
      <c r="A337" s="57" t="s">
        <v>191</v>
      </c>
      <c r="B337" s="61">
        <v>95.805359975500096</v>
      </c>
      <c r="C337" s="62">
        <v>4.7008154781568903E-2</v>
      </c>
      <c r="D337" s="61">
        <v>54.149800150200001</v>
      </c>
      <c r="E337" s="62">
        <v>4.9673665179392298E-2</v>
      </c>
      <c r="F337" s="61">
        <v>17.457552772</v>
      </c>
      <c r="G337" s="62">
        <v>3.6811931229858097E-2</v>
      </c>
      <c r="H337" s="61">
        <v>21.118119089299999</v>
      </c>
      <c r="I337" s="62">
        <v>5.9755347351056899E-2</v>
      </c>
      <c r="J337" s="61">
        <v>2.2577096496000002</v>
      </c>
      <c r="K337" s="62">
        <v>2.1957110547772499E-2</v>
      </c>
    </row>
    <row r="338" spans="1:11" x14ac:dyDescent="0.3">
      <c r="A338" s="57" t="s">
        <v>159</v>
      </c>
      <c r="B338" s="58">
        <v>162.1163288281</v>
      </c>
      <c r="C338" s="59">
        <v>7.9544500225455894E-2</v>
      </c>
      <c r="D338" s="58">
        <v>91.468728628500003</v>
      </c>
      <c r="E338" s="59">
        <v>8.3907733503611498E-2</v>
      </c>
      <c r="F338" s="58">
        <v>38.358170723199997</v>
      </c>
      <c r="G338" s="59">
        <v>8.0884094191618294E-2</v>
      </c>
      <c r="H338" s="58">
        <v>20.958818018700001</v>
      </c>
      <c r="I338" s="59">
        <v>5.9304592680773698E-2</v>
      </c>
      <c r="J338" s="58">
        <v>9.4755571988000007</v>
      </c>
      <c r="K338" s="59">
        <v>9.2153504748785905E-2</v>
      </c>
    </row>
    <row r="339" spans="1:11" x14ac:dyDescent="0.3">
      <c r="A339" s="57" t="s">
        <v>192</v>
      </c>
      <c r="B339" s="61">
        <v>241.8365981357</v>
      </c>
      <c r="C339" s="62">
        <v>0.118660294579742</v>
      </c>
      <c r="D339" s="61">
        <v>159.1760146025</v>
      </c>
      <c r="E339" s="63">
        <v>0.146018194564388</v>
      </c>
      <c r="F339" s="61">
        <v>51.5014466412999</v>
      </c>
      <c r="G339" s="62">
        <v>0.108598710068831</v>
      </c>
      <c r="H339" s="61">
        <v>19.084690690799999</v>
      </c>
      <c r="I339" s="60">
        <v>5.4001604806464598E-2</v>
      </c>
      <c r="J339" s="61">
        <v>10.1663276601</v>
      </c>
      <c r="K339" s="62">
        <v>9.8871518017049603E-2</v>
      </c>
    </row>
    <row r="340" spans="1:11" x14ac:dyDescent="0.3">
      <c r="A340" s="57" t="s">
        <v>193</v>
      </c>
      <c r="B340" s="58">
        <v>71.613544394199806</v>
      </c>
      <c r="C340" s="59">
        <v>3.5138123589329398E-2</v>
      </c>
      <c r="D340" s="58">
        <v>44.245934846700003</v>
      </c>
      <c r="E340" s="59">
        <v>4.05884739560958E-2</v>
      </c>
      <c r="F340" s="58">
        <v>17.188781630000001</v>
      </c>
      <c r="G340" s="59">
        <v>3.6245185997860703E-2</v>
      </c>
      <c r="H340" s="58">
        <v>6.1549811892000097</v>
      </c>
      <c r="I340" s="59">
        <v>1.7415994168070499E-2</v>
      </c>
      <c r="J340" s="58">
        <v>2.2438562164000002</v>
      </c>
      <c r="K340" s="59">
        <v>2.1822380484368398E-2</v>
      </c>
    </row>
    <row r="341" spans="1:11" ht="25.5" customHeight="1" x14ac:dyDescent="0.3">
      <c r="A341" s="65" t="s">
        <v>194</v>
      </c>
      <c r="B341" s="61">
        <v>85.253062544999807</v>
      </c>
      <c r="C341" s="62">
        <v>4.1830531827686701E-2</v>
      </c>
      <c r="D341" s="61">
        <v>43.7007208359</v>
      </c>
      <c r="E341" s="62">
        <v>4.0088328468051999E-2</v>
      </c>
      <c r="F341" s="61">
        <v>28.243590553899899</v>
      </c>
      <c r="G341" s="62">
        <v>5.9555948461573797E-2</v>
      </c>
      <c r="H341" s="61">
        <v>9.8291622556999894</v>
      </c>
      <c r="I341" s="62">
        <v>2.7812372980548401E-2</v>
      </c>
      <c r="J341" s="61">
        <v>2.1982064583000001</v>
      </c>
      <c r="K341" s="62">
        <v>2.1378418708655499E-2</v>
      </c>
    </row>
    <row r="342" spans="1:11" x14ac:dyDescent="0.3">
      <c r="A342" s="57" t="s">
        <v>195</v>
      </c>
      <c r="B342" s="58">
        <v>374.07248896039999</v>
      </c>
      <c r="C342" s="59">
        <v>0.18354356650895101</v>
      </c>
      <c r="D342" s="58">
        <v>192.9624038684</v>
      </c>
      <c r="E342" s="59">
        <v>0.17701173070597501</v>
      </c>
      <c r="F342" s="58">
        <v>84.292129702500006</v>
      </c>
      <c r="G342" s="59">
        <v>0.177742901445128</v>
      </c>
      <c r="H342" s="58">
        <v>74.044772053599999</v>
      </c>
      <c r="I342" s="59">
        <v>0.20951539551808401</v>
      </c>
      <c r="J342" s="58">
        <v>18.9837725589</v>
      </c>
      <c r="K342" s="59">
        <v>0.184624622906399</v>
      </c>
    </row>
    <row r="343" spans="1:11" x14ac:dyDescent="0.3">
      <c r="A343" s="57" t="s">
        <v>196</v>
      </c>
      <c r="B343" s="61">
        <v>404.6536625942</v>
      </c>
      <c r="C343" s="62">
        <v>0.19854861992086201</v>
      </c>
      <c r="D343" s="61">
        <v>208.96341113689999</v>
      </c>
      <c r="E343" s="62">
        <v>0.19169006147328699</v>
      </c>
      <c r="F343" s="61">
        <v>81.559404261599994</v>
      </c>
      <c r="G343" s="62">
        <v>0.17198053014862799</v>
      </c>
      <c r="H343" s="61">
        <v>83.249345640399994</v>
      </c>
      <c r="I343" s="62">
        <v>0.23556044666926801</v>
      </c>
      <c r="J343" s="61">
        <v>24.414208574500002</v>
      </c>
      <c r="K343" s="62">
        <v>0.23743773992446199</v>
      </c>
    </row>
    <row r="344" spans="1:11" x14ac:dyDescent="0.3">
      <c r="A344" s="57" t="s">
        <v>197</v>
      </c>
      <c r="B344" s="58">
        <v>298.78507188610001</v>
      </c>
      <c r="C344" s="59">
        <v>0.146602809166791</v>
      </c>
      <c r="D344" s="58">
        <v>182.49642709279999</v>
      </c>
      <c r="E344" s="59">
        <v>0.16741089331258899</v>
      </c>
      <c r="F344" s="58">
        <v>70.944337096399906</v>
      </c>
      <c r="G344" s="59">
        <v>0.14959703072066699</v>
      </c>
      <c r="H344" s="58">
        <v>32.948363949800097</v>
      </c>
      <c r="I344" s="60">
        <v>9.3229937957253997E-2</v>
      </c>
      <c r="J344" s="58">
        <v>6.8737848470999996</v>
      </c>
      <c r="K344" s="60">
        <v>6.6850249674983001E-2</v>
      </c>
    </row>
    <row r="345" spans="1:11" x14ac:dyDescent="0.3">
      <c r="A345" s="57" t="s">
        <v>198</v>
      </c>
      <c r="B345" s="61">
        <v>406.84354850160003</v>
      </c>
      <c r="C345" s="62">
        <v>0.199623116125619</v>
      </c>
      <c r="D345" s="61">
        <v>240.93211389129999</v>
      </c>
      <c r="E345" s="62">
        <v>0.221016164846463</v>
      </c>
      <c r="F345" s="61">
        <v>102.0204102587</v>
      </c>
      <c r="G345" s="62">
        <v>0.21512570378757201</v>
      </c>
      <c r="H345" s="61">
        <v>44.2831956833001</v>
      </c>
      <c r="I345" s="60">
        <v>0.12530271889655001</v>
      </c>
      <c r="J345" s="61">
        <v>16.778842052400002</v>
      </c>
      <c r="K345" s="62">
        <v>0.16318081019560399</v>
      </c>
    </row>
    <row r="346" spans="1:11" ht="25.5" customHeight="1" x14ac:dyDescent="0.3">
      <c r="A346" s="65" t="s">
        <v>199</v>
      </c>
      <c r="B346" s="58">
        <v>49.076226829000099</v>
      </c>
      <c r="C346" s="59">
        <v>2.40798935201848E-2</v>
      </c>
      <c r="D346" s="58">
        <v>11.2879533506</v>
      </c>
      <c r="E346" s="60">
        <v>1.03548676771291E-2</v>
      </c>
      <c r="F346" s="58">
        <v>24.002118813700001</v>
      </c>
      <c r="G346" s="63">
        <v>5.0612153872904103E-2</v>
      </c>
      <c r="H346" s="58">
        <v>9.4257444850000098</v>
      </c>
      <c r="I346" s="59">
        <v>2.6670871272284E-2</v>
      </c>
      <c r="J346" s="58">
        <v>3.7197189591000002</v>
      </c>
      <c r="K346" s="59">
        <v>3.6175723661399199E-2</v>
      </c>
    </row>
    <row r="347" spans="1:11" x14ac:dyDescent="0.3">
      <c r="A347" s="57" t="s">
        <v>38</v>
      </c>
      <c r="B347" s="61">
        <v>138.65173196289999</v>
      </c>
      <c r="C347" s="62">
        <v>6.8031288421768601E-2</v>
      </c>
      <c r="D347" s="61">
        <v>64.109929790500004</v>
      </c>
      <c r="E347" s="62">
        <v>5.8810469812525898E-2</v>
      </c>
      <c r="F347" s="61">
        <v>34.954800732199999</v>
      </c>
      <c r="G347" s="62">
        <v>7.3707565860602897E-2</v>
      </c>
      <c r="H347" s="61">
        <v>32.491640764800103</v>
      </c>
      <c r="I347" s="62">
        <v>9.1937604466399495E-2</v>
      </c>
      <c r="J347" s="61">
        <v>7.0953606754000003</v>
      </c>
      <c r="K347" s="62">
        <v>6.9005161382765801E-2</v>
      </c>
    </row>
    <row r="348" spans="1:11" x14ac:dyDescent="0.3">
      <c r="A348" s="64" t="s">
        <v>1</v>
      </c>
    </row>
    <row r="349" spans="1:11" x14ac:dyDescent="0.3">
      <c r="A349" s="64" t="s">
        <v>1</v>
      </c>
    </row>
    <row r="350" spans="1:11" x14ac:dyDescent="0.3">
      <c r="A350" s="52" t="s">
        <v>200</v>
      </c>
    </row>
    <row r="351" spans="1:11" x14ac:dyDescent="0.3">
      <c r="A351" s="53" t="s">
        <v>1</v>
      </c>
    </row>
    <row r="352" spans="1:11" x14ac:dyDescent="0.3">
      <c r="A352" s="113" t="s">
        <v>1</v>
      </c>
      <c r="B352" s="115" t="s">
        <v>502</v>
      </c>
      <c r="C352" s="115" t="s">
        <v>1</v>
      </c>
      <c r="D352" s="115" t="s">
        <v>402</v>
      </c>
      <c r="E352" s="115" t="s">
        <v>1</v>
      </c>
      <c r="F352" s="115" t="s">
        <v>403</v>
      </c>
      <c r="G352" s="115" t="s">
        <v>1</v>
      </c>
      <c r="H352" s="115" t="s">
        <v>404</v>
      </c>
      <c r="I352" s="115" t="s">
        <v>1</v>
      </c>
      <c r="J352" s="115" t="s">
        <v>405</v>
      </c>
      <c r="K352" s="115" t="s">
        <v>1</v>
      </c>
    </row>
    <row r="353" spans="1:11" x14ac:dyDescent="0.3">
      <c r="A353" s="114" t="s">
        <v>1</v>
      </c>
      <c r="B353" s="54" t="s">
        <v>14</v>
      </c>
      <c r="C353" s="54" t="s">
        <v>15</v>
      </c>
      <c r="D353" s="54" t="s">
        <v>14</v>
      </c>
      <c r="E353" s="54" t="s">
        <v>15</v>
      </c>
      <c r="F353" s="54" t="s">
        <v>14</v>
      </c>
      <c r="G353" s="54" t="s">
        <v>15</v>
      </c>
      <c r="H353" s="54" t="s">
        <v>14</v>
      </c>
      <c r="I353" s="54" t="s">
        <v>15</v>
      </c>
      <c r="J353" s="54" t="s">
        <v>14</v>
      </c>
      <c r="K353" s="54" t="s">
        <v>15</v>
      </c>
    </row>
    <row r="354" spans="1:11" x14ac:dyDescent="0.3">
      <c r="A354" s="55" t="s">
        <v>16</v>
      </c>
      <c r="B354" s="56">
        <v>2038.0582990477999</v>
      </c>
      <c r="C354" s="56">
        <v>2038.0582990477999</v>
      </c>
      <c r="D354" s="56">
        <v>1090.1108254170999</v>
      </c>
      <c r="E354" s="56">
        <v>1090.1108254170999</v>
      </c>
      <c r="F354" s="56">
        <v>474.2362649488</v>
      </c>
      <c r="G354" s="56">
        <v>474.2362649488</v>
      </c>
      <c r="H354" s="56">
        <v>353.40969512290002</v>
      </c>
      <c r="I354" s="56">
        <v>353.40969512290002</v>
      </c>
      <c r="J354" s="56">
        <v>102.8236226569</v>
      </c>
      <c r="K354" s="56">
        <v>102.8236226569</v>
      </c>
    </row>
    <row r="355" spans="1:11" ht="22.8" x14ac:dyDescent="0.3">
      <c r="A355" s="65" t="s">
        <v>186</v>
      </c>
      <c r="B355" s="58">
        <v>387.1634503848</v>
      </c>
      <c r="C355" s="59">
        <v>0.18996681820421199</v>
      </c>
      <c r="D355" s="58">
        <v>205.51723332829999</v>
      </c>
      <c r="E355" s="59">
        <v>0.18852875188140999</v>
      </c>
      <c r="F355" s="58">
        <v>70.556197237099894</v>
      </c>
      <c r="G355" s="60">
        <v>0.148778578215054</v>
      </c>
      <c r="H355" s="58">
        <v>96.177264908199803</v>
      </c>
      <c r="I355" s="63">
        <v>0.27214099170299799</v>
      </c>
      <c r="J355" s="58">
        <v>12.782132428600001</v>
      </c>
      <c r="K355" s="59">
        <v>0.124311243839863</v>
      </c>
    </row>
    <row r="356" spans="1:11" x14ac:dyDescent="0.3">
      <c r="A356" s="65" t="s">
        <v>187</v>
      </c>
      <c r="B356" s="61">
        <v>213.98781068849999</v>
      </c>
      <c r="C356" s="62">
        <v>0.104995922240535</v>
      </c>
      <c r="D356" s="61">
        <v>132.2555037054</v>
      </c>
      <c r="E356" s="62">
        <v>0.121322989022512</v>
      </c>
      <c r="F356" s="61">
        <v>51.131132323099997</v>
      </c>
      <c r="G356" s="62">
        <v>0.10781784545435399</v>
      </c>
      <c r="H356" s="61">
        <v>13.502282299799999</v>
      </c>
      <c r="I356" s="60">
        <v>3.8205749548281397E-2</v>
      </c>
      <c r="J356" s="61">
        <v>13.9455551678</v>
      </c>
      <c r="K356" s="62">
        <v>0.135625985619406</v>
      </c>
    </row>
    <row r="357" spans="1:11" x14ac:dyDescent="0.3">
      <c r="A357" s="57" t="s">
        <v>188</v>
      </c>
      <c r="B357" s="58">
        <v>272.56942331580001</v>
      </c>
      <c r="C357" s="59">
        <v>0.13373975780925701</v>
      </c>
      <c r="D357" s="58">
        <v>127.2242102332</v>
      </c>
      <c r="E357" s="59">
        <v>0.116707592720695</v>
      </c>
      <c r="F357" s="58">
        <v>78.233287170000096</v>
      </c>
      <c r="G357" s="59">
        <v>0.16496690142084799</v>
      </c>
      <c r="H357" s="58">
        <v>44.826137221400103</v>
      </c>
      <c r="I357" s="59">
        <v>0.12683901386975699</v>
      </c>
      <c r="J357" s="58">
        <v>21.459262519599999</v>
      </c>
      <c r="K357" s="63">
        <v>0.20869973227071401</v>
      </c>
    </row>
    <row r="358" spans="1:11" ht="25.5" customHeight="1" x14ac:dyDescent="0.3">
      <c r="A358" s="65" t="s">
        <v>189</v>
      </c>
      <c r="B358" s="61">
        <v>180.47072697850001</v>
      </c>
      <c r="C358" s="62">
        <v>8.8550326093624301E-2</v>
      </c>
      <c r="D358" s="61">
        <v>86.379225846699995</v>
      </c>
      <c r="E358" s="62">
        <v>7.9238939594650407E-2</v>
      </c>
      <c r="F358" s="61">
        <v>48.987610746799902</v>
      </c>
      <c r="G358" s="62">
        <v>0.10329790099896501</v>
      </c>
      <c r="H358" s="61">
        <v>32.5618206657999</v>
      </c>
      <c r="I358" s="62">
        <v>9.2136183911073699E-2</v>
      </c>
      <c r="J358" s="61">
        <v>10.813939232199999</v>
      </c>
      <c r="K358" s="62">
        <v>0.105169794185172</v>
      </c>
    </row>
    <row r="359" spans="1:11" x14ac:dyDescent="0.3">
      <c r="A359" s="57" t="s">
        <v>190</v>
      </c>
      <c r="B359" s="58">
        <v>338.71615119040001</v>
      </c>
      <c r="C359" s="59">
        <v>0.16619551626597301</v>
      </c>
      <c r="D359" s="58">
        <v>201.67941068330001</v>
      </c>
      <c r="E359" s="59">
        <v>0.18500817162891001</v>
      </c>
      <c r="F359" s="58">
        <v>64.560707977800107</v>
      </c>
      <c r="G359" s="59">
        <v>0.1361361682974</v>
      </c>
      <c r="H359" s="58">
        <v>56.680547204899902</v>
      </c>
      <c r="I359" s="59">
        <v>0.160381981555965</v>
      </c>
      <c r="J359" s="58">
        <v>15.4116999124</v>
      </c>
      <c r="K359" s="59">
        <v>0.149884817458975</v>
      </c>
    </row>
    <row r="360" spans="1:11" x14ac:dyDescent="0.3">
      <c r="A360" s="57" t="s">
        <v>191</v>
      </c>
      <c r="B360" s="61">
        <v>21.394149861900001</v>
      </c>
      <c r="C360" s="62">
        <v>1.04973198617015E-2</v>
      </c>
      <c r="D360" s="61">
        <v>15.952465974600001</v>
      </c>
      <c r="E360" s="62">
        <v>1.4633801997605399E-2</v>
      </c>
      <c r="F360" s="61">
        <v>0.3819354136</v>
      </c>
      <c r="G360" s="60">
        <v>8.0536947894787204E-4</v>
      </c>
      <c r="H360" s="61">
        <v>5.0597484737000098</v>
      </c>
      <c r="I360" s="62">
        <v>1.4316948695876699E-2</v>
      </c>
      <c r="J360" s="61">
        <v>0</v>
      </c>
      <c r="K360" s="62">
        <v>0</v>
      </c>
    </row>
    <row r="361" spans="1:11" x14ac:dyDescent="0.3">
      <c r="A361" s="57" t="s">
        <v>159</v>
      </c>
      <c r="B361" s="58">
        <v>49.524568495399897</v>
      </c>
      <c r="C361" s="59">
        <v>2.4299878231421702E-2</v>
      </c>
      <c r="D361" s="58">
        <v>21.017567288999999</v>
      </c>
      <c r="E361" s="59">
        <v>1.92802115151533E-2</v>
      </c>
      <c r="F361" s="58">
        <v>16.486319446500001</v>
      </c>
      <c r="G361" s="59">
        <v>3.4763936596624301E-2</v>
      </c>
      <c r="H361" s="58">
        <v>8.5236334697999894</v>
      </c>
      <c r="I361" s="59">
        <v>2.4118278551571299E-2</v>
      </c>
      <c r="J361" s="58">
        <v>1.6419940312000001</v>
      </c>
      <c r="K361" s="59">
        <v>1.59690350210571E-2</v>
      </c>
    </row>
    <row r="362" spans="1:11" x14ac:dyDescent="0.3">
      <c r="A362" s="57" t="s">
        <v>192</v>
      </c>
      <c r="B362" s="61">
        <v>109.101673351</v>
      </c>
      <c r="C362" s="62">
        <v>5.3532165101446497E-2</v>
      </c>
      <c r="D362" s="61">
        <v>73.815045006800005</v>
      </c>
      <c r="E362" s="62">
        <v>6.7713340043712295E-2</v>
      </c>
      <c r="F362" s="61">
        <v>26.845970492299902</v>
      </c>
      <c r="G362" s="62">
        <v>5.66088519088652E-2</v>
      </c>
      <c r="H362" s="61">
        <v>6.0912595242999901</v>
      </c>
      <c r="I362" s="60">
        <v>1.7235688800732299E-2</v>
      </c>
      <c r="J362" s="61">
        <v>2.3493983275999999</v>
      </c>
      <c r="K362" s="62">
        <v>2.2848818850114101E-2</v>
      </c>
    </row>
    <row r="363" spans="1:11" x14ac:dyDescent="0.3">
      <c r="A363" s="57" t="s">
        <v>193</v>
      </c>
      <c r="B363" s="58">
        <v>42.265852332199998</v>
      </c>
      <c r="C363" s="59">
        <v>2.07382940674204E-2</v>
      </c>
      <c r="D363" s="58">
        <v>28.760365268499999</v>
      </c>
      <c r="E363" s="59">
        <v>2.63829737288368E-2</v>
      </c>
      <c r="F363" s="58">
        <v>11.952958836600001</v>
      </c>
      <c r="G363" s="59">
        <v>2.52046494965763E-2</v>
      </c>
      <c r="H363" s="58">
        <v>0.91183700650000099</v>
      </c>
      <c r="I363" s="60">
        <v>2.5801131635138199E-3</v>
      </c>
      <c r="J363" s="58">
        <v>0</v>
      </c>
      <c r="K363" s="59">
        <v>0</v>
      </c>
    </row>
    <row r="364" spans="1:11" ht="25.5" customHeight="1" x14ac:dyDescent="0.3">
      <c r="A364" s="65" t="s">
        <v>194</v>
      </c>
      <c r="B364" s="61">
        <v>10.4079621981</v>
      </c>
      <c r="C364" s="62">
        <v>5.10680298152545E-3</v>
      </c>
      <c r="D364" s="61">
        <v>7.5524155992999997</v>
      </c>
      <c r="E364" s="62">
        <v>6.9281172365298601E-3</v>
      </c>
      <c r="F364" s="61">
        <v>1.7563715869000001</v>
      </c>
      <c r="G364" s="62">
        <v>3.7035792424892299E-3</v>
      </c>
      <c r="H364" s="61">
        <v>1.0991750119000001</v>
      </c>
      <c r="I364" s="62">
        <v>3.1102005040290598E-3</v>
      </c>
      <c r="J364" s="61">
        <v>0</v>
      </c>
      <c r="K364" s="62">
        <v>0</v>
      </c>
    </row>
    <row r="365" spans="1:11" x14ac:dyDescent="0.3">
      <c r="A365" s="57" t="s">
        <v>195</v>
      </c>
      <c r="B365" s="58">
        <v>47.799544126800001</v>
      </c>
      <c r="C365" s="59">
        <v>2.3453472429680901E-2</v>
      </c>
      <c r="D365" s="58">
        <v>19.299842309100001</v>
      </c>
      <c r="E365" s="59">
        <v>1.77044772504809E-2</v>
      </c>
      <c r="F365" s="58">
        <v>8.5419171219999903</v>
      </c>
      <c r="G365" s="59">
        <v>1.8011944158092201E-2</v>
      </c>
      <c r="H365" s="58">
        <v>16.434608785799998</v>
      </c>
      <c r="I365" s="63">
        <v>4.6502993586762797E-2</v>
      </c>
      <c r="J365" s="58">
        <v>3.5231759099</v>
      </c>
      <c r="K365" s="59">
        <v>3.42642655341572E-2</v>
      </c>
    </row>
    <row r="366" spans="1:11" x14ac:dyDescent="0.3">
      <c r="A366" s="57" t="s">
        <v>196</v>
      </c>
      <c r="B366" s="61">
        <v>121.56740907130001</v>
      </c>
      <c r="C366" s="62">
        <v>5.9648641615451997E-2</v>
      </c>
      <c r="D366" s="61">
        <v>55.5163773341</v>
      </c>
      <c r="E366" s="62">
        <v>5.0927278254353801E-2</v>
      </c>
      <c r="F366" s="61">
        <v>22.3139509817</v>
      </c>
      <c r="G366" s="62">
        <v>4.70523927226634E-2</v>
      </c>
      <c r="H366" s="61">
        <v>28.541781006300099</v>
      </c>
      <c r="I366" s="62">
        <v>8.0761171524664804E-2</v>
      </c>
      <c r="J366" s="61">
        <v>10.078731402200001</v>
      </c>
      <c r="K366" s="62">
        <v>9.80196101029287E-2</v>
      </c>
    </row>
    <row r="367" spans="1:11" x14ac:dyDescent="0.3">
      <c r="A367" s="57" t="s">
        <v>197</v>
      </c>
      <c r="B367" s="58">
        <v>42.205861104299998</v>
      </c>
      <c r="C367" s="59">
        <v>2.0708858585654299E-2</v>
      </c>
      <c r="D367" s="58">
        <v>29.689772328299998</v>
      </c>
      <c r="E367" s="59">
        <v>2.72355540703305E-2</v>
      </c>
      <c r="F367" s="58">
        <v>10.502183113499999</v>
      </c>
      <c r="G367" s="59">
        <v>2.2145466067707498E-2</v>
      </c>
      <c r="H367" s="58">
        <v>2.0139056625</v>
      </c>
      <c r="I367" s="60">
        <v>5.6985014567855997E-3</v>
      </c>
      <c r="J367" s="58">
        <v>0</v>
      </c>
      <c r="K367" s="59">
        <v>0</v>
      </c>
    </row>
    <row r="368" spans="1:11" x14ac:dyDescent="0.3">
      <c r="A368" s="57" t="s">
        <v>198</v>
      </c>
      <c r="B368" s="61">
        <v>60.446959225700098</v>
      </c>
      <c r="C368" s="62">
        <v>2.9659092310529801E-2</v>
      </c>
      <c r="D368" s="61">
        <v>26.0411697923</v>
      </c>
      <c r="E368" s="62">
        <v>2.3888552599536001E-2</v>
      </c>
      <c r="F368" s="61">
        <v>26.097753423499999</v>
      </c>
      <c r="G368" s="63">
        <v>5.5031121304731097E-2</v>
      </c>
      <c r="H368" s="61">
        <v>4.9358082167999902</v>
      </c>
      <c r="I368" s="62">
        <v>1.3966250176253799E-2</v>
      </c>
      <c r="J368" s="61">
        <v>2.3697436836999999</v>
      </c>
      <c r="K368" s="62">
        <v>2.30466854062059E-2</v>
      </c>
    </row>
    <row r="369" spans="1:11" ht="25.5" customHeight="1" x14ac:dyDescent="0.3">
      <c r="A369" s="65" t="s">
        <v>199</v>
      </c>
      <c r="B369" s="58">
        <v>15.742301600399999</v>
      </c>
      <c r="C369" s="59">
        <v>7.7241664812802199E-3</v>
      </c>
      <c r="D369" s="58">
        <v>3.2918766419000001</v>
      </c>
      <c r="E369" s="59">
        <v>3.0197632801604898E-3</v>
      </c>
      <c r="F369" s="58">
        <v>6.0973140061000004</v>
      </c>
      <c r="G369" s="59">
        <v>1.28571230349882E-2</v>
      </c>
      <c r="H369" s="58">
        <v>4.3597903654999897</v>
      </c>
      <c r="I369" s="59">
        <v>1.2336363222813901E-2</v>
      </c>
      <c r="J369" s="58">
        <v>1.3526293663</v>
      </c>
      <c r="K369" s="59">
        <v>1.3154850328639301E-2</v>
      </c>
    </row>
    <row r="370" spans="1:11" x14ac:dyDescent="0.3">
      <c r="A370" s="57" t="s">
        <v>201</v>
      </c>
      <c r="B370" s="61">
        <v>124.69445512270001</v>
      </c>
      <c r="C370" s="62">
        <v>6.1182967720284802E-2</v>
      </c>
      <c r="D370" s="61">
        <v>56.118344076299998</v>
      </c>
      <c r="E370" s="62">
        <v>5.1479485175122401E-2</v>
      </c>
      <c r="F370" s="61">
        <v>29.790655071299899</v>
      </c>
      <c r="G370" s="62">
        <v>6.2818171601693701E-2</v>
      </c>
      <c r="H370" s="61">
        <v>31.690095299699902</v>
      </c>
      <c r="I370" s="63">
        <v>8.9669569728922205E-2</v>
      </c>
      <c r="J370" s="61">
        <v>7.0953606754000003</v>
      </c>
      <c r="K370" s="62">
        <v>6.9005161382765801E-2</v>
      </c>
    </row>
    <row r="371" spans="1:11" x14ac:dyDescent="0.3">
      <c r="A371" s="64" t="s">
        <v>1</v>
      </c>
    </row>
    <row r="372" spans="1:11" x14ac:dyDescent="0.3">
      <c r="A372" s="64" t="s">
        <v>1</v>
      </c>
    </row>
    <row r="373" spans="1:11" x14ac:dyDescent="0.3">
      <c r="A373" s="52" t="s">
        <v>202</v>
      </c>
    </row>
    <row r="374" spans="1:11" x14ac:dyDescent="0.3">
      <c r="A374" s="53" t="s">
        <v>1</v>
      </c>
    </row>
    <row r="375" spans="1:11" x14ac:dyDescent="0.3">
      <c r="A375" s="113" t="s">
        <v>1</v>
      </c>
      <c r="B375" s="115" t="s">
        <v>502</v>
      </c>
      <c r="C375" s="115" t="s">
        <v>1</v>
      </c>
      <c r="D375" s="115" t="s">
        <v>402</v>
      </c>
      <c r="E375" s="115" t="s">
        <v>1</v>
      </c>
      <c r="F375" s="115" t="s">
        <v>403</v>
      </c>
      <c r="G375" s="115" t="s">
        <v>1</v>
      </c>
      <c r="H375" s="115" t="s">
        <v>404</v>
      </c>
      <c r="I375" s="115" t="s">
        <v>1</v>
      </c>
      <c r="J375" s="115" t="s">
        <v>405</v>
      </c>
      <c r="K375" s="115" t="s">
        <v>1</v>
      </c>
    </row>
    <row r="376" spans="1:11" x14ac:dyDescent="0.3">
      <c r="A376" s="114" t="s">
        <v>1</v>
      </c>
      <c r="B376" s="54" t="s">
        <v>14</v>
      </c>
      <c r="C376" s="54" t="s">
        <v>15</v>
      </c>
      <c r="D376" s="54" t="s">
        <v>14</v>
      </c>
      <c r="E376" s="54" t="s">
        <v>15</v>
      </c>
      <c r="F376" s="54" t="s">
        <v>14</v>
      </c>
      <c r="G376" s="54" t="s">
        <v>15</v>
      </c>
      <c r="H376" s="54" t="s">
        <v>14</v>
      </c>
      <c r="I376" s="54" t="s">
        <v>15</v>
      </c>
      <c r="J376" s="54" t="s">
        <v>14</v>
      </c>
      <c r="K376" s="54" t="s">
        <v>15</v>
      </c>
    </row>
    <row r="377" spans="1:11" x14ac:dyDescent="0.3">
      <c r="A377" s="55" t="s">
        <v>16</v>
      </c>
      <c r="B377" s="56">
        <v>2036.6685676538</v>
      </c>
      <c r="C377" s="56">
        <v>2036.6685676538</v>
      </c>
      <c r="D377" s="56">
        <v>1089.5580028918</v>
      </c>
      <c r="E377" s="56">
        <v>1089.5580028918</v>
      </c>
      <c r="F377" s="56">
        <v>473.39935608010001</v>
      </c>
      <c r="G377" s="56">
        <v>473.39935608010001</v>
      </c>
      <c r="H377" s="56">
        <v>353.40969512290002</v>
      </c>
      <c r="I377" s="56">
        <v>353.40969512290002</v>
      </c>
      <c r="J377" s="56">
        <v>102.8236226569</v>
      </c>
      <c r="K377" s="56">
        <v>102.8236226569</v>
      </c>
    </row>
    <row r="378" spans="1:11" x14ac:dyDescent="0.3">
      <c r="A378" s="57" t="s">
        <v>203</v>
      </c>
      <c r="B378" s="58">
        <v>1098.4625394786001</v>
      </c>
      <c r="C378" s="59">
        <v>0.539342805660327</v>
      </c>
      <c r="D378" s="58">
        <v>632.26987613209894</v>
      </c>
      <c r="E378" s="63">
        <v>0.58029941908002203</v>
      </c>
      <c r="F378" s="58">
        <v>234.59783456829999</v>
      </c>
      <c r="G378" s="59">
        <v>0.49556010492039099</v>
      </c>
      <c r="H378" s="58">
        <v>170.21164767779999</v>
      </c>
      <c r="I378" s="60">
        <v>0.48162698994040898</v>
      </c>
      <c r="J378" s="58">
        <v>53.036820018699999</v>
      </c>
      <c r="K378" s="59">
        <v>0.51580384592821005</v>
      </c>
    </row>
    <row r="379" spans="1:11" x14ac:dyDescent="0.3">
      <c r="A379" s="57" t="s">
        <v>204</v>
      </c>
      <c r="B379" s="61">
        <v>877.50035233280096</v>
      </c>
      <c r="C379" s="62">
        <v>0.43085083467638602</v>
      </c>
      <c r="D379" s="61">
        <v>490.24011060319998</v>
      </c>
      <c r="E379" s="62">
        <v>0.44994402253212001</v>
      </c>
      <c r="F379" s="61">
        <v>168.93788195159999</v>
      </c>
      <c r="G379" s="60">
        <v>0.35686124153285798</v>
      </c>
      <c r="H379" s="61">
        <v>165.4023080183</v>
      </c>
      <c r="I379" s="62">
        <v>0.468018592304833</v>
      </c>
      <c r="J379" s="61">
        <v>44.399784325299997</v>
      </c>
      <c r="K379" s="62">
        <v>0.43180529121651701</v>
      </c>
    </row>
    <row r="380" spans="1:11" x14ac:dyDescent="0.3">
      <c r="A380" s="57" t="s">
        <v>205</v>
      </c>
      <c r="B380" s="58">
        <v>455.24169456470003</v>
      </c>
      <c r="C380" s="59">
        <v>0.223522718322858</v>
      </c>
      <c r="D380" s="58">
        <v>255.82689229659999</v>
      </c>
      <c r="E380" s="59">
        <v>0.234798782274655</v>
      </c>
      <c r="F380" s="58">
        <v>83.370418367800099</v>
      </c>
      <c r="G380" s="60">
        <v>0.176110122029177</v>
      </c>
      <c r="H380" s="58">
        <v>90.638221231800003</v>
      </c>
      <c r="I380" s="59">
        <v>0.25646784025061897</v>
      </c>
      <c r="J380" s="58">
        <v>17.074467420200001</v>
      </c>
      <c r="K380" s="59">
        <v>0.16605588267565499</v>
      </c>
    </row>
    <row r="381" spans="1:11" ht="25.5" customHeight="1" x14ac:dyDescent="0.3">
      <c r="A381" s="65" t="s">
        <v>206</v>
      </c>
      <c r="B381" s="61">
        <v>52.942547041500099</v>
      </c>
      <c r="C381" s="62">
        <v>2.59946796854084E-2</v>
      </c>
      <c r="D381" s="61">
        <v>21.605760629999999</v>
      </c>
      <c r="E381" s="62">
        <v>1.9829839781504099E-2</v>
      </c>
      <c r="F381" s="61">
        <v>17.520819606500002</v>
      </c>
      <c r="G381" s="62">
        <v>3.70106536510275E-2</v>
      </c>
      <c r="H381" s="61">
        <v>13.3733244468</v>
      </c>
      <c r="I381" s="62">
        <v>3.7840853353356303E-2</v>
      </c>
      <c r="J381" s="61">
        <v>0.44264235819999997</v>
      </c>
      <c r="K381" s="62">
        <v>4.3048702891649799E-3</v>
      </c>
    </row>
    <row r="382" spans="1:11" x14ac:dyDescent="0.3">
      <c r="A382" s="57" t="s">
        <v>207</v>
      </c>
      <c r="B382" s="58">
        <v>767.06443794339896</v>
      </c>
      <c r="C382" s="59">
        <v>0.376627032068866</v>
      </c>
      <c r="D382" s="58">
        <v>447.60901212580001</v>
      </c>
      <c r="E382" s="59">
        <v>0.41081705695135001</v>
      </c>
      <c r="F382" s="58">
        <v>184.17080502939999</v>
      </c>
      <c r="G382" s="59">
        <v>0.389038985085223</v>
      </c>
      <c r="H382" s="58">
        <v>95.105244875900098</v>
      </c>
      <c r="I382" s="60">
        <v>0.26910762830891399</v>
      </c>
      <c r="J382" s="58">
        <v>34.336523290300001</v>
      </c>
      <c r="K382" s="59">
        <v>0.33393613649339599</v>
      </c>
    </row>
    <row r="383" spans="1:11" x14ac:dyDescent="0.3">
      <c r="A383" s="57" t="s">
        <v>208</v>
      </c>
      <c r="B383" s="61">
        <v>968.89648108529695</v>
      </c>
      <c r="C383" s="62">
        <v>0.47572614242358002</v>
      </c>
      <c r="D383" s="61">
        <v>505.3249163218</v>
      </c>
      <c r="E383" s="62">
        <v>0.46378890796140798</v>
      </c>
      <c r="F383" s="61">
        <v>205.09342055249999</v>
      </c>
      <c r="G383" s="62">
        <v>0.43323552919619501</v>
      </c>
      <c r="H383" s="61">
        <v>192.00750043580001</v>
      </c>
      <c r="I383" s="63">
        <v>0.54330003699821705</v>
      </c>
      <c r="J383" s="61">
        <v>54.901204959600001</v>
      </c>
      <c r="K383" s="62">
        <v>0.533935719642882</v>
      </c>
    </row>
    <row r="384" spans="1:11" x14ac:dyDescent="0.3">
      <c r="A384" s="57" t="s">
        <v>209</v>
      </c>
      <c r="B384" s="58">
        <v>545.04323701529904</v>
      </c>
      <c r="C384" s="59">
        <v>0.26761508753639701</v>
      </c>
      <c r="D384" s="58">
        <v>293.90211104190001</v>
      </c>
      <c r="E384" s="59">
        <v>0.26974434611269299</v>
      </c>
      <c r="F384" s="58">
        <v>112.9066362025</v>
      </c>
      <c r="G384" s="59">
        <v>0.23850187954923199</v>
      </c>
      <c r="H384" s="58">
        <v>113.1370768101</v>
      </c>
      <c r="I384" s="63">
        <v>0.32013008802929399</v>
      </c>
      <c r="J384" s="58">
        <v>17.971424348700001</v>
      </c>
      <c r="K384" s="60">
        <v>0.17477914008794199</v>
      </c>
    </row>
    <row r="385" spans="1:11" x14ac:dyDescent="0.3">
      <c r="A385" s="57" t="s">
        <v>210</v>
      </c>
      <c r="B385" s="61">
        <v>191.6645517037</v>
      </c>
      <c r="C385" s="62">
        <v>9.4106893358939403E-2</v>
      </c>
      <c r="D385" s="61">
        <v>110.01296446800001</v>
      </c>
      <c r="E385" s="62">
        <v>0.100970268839304</v>
      </c>
      <c r="F385" s="61">
        <v>41.982757949300002</v>
      </c>
      <c r="G385" s="62">
        <v>8.8683597495634203E-2</v>
      </c>
      <c r="H385" s="61">
        <v>19.708845904699999</v>
      </c>
      <c r="I385" s="60">
        <v>5.5767700141463698E-2</v>
      </c>
      <c r="J385" s="61">
        <v>18.517266287199998</v>
      </c>
      <c r="K385" s="63">
        <v>0.18008766671242499</v>
      </c>
    </row>
    <row r="386" spans="1:11" x14ac:dyDescent="0.3">
      <c r="A386" s="57" t="s">
        <v>211</v>
      </c>
      <c r="B386" s="58">
        <v>239.26528295630001</v>
      </c>
      <c r="C386" s="59">
        <v>0.117478752682833</v>
      </c>
      <c r="D386" s="58">
        <v>150.88212171609999</v>
      </c>
      <c r="E386" s="59">
        <v>0.13848011883318101</v>
      </c>
      <c r="F386" s="58">
        <v>56.882792391499997</v>
      </c>
      <c r="G386" s="59">
        <v>0.12015815328205801</v>
      </c>
      <c r="H386" s="58">
        <v>20.660849927499999</v>
      </c>
      <c r="I386" s="60">
        <v>5.8461468976721401E-2</v>
      </c>
      <c r="J386" s="58">
        <v>9.9558770127999807</v>
      </c>
      <c r="K386" s="59">
        <v>9.6824803051537997E-2</v>
      </c>
    </row>
    <row r="387" spans="1:11" x14ac:dyDescent="0.3">
      <c r="A387" s="57" t="s">
        <v>212</v>
      </c>
      <c r="B387" s="61">
        <v>86.001194623199794</v>
      </c>
      <c r="C387" s="62">
        <v>4.2226406391822298E-2</v>
      </c>
      <c r="D387" s="61">
        <v>48.877676487599999</v>
      </c>
      <c r="E387" s="62">
        <v>4.4860095890144003E-2</v>
      </c>
      <c r="F387" s="61">
        <v>22.529489118200001</v>
      </c>
      <c r="G387" s="62">
        <v>4.7590874023892803E-2</v>
      </c>
      <c r="H387" s="61">
        <v>9.0530012621000004</v>
      </c>
      <c r="I387" s="62">
        <v>2.5616165563742601E-2</v>
      </c>
      <c r="J387" s="61">
        <v>1.7469993423000001</v>
      </c>
      <c r="K387" s="62">
        <v>1.69902527955989E-2</v>
      </c>
    </row>
    <row r="388" spans="1:11" x14ac:dyDescent="0.3">
      <c r="A388" s="57" t="s">
        <v>181</v>
      </c>
      <c r="B388" s="58">
        <v>133.7070926849</v>
      </c>
      <c r="C388" s="59">
        <v>6.5649902398664597E-2</v>
      </c>
      <c r="D388" s="58">
        <v>73.810803411899997</v>
      </c>
      <c r="E388" s="59">
        <v>6.7743803648817602E-2</v>
      </c>
      <c r="F388" s="58">
        <v>28.688172997299901</v>
      </c>
      <c r="G388" s="59">
        <v>6.0600363369412602E-2</v>
      </c>
      <c r="H388" s="58">
        <v>18.501414604099999</v>
      </c>
      <c r="I388" s="59">
        <v>5.2351180115944598E-2</v>
      </c>
      <c r="J388" s="58">
        <v>10.380342668700001</v>
      </c>
      <c r="K388" s="59">
        <v>0.100952897792144</v>
      </c>
    </row>
    <row r="389" spans="1:11" x14ac:dyDescent="0.3">
      <c r="A389" s="57" t="s">
        <v>213</v>
      </c>
      <c r="B389" s="61">
        <v>208.4281105151</v>
      </c>
      <c r="C389" s="62">
        <v>0.10233776561652599</v>
      </c>
      <c r="D389" s="61">
        <v>112.2455206538</v>
      </c>
      <c r="E389" s="62">
        <v>0.10301931641628</v>
      </c>
      <c r="F389" s="61">
        <v>40.407230897299897</v>
      </c>
      <c r="G389" s="62">
        <v>8.5355483437672894E-2</v>
      </c>
      <c r="H389" s="61">
        <v>42.671050043599998</v>
      </c>
      <c r="I389" s="62">
        <v>0.12074102842244</v>
      </c>
      <c r="J389" s="61">
        <v>8.8856604867000009</v>
      </c>
      <c r="K389" s="62">
        <v>8.6416528197508793E-2</v>
      </c>
    </row>
    <row r="390" spans="1:11" x14ac:dyDescent="0.3">
      <c r="A390" s="57" t="s">
        <v>214</v>
      </c>
      <c r="B390" s="58">
        <v>311.0521394598</v>
      </c>
      <c r="C390" s="59">
        <v>0.152725948836204</v>
      </c>
      <c r="D390" s="58">
        <v>180.53638271150001</v>
      </c>
      <c r="E390" s="59">
        <v>0.165696899322788</v>
      </c>
      <c r="F390" s="58">
        <v>58.182106920100097</v>
      </c>
      <c r="G390" s="59">
        <v>0.122902801139965</v>
      </c>
      <c r="H390" s="58">
        <v>47.576307887799899</v>
      </c>
      <c r="I390" s="59">
        <v>0.13462083396228</v>
      </c>
      <c r="J390" s="58">
        <v>17.631353328300001</v>
      </c>
      <c r="K390" s="59">
        <v>0.171471816229739</v>
      </c>
    </row>
    <row r="391" spans="1:11" x14ac:dyDescent="0.3">
      <c r="A391" s="57" t="s">
        <v>215</v>
      </c>
      <c r="B391" s="61">
        <v>503.88509340879898</v>
      </c>
      <c r="C391" s="62">
        <v>0.247406525249842</v>
      </c>
      <c r="D391" s="61">
        <v>299.72411973940001</v>
      </c>
      <c r="E391" s="62">
        <v>0.27508780527874699</v>
      </c>
      <c r="F391" s="61">
        <v>119.29231956860001</v>
      </c>
      <c r="G391" s="62">
        <v>0.25199087839151102</v>
      </c>
      <c r="H391" s="61">
        <v>52.966121962899898</v>
      </c>
      <c r="I391" s="60">
        <v>0.149871728743833</v>
      </c>
      <c r="J391" s="61">
        <v>26.059679515900001</v>
      </c>
      <c r="K391" s="62">
        <v>0.253440589258905</v>
      </c>
    </row>
    <row r="392" spans="1:11" x14ac:dyDescent="0.3">
      <c r="A392" s="57" t="s">
        <v>216</v>
      </c>
      <c r="B392" s="58">
        <v>156.0878234141</v>
      </c>
      <c r="C392" s="59">
        <v>7.6638794300198806E-2</v>
      </c>
      <c r="D392" s="58">
        <v>68.735582897800001</v>
      </c>
      <c r="E392" s="59">
        <v>6.3085749189459001E-2</v>
      </c>
      <c r="F392" s="58">
        <v>25.821310865700099</v>
      </c>
      <c r="G392" s="59">
        <v>5.4544457093285502E-2</v>
      </c>
      <c r="H392" s="58">
        <v>44.7756398283001</v>
      </c>
      <c r="I392" s="63">
        <v>0.126696127599808</v>
      </c>
      <c r="J392" s="58">
        <v>10.9980302547</v>
      </c>
      <c r="K392" s="59">
        <v>0.10696015147606699</v>
      </c>
    </row>
    <row r="393" spans="1:11" x14ac:dyDescent="0.3">
      <c r="A393" s="57" t="s">
        <v>217</v>
      </c>
      <c r="B393" s="61">
        <v>63.581189210400197</v>
      </c>
      <c r="C393" s="62">
        <v>3.1218230702919E-2</v>
      </c>
      <c r="D393" s="61">
        <v>27.595051410100002</v>
      </c>
      <c r="E393" s="62">
        <v>2.5326831005655401E-2</v>
      </c>
      <c r="F393" s="61">
        <v>19.395286817500001</v>
      </c>
      <c r="G393" s="62">
        <v>4.0970243344011399E-2</v>
      </c>
      <c r="H393" s="61">
        <v>7.8439329658999899</v>
      </c>
      <c r="I393" s="62">
        <v>2.2195013532869401E-2</v>
      </c>
      <c r="J393" s="61">
        <v>4.1289577405999998</v>
      </c>
      <c r="K393" s="62">
        <v>4.0155731085038997E-2</v>
      </c>
    </row>
    <row r="394" spans="1:11" x14ac:dyDescent="0.3">
      <c r="A394" s="57" t="s">
        <v>218</v>
      </c>
      <c r="B394" s="58">
        <v>307.80110179040003</v>
      </c>
      <c r="C394" s="59">
        <v>0.15112969615128899</v>
      </c>
      <c r="D394" s="58">
        <v>187.34522287510001</v>
      </c>
      <c r="E394" s="59">
        <v>0.17194607572783299</v>
      </c>
      <c r="F394" s="58">
        <v>61.890963273499999</v>
      </c>
      <c r="G394" s="59">
        <v>0.130737320358813</v>
      </c>
      <c r="H394" s="58">
        <v>42.076970696500098</v>
      </c>
      <c r="I394" s="59">
        <v>0.11906003507308301</v>
      </c>
      <c r="J394" s="58">
        <v>11.7104035646</v>
      </c>
      <c r="K394" s="59">
        <v>0.113888260907467</v>
      </c>
    </row>
    <row r="395" spans="1:11" ht="22.8" x14ac:dyDescent="0.3">
      <c r="A395" s="65" t="s">
        <v>219</v>
      </c>
      <c r="B395" s="61">
        <v>52.1699985351</v>
      </c>
      <c r="C395" s="62">
        <v>2.5615359987216198E-2</v>
      </c>
      <c r="D395" s="61">
        <v>25.041958907800002</v>
      </c>
      <c r="E395" s="62">
        <v>2.2983594119208001E-2</v>
      </c>
      <c r="F395" s="61">
        <v>17.266888634299999</v>
      </c>
      <c r="G395" s="62">
        <v>3.6474254585547899E-2</v>
      </c>
      <c r="H395" s="61">
        <v>7.8714111622999896</v>
      </c>
      <c r="I395" s="62">
        <v>2.22727652096887E-2</v>
      </c>
      <c r="J395" s="61">
        <v>1.3490486101000001</v>
      </c>
      <c r="K395" s="62">
        <v>1.31200260722332E-2</v>
      </c>
    </row>
    <row r="396" spans="1:11" x14ac:dyDescent="0.3">
      <c r="A396" s="57" t="s">
        <v>220</v>
      </c>
      <c r="B396" s="58">
        <v>105.69837985860001</v>
      </c>
      <c r="C396" s="59">
        <v>5.1897683077793202E-2</v>
      </c>
      <c r="D396" s="58">
        <v>53.983998688200103</v>
      </c>
      <c r="E396" s="59">
        <v>4.9546695581989098E-2</v>
      </c>
      <c r="F396" s="58">
        <v>24.971287696699999</v>
      </c>
      <c r="G396" s="59">
        <v>5.2748883951744999E-2</v>
      </c>
      <c r="H396" s="58">
        <v>20.6417660802</v>
      </c>
      <c r="I396" s="59">
        <v>5.84074697583543E-2</v>
      </c>
      <c r="J396" s="58">
        <v>5.2791490790999998</v>
      </c>
      <c r="K396" s="59">
        <v>5.1341792310852202E-2</v>
      </c>
    </row>
    <row r="397" spans="1:11" x14ac:dyDescent="0.3">
      <c r="A397" s="57" t="s">
        <v>221</v>
      </c>
      <c r="B397" s="61">
        <v>644.64382394499899</v>
      </c>
      <c r="C397" s="62">
        <v>0.316518767060669</v>
      </c>
      <c r="D397" s="61">
        <v>368.61360780450002</v>
      </c>
      <c r="E397" s="62">
        <v>0.33831480914844497</v>
      </c>
      <c r="F397" s="61">
        <v>150.93545393970001</v>
      </c>
      <c r="G397" s="62">
        <v>0.31883324723864098</v>
      </c>
      <c r="H397" s="61">
        <v>94.6066810758998</v>
      </c>
      <c r="I397" s="62">
        <v>0.26769690356966602</v>
      </c>
      <c r="J397" s="61">
        <v>25.991360604899999</v>
      </c>
      <c r="K397" s="62">
        <v>0.252776161093132</v>
      </c>
    </row>
    <row r="398" spans="1:11" x14ac:dyDescent="0.3">
      <c r="A398" s="57" t="s">
        <v>63</v>
      </c>
      <c r="B398" s="58">
        <v>68.519540342499894</v>
      </c>
      <c r="C398" s="59">
        <v>3.3642950763183403E-2</v>
      </c>
      <c r="D398" s="58">
        <v>27.0954661118</v>
      </c>
      <c r="E398" s="59">
        <v>2.48683099384207E-2</v>
      </c>
      <c r="F398" s="58">
        <v>22.276600053700001</v>
      </c>
      <c r="G398" s="59">
        <v>4.7056675864871202E-2</v>
      </c>
      <c r="H398" s="58">
        <v>15.163056626099999</v>
      </c>
      <c r="I398" s="59">
        <v>4.29050386431164E-2</v>
      </c>
      <c r="J398" s="58">
        <v>3.9844175508999999</v>
      </c>
      <c r="K398" s="59">
        <v>3.8750021132742403E-2</v>
      </c>
    </row>
    <row r="399" spans="1:11" x14ac:dyDescent="0.3">
      <c r="A399" s="64" t="s">
        <v>1</v>
      </c>
    </row>
    <row r="400" spans="1:11" x14ac:dyDescent="0.3">
      <c r="A400" s="64" t="s">
        <v>1</v>
      </c>
    </row>
    <row r="401" spans="1:11" x14ac:dyDescent="0.3">
      <c r="A401" s="52" t="s">
        <v>222</v>
      </c>
    </row>
    <row r="402" spans="1:11" x14ac:dyDescent="0.3">
      <c r="A402" s="53" t="s">
        <v>1</v>
      </c>
    </row>
    <row r="403" spans="1:11" x14ac:dyDescent="0.3">
      <c r="A403" s="113" t="s">
        <v>1</v>
      </c>
      <c r="B403" s="115" t="s">
        <v>502</v>
      </c>
      <c r="C403" s="115" t="s">
        <v>1</v>
      </c>
      <c r="D403" s="115" t="s">
        <v>402</v>
      </c>
      <c r="E403" s="115" t="s">
        <v>1</v>
      </c>
      <c r="F403" s="115" t="s">
        <v>403</v>
      </c>
      <c r="G403" s="115" t="s">
        <v>1</v>
      </c>
      <c r="H403" s="115" t="s">
        <v>404</v>
      </c>
      <c r="I403" s="115" t="s">
        <v>1</v>
      </c>
      <c r="J403" s="115" t="s">
        <v>405</v>
      </c>
      <c r="K403" s="115" t="s">
        <v>1</v>
      </c>
    </row>
    <row r="404" spans="1:11" x14ac:dyDescent="0.3">
      <c r="A404" s="114" t="s">
        <v>1</v>
      </c>
      <c r="B404" s="54" t="s">
        <v>14</v>
      </c>
      <c r="C404" s="54" t="s">
        <v>15</v>
      </c>
      <c r="D404" s="54" t="s">
        <v>14</v>
      </c>
      <c r="E404" s="54" t="s">
        <v>15</v>
      </c>
      <c r="F404" s="54" t="s">
        <v>14</v>
      </c>
      <c r="G404" s="54" t="s">
        <v>15</v>
      </c>
      <c r="H404" s="54" t="s">
        <v>14</v>
      </c>
      <c r="I404" s="54" t="s">
        <v>15</v>
      </c>
      <c r="J404" s="54" t="s">
        <v>14</v>
      </c>
      <c r="K404" s="54" t="s">
        <v>15</v>
      </c>
    </row>
    <row r="405" spans="1:11" x14ac:dyDescent="0.3">
      <c r="A405" s="55" t="s">
        <v>16</v>
      </c>
      <c r="B405" s="56">
        <v>2038.0582990477999</v>
      </c>
      <c r="C405" s="56">
        <v>2038.0582990477999</v>
      </c>
      <c r="D405" s="56">
        <v>1090.1108254170999</v>
      </c>
      <c r="E405" s="56">
        <v>1090.1108254170999</v>
      </c>
      <c r="F405" s="56">
        <v>474.2362649488</v>
      </c>
      <c r="G405" s="56">
        <v>474.2362649488</v>
      </c>
      <c r="H405" s="56">
        <v>353.40969512290002</v>
      </c>
      <c r="I405" s="56">
        <v>353.40969512290002</v>
      </c>
      <c r="J405" s="56">
        <v>102.8236226569</v>
      </c>
      <c r="K405" s="56">
        <v>102.8236226569</v>
      </c>
    </row>
    <row r="406" spans="1:11" ht="25.5" customHeight="1" x14ac:dyDescent="0.3">
      <c r="A406" s="65" t="s">
        <v>223</v>
      </c>
      <c r="B406" s="58">
        <v>575.856043253498</v>
      </c>
      <c r="C406" s="59">
        <v>0.28255131049123799</v>
      </c>
      <c r="D406" s="58">
        <v>337.50840786219999</v>
      </c>
      <c r="E406" s="59">
        <v>0.30960926173085401</v>
      </c>
      <c r="F406" s="58">
        <v>120.2014750745</v>
      </c>
      <c r="G406" s="59">
        <v>0.25346327128204199</v>
      </c>
      <c r="H406" s="58">
        <v>88.606569017799998</v>
      </c>
      <c r="I406" s="59">
        <v>0.25071912355711301</v>
      </c>
      <c r="J406" s="58">
        <v>27.2068527373</v>
      </c>
      <c r="K406" s="59">
        <v>0.26459729811390997</v>
      </c>
    </row>
    <row r="407" spans="1:11" x14ac:dyDescent="0.3">
      <c r="A407" s="57" t="s">
        <v>224</v>
      </c>
      <c r="B407" s="61">
        <v>586.05298744139895</v>
      </c>
      <c r="C407" s="62">
        <v>0.287554574722033</v>
      </c>
      <c r="D407" s="61">
        <v>307.0574105115</v>
      </c>
      <c r="E407" s="62">
        <v>0.28167540707983801</v>
      </c>
      <c r="F407" s="61">
        <v>158.5654992531</v>
      </c>
      <c r="G407" s="63">
        <v>0.33435970838337098</v>
      </c>
      <c r="H407" s="61">
        <v>79.905122685199899</v>
      </c>
      <c r="I407" s="60">
        <v>0.22609770979093399</v>
      </c>
      <c r="J407" s="61">
        <v>31.006555894200002</v>
      </c>
      <c r="K407" s="62">
        <v>0.30155089942378399</v>
      </c>
    </row>
    <row r="408" spans="1:11" x14ac:dyDescent="0.3">
      <c r="A408" s="57" t="s">
        <v>225</v>
      </c>
      <c r="B408" s="58">
        <v>112.8010005452</v>
      </c>
      <c r="C408" s="59">
        <v>5.5347288445037002E-2</v>
      </c>
      <c r="D408" s="58">
        <v>51.505692407300003</v>
      </c>
      <c r="E408" s="59">
        <v>4.7248124875370202E-2</v>
      </c>
      <c r="F408" s="58">
        <v>18.418646444699998</v>
      </c>
      <c r="G408" s="59">
        <v>3.8838544847869298E-2</v>
      </c>
      <c r="H408" s="58">
        <v>26.469200810299998</v>
      </c>
      <c r="I408" s="59">
        <v>7.4896645948253404E-2</v>
      </c>
      <c r="J408" s="58">
        <v>7.6765654985999996</v>
      </c>
      <c r="K408" s="59">
        <v>7.4657605910414399E-2</v>
      </c>
    </row>
    <row r="409" spans="1:11" x14ac:dyDescent="0.3">
      <c r="A409" s="57" t="s">
        <v>226</v>
      </c>
      <c r="B409" s="61">
        <v>349.77290517159997</v>
      </c>
      <c r="C409" s="62">
        <v>0.17162065743409699</v>
      </c>
      <c r="D409" s="61">
        <v>190.26245157829999</v>
      </c>
      <c r="E409" s="62">
        <v>0.174534962081036</v>
      </c>
      <c r="F409" s="61">
        <v>95.846294631600003</v>
      </c>
      <c r="G409" s="62">
        <v>0.20210663273916399</v>
      </c>
      <c r="H409" s="61">
        <v>42.581950072799998</v>
      </c>
      <c r="I409" s="60">
        <v>0.120488913180472</v>
      </c>
      <c r="J409" s="61">
        <v>16.458851275299999</v>
      </c>
      <c r="K409" s="62">
        <v>0.16006877456768501</v>
      </c>
    </row>
    <row r="410" spans="1:11" x14ac:dyDescent="0.3">
      <c r="A410" s="57" t="s">
        <v>227</v>
      </c>
      <c r="B410" s="58">
        <v>127.4429733037</v>
      </c>
      <c r="C410" s="59">
        <v>6.2531564167346204E-2</v>
      </c>
      <c r="D410" s="58">
        <v>42.940241174199997</v>
      </c>
      <c r="E410" s="60">
        <v>3.9390711635002899E-2</v>
      </c>
      <c r="F410" s="58">
        <v>23.912026134500099</v>
      </c>
      <c r="G410" s="59">
        <v>5.04221796219688E-2</v>
      </c>
      <c r="H410" s="58">
        <v>55.820597828599901</v>
      </c>
      <c r="I410" s="63">
        <v>0.157948688445539</v>
      </c>
      <c r="J410" s="58">
        <v>3.7047969251000001</v>
      </c>
      <c r="K410" s="59">
        <v>3.60306010367102E-2</v>
      </c>
    </row>
    <row r="411" spans="1:11" x14ac:dyDescent="0.3">
      <c r="A411" s="57" t="s">
        <v>228</v>
      </c>
      <c r="B411" s="61">
        <v>282.0264595301</v>
      </c>
      <c r="C411" s="62">
        <v>0.13837997650109701</v>
      </c>
      <c r="D411" s="61">
        <v>132.2100851703</v>
      </c>
      <c r="E411" s="62">
        <v>0.121281324877875</v>
      </c>
      <c r="F411" s="61">
        <v>65.740328647199902</v>
      </c>
      <c r="G411" s="62">
        <v>0.13862357965031999</v>
      </c>
      <c r="H411" s="61">
        <v>73.840408196800098</v>
      </c>
      <c r="I411" s="63">
        <v>0.20893713221738799</v>
      </c>
      <c r="J411" s="61">
        <v>8.7929204212999998</v>
      </c>
      <c r="K411" s="62">
        <v>8.5514594740938601E-2</v>
      </c>
    </row>
    <row r="412" spans="1:11" x14ac:dyDescent="0.3">
      <c r="A412" s="57" t="s">
        <v>229</v>
      </c>
      <c r="B412" s="58">
        <v>280.15910883079999</v>
      </c>
      <c r="C412" s="59">
        <v>0.13746373642093199</v>
      </c>
      <c r="D412" s="58">
        <v>175.2278227505</v>
      </c>
      <c r="E412" s="59">
        <v>0.160743126904968</v>
      </c>
      <c r="F412" s="58">
        <v>59.1955891287</v>
      </c>
      <c r="G412" s="59">
        <v>0.12482299120479701</v>
      </c>
      <c r="H412" s="58">
        <v>28.037416474</v>
      </c>
      <c r="I412" s="60">
        <v>7.9334033165813E-2</v>
      </c>
      <c r="J412" s="58">
        <v>16.416898036399999</v>
      </c>
      <c r="K412" s="59">
        <v>0.15966076288889</v>
      </c>
    </row>
    <row r="413" spans="1:11" x14ac:dyDescent="0.3">
      <c r="A413" s="57" t="s">
        <v>230</v>
      </c>
      <c r="B413" s="61">
        <v>473.61427717869998</v>
      </c>
      <c r="C413" s="62">
        <v>0.232385048749576</v>
      </c>
      <c r="D413" s="61">
        <v>251.80011674049999</v>
      </c>
      <c r="E413" s="62">
        <v>0.23098579600304001</v>
      </c>
      <c r="F413" s="61">
        <v>131.27723616700001</v>
      </c>
      <c r="G413" s="63">
        <v>0.276818214611177</v>
      </c>
      <c r="H413" s="61">
        <v>68.244657910000001</v>
      </c>
      <c r="I413" s="62">
        <v>0.193103525035632</v>
      </c>
      <c r="J413" s="61">
        <v>13.239586451299999</v>
      </c>
      <c r="K413" s="60">
        <v>0.128760163367105</v>
      </c>
    </row>
    <row r="414" spans="1:11" x14ac:dyDescent="0.3">
      <c r="A414" s="57" t="s">
        <v>231</v>
      </c>
      <c r="B414" s="58">
        <v>293.6705574824</v>
      </c>
      <c r="C414" s="59">
        <v>0.144093305681984</v>
      </c>
      <c r="D414" s="58">
        <v>170.93157311510001</v>
      </c>
      <c r="E414" s="59">
        <v>0.15680201418942699</v>
      </c>
      <c r="F414" s="58">
        <v>82.717048458700006</v>
      </c>
      <c r="G414" s="59">
        <v>0.174421600734458</v>
      </c>
      <c r="H414" s="58">
        <v>20.526415655499999</v>
      </c>
      <c r="I414" s="60">
        <v>5.8081076831697699E-2</v>
      </c>
      <c r="J414" s="58">
        <v>17.7065183353</v>
      </c>
      <c r="K414" s="59">
        <v>0.17220282536030401</v>
      </c>
    </row>
    <row r="415" spans="1:11" x14ac:dyDescent="0.3">
      <c r="A415" s="57" t="s">
        <v>232</v>
      </c>
      <c r="B415" s="61">
        <v>131.05815143469999</v>
      </c>
      <c r="C415" s="62">
        <v>6.4305398670848404E-2</v>
      </c>
      <c r="D415" s="61">
        <v>69.638647385300004</v>
      </c>
      <c r="E415" s="62">
        <v>6.3882172125622902E-2</v>
      </c>
      <c r="F415" s="61">
        <v>36.650370334100003</v>
      </c>
      <c r="G415" s="62">
        <v>7.7282934779475093E-2</v>
      </c>
      <c r="H415" s="61">
        <v>18.5545845611</v>
      </c>
      <c r="I415" s="62">
        <v>5.2501628611653001E-2</v>
      </c>
      <c r="J415" s="61">
        <v>6.0330620603999998</v>
      </c>
      <c r="K415" s="62">
        <v>5.8673891315140801E-2</v>
      </c>
    </row>
    <row r="416" spans="1:11" x14ac:dyDescent="0.3">
      <c r="A416" s="64" t="s">
        <v>1</v>
      </c>
    </row>
    <row r="417" spans="1:11" x14ac:dyDescent="0.3">
      <c r="A417" s="64" t="s">
        <v>1</v>
      </c>
    </row>
    <row r="418" spans="1:11" x14ac:dyDescent="0.3">
      <c r="A418" s="52" t="s">
        <v>233</v>
      </c>
    </row>
    <row r="419" spans="1:11" x14ac:dyDescent="0.3">
      <c r="A419" s="53" t="s">
        <v>1</v>
      </c>
    </row>
    <row r="420" spans="1:11" x14ac:dyDescent="0.3">
      <c r="A420" s="113" t="s">
        <v>1</v>
      </c>
      <c r="B420" s="115" t="s">
        <v>502</v>
      </c>
      <c r="C420" s="115" t="s">
        <v>1</v>
      </c>
      <c r="D420" s="115" t="s">
        <v>402</v>
      </c>
      <c r="E420" s="115" t="s">
        <v>1</v>
      </c>
      <c r="F420" s="115" t="s">
        <v>403</v>
      </c>
      <c r="G420" s="115" t="s">
        <v>1</v>
      </c>
      <c r="H420" s="115" t="s">
        <v>404</v>
      </c>
      <c r="I420" s="115" t="s">
        <v>1</v>
      </c>
      <c r="J420" s="115" t="s">
        <v>405</v>
      </c>
      <c r="K420" s="115" t="s">
        <v>1</v>
      </c>
    </row>
    <row r="421" spans="1:11" x14ac:dyDescent="0.3">
      <c r="A421" s="114" t="s">
        <v>1</v>
      </c>
      <c r="B421" s="54" t="s">
        <v>14</v>
      </c>
      <c r="C421" s="54" t="s">
        <v>15</v>
      </c>
      <c r="D421" s="54" t="s">
        <v>14</v>
      </c>
      <c r="E421" s="54" t="s">
        <v>15</v>
      </c>
      <c r="F421" s="54" t="s">
        <v>14</v>
      </c>
      <c r="G421" s="54" t="s">
        <v>15</v>
      </c>
      <c r="H421" s="54" t="s">
        <v>14</v>
      </c>
      <c r="I421" s="54" t="s">
        <v>15</v>
      </c>
      <c r="J421" s="54" t="s">
        <v>14</v>
      </c>
      <c r="K421" s="54" t="s">
        <v>15</v>
      </c>
    </row>
    <row r="422" spans="1:11" x14ac:dyDescent="0.3">
      <c r="A422" s="55" t="s">
        <v>16</v>
      </c>
      <c r="B422" s="56">
        <v>2038.0582990477999</v>
      </c>
      <c r="C422" s="56">
        <v>2038.0582990477999</v>
      </c>
      <c r="D422" s="56">
        <v>1090.1108254170999</v>
      </c>
      <c r="E422" s="56">
        <v>1090.1108254170999</v>
      </c>
      <c r="F422" s="56">
        <v>474.2362649488</v>
      </c>
      <c r="G422" s="56">
        <v>474.2362649488</v>
      </c>
      <c r="H422" s="56">
        <v>353.40969512290002</v>
      </c>
      <c r="I422" s="56">
        <v>353.40969512290002</v>
      </c>
      <c r="J422" s="56">
        <v>102.8236226569</v>
      </c>
      <c r="K422" s="56">
        <v>102.8236226569</v>
      </c>
    </row>
    <row r="423" spans="1:11" ht="25.5" customHeight="1" x14ac:dyDescent="0.3">
      <c r="A423" s="65" t="s">
        <v>223</v>
      </c>
      <c r="B423" s="58">
        <v>499.78621106449998</v>
      </c>
      <c r="C423" s="59">
        <v>0.245226650924561</v>
      </c>
      <c r="D423" s="58">
        <v>294.28958133510002</v>
      </c>
      <c r="E423" s="59">
        <v>0.26996299318695299</v>
      </c>
      <c r="F423" s="58">
        <v>103.44444858929999</v>
      </c>
      <c r="G423" s="59">
        <v>0.21812850731790401</v>
      </c>
      <c r="H423" s="58">
        <v>78.842346113999994</v>
      </c>
      <c r="I423" s="59">
        <v>0.22309050148322099</v>
      </c>
      <c r="J423" s="58">
        <v>20.877096464400001</v>
      </c>
      <c r="K423" s="59">
        <v>0.20303793938541101</v>
      </c>
    </row>
    <row r="424" spans="1:11" x14ac:dyDescent="0.3">
      <c r="A424" s="57" t="s">
        <v>224</v>
      </c>
      <c r="B424" s="61">
        <v>304.14970736629999</v>
      </c>
      <c r="C424" s="62">
        <v>0.14923503783400199</v>
      </c>
      <c r="D424" s="61">
        <v>156.3936855938</v>
      </c>
      <c r="E424" s="62">
        <v>0.14346585865153699</v>
      </c>
      <c r="F424" s="61">
        <v>78.080470630199898</v>
      </c>
      <c r="G424" s="62">
        <v>0.16464466427642299</v>
      </c>
      <c r="H424" s="61">
        <v>46.2754127579</v>
      </c>
      <c r="I424" s="62">
        <v>0.13093985082046899</v>
      </c>
      <c r="J424" s="61">
        <v>22.293727976300001</v>
      </c>
      <c r="K424" s="62">
        <v>0.21681523564569699</v>
      </c>
    </row>
    <row r="425" spans="1:11" x14ac:dyDescent="0.3">
      <c r="A425" s="57" t="s">
        <v>225</v>
      </c>
      <c r="B425" s="58">
        <v>57.474909361800201</v>
      </c>
      <c r="C425" s="59">
        <v>2.8200817115316499E-2</v>
      </c>
      <c r="D425" s="58">
        <v>27.838775609599999</v>
      </c>
      <c r="E425" s="59">
        <v>2.5537564585645E-2</v>
      </c>
      <c r="F425" s="58">
        <v>6.8230124772999998</v>
      </c>
      <c r="G425" s="59">
        <v>1.43873697175745E-2</v>
      </c>
      <c r="H425" s="58">
        <v>14.817649081300001</v>
      </c>
      <c r="I425" s="59">
        <v>4.1927681344868302E-2</v>
      </c>
      <c r="J425" s="58">
        <v>7.6765654985999996</v>
      </c>
      <c r="K425" s="63">
        <v>7.4657605910414399E-2</v>
      </c>
    </row>
    <row r="426" spans="1:11" x14ac:dyDescent="0.3">
      <c r="A426" s="57" t="s">
        <v>226</v>
      </c>
      <c r="B426" s="61">
        <v>170.13232150210001</v>
      </c>
      <c r="C426" s="62">
        <v>8.3477652028691895E-2</v>
      </c>
      <c r="D426" s="61">
        <v>101.3429279148</v>
      </c>
      <c r="E426" s="62">
        <v>9.2965710964317799E-2</v>
      </c>
      <c r="F426" s="61">
        <v>44.600612861199998</v>
      </c>
      <c r="G426" s="62">
        <v>9.40472421821541E-2</v>
      </c>
      <c r="H426" s="61">
        <v>18.315517135499999</v>
      </c>
      <c r="I426" s="60">
        <v>5.1825168885450898E-2</v>
      </c>
      <c r="J426" s="61">
        <v>4.4032431693999996</v>
      </c>
      <c r="K426" s="62">
        <v>4.2823264300778999E-2</v>
      </c>
    </row>
    <row r="427" spans="1:11" x14ac:dyDescent="0.3">
      <c r="A427" s="57" t="s">
        <v>227</v>
      </c>
      <c r="B427" s="58">
        <v>114.93225898270001</v>
      </c>
      <c r="C427" s="59">
        <v>5.6393018313753603E-2</v>
      </c>
      <c r="D427" s="58">
        <v>35.166244145199997</v>
      </c>
      <c r="E427" s="60">
        <v>3.2259329350063697E-2</v>
      </c>
      <c r="F427" s="58">
        <v>21.284805762800101</v>
      </c>
      <c r="G427" s="59">
        <v>4.4882281967824601E-2</v>
      </c>
      <c r="H427" s="58">
        <v>54.263923433600098</v>
      </c>
      <c r="I427" s="63">
        <v>0.15354395813824401</v>
      </c>
      <c r="J427" s="58">
        <v>3.1519743997999998</v>
      </c>
      <c r="K427" s="59">
        <v>3.0654185471732001E-2</v>
      </c>
    </row>
    <row r="428" spans="1:11" x14ac:dyDescent="0.3">
      <c r="A428" s="57" t="s">
        <v>228</v>
      </c>
      <c r="B428" s="61">
        <v>223.9959601411</v>
      </c>
      <c r="C428" s="62">
        <v>0.109906551861521</v>
      </c>
      <c r="D428" s="61">
        <v>109.26713093879999</v>
      </c>
      <c r="E428" s="62">
        <v>0.100234882904674</v>
      </c>
      <c r="F428" s="61">
        <v>48.561809935600103</v>
      </c>
      <c r="G428" s="62">
        <v>0.102400034592131</v>
      </c>
      <c r="H428" s="61">
        <v>58.299633972899798</v>
      </c>
      <c r="I428" s="63">
        <v>0.164963312488148</v>
      </c>
      <c r="J428" s="61">
        <v>6.4246681993000001</v>
      </c>
      <c r="K428" s="62">
        <v>6.24824143838787E-2</v>
      </c>
    </row>
    <row r="429" spans="1:11" x14ac:dyDescent="0.3">
      <c r="A429" s="57" t="s">
        <v>229</v>
      </c>
      <c r="B429" s="58">
        <v>172.6438770549</v>
      </c>
      <c r="C429" s="59">
        <v>8.4709979658364395E-2</v>
      </c>
      <c r="D429" s="58">
        <v>101.694986972</v>
      </c>
      <c r="E429" s="59">
        <v>9.3288668088484794E-2</v>
      </c>
      <c r="F429" s="58">
        <v>35.858460140699997</v>
      </c>
      <c r="G429" s="59">
        <v>7.5613070511533695E-2</v>
      </c>
      <c r="H429" s="58">
        <v>19.006227277000001</v>
      </c>
      <c r="I429" s="60">
        <v>5.3779586523200799E-2</v>
      </c>
      <c r="J429" s="58">
        <v>15.4435114446</v>
      </c>
      <c r="K429" s="63">
        <v>0.150194197068232</v>
      </c>
    </row>
    <row r="430" spans="1:11" x14ac:dyDescent="0.3">
      <c r="A430" s="57" t="s">
        <v>230</v>
      </c>
      <c r="B430" s="61">
        <v>246.95196648749999</v>
      </c>
      <c r="C430" s="62">
        <v>0.12117021706537</v>
      </c>
      <c r="D430" s="61">
        <v>123.9052247762</v>
      </c>
      <c r="E430" s="62">
        <v>0.11366296149640701</v>
      </c>
      <c r="F430" s="61">
        <v>71.773007550299994</v>
      </c>
      <c r="G430" s="62">
        <v>0.15134440964368001</v>
      </c>
      <c r="H430" s="61">
        <v>36.1604149347</v>
      </c>
      <c r="I430" s="62">
        <v>0.102318684047774</v>
      </c>
      <c r="J430" s="61">
        <v>6.7013305369999996</v>
      </c>
      <c r="K430" s="62">
        <v>6.5173063969559603E-2</v>
      </c>
    </row>
    <row r="431" spans="1:11" x14ac:dyDescent="0.3">
      <c r="A431" s="57" t="s">
        <v>231</v>
      </c>
      <c r="B431" s="58">
        <v>120.56760955119999</v>
      </c>
      <c r="C431" s="59">
        <v>5.9158076885008799E-2</v>
      </c>
      <c r="D431" s="58">
        <v>72.016337840800006</v>
      </c>
      <c r="E431" s="59">
        <v>6.6063317748674799E-2</v>
      </c>
      <c r="F431" s="58">
        <v>29.351223471800001</v>
      </c>
      <c r="G431" s="59">
        <v>6.1891562584250798E-2</v>
      </c>
      <c r="H431" s="58">
        <v>8.8739858549000097</v>
      </c>
      <c r="I431" s="60">
        <v>2.5109627656972E-2</v>
      </c>
      <c r="J431" s="58">
        <v>9.8184429071000299</v>
      </c>
      <c r="K431" s="59">
        <v>9.5488202549155493E-2</v>
      </c>
    </row>
    <row r="432" spans="1:11" x14ac:dyDescent="0.3">
      <c r="A432" s="57" t="s">
        <v>234</v>
      </c>
      <c r="B432" s="61">
        <v>127.4234775357</v>
      </c>
      <c r="C432" s="62">
        <v>6.2521998313411098E-2</v>
      </c>
      <c r="D432" s="61">
        <v>68.195930290800007</v>
      </c>
      <c r="E432" s="62">
        <v>6.2558713023244006E-2</v>
      </c>
      <c r="F432" s="61">
        <v>34.458413529600001</v>
      </c>
      <c r="G432" s="62">
        <v>7.2660857206523904E-2</v>
      </c>
      <c r="H432" s="61">
        <v>18.5545845611</v>
      </c>
      <c r="I432" s="62">
        <v>5.2501628611653001E-2</v>
      </c>
      <c r="J432" s="61">
        <v>6.0330620603999998</v>
      </c>
      <c r="K432" s="62">
        <v>5.8673891315140801E-2</v>
      </c>
    </row>
    <row r="433" spans="1:11" x14ac:dyDescent="0.3">
      <c r="A433" s="64" t="s">
        <v>1</v>
      </c>
    </row>
    <row r="434" spans="1:11" x14ac:dyDescent="0.3">
      <c r="A434" s="64" t="s">
        <v>1</v>
      </c>
    </row>
    <row r="435" spans="1:11" x14ac:dyDescent="0.3">
      <c r="A435" s="52" t="s">
        <v>235</v>
      </c>
    </row>
    <row r="436" spans="1:11" x14ac:dyDescent="0.3">
      <c r="A436" s="53" t="s">
        <v>1</v>
      </c>
    </row>
    <row r="437" spans="1:11" x14ac:dyDescent="0.3">
      <c r="A437" s="113" t="s">
        <v>1</v>
      </c>
      <c r="B437" s="115" t="s">
        <v>502</v>
      </c>
      <c r="C437" s="115" t="s">
        <v>1</v>
      </c>
      <c r="D437" s="115" t="s">
        <v>402</v>
      </c>
      <c r="E437" s="115" t="s">
        <v>1</v>
      </c>
      <c r="F437" s="115" t="s">
        <v>403</v>
      </c>
      <c r="G437" s="115" t="s">
        <v>1</v>
      </c>
      <c r="H437" s="115" t="s">
        <v>404</v>
      </c>
      <c r="I437" s="115" t="s">
        <v>1</v>
      </c>
      <c r="J437" s="115" t="s">
        <v>405</v>
      </c>
      <c r="K437" s="115" t="s">
        <v>1</v>
      </c>
    </row>
    <row r="438" spans="1:11" x14ac:dyDescent="0.3">
      <c r="A438" s="114" t="s">
        <v>1</v>
      </c>
      <c r="B438" s="54" t="s">
        <v>14</v>
      </c>
      <c r="C438" s="54" t="s">
        <v>15</v>
      </c>
      <c r="D438" s="54" t="s">
        <v>14</v>
      </c>
      <c r="E438" s="54" t="s">
        <v>15</v>
      </c>
      <c r="F438" s="54" t="s">
        <v>14</v>
      </c>
      <c r="G438" s="54" t="s">
        <v>15</v>
      </c>
      <c r="H438" s="54" t="s">
        <v>14</v>
      </c>
      <c r="I438" s="54" t="s">
        <v>15</v>
      </c>
      <c r="J438" s="54" t="s">
        <v>14</v>
      </c>
      <c r="K438" s="54" t="s">
        <v>15</v>
      </c>
    </row>
    <row r="439" spans="1:11" x14ac:dyDescent="0.3">
      <c r="A439" s="55" t="s">
        <v>16</v>
      </c>
      <c r="B439" s="56">
        <v>2038.0582990477999</v>
      </c>
      <c r="C439" s="56">
        <v>2038.0582990477999</v>
      </c>
      <c r="D439" s="56">
        <v>1090.1108254170999</v>
      </c>
      <c r="E439" s="56">
        <v>1090.1108254170999</v>
      </c>
      <c r="F439" s="56">
        <v>474.2362649488</v>
      </c>
      <c r="G439" s="56">
        <v>474.2362649488</v>
      </c>
      <c r="H439" s="56">
        <v>353.40969512290002</v>
      </c>
      <c r="I439" s="56">
        <v>353.40969512290002</v>
      </c>
      <c r="J439" s="56">
        <v>102.8236226569</v>
      </c>
      <c r="K439" s="56">
        <v>102.8236226569</v>
      </c>
    </row>
    <row r="440" spans="1:11" x14ac:dyDescent="0.3">
      <c r="A440" s="57" t="s">
        <v>236</v>
      </c>
      <c r="B440" s="58">
        <v>434.94422956570003</v>
      </c>
      <c r="C440" s="59">
        <v>0.21341108336739401</v>
      </c>
      <c r="D440" s="58">
        <v>237.18529851279999</v>
      </c>
      <c r="E440" s="59">
        <v>0.21757906901075699</v>
      </c>
      <c r="F440" s="58">
        <v>102.1735968062</v>
      </c>
      <c r="G440" s="59">
        <v>0.21544872115006</v>
      </c>
      <c r="H440" s="58">
        <v>64.624395314299903</v>
      </c>
      <c r="I440" s="59">
        <v>0.18285971269641199</v>
      </c>
      <c r="J440" s="58">
        <v>26.060500111300001</v>
      </c>
      <c r="K440" s="59">
        <v>0.25344856987054598</v>
      </c>
    </row>
    <row r="441" spans="1:11" x14ac:dyDescent="0.3">
      <c r="A441" s="57" t="s">
        <v>237</v>
      </c>
      <c r="B441" s="61">
        <v>279.02407678169999</v>
      </c>
      <c r="C441" s="62">
        <v>0.13690681807878699</v>
      </c>
      <c r="D441" s="61">
        <v>155.47134299620001</v>
      </c>
      <c r="E441" s="62">
        <v>0.142619758809122</v>
      </c>
      <c r="F441" s="61">
        <v>43.247979101099901</v>
      </c>
      <c r="G441" s="60">
        <v>9.1195006155358402E-2</v>
      </c>
      <c r="H441" s="61">
        <v>58.932984423900002</v>
      </c>
      <c r="I441" s="62">
        <v>0.16675542645598801</v>
      </c>
      <c r="J441" s="61">
        <v>20.1043429401</v>
      </c>
      <c r="K441" s="62">
        <v>0.19552260872176999</v>
      </c>
    </row>
    <row r="442" spans="1:11" x14ac:dyDescent="0.3">
      <c r="A442" s="57" t="s">
        <v>238</v>
      </c>
      <c r="B442" s="58">
        <v>567.91201329669798</v>
      </c>
      <c r="C442" s="59">
        <v>0.27865346813780201</v>
      </c>
      <c r="D442" s="58">
        <v>285.79919638680002</v>
      </c>
      <c r="E442" s="59">
        <v>0.26217444109634203</v>
      </c>
      <c r="F442" s="58">
        <v>136.51116841909999</v>
      </c>
      <c r="G442" s="59">
        <v>0.28785476461577297</v>
      </c>
      <c r="H442" s="58">
        <v>108.6872724863</v>
      </c>
      <c r="I442" s="59">
        <v>0.30753902336636102</v>
      </c>
      <c r="J442" s="58">
        <v>29.347077297599999</v>
      </c>
      <c r="K442" s="59">
        <v>0.285411820156588</v>
      </c>
    </row>
    <row r="443" spans="1:11" x14ac:dyDescent="0.3">
      <c r="A443" s="57" t="s">
        <v>239</v>
      </c>
      <c r="B443" s="61">
        <v>460.57757038170001</v>
      </c>
      <c r="C443" s="62">
        <v>0.22598841779790399</v>
      </c>
      <c r="D443" s="61">
        <v>248.19865765399999</v>
      </c>
      <c r="E443" s="62">
        <v>0.22768204100627501</v>
      </c>
      <c r="F443" s="61">
        <v>116.2874801065</v>
      </c>
      <c r="G443" s="62">
        <v>0.24521001176292301</v>
      </c>
      <c r="H443" s="61">
        <v>75.184701174399905</v>
      </c>
      <c r="I443" s="62">
        <v>0.212740912917667</v>
      </c>
      <c r="J443" s="61">
        <v>17.804696613699999</v>
      </c>
      <c r="K443" s="62">
        <v>0.173157647568112</v>
      </c>
    </row>
    <row r="444" spans="1:11" x14ac:dyDescent="0.3">
      <c r="A444" s="57" t="s">
        <v>240</v>
      </c>
      <c r="B444" s="58">
        <v>211.22149788710001</v>
      </c>
      <c r="C444" s="59">
        <v>0.103638594629891</v>
      </c>
      <c r="D444" s="58">
        <v>110.931446149</v>
      </c>
      <c r="E444" s="59">
        <v>0.101761622362162</v>
      </c>
      <c r="F444" s="58">
        <v>54.144567611399999</v>
      </c>
      <c r="G444" s="59">
        <v>0.114172136576788</v>
      </c>
      <c r="H444" s="58">
        <v>37.3591156933999</v>
      </c>
      <c r="I444" s="59">
        <v>0.105710500331374</v>
      </c>
      <c r="J444" s="58">
        <v>8.1456772127000008</v>
      </c>
      <c r="K444" s="59">
        <v>7.9219901052118596E-2</v>
      </c>
    </row>
    <row r="445" spans="1:11" x14ac:dyDescent="0.3">
      <c r="A445" s="57" t="s">
        <v>88</v>
      </c>
      <c r="B445" s="61">
        <v>84.378911134900093</v>
      </c>
      <c r="C445" s="62">
        <v>4.1401617988220799E-2</v>
      </c>
      <c r="D445" s="61">
        <v>52.524883718300003</v>
      </c>
      <c r="E445" s="62">
        <v>4.8183067715342497E-2</v>
      </c>
      <c r="F445" s="61">
        <v>21.871472904500099</v>
      </c>
      <c r="G445" s="62">
        <v>4.6119359739098198E-2</v>
      </c>
      <c r="H445" s="61">
        <v>8.6212260306000097</v>
      </c>
      <c r="I445" s="62">
        <v>2.4394424232198599E-2</v>
      </c>
      <c r="J445" s="61">
        <v>1.3613284815</v>
      </c>
      <c r="K445" s="62">
        <v>1.32394526308653E-2</v>
      </c>
    </row>
    <row r="446" spans="1:11" x14ac:dyDescent="0.3">
      <c r="A446" s="57" t="s">
        <v>241</v>
      </c>
      <c r="B446" s="58">
        <v>713.96830634740002</v>
      </c>
      <c r="C446" s="59">
        <v>0.35031790144618202</v>
      </c>
      <c r="D446" s="58">
        <v>392.656641509</v>
      </c>
      <c r="E446" s="59">
        <v>0.360198827819879</v>
      </c>
      <c r="F446" s="58">
        <v>145.4215759073</v>
      </c>
      <c r="G446" s="59">
        <v>0.306643727305418</v>
      </c>
      <c r="H446" s="58">
        <v>123.5573797382</v>
      </c>
      <c r="I446" s="59">
        <v>0.3496151391524</v>
      </c>
      <c r="J446" s="58">
        <v>46.164843051399899</v>
      </c>
      <c r="K446" s="63">
        <v>0.448971178592316</v>
      </c>
    </row>
    <row r="447" spans="1:11" x14ac:dyDescent="0.3">
      <c r="A447" s="57" t="s">
        <v>242</v>
      </c>
      <c r="B447" s="61">
        <v>671.79906826880097</v>
      </c>
      <c r="C447" s="62">
        <v>0.32962701242779502</v>
      </c>
      <c r="D447" s="61">
        <v>359.130103803</v>
      </c>
      <c r="E447" s="62">
        <v>0.329443663368437</v>
      </c>
      <c r="F447" s="61">
        <v>170.43204771789999</v>
      </c>
      <c r="G447" s="62">
        <v>0.35938214833971099</v>
      </c>
      <c r="H447" s="61">
        <v>112.5438168678</v>
      </c>
      <c r="I447" s="62">
        <v>0.31845141324904003</v>
      </c>
      <c r="J447" s="61">
        <v>25.9503738264</v>
      </c>
      <c r="K447" s="62">
        <v>0.25237754862022999</v>
      </c>
    </row>
    <row r="448" spans="1:11" x14ac:dyDescent="0.3">
      <c r="A448" s="64" t="s">
        <v>1</v>
      </c>
    </row>
    <row r="449" spans="1:11" x14ac:dyDescent="0.3">
      <c r="A449" s="64" t="s">
        <v>1</v>
      </c>
    </row>
    <row r="450" spans="1:11" x14ac:dyDescent="0.3">
      <c r="A450" s="52" t="s">
        <v>243</v>
      </c>
    </row>
    <row r="451" spans="1:11" x14ac:dyDescent="0.3">
      <c r="A451" s="53" t="s">
        <v>1</v>
      </c>
    </row>
    <row r="452" spans="1:11" x14ac:dyDescent="0.3">
      <c r="A452" s="113" t="s">
        <v>1</v>
      </c>
      <c r="B452" s="115" t="s">
        <v>502</v>
      </c>
      <c r="C452" s="115" t="s">
        <v>1</v>
      </c>
      <c r="D452" s="115" t="s">
        <v>402</v>
      </c>
      <c r="E452" s="115" t="s">
        <v>1</v>
      </c>
      <c r="F452" s="115" t="s">
        <v>403</v>
      </c>
      <c r="G452" s="115" t="s">
        <v>1</v>
      </c>
      <c r="H452" s="115" t="s">
        <v>404</v>
      </c>
      <c r="I452" s="115" t="s">
        <v>1</v>
      </c>
      <c r="J452" s="115" t="s">
        <v>405</v>
      </c>
      <c r="K452" s="115" t="s">
        <v>1</v>
      </c>
    </row>
    <row r="453" spans="1:11" x14ac:dyDescent="0.3">
      <c r="A453" s="114" t="s">
        <v>1</v>
      </c>
      <c r="B453" s="54" t="s">
        <v>14</v>
      </c>
      <c r="C453" s="54" t="s">
        <v>15</v>
      </c>
      <c r="D453" s="54" t="s">
        <v>14</v>
      </c>
      <c r="E453" s="54" t="s">
        <v>15</v>
      </c>
      <c r="F453" s="54" t="s">
        <v>14</v>
      </c>
      <c r="G453" s="54" t="s">
        <v>15</v>
      </c>
      <c r="H453" s="54" t="s">
        <v>14</v>
      </c>
      <c r="I453" s="54" t="s">
        <v>15</v>
      </c>
      <c r="J453" s="54" t="s">
        <v>14</v>
      </c>
      <c r="K453" s="54" t="s">
        <v>15</v>
      </c>
    </row>
    <row r="454" spans="1:11" x14ac:dyDescent="0.3">
      <c r="A454" s="55" t="s">
        <v>16</v>
      </c>
      <c r="B454" s="56">
        <v>2038.0582990477999</v>
      </c>
      <c r="C454" s="56">
        <v>2038.0582990477999</v>
      </c>
      <c r="D454" s="56">
        <v>1090.1108254170999</v>
      </c>
      <c r="E454" s="56">
        <v>1090.1108254170999</v>
      </c>
      <c r="F454" s="56">
        <v>474.2362649488</v>
      </c>
      <c r="G454" s="56">
        <v>474.2362649488</v>
      </c>
      <c r="H454" s="56">
        <v>353.40969512290002</v>
      </c>
      <c r="I454" s="56">
        <v>353.40969512290002</v>
      </c>
      <c r="J454" s="56">
        <v>102.8236226569</v>
      </c>
      <c r="K454" s="56">
        <v>102.8236226569</v>
      </c>
    </row>
    <row r="455" spans="1:11" x14ac:dyDescent="0.3">
      <c r="A455" s="57" t="s">
        <v>236</v>
      </c>
      <c r="B455" s="58">
        <v>353.99030257829997</v>
      </c>
      <c r="C455" s="59">
        <v>0.17368997871340999</v>
      </c>
      <c r="D455" s="58">
        <v>198.01949770850001</v>
      </c>
      <c r="E455" s="59">
        <v>0.181650794663683</v>
      </c>
      <c r="F455" s="58">
        <v>78.393766575100003</v>
      </c>
      <c r="G455" s="59">
        <v>0.165305296893656</v>
      </c>
      <c r="H455" s="58">
        <v>58.8461230589999</v>
      </c>
      <c r="I455" s="59">
        <v>0.16650964552213501</v>
      </c>
      <c r="J455" s="58">
        <v>17.125896756900001</v>
      </c>
      <c r="K455" s="59">
        <v>0.166556053116757</v>
      </c>
    </row>
    <row r="456" spans="1:11" x14ac:dyDescent="0.3">
      <c r="A456" s="57" t="s">
        <v>237</v>
      </c>
      <c r="B456" s="61">
        <v>275.74413580420003</v>
      </c>
      <c r="C456" s="62">
        <v>0.13529747207576501</v>
      </c>
      <c r="D456" s="61">
        <v>166.96658449969999</v>
      </c>
      <c r="E456" s="62">
        <v>0.15316477976981399</v>
      </c>
      <c r="F456" s="61">
        <v>48.312668890899999</v>
      </c>
      <c r="G456" s="60">
        <v>0.10187468243517001</v>
      </c>
      <c r="H456" s="61">
        <v>44.7206781975</v>
      </c>
      <c r="I456" s="62">
        <v>0.12654060942484399</v>
      </c>
      <c r="J456" s="61">
        <v>14.8605623077</v>
      </c>
      <c r="K456" s="62">
        <v>0.14452478840671101</v>
      </c>
    </row>
    <row r="457" spans="1:11" x14ac:dyDescent="0.3">
      <c r="A457" s="57" t="s">
        <v>238</v>
      </c>
      <c r="B457" s="58">
        <v>585.05568641820003</v>
      </c>
      <c r="C457" s="59">
        <v>0.28706523591181998</v>
      </c>
      <c r="D457" s="58">
        <v>295.17222160599999</v>
      </c>
      <c r="E457" s="59">
        <v>0.27077267257947002</v>
      </c>
      <c r="F457" s="58">
        <v>148.80558629789999</v>
      </c>
      <c r="G457" s="59">
        <v>0.31377943294565502</v>
      </c>
      <c r="H457" s="58">
        <v>107.077259189</v>
      </c>
      <c r="I457" s="59">
        <v>0.30298336651959501</v>
      </c>
      <c r="J457" s="58">
        <v>31.9272948186</v>
      </c>
      <c r="K457" s="59">
        <v>0.31050544606013802</v>
      </c>
    </row>
    <row r="458" spans="1:11" x14ac:dyDescent="0.3">
      <c r="A458" s="57" t="s">
        <v>239</v>
      </c>
      <c r="B458" s="61">
        <v>443.70705961829998</v>
      </c>
      <c r="C458" s="62">
        <v>0.217710680712914</v>
      </c>
      <c r="D458" s="61">
        <v>225.05373944799999</v>
      </c>
      <c r="E458" s="62">
        <v>0.20645032982026401</v>
      </c>
      <c r="F458" s="61">
        <v>110.8507825855</v>
      </c>
      <c r="G458" s="62">
        <v>0.23374590004724299</v>
      </c>
      <c r="H458" s="61">
        <v>87.855720941700099</v>
      </c>
      <c r="I458" s="62">
        <v>0.24859454099341499</v>
      </c>
      <c r="J458" s="61">
        <v>14.7567558589</v>
      </c>
      <c r="K458" s="62">
        <v>0.14351523003755701</v>
      </c>
    </row>
    <row r="459" spans="1:11" x14ac:dyDescent="0.3">
      <c r="A459" s="57" t="s">
        <v>240</v>
      </c>
      <c r="B459" s="58">
        <v>293.9843288472</v>
      </c>
      <c r="C459" s="59">
        <v>0.144247261712068</v>
      </c>
      <c r="D459" s="58">
        <v>154.24595573600001</v>
      </c>
      <c r="E459" s="59">
        <v>0.14149566460546101</v>
      </c>
      <c r="F459" s="58">
        <v>68.978414558599994</v>
      </c>
      <c r="G459" s="59">
        <v>0.14545158111442</v>
      </c>
      <c r="H459" s="58">
        <v>46.334366203400002</v>
      </c>
      <c r="I459" s="59">
        <v>0.131106664143119</v>
      </c>
      <c r="J459" s="58">
        <v>21.317707401500002</v>
      </c>
      <c r="K459" s="59">
        <v>0.207323053308796</v>
      </c>
    </row>
    <row r="460" spans="1:11" x14ac:dyDescent="0.3">
      <c r="A460" s="57" t="s">
        <v>88</v>
      </c>
      <c r="B460" s="61">
        <v>85.576785781600194</v>
      </c>
      <c r="C460" s="62">
        <v>4.1989370874023699E-2</v>
      </c>
      <c r="D460" s="61">
        <v>50.652826418899998</v>
      </c>
      <c r="E460" s="62">
        <v>4.6465758561308801E-2</v>
      </c>
      <c r="F460" s="61">
        <v>18.8950460408</v>
      </c>
      <c r="G460" s="62">
        <v>3.9843106563855799E-2</v>
      </c>
      <c r="H460" s="61">
        <v>8.5755475322999999</v>
      </c>
      <c r="I460" s="62">
        <v>2.4265173396892301E-2</v>
      </c>
      <c r="J460" s="61">
        <v>2.8354055133</v>
      </c>
      <c r="K460" s="62">
        <v>2.7575429070040899E-2</v>
      </c>
    </row>
    <row r="461" spans="1:11" x14ac:dyDescent="0.3">
      <c r="A461" s="57" t="s">
        <v>241</v>
      </c>
      <c r="B461" s="58">
        <v>629.7344383825</v>
      </c>
      <c r="C461" s="59">
        <v>0.308987450789174</v>
      </c>
      <c r="D461" s="58">
        <v>364.9860822082</v>
      </c>
      <c r="E461" s="59">
        <v>0.33481557443349702</v>
      </c>
      <c r="F461" s="58">
        <v>126.706435466</v>
      </c>
      <c r="G461" s="59">
        <v>0.26717997932882598</v>
      </c>
      <c r="H461" s="58">
        <v>103.5668012565</v>
      </c>
      <c r="I461" s="59">
        <v>0.29305025494697901</v>
      </c>
      <c r="J461" s="58">
        <v>31.986459064600002</v>
      </c>
      <c r="K461" s="59">
        <v>0.31108084152346799</v>
      </c>
    </row>
    <row r="462" spans="1:11" x14ac:dyDescent="0.3">
      <c r="A462" s="57" t="s">
        <v>242</v>
      </c>
      <c r="B462" s="61">
        <v>737.69138846550197</v>
      </c>
      <c r="C462" s="62">
        <v>0.36195794242498203</v>
      </c>
      <c r="D462" s="61">
        <v>379.29969518399997</v>
      </c>
      <c r="E462" s="62">
        <v>0.34794599442572399</v>
      </c>
      <c r="F462" s="61">
        <v>179.82919714409999</v>
      </c>
      <c r="G462" s="62">
        <v>0.37919748116166302</v>
      </c>
      <c r="H462" s="61">
        <v>134.19008714509999</v>
      </c>
      <c r="I462" s="62">
        <v>0.37970120513653399</v>
      </c>
      <c r="J462" s="61">
        <v>36.074463260400002</v>
      </c>
      <c r="K462" s="62">
        <v>0.35083828334635297</v>
      </c>
    </row>
    <row r="463" spans="1:11" x14ac:dyDescent="0.3">
      <c r="A463" s="64" t="s">
        <v>1</v>
      </c>
    </row>
    <row r="464" spans="1:11" x14ac:dyDescent="0.3">
      <c r="A464" s="64" t="s">
        <v>1</v>
      </c>
    </row>
    <row r="465" spans="1:11" x14ac:dyDescent="0.3">
      <c r="A465" s="52" t="s">
        <v>244</v>
      </c>
    </row>
    <row r="466" spans="1:11" x14ac:dyDescent="0.3">
      <c r="A466" s="53" t="s">
        <v>1</v>
      </c>
    </row>
    <row r="467" spans="1:11" x14ac:dyDescent="0.3">
      <c r="A467" s="113" t="s">
        <v>1</v>
      </c>
      <c r="B467" s="115" t="s">
        <v>502</v>
      </c>
      <c r="C467" s="115" t="s">
        <v>1</v>
      </c>
      <c r="D467" s="115" t="s">
        <v>402</v>
      </c>
      <c r="E467" s="115" t="s">
        <v>1</v>
      </c>
      <c r="F467" s="115" t="s">
        <v>403</v>
      </c>
      <c r="G467" s="115" t="s">
        <v>1</v>
      </c>
      <c r="H467" s="115" t="s">
        <v>404</v>
      </c>
      <c r="I467" s="115" t="s">
        <v>1</v>
      </c>
      <c r="J467" s="115" t="s">
        <v>405</v>
      </c>
      <c r="K467" s="115" t="s">
        <v>1</v>
      </c>
    </row>
    <row r="468" spans="1:11" x14ac:dyDescent="0.3">
      <c r="A468" s="114" t="s">
        <v>1</v>
      </c>
      <c r="B468" s="54" t="s">
        <v>14</v>
      </c>
      <c r="C468" s="54" t="s">
        <v>15</v>
      </c>
      <c r="D468" s="54" t="s">
        <v>14</v>
      </c>
      <c r="E468" s="54" t="s">
        <v>15</v>
      </c>
      <c r="F468" s="54" t="s">
        <v>14</v>
      </c>
      <c r="G468" s="54" t="s">
        <v>15</v>
      </c>
      <c r="H468" s="54" t="s">
        <v>14</v>
      </c>
      <c r="I468" s="54" t="s">
        <v>15</v>
      </c>
      <c r="J468" s="54" t="s">
        <v>14</v>
      </c>
      <c r="K468" s="54" t="s">
        <v>15</v>
      </c>
    </row>
    <row r="469" spans="1:11" x14ac:dyDescent="0.3">
      <c r="A469" s="55" t="s">
        <v>16</v>
      </c>
      <c r="B469" s="56">
        <v>2038.0582990477999</v>
      </c>
      <c r="C469" s="56">
        <v>2038.0582990477999</v>
      </c>
      <c r="D469" s="56">
        <v>1090.1108254170999</v>
      </c>
      <c r="E469" s="56">
        <v>1090.1108254170999</v>
      </c>
      <c r="F469" s="56">
        <v>474.2362649488</v>
      </c>
      <c r="G469" s="56">
        <v>474.2362649488</v>
      </c>
      <c r="H469" s="56">
        <v>353.40969512290002</v>
      </c>
      <c r="I469" s="56">
        <v>353.40969512290002</v>
      </c>
      <c r="J469" s="56">
        <v>102.8236226569</v>
      </c>
      <c r="K469" s="56">
        <v>102.8236226569</v>
      </c>
    </row>
    <row r="470" spans="1:11" x14ac:dyDescent="0.3">
      <c r="A470" s="57" t="s">
        <v>236</v>
      </c>
      <c r="B470" s="58">
        <v>420.35437305689999</v>
      </c>
      <c r="C470" s="59">
        <v>0.20625237916564701</v>
      </c>
      <c r="D470" s="58">
        <v>248.73681330549999</v>
      </c>
      <c r="E470" s="59">
        <v>0.22817571159366101</v>
      </c>
      <c r="F470" s="58">
        <v>83.944936333100102</v>
      </c>
      <c r="G470" s="59">
        <v>0.177010790902216</v>
      </c>
      <c r="H470" s="58">
        <v>57.4972496679</v>
      </c>
      <c r="I470" s="59">
        <v>0.162692904188452</v>
      </c>
      <c r="J470" s="58">
        <v>25.702431471699999</v>
      </c>
      <c r="K470" s="59">
        <v>0.24996621211706799</v>
      </c>
    </row>
    <row r="471" spans="1:11" x14ac:dyDescent="0.3">
      <c r="A471" s="57" t="s">
        <v>237</v>
      </c>
      <c r="B471" s="61">
        <v>344.6830612183</v>
      </c>
      <c r="C471" s="62">
        <v>0.16912325882892501</v>
      </c>
      <c r="D471" s="61">
        <v>176.51350475839999</v>
      </c>
      <c r="E471" s="62">
        <v>0.16192253176722801</v>
      </c>
      <c r="F471" s="61">
        <v>77.270125126500005</v>
      </c>
      <c r="G471" s="62">
        <v>0.16293592632533599</v>
      </c>
      <c r="H471" s="61">
        <v>70.045660628200096</v>
      </c>
      <c r="I471" s="62">
        <v>0.19819960118479801</v>
      </c>
      <c r="J471" s="61">
        <v>19.586343384799999</v>
      </c>
      <c r="K471" s="62">
        <v>0.190484860178048</v>
      </c>
    </row>
    <row r="472" spans="1:11" x14ac:dyDescent="0.3">
      <c r="A472" s="57" t="s">
        <v>238</v>
      </c>
      <c r="B472" s="58">
        <v>613.29174201230001</v>
      </c>
      <c r="C472" s="59">
        <v>0.30091962643994802</v>
      </c>
      <c r="D472" s="58">
        <v>318.50043674860001</v>
      </c>
      <c r="E472" s="59">
        <v>0.29217252899652202</v>
      </c>
      <c r="F472" s="58">
        <v>160.88125907130001</v>
      </c>
      <c r="G472" s="59">
        <v>0.33924284362493701</v>
      </c>
      <c r="H472" s="58">
        <v>106.1732254022</v>
      </c>
      <c r="I472" s="59">
        <v>0.30042533316828701</v>
      </c>
      <c r="J472" s="58">
        <v>24.2542724915</v>
      </c>
      <c r="K472" s="59">
        <v>0.23588229888020201</v>
      </c>
    </row>
    <row r="473" spans="1:11" x14ac:dyDescent="0.3">
      <c r="A473" s="57" t="s">
        <v>239</v>
      </c>
      <c r="B473" s="61">
        <v>365.39570658330001</v>
      </c>
      <c r="C473" s="62">
        <v>0.17928618958251399</v>
      </c>
      <c r="D473" s="61">
        <v>182.73690540250001</v>
      </c>
      <c r="E473" s="62">
        <v>0.167631493185641</v>
      </c>
      <c r="F473" s="61">
        <v>95.056874691199994</v>
      </c>
      <c r="G473" s="62">
        <v>0.200442019552137</v>
      </c>
      <c r="H473" s="61">
        <v>72.904217513600102</v>
      </c>
      <c r="I473" s="62">
        <v>0.20628810844662099</v>
      </c>
      <c r="J473" s="61">
        <v>13.6323977347</v>
      </c>
      <c r="K473" s="62">
        <v>0.13258040693808601</v>
      </c>
    </row>
    <row r="474" spans="1:11" x14ac:dyDescent="0.3">
      <c r="A474" s="57" t="s">
        <v>240</v>
      </c>
      <c r="B474" s="58">
        <v>211.54120469910001</v>
      </c>
      <c r="C474" s="59">
        <v>0.10379546296488899</v>
      </c>
      <c r="D474" s="58">
        <v>114.91163463069999</v>
      </c>
      <c r="E474" s="59">
        <v>0.10541280019555101</v>
      </c>
      <c r="F474" s="58">
        <v>38.475324780200097</v>
      </c>
      <c r="G474" s="59">
        <v>8.1131131513853996E-2</v>
      </c>
      <c r="H474" s="58">
        <v>40.548892033799902</v>
      </c>
      <c r="I474" s="59">
        <v>0.11473621859666</v>
      </c>
      <c r="J474" s="58">
        <v>15.352558462699999</v>
      </c>
      <c r="K474" s="59">
        <v>0.14930964369859001</v>
      </c>
    </row>
    <row r="475" spans="1:11" x14ac:dyDescent="0.3">
      <c r="A475" s="57" t="s">
        <v>88</v>
      </c>
      <c r="B475" s="61">
        <v>82.792211477900196</v>
      </c>
      <c r="C475" s="62">
        <v>4.0623083018077197E-2</v>
      </c>
      <c r="D475" s="61">
        <v>48.711530571399997</v>
      </c>
      <c r="E475" s="62">
        <v>4.4684934261396698E-2</v>
      </c>
      <c r="F475" s="61">
        <v>18.607744946499999</v>
      </c>
      <c r="G475" s="62">
        <v>3.92372880815198E-2</v>
      </c>
      <c r="H475" s="61">
        <v>6.2404498771999997</v>
      </c>
      <c r="I475" s="60">
        <v>1.7657834415181699E-2</v>
      </c>
      <c r="J475" s="61">
        <v>4.2956191114999998</v>
      </c>
      <c r="K475" s="62">
        <v>4.1776578188005897E-2</v>
      </c>
    </row>
    <row r="476" spans="1:11" x14ac:dyDescent="0.3">
      <c r="A476" s="57" t="s">
        <v>241</v>
      </c>
      <c r="B476" s="58">
        <v>765.03743427520101</v>
      </c>
      <c r="C476" s="59">
        <v>0.37537563799457202</v>
      </c>
      <c r="D476" s="58">
        <v>425.25031806390001</v>
      </c>
      <c r="E476" s="59">
        <v>0.39009824336089</v>
      </c>
      <c r="F476" s="58">
        <v>161.21506145960001</v>
      </c>
      <c r="G476" s="59">
        <v>0.33994671722755199</v>
      </c>
      <c r="H476" s="58">
        <v>127.5429102961</v>
      </c>
      <c r="I476" s="59">
        <v>0.36089250537325002</v>
      </c>
      <c r="J476" s="58">
        <v>45.288774856499998</v>
      </c>
      <c r="K476" s="59">
        <v>0.44045107229511599</v>
      </c>
    </row>
    <row r="477" spans="1:11" x14ac:dyDescent="0.3">
      <c r="A477" s="57" t="s">
        <v>242</v>
      </c>
      <c r="B477" s="61">
        <v>576.93691128240005</v>
      </c>
      <c r="C477" s="62">
        <v>0.28308165254740297</v>
      </c>
      <c r="D477" s="61">
        <v>297.64854003319999</v>
      </c>
      <c r="E477" s="62">
        <v>0.27304429338119202</v>
      </c>
      <c r="F477" s="61">
        <v>133.53219947139999</v>
      </c>
      <c r="G477" s="62">
        <v>0.28157315106599101</v>
      </c>
      <c r="H477" s="61">
        <v>113.4531095474</v>
      </c>
      <c r="I477" s="62">
        <v>0.32102432704328099</v>
      </c>
      <c r="J477" s="61">
        <v>28.984956197399999</v>
      </c>
      <c r="K477" s="62">
        <v>0.28189005063667599</v>
      </c>
    </row>
    <row r="478" spans="1:11" x14ac:dyDescent="0.3">
      <c r="A478" s="64" t="s">
        <v>1</v>
      </c>
    </row>
    <row r="479" spans="1:11" x14ac:dyDescent="0.3">
      <c r="A479" s="64" t="s">
        <v>1</v>
      </c>
    </row>
    <row r="480" spans="1:11" x14ac:dyDescent="0.3">
      <c r="A480" s="52" t="s">
        <v>245</v>
      </c>
    </row>
    <row r="481" spans="1:11" x14ac:dyDescent="0.3">
      <c r="A481" s="53" t="s">
        <v>1</v>
      </c>
    </row>
    <row r="482" spans="1:11" x14ac:dyDescent="0.3">
      <c r="A482" s="113" t="s">
        <v>1</v>
      </c>
      <c r="B482" s="115" t="s">
        <v>502</v>
      </c>
      <c r="C482" s="115" t="s">
        <v>1</v>
      </c>
      <c r="D482" s="115" t="s">
        <v>402</v>
      </c>
      <c r="E482" s="115" t="s">
        <v>1</v>
      </c>
      <c r="F482" s="115" t="s">
        <v>403</v>
      </c>
      <c r="G482" s="115" t="s">
        <v>1</v>
      </c>
      <c r="H482" s="115" t="s">
        <v>404</v>
      </c>
      <c r="I482" s="115" t="s">
        <v>1</v>
      </c>
      <c r="J482" s="115" t="s">
        <v>405</v>
      </c>
      <c r="K482" s="115" t="s">
        <v>1</v>
      </c>
    </row>
    <row r="483" spans="1:11" x14ac:dyDescent="0.3">
      <c r="A483" s="114" t="s">
        <v>1</v>
      </c>
      <c r="B483" s="54" t="s">
        <v>14</v>
      </c>
      <c r="C483" s="54" t="s">
        <v>15</v>
      </c>
      <c r="D483" s="54" t="s">
        <v>14</v>
      </c>
      <c r="E483" s="54" t="s">
        <v>15</v>
      </c>
      <c r="F483" s="54" t="s">
        <v>14</v>
      </c>
      <c r="G483" s="54" t="s">
        <v>15</v>
      </c>
      <c r="H483" s="54" t="s">
        <v>14</v>
      </c>
      <c r="I483" s="54" t="s">
        <v>15</v>
      </c>
      <c r="J483" s="54" t="s">
        <v>14</v>
      </c>
      <c r="K483" s="54" t="s">
        <v>15</v>
      </c>
    </row>
    <row r="484" spans="1:11" x14ac:dyDescent="0.3">
      <c r="A484" s="55" t="s">
        <v>16</v>
      </c>
      <c r="B484" s="56">
        <v>2038.0582990477999</v>
      </c>
      <c r="C484" s="56">
        <v>2038.0582990477999</v>
      </c>
      <c r="D484" s="56">
        <v>1090.1108254170999</v>
      </c>
      <c r="E484" s="56">
        <v>1090.1108254170999</v>
      </c>
      <c r="F484" s="56">
        <v>474.2362649488</v>
      </c>
      <c r="G484" s="56">
        <v>474.2362649488</v>
      </c>
      <c r="H484" s="56">
        <v>353.40969512290002</v>
      </c>
      <c r="I484" s="56">
        <v>353.40969512290002</v>
      </c>
      <c r="J484" s="56">
        <v>102.8236226569</v>
      </c>
      <c r="K484" s="56">
        <v>102.8236226569</v>
      </c>
    </row>
    <row r="485" spans="1:11" x14ac:dyDescent="0.3">
      <c r="A485" s="57" t="s">
        <v>236</v>
      </c>
      <c r="B485" s="58">
        <v>512.08273425259995</v>
      </c>
      <c r="C485" s="59">
        <v>0.25126010109320701</v>
      </c>
      <c r="D485" s="58">
        <v>283.34968313109999</v>
      </c>
      <c r="E485" s="59">
        <v>0.25992740969495898</v>
      </c>
      <c r="F485" s="58">
        <v>112.4846693162</v>
      </c>
      <c r="G485" s="59">
        <v>0.237191201158655</v>
      </c>
      <c r="H485" s="58">
        <v>83.824874643199905</v>
      </c>
      <c r="I485" s="59">
        <v>0.23718895038815899</v>
      </c>
      <c r="J485" s="58">
        <v>29.8470763328</v>
      </c>
      <c r="K485" s="59">
        <v>0.29027450659264498</v>
      </c>
    </row>
    <row r="486" spans="1:11" x14ac:dyDescent="0.3">
      <c r="A486" s="57" t="s">
        <v>237</v>
      </c>
      <c r="B486" s="61">
        <v>276.12875758870001</v>
      </c>
      <c r="C486" s="62">
        <v>0.13548619179231</v>
      </c>
      <c r="D486" s="61">
        <v>161.80395776820001</v>
      </c>
      <c r="E486" s="62">
        <v>0.14842890648874199</v>
      </c>
      <c r="F486" s="61">
        <v>41.647279968500001</v>
      </c>
      <c r="G486" s="60">
        <v>8.7819686191642002E-2</v>
      </c>
      <c r="H486" s="61">
        <v>56.865007309199903</v>
      </c>
      <c r="I486" s="62">
        <v>0.16090392565327</v>
      </c>
      <c r="J486" s="61">
        <v>14.928870634400001</v>
      </c>
      <c r="K486" s="62">
        <v>0.14518911363602099</v>
      </c>
    </row>
    <row r="487" spans="1:11" x14ac:dyDescent="0.3">
      <c r="A487" s="57" t="s">
        <v>238</v>
      </c>
      <c r="B487" s="58">
        <v>484.99158581990002</v>
      </c>
      <c r="C487" s="59">
        <v>0.237967474260424</v>
      </c>
      <c r="D487" s="58">
        <v>230.12174867530001</v>
      </c>
      <c r="E487" s="59">
        <v>0.21109940687659001</v>
      </c>
      <c r="F487" s="58">
        <v>121.8773295271</v>
      </c>
      <c r="G487" s="59">
        <v>0.25699706778067299</v>
      </c>
      <c r="H487" s="58">
        <v>101.0035525557</v>
      </c>
      <c r="I487" s="63">
        <v>0.28579734497825698</v>
      </c>
      <c r="J487" s="58">
        <v>28.327998392800001</v>
      </c>
      <c r="K487" s="59">
        <v>0.27550087869714901</v>
      </c>
    </row>
    <row r="488" spans="1:11" x14ac:dyDescent="0.3">
      <c r="A488" s="57" t="s">
        <v>239</v>
      </c>
      <c r="B488" s="61">
        <v>347.04186512810003</v>
      </c>
      <c r="C488" s="62">
        <v>0.170280636864137</v>
      </c>
      <c r="D488" s="61">
        <v>174.81667795390001</v>
      </c>
      <c r="E488" s="62">
        <v>0.16036596819136401</v>
      </c>
      <c r="F488" s="61">
        <v>96.358543520799998</v>
      </c>
      <c r="G488" s="62">
        <v>0.203186788195549</v>
      </c>
      <c r="H488" s="61">
        <v>52.2231978095</v>
      </c>
      <c r="I488" s="62">
        <v>0.14776956753079201</v>
      </c>
      <c r="J488" s="61">
        <v>20.488346728700002</v>
      </c>
      <c r="K488" s="62">
        <v>0.19925719595647001</v>
      </c>
    </row>
    <row r="489" spans="1:11" x14ac:dyDescent="0.3">
      <c r="A489" s="57" t="s">
        <v>240</v>
      </c>
      <c r="B489" s="58">
        <v>323.30509461399998</v>
      </c>
      <c r="C489" s="59">
        <v>0.158633879494542</v>
      </c>
      <c r="D489" s="58">
        <v>181.16450988189999</v>
      </c>
      <c r="E489" s="59">
        <v>0.16618907514525599</v>
      </c>
      <c r="F489" s="58">
        <v>81.1797824243001</v>
      </c>
      <c r="G489" s="59">
        <v>0.17118003920063901</v>
      </c>
      <c r="H489" s="58">
        <v>50.344931941399899</v>
      </c>
      <c r="I489" s="59">
        <v>0.14245486933767401</v>
      </c>
      <c r="J489" s="58">
        <v>3.7330146811999998</v>
      </c>
      <c r="K489" s="60">
        <v>3.6305029765934797E-2</v>
      </c>
    </row>
    <row r="490" spans="1:11" x14ac:dyDescent="0.3">
      <c r="A490" s="57" t="s">
        <v>88</v>
      </c>
      <c r="B490" s="61">
        <v>94.508261644499896</v>
      </c>
      <c r="C490" s="62">
        <v>4.6371716495379502E-2</v>
      </c>
      <c r="D490" s="61">
        <v>58.854248006699898</v>
      </c>
      <c r="E490" s="62">
        <v>5.3989233603089E-2</v>
      </c>
      <c r="F490" s="61">
        <v>20.688660191899999</v>
      </c>
      <c r="G490" s="62">
        <v>4.3625217472842599E-2</v>
      </c>
      <c r="H490" s="61">
        <v>9.1481308639000005</v>
      </c>
      <c r="I490" s="62">
        <v>2.5885342111847499E-2</v>
      </c>
      <c r="J490" s="61">
        <v>5.4983158870000004</v>
      </c>
      <c r="K490" s="62">
        <v>5.3473275351780598E-2</v>
      </c>
    </row>
    <row r="491" spans="1:11" x14ac:dyDescent="0.3">
      <c r="A491" s="57" t="s">
        <v>241</v>
      </c>
      <c r="B491" s="58">
        <v>788.21149184130104</v>
      </c>
      <c r="C491" s="59">
        <v>0.38674629288551698</v>
      </c>
      <c r="D491" s="58">
        <v>445.1536408993</v>
      </c>
      <c r="E491" s="59">
        <v>0.4083563161837</v>
      </c>
      <c r="F491" s="58">
        <v>154.1319492847</v>
      </c>
      <c r="G491" s="60">
        <v>0.32501088735029698</v>
      </c>
      <c r="H491" s="58">
        <v>140.68988195239999</v>
      </c>
      <c r="I491" s="59">
        <v>0.39809287604142901</v>
      </c>
      <c r="J491" s="58">
        <v>44.775946967199999</v>
      </c>
      <c r="K491" s="59">
        <v>0.43546362022866603</v>
      </c>
    </row>
    <row r="492" spans="1:11" x14ac:dyDescent="0.3">
      <c r="A492" s="57" t="s">
        <v>242</v>
      </c>
      <c r="B492" s="61">
        <v>670.34695974210103</v>
      </c>
      <c r="C492" s="62">
        <v>0.32891451635867902</v>
      </c>
      <c r="D492" s="61">
        <v>355.98118783579997</v>
      </c>
      <c r="E492" s="62">
        <v>0.32655504333662</v>
      </c>
      <c r="F492" s="61">
        <v>177.53832594510001</v>
      </c>
      <c r="G492" s="63">
        <v>0.37436682739618699</v>
      </c>
      <c r="H492" s="61">
        <v>102.5681297509</v>
      </c>
      <c r="I492" s="62">
        <v>0.290224436868466</v>
      </c>
      <c r="J492" s="61">
        <v>24.221361409899998</v>
      </c>
      <c r="K492" s="62">
        <v>0.23556222572240401</v>
      </c>
    </row>
    <row r="493" spans="1:11" x14ac:dyDescent="0.3">
      <c r="A493" s="64" t="s">
        <v>1</v>
      </c>
    </row>
    <row r="494" spans="1:11" x14ac:dyDescent="0.3">
      <c r="A494" s="64" t="s">
        <v>1</v>
      </c>
    </row>
    <row r="495" spans="1:11" x14ac:dyDescent="0.3">
      <c r="A495" s="52" t="s">
        <v>246</v>
      </c>
    </row>
    <row r="496" spans="1:11" x14ac:dyDescent="0.3">
      <c r="A496" s="53" t="s">
        <v>1</v>
      </c>
    </row>
    <row r="497" spans="1:11" x14ac:dyDescent="0.3">
      <c r="A497" s="113" t="s">
        <v>1</v>
      </c>
      <c r="B497" s="115" t="s">
        <v>502</v>
      </c>
      <c r="C497" s="115" t="s">
        <v>1</v>
      </c>
      <c r="D497" s="115" t="s">
        <v>402</v>
      </c>
      <c r="E497" s="115" t="s">
        <v>1</v>
      </c>
      <c r="F497" s="115" t="s">
        <v>403</v>
      </c>
      <c r="G497" s="115" t="s">
        <v>1</v>
      </c>
      <c r="H497" s="115" t="s">
        <v>404</v>
      </c>
      <c r="I497" s="115" t="s">
        <v>1</v>
      </c>
      <c r="J497" s="115" t="s">
        <v>405</v>
      </c>
      <c r="K497" s="115" t="s">
        <v>1</v>
      </c>
    </row>
    <row r="498" spans="1:11" x14ac:dyDescent="0.3">
      <c r="A498" s="114" t="s">
        <v>1</v>
      </c>
      <c r="B498" s="54" t="s">
        <v>14</v>
      </c>
      <c r="C498" s="54" t="s">
        <v>15</v>
      </c>
      <c r="D498" s="54" t="s">
        <v>14</v>
      </c>
      <c r="E498" s="54" t="s">
        <v>15</v>
      </c>
      <c r="F498" s="54" t="s">
        <v>14</v>
      </c>
      <c r="G498" s="54" t="s">
        <v>15</v>
      </c>
      <c r="H498" s="54" t="s">
        <v>14</v>
      </c>
      <c r="I498" s="54" t="s">
        <v>15</v>
      </c>
      <c r="J498" s="54" t="s">
        <v>14</v>
      </c>
      <c r="K498" s="54" t="s">
        <v>15</v>
      </c>
    </row>
    <row r="499" spans="1:11" x14ac:dyDescent="0.3">
      <c r="A499" s="55" t="s">
        <v>16</v>
      </c>
      <c r="B499" s="56">
        <v>2038.0582990477999</v>
      </c>
      <c r="C499" s="56">
        <v>2038.0582990477999</v>
      </c>
      <c r="D499" s="56">
        <v>1090.1108254170999</v>
      </c>
      <c r="E499" s="56">
        <v>1090.1108254170999</v>
      </c>
      <c r="F499" s="56">
        <v>474.2362649488</v>
      </c>
      <c r="G499" s="56">
        <v>474.2362649488</v>
      </c>
      <c r="H499" s="56">
        <v>353.40969512290002</v>
      </c>
      <c r="I499" s="56">
        <v>353.40969512290002</v>
      </c>
      <c r="J499" s="56">
        <v>102.8236226569</v>
      </c>
      <c r="K499" s="56">
        <v>102.8236226569</v>
      </c>
    </row>
    <row r="500" spans="1:11" x14ac:dyDescent="0.3">
      <c r="A500" s="57" t="s">
        <v>236</v>
      </c>
      <c r="B500" s="58">
        <v>367.38012888610001</v>
      </c>
      <c r="C500" s="59">
        <v>0.18025987237840199</v>
      </c>
      <c r="D500" s="58">
        <v>208.80494566740001</v>
      </c>
      <c r="E500" s="59">
        <v>0.19154469508869101</v>
      </c>
      <c r="F500" s="58">
        <v>76.573164905600095</v>
      </c>
      <c r="G500" s="59">
        <v>0.16146627865725799</v>
      </c>
      <c r="H500" s="58">
        <v>55.858201716799897</v>
      </c>
      <c r="I500" s="59">
        <v>0.15805509154856401</v>
      </c>
      <c r="J500" s="58">
        <v>21.243377775199999</v>
      </c>
      <c r="K500" s="59">
        <v>0.206600168582705</v>
      </c>
    </row>
    <row r="501" spans="1:11" x14ac:dyDescent="0.3">
      <c r="A501" s="57" t="s">
        <v>237</v>
      </c>
      <c r="B501" s="61">
        <v>268.71020069399998</v>
      </c>
      <c r="C501" s="62">
        <v>0.13184617967972001</v>
      </c>
      <c r="D501" s="61">
        <v>141.72566075029999</v>
      </c>
      <c r="E501" s="62">
        <v>0.130010323212846</v>
      </c>
      <c r="F501" s="61">
        <v>53.159510375499998</v>
      </c>
      <c r="G501" s="62">
        <v>0.11209499210533599</v>
      </c>
      <c r="H501" s="61">
        <v>50.495180850499999</v>
      </c>
      <c r="I501" s="62">
        <v>0.142880010218565</v>
      </c>
      <c r="J501" s="61">
        <v>22.446206809300001</v>
      </c>
      <c r="K501" s="63">
        <v>0.21829815201316199</v>
      </c>
    </row>
    <row r="502" spans="1:11" x14ac:dyDescent="0.3">
      <c r="A502" s="57" t="s">
        <v>238</v>
      </c>
      <c r="B502" s="58">
        <v>518.20147761239798</v>
      </c>
      <c r="C502" s="59">
        <v>0.25426234266925002</v>
      </c>
      <c r="D502" s="58">
        <v>266.79356617050001</v>
      </c>
      <c r="E502" s="59">
        <v>0.24473985575587601</v>
      </c>
      <c r="F502" s="58">
        <v>132.99891250319999</v>
      </c>
      <c r="G502" s="59">
        <v>0.28044863358891198</v>
      </c>
      <c r="H502" s="58">
        <v>93.361103786499996</v>
      </c>
      <c r="I502" s="59">
        <v>0.26417244652564797</v>
      </c>
      <c r="J502" s="58">
        <v>23.077480942200001</v>
      </c>
      <c r="K502" s="59">
        <v>0.22443754018669901</v>
      </c>
    </row>
    <row r="503" spans="1:11" x14ac:dyDescent="0.3">
      <c r="A503" s="57" t="s">
        <v>239</v>
      </c>
      <c r="B503" s="61">
        <v>508.77695113419799</v>
      </c>
      <c r="C503" s="62">
        <v>0.249638075305258</v>
      </c>
      <c r="D503" s="61">
        <v>281.63356343390001</v>
      </c>
      <c r="E503" s="62">
        <v>0.258353148016983</v>
      </c>
      <c r="F503" s="61">
        <v>118.04837997209999</v>
      </c>
      <c r="G503" s="62">
        <v>0.24892313957652501</v>
      </c>
      <c r="H503" s="61">
        <v>89.352796191600106</v>
      </c>
      <c r="I503" s="62">
        <v>0.25283063092122299</v>
      </c>
      <c r="J503" s="61">
        <v>15.6612524829</v>
      </c>
      <c r="K503" s="60">
        <v>0.15231181394141499</v>
      </c>
    </row>
    <row r="504" spans="1:11" x14ac:dyDescent="0.3">
      <c r="A504" s="57" t="s">
        <v>240</v>
      </c>
      <c r="B504" s="58">
        <v>291.38029816940002</v>
      </c>
      <c r="C504" s="59">
        <v>0.142969559951026</v>
      </c>
      <c r="D504" s="58">
        <v>150.6613740695</v>
      </c>
      <c r="E504" s="59">
        <v>0.13820739190609699</v>
      </c>
      <c r="F504" s="58">
        <v>66.068139096699994</v>
      </c>
      <c r="G504" s="59">
        <v>0.13931481832970499</v>
      </c>
      <c r="H504" s="58">
        <v>51.935504692399903</v>
      </c>
      <c r="I504" s="59">
        <v>0.14695551765873099</v>
      </c>
      <c r="J504" s="58">
        <v>17.072843401899998</v>
      </c>
      <c r="K504" s="59">
        <v>0.16604008846165999</v>
      </c>
    </row>
    <row r="505" spans="1:11" x14ac:dyDescent="0.3">
      <c r="A505" s="57" t="s">
        <v>88</v>
      </c>
      <c r="B505" s="61">
        <v>83.609242551700206</v>
      </c>
      <c r="C505" s="62">
        <v>4.1023970016345002E-2</v>
      </c>
      <c r="D505" s="61">
        <v>40.491715325500003</v>
      </c>
      <c r="E505" s="62">
        <v>3.7144586019505897E-2</v>
      </c>
      <c r="F505" s="61">
        <v>27.3881580957</v>
      </c>
      <c r="G505" s="62">
        <v>5.7752137742264197E-2</v>
      </c>
      <c r="H505" s="61">
        <v>12.406907885100001</v>
      </c>
      <c r="I505" s="62">
        <v>3.5106303127268298E-2</v>
      </c>
      <c r="J505" s="61">
        <v>3.3224612454</v>
      </c>
      <c r="K505" s="62">
        <v>3.2312236814358603E-2</v>
      </c>
    </row>
    <row r="506" spans="1:11" x14ac:dyDescent="0.3">
      <c r="A506" s="57" t="s">
        <v>241</v>
      </c>
      <c r="B506" s="58">
        <v>636.090329580098</v>
      </c>
      <c r="C506" s="59">
        <v>0.31210605205812197</v>
      </c>
      <c r="D506" s="58">
        <v>350.53060641770003</v>
      </c>
      <c r="E506" s="59">
        <v>0.32155501830153799</v>
      </c>
      <c r="F506" s="58">
        <v>129.7326752811</v>
      </c>
      <c r="G506" s="59">
        <v>0.27356127076259401</v>
      </c>
      <c r="H506" s="58">
        <v>106.3533825673</v>
      </c>
      <c r="I506" s="59">
        <v>0.30093510176712901</v>
      </c>
      <c r="J506" s="58">
        <v>43.689584584499997</v>
      </c>
      <c r="K506" s="63">
        <v>0.42489832059586702</v>
      </c>
    </row>
    <row r="507" spans="1:11" x14ac:dyDescent="0.3">
      <c r="A507" s="57" t="s">
        <v>242</v>
      </c>
      <c r="B507" s="61">
        <v>800.15724930359897</v>
      </c>
      <c r="C507" s="62">
        <v>0.39260763525628301</v>
      </c>
      <c r="D507" s="61">
        <v>432.29493750339998</v>
      </c>
      <c r="E507" s="62">
        <v>0.39656053992307999</v>
      </c>
      <c r="F507" s="61">
        <v>184.11651906879999</v>
      </c>
      <c r="G507" s="62">
        <v>0.38823795790623</v>
      </c>
      <c r="H507" s="61">
        <v>141.28830088399999</v>
      </c>
      <c r="I507" s="62">
        <v>0.39978614857995398</v>
      </c>
      <c r="J507" s="61">
        <v>32.734095884799999</v>
      </c>
      <c r="K507" s="62">
        <v>0.31835190240307498</v>
      </c>
    </row>
    <row r="508" spans="1:11" x14ac:dyDescent="0.3">
      <c r="A508" s="64" t="s">
        <v>1</v>
      </c>
    </row>
    <row r="509" spans="1:11" x14ac:dyDescent="0.3">
      <c r="A509" s="64" t="s">
        <v>1</v>
      </c>
    </row>
    <row r="510" spans="1:11" x14ac:dyDescent="0.3">
      <c r="A510" s="52" t="s">
        <v>247</v>
      </c>
    </row>
    <row r="511" spans="1:11" x14ac:dyDescent="0.3">
      <c r="A511" s="53" t="s">
        <v>1</v>
      </c>
    </row>
    <row r="512" spans="1:11" x14ac:dyDescent="0.3">
      <c r="A512" s="113" t="s">
        <v>1</v>
      </c>
      <c r="B512" s="115" t="s">
        <v>502</v>
      </c>
      <c r="C512" s="115" t="s">
        <v>1</v>
      </c>
      <c r="D512" s="115" t="s">
        <v>402</v>
      </c>
      <c r="E512" s="115" t="s">
        <v>1</v>
      </c>
      <c r="F512" s="115" t="s">
        <v>403</v>
      </c>
      <c r="G512" s="115" t="s">
        <v>1</v>
      </c>
      <c r="H512" s="115" t="s">
        <v>404</v>
      </c>
      <c r="I512" s="115" t="s">
        <v>1</v>
      </c>
      <c r="J512" s="115" t="s">
        <v>405</v>
      </c>
      <c r="K512" s="115" t="s">
        <v>1</v>
      </c>
    </row>
    <row r="513" spans="1:11" x14ac:dyDescent="0.3">
      <c r="A513" s="114" t="s">
        <v>1</v>
      </c>
      <c r="B513" s="54" t="s">
        <v>14</v>
      </c>
      <c r="C513" s="54" t="s">
        <v>15</v>
      </c>
      <c r="D513" s="54" t="s">
        <v>14</v>
      </c>
      <c r="E513" s="54" t="s">
        <v>15</v>
      </c>
      <c r="F513" s="54" t="s">
        <v>14</v>
      </c>
      <c r="G513" s="54" t="s">
        <v>15</v>
      </c>
      <c r="H513" s="54" t="s">
        <v>14</v>
      </c>
      <c r="I513" s="54" t="s">
        <v>15</v>
      </c>
      <c r="J513" s="54" t="s">
        <v>14</v>
      </c>
      <c r="K513" s="54" t="s">
        <v>15</v>
      </c>
    </row>
    <row r="514" spans="1:11" x14ac:dyDescent="0.3">
      <c r="A514" s="55" t="s">
        <v>16</v>
      </c>
      <c r="B514" s="56">
        <v>2038.0582990477999</v>
      </c>
      <c r="C514" s="56">
        <v>2038.0582990477999</v>
      </c>
      <c r="D514" s="56">
        <v>1090.1108254170999</v>
      </c>
      <c r="E514" s="56">
        <v>1090.1108254170999</v>
      </c>
      <c r="F514" s="56">
        <v>474.2362649488</v>
      </c>
      <c r="G514" s="56">
        <v>474.2362649488</v>
      </c>
      <c r="H514" s="56">
        <v>353.40969512290002</v>
      </c>
      <c r="I514" s="56">
        <v>353.40969512290002</v>
      </c>
      <c r="J514" s="56">
        <v>102.8236226569</v>
      </c>
      <c r="K514" s="56">
        <v>102.8236226569</v>
      </c>
    </row>
    <row r="515" spans="1:11" ht="25.5" customHeight="1" x14ac:dyDescent="0.3">
      <c r="A515" s="65" t="s">
        <v>248</v>
      </c>
      <c r="B515" s="58">
        <v>71.916046878000202</v>
      </c>
      <c r="C515" s="59">
        <v>3.5286550395344403E-2</v>
      </c>
      <c r="D515" s="58">
        <v>37.684252665599999</v>
      </c>
      <c r="E515" s="59">
        <v>3.4569194055275199E-2</v>
      </c>
      <c r="F515" s="58">
        <v>23.891817239999899</v>
      </c>
      <c r="G515" s="59">
        <v>5.0379566064141998E-2</v>
      </c>
      <c r="H515" s="58">
        <v>9.6992857518000104</v>
      </c>
      <c r="I515" s="59">
        <v>2.74448773920224E-2</v>
      </c>
      <c r="J515" s="58">
        <v>0</v>
      </c>
      <c r="K515" s="59">
        <v>0</v>
      </c>
    </row>
    <row r="516" spans="1:11" x14ac:dyDescent="0.3">
      <c r="A516" s="57" t="s">
        <v>249</v>
      </c>
      <c r="B516" s="61">
        <v>874.86227946009899</v>
      </c>
      <c r="C516" s="62">
        <v>0.429262636828811</v>
      </c>
      <c r="D516" s="61">
        <v>448.24701158279902</v>
      </c>
      <c r="E516" s="62">
        <v>0.41119398242035698</v>
      </c>
      <c r="F516" s="61">
        <v>224.485954832201</v>
      </c>
      <c r="G516" s="62">
        <v>0.47336311333431302</v>
      </c>
      <c r="H516" s="61">
        <v>158.9073847885</v>
      </c>
      <c r="I516" s="62">
        <v>0.44964070590434502</v>
      </c>
      <c r="J516" s="61">
        <v>38.368569776199998</v>
      </c>
      <c r="K516" s="62">
        <v>0.37314936767232498</v>
      </c>
    </row>
    <row r="517" spans="1:11" ht="25.5" customHeight="1" x14ac:dyDescent="0.3">
      <c r="A517" s="65" t="s">
        <v>250</v>
      </c>
      <c r="B517" s="58">
        <v>1091.2799727096999</v>
      </c>
      <c r="C517" s="59">
        <v>0.53545081277584505</v>
      </c>
      <c r="D517" s="58">
        <v>604.17956116870005</v>
      </c>
      <c r="E517" s="59">
        <v>0.55423682352436798</v>
      </c>
      <c r="F517" s="58">
        <v>225.8584928766</v>
      </c>
      <c r="G517" s="60">
        <v>0.47625732060154502</v>
      </c>
      <c r="H517" s="58">
        <v>184.80302458259999</v>
      </c>
      <c r="I517" s="59">
        <v>0.52291441670363303</v>
      </c>
      <c r="J517" s="58">
        <v>64.455052880699995</v>
      </c>
      <c r="K517" s="59">
        <v>0.62685063232767502</v>
      </c>
    </row>
    <row r="518" spans="1:11" x14ac:dyDescent="0.3">
      <c r="A518" s="64" t="s">
        <v>1</v>
      </c>
    </row>
    <row r="519" spans="1:11" x14ac:dyDescent="0.3">
      <c r="A519" s="64" t="s">
        <v>1</v>
      </c>
    </row>
    <row r="520" spans="1:11" x14ac:dyDescent="0.3">
      <c r="A520" s="52" t="s">
        <v>251</v>
      </c>
    </row>
    <row r="521" spans="1:11" x14ac:dyDescent="0.3">
      <c r="A521" s="53" t="s">
        <v>1</v>
      </c>
    </row>
    <row r="522" spans="1:11" x14ac:dyDescent="0.3">
      <c r="A522" s="113" t="s">
        <v>1</v>
      </c>
      <c r="B522" s="115" t="s">
        <v>502</v>
      </c>
      <c r="C522" s="115" t="s">
        <v>1</v>
      </c>
      <c r="D522" s="115" t="s">
        <v>402</v>
      </c>
      <c r="E522" s="115" t="s">
        <v>1</v>
      </c>
      <c r="F522" s="115" t="s">
        <v>403</v>
      </c>
      <c r="G522" s="115" t="s">
        <v>1</v>
      </c>
      <c r="H522" s="115" t="s">
        <v>404</v>
      </c>
      <c r="I522" s="115" t="s">
        <v>1</v>
      </c>
      <c r="J522" s="115" t="s">
        <v>405</v>
      </c>
      <c r="K522" s="115" t="s">
        <v>1</v>
      </c>
    </row>
    <row r="523" spans="1:11" x14ac:dyDescent="0.3">
      <c r="A523" s="114" t="s">
        <v>1</v>
      </c>
      <c r="B523" s="54" t="s">
        <v>14</v>
      </c>
      <c r="C523" s="54" t="s">
        <v>15</v>
      </c>
      <c r="D523" s="54" t="s">
        <v>14</v>
      </c>
      <c r="E523" s="54" t="s">
        <v>15</v>
      </c>
      <c r="F523" s="54" t="s">
        <v>14</v>
      </c>
      <c r="G523" s="54" t="s">
        <v>15</v>
      </c>
      <c r="H523" s="54" t="s">
        <v>14</v>
      </c>
      <c r="I523" s="54" t="s">
        <v>15</v>
      </c>
      <c r="J523" s="54" t="s">
        <v>14</v>
      </c>
      <c r="K523" s="54" t="s">
        <v>15</v>
      </c>
    </row>
    <row r="524" spans="1:11" x14ac:dyDescent="0.3">
      <c r="A524" s="55" t="s">
        <v>16</v>
      </c>
      <c r="B524" s="56">
        <v>2038.0582990477999</v>
      </c>
      <c r="C524" s="56">
        <v>2038.0582990477999</v>
      </c>
      <c r="D524" s="56">
        <v>1090.1108254170999</v>
      </c>
      <c r="E524" s="56">
        <v>1090.1108254170999</v>
      </c>
      <c r="F524" s="56">
        <v>474.2362649488</v>
      </c>
      <c r="G524" s="56">
        <v>474.2362649488</v>
      </c>
      <c r="H524" s="56">
        <v>353.40969512290002</v>
      </c>
      <c r="I524" s="56">
        <v>353.40969512290002</v>
      </c>
      <c r="J524" s="56">
        <v>102.8236226569</v>
      </c>
      <c r="K524" s="56">
        <v>102.8236226569</v>
      </c>
    </row>
    <row r="525" spans="1:11" ht="25.5" customHeight="1" x14ac:dyDescent="0.3">
      <c r="A525" s="65" t="s">
        <v>252</v>
      </c>
      <c r="B525" s="58">
        <v>151.67195137109999</v>
      </c>
      <c r="C525" s="59">
        <v>7.4419829620164704E-2</v>
      </c>
      <c r="D525" s="58">
        <v>71.574950413400003</v>
      </c>
      <c r="E525" s="59">
        <v>6.5658416322958602E-2</v>
      </c>
      <c r="F525" s="58">
        <v>39.240998718999997</v>
      </c>
      <c r="G525" s="59">
        <v>8.2745672609488397E-2</v>
      </c>
      <c r="H525" s="58">
        <v>30.418789897100101</v>
      </c>
      <c r="I525" s="59">
        <v>8.6072313003528994E-2</v>
      </c>
      <c r="J525" s="58">
        <v>8.8732930295999992</v>
      </c>
      <c r="K525" s="59">
        <v>8.6296249833642202E-2</v>
      </c>
    </row>
    <row r="526" spans="1:11" x14ac:dyDescent="0.3">
      <c r="A526" s="57" t="s">
        <v>253</v>
      </c>
      <c r="B526" s="61">
        <v>472.43275787570002</v>
      </c>
      <c r="C526" s="62">
        <v>0.23180532082739</v>
      </c>
      <c r="D526" s="61">
        <v>247.7742368296</v>
      </c>
      <c r="E526" s="62">
        <v>0.227292703688908</v>
      </c>
      <c r="F526" s="61">
        <v>91.742414126100002</v>
      </c>
      <c r="G526" s="62">
        <v>0.19345297040074499</v>
      </c>
      <c r="H526" s="61">
        <v>92.041795310300003</v>
      </c>
      <c r="I526" s="62">
        <v>0.26043936139978302</v>
      </c>
      <c r="J526" s="61">
        <v>30.123612190199999</v>
      </c>
      <c r="K526" s="62">
        <v>0.29296392610787397</v>
      </c>
    </row>
    <row r="527" spans="1:11" ht="22.8" x14ac:dyDescent="0.3">
      <c r="A527" s="65" t="s">
        <v>254</v>
      </c>
      <c r="B527" s="58">
        <v>266.18612674320002</v>
      </c>
      <c r="C527" s="59">
        <v>0.13060770973409599</v>
      </c>
      <c r="D527" s="58">
        <v>137.32257918939999</v>
      </c>
      <c r="E527" s="59">
        <v>0.12597120952069901</v>
      </c>
      <c r="F527" s="58">
        <v>61.864860262099903</v>
      </c>
      <c r="G527" s="59">
        <v>0.130451559348333</v>
      </c>
      <c r="H527" s="58">
        <v>56.838361662199901</v>
      </c>
      <c r="I527" s="59">
        <v>0.16082852973921399</v>
      </c>
      <c r="J527" s="58">
        <v>9.9788385357000102</v>
      </c>
      <c r="K527" s="59">
        <v>9.7048112854350693E-2</v>
      </c>
    </row>
    <row r="528" spans="1:11" x14ac:dyDescent="0.3">
      <c r="A528" s="57" t="s">
        <v>255</v>
      </c>
      <c r="B528" s="61">
        <v>66.042856144200101</v>
      </c>
      <c r="C528" s="62">
        <v>3.2404792431627603E-2</v>
      </c>
      <c r="D528" s="61">
        <v>36.167818849299998</v>
      </c>
      <c r="E528" s="62">
        <v>3.31781118084589E-2</v>
      </c>
      <c r="F528" s="61">
        <v>13.9401178929</v>
      </c>
      <c r="G528" s="62">
        <v>2.9394879563681201E-2</v>
      </c>
      <c r="H528" s="61">
        <v>12.663582701299999</v>
      </c>
      <c r="I528" s="62">
        <v>3.5832584323687501E-2</v>
      </c>
      <c r="J528" s="61">
        <v>3.2713367007</v>
      </c>
      <c r="K528" s="62">
        <v>3.1815030594824899E-2</v>
      </c>
    </row>
    <row r="529" spans="1:11" x14ac:dyDescent="0.3">
      <c r="A529" s="57" t="s">
        <v>256</v>
      </c>
      <c r="B529" s="58">
        <v>9.1471535133999904</v>
      </c>
      <c r="C529" s="59">
        <v>4.4881706856342799E-3</v>
      </c>
      <c r="D529" s="58">
        <v>0</v>
      </c>
      <c r="E529" s="60">
        <v>0</v>
      </c>
      <c r="F529" s="58">
        <v>7.7666913714000003</v>
      </c>
      <c r="G529" s="63">
        <v>1.6377261600266899E-2</v>
      </c>
      <c r="H529" s="58">
        <v>0.80450683950000001</v>
      </c>
      <c r="I529" s="59">
        <v>2.2764141748296699E-3</v>
      </c>
      <c r="J529" s="58">
        <v>0.57595530250000004</v>
      </c>
      <c r="K529" s="59">
        <v>5.6013908829281103E-3</v>
      </c>
    </row>
    <row r="530" spans="1:11" x14ac:dyDescent="0.3">
      <c r="A530" s="57" t="s">
        <v>257</v>
      </c>
      <c r="B530" s="61">
        <v>27.5784294081</v>
      </c>
      <c r="C530" s="62">
        <v>1.35317176260291E-2</v>
      </c>
      <c r="D530" s="61">
        <v>9.6568683636000205</v>
      </c>
      <c r="E530" s="62">
        <v>8.8586115635582892E-3</v>
      </c>
      <c r="F530" s="61">
        <v>8.3263023515000008</v>
      </c>
      <c r="G530" s="62">
        <v>1.7557287299399E-2</v>
      </c>
      <c r="H530" s="61">
        <v>7.9034128925999898</v>
      </c>
      <c r="I530" s="62">
        <v>2.23633165746954E-2</v>
      </c>
      <c r="J530" s="61">
        <v>1.6918458004000001</v>
      </c>
      <c r="K530" s="62">
        <v>1.6453863000385802E-2</v>
      </c>
    </row>
    <row r="531" spans="1:11" x14ac:dyDescent="0.3">
      <c r="A531" s="57" t="s">
        <v>258</v>
      </c>
      <c r="B531" s="58">
        <v>27.620905733899999</v>
      </c>
      <c r="C531" s="59">
        <v>1.35525591916604E-2</v>
      </c>
      <c r="D531" s="58">
        <v>12.0940216433</v>
      </c>
      <c r="E531" s="59">
        <v>1.1094304690234201E-2</v>
      </c>
      <c r="F531" s="58">
        <v>6.7485028457000098</v>
      </c>
      <c r="G531" s="59">
        <v>1.42302547158189E-2</v>
      </c>
      <c r="H531" s="58">
        <v>4.1604209686000102</v>
      </c>
      <c r="I531" s="59">
        <v>1.1772232131756301E-2</v>
      </c>
      <c r="J531" s="58">
        <v>0</v>
      </c>
      <c r="K531" s="59">
        <v>0</v>
      </c>
    </row>
    <row r="532" spans="1:11" x14ac:dyDescent="0.3">
      <c r="A532" s="57" t="s">
        <v>259</v>
      </c>
      <c r="B532" s="61">
        <v>40.511394977099997</v>
      </c>
      <c r="C532" s="62">
        <v>1.9877446585324501E-2</v>
      </c>
      <c r="D532" s="61">
        <v>21.252479539799999</v>
      </c>
      <c r="E532" s="62">
        <v>1.9495705431297201E-2</v>
      </c>
      <c r="F532" s="61">
        <v>7.2725057948999998</v>
      </c>
      <c r="G532" s="62">
        <v>1.5335195412955501E-2</v>
      </c>
      <c r="H532" s="61">
        <v>4.5867189993000101</v>
      </c>
      <c r="I532" s="62">
        <v>1.2978475301038199E-2</v>
      </c>
      <c r="J532" s="61">
        <v>2.7817303668000002</v>
      </c>
      <c r="K532" s="62">
        <v>2.7053417249088999E-2</v>
      </c>
    </row>
    <row r="533" spans="1:11" x14ac:dyDescent="0.3">
      <c r="A533" s="57" t="s">
        <v>260</v>
      </c>
      <c r="B533" s="58">
        <v>158.3957713991</v>
      </c>
      <c r="C533" s="59">
        <v>7.7718959989075895E-2</v>
      </c>
      <c r="D533" s="58">
        <v>73.333191697100006</v>
      </c>
      <c r="E533" s="59">
        <v>6.7271317729590593E-2</v>
      </c>
      <c r="F533" s="58">
        <v>56.654012308400098</v>
      </c>
      <c r="G533" s="63">
        <v>0.119463686132305</v>
      </c>
      <c r="H533" s="58">
        <v>20.331516961999998</v>
      </c>
      <c r="I533" s="59">
        <v>5.7529595940851601E-2</v>
      </c>
      <c r="J533" s="58">
        <v>7.4363592110000001</v>
      </c>
      <c r="K533" s="59">
        <v>7.2321505689539003E-2</v>
      </c>
    </row>
    <row r="534" spans="1:11" x14ac:dyDescent="0.3">
      <c r="A534" s="57" t="s">
        <v>261</v>
      </c>
      <c r="B534" s="61">
        <v>537.87800871750198</v>
      </c>
      <c r="C534" s="62">
        <v>0.263916890389643</v>
      </c>
      <c r="D534" s="61">
        <v>306.3331809627</v>
      </c>
      <c r="E534" s="62">
        <v>0.28101104385005099</v>
      </c>
      <c r="F534" s="61">
        <v>128.99407370579999</v>
      </c>
      <c r="G534" s="62">
        <v>0.27200381590329598</v>
      </c>
      <c r="H534" s="61">
        <v>79.290931316899901</v>
      </c>
      <c r="I534" s="62">
        <v>0.22435980792582999</v>
      </c>
      <c r="J534" s="61">
        <v>22.1945114908</v>
      </c>
      <c r="K534" s="62">
        <v>0.21585031646724101</v>
      </c>
    </row>
    <row r="535" spans="1:11" x14ac:dyDescent="0.3">
      <c r="A535" s="57" t="s">
        <v>262</v>
      </c>
      <c r="B535" s="58">
        <v>26.287375203500002</v>
      </c>
      <c r="C535" s="59">
        <v>1.2898244969627101E-2</v>
      </c>
      <c r="D535" s="58">
        <v>4.3237243675999997</v>
      </c>
      <c r="E535" s="60">
        <v>3.9663163293013302E-3</v>
      </c>
      <c r="F535" s="58">
        <v>11.14387314</v>
      </c>
      <c r="G535" s="59">
        <v>2.3498568042245999E-2</v>
      </c>
      <c r="H535" s="58">
        <v>10.819777695899999</v>
      </c>
      <c r="I535" s="63">
        <v>3.0615395800438799E-2</v>
      </c>
      <c r="J535" s="58">
        <v>0</v>
      </c>
      <c r="K535" s="59">
        <v>0</v>
      </c>
    </row>
    <row r="536" spans="1:11" x14ac:dyDescent="0.3">
      <c r="A536" s="57" t="s">
        <v>263</v>
      </c>
      <c r="B536" s="61">
        <v>332.14158640839997</v>
      </c>
      <c r="C536" s="62">
        <v>0.16296961993853601</v>
      </c>
      <c r="D536" s="61">
        <v>178.27468737839999</v>
      </c>
      <c r="E536" s="62">
        <v>0.16353813137319201</v>
      </c>
      <c r="F536" s="61">
        <v>80.817866213100103</v>
      </c>
      <c r="G536" s="62">
        <v>0.17041688328459101</v>
      </c>
      <c r="H536" s="61">
        <v>48.356859112199899</v>
      </c>
      <c r="I536" s="62">
        <v>0.136829463875867</v>
      </c>
      <c r="J536" s="61">
        <v>19.4554281972</v>
      </c>
      <c r="K536" s="62">
        <v>0.18921165870724599</v>
      </c>
    </row>
    <row r="537" spans="1:11" x14ac:dyDescent="0.3">
      <c r="A537" s="57" t="s">
        <v>264</v>
      </c>
      <c r="B537" s="58">
        <v>21.5957265634</v>
      </c>
      <c r="C537" s="59">
        <v>1.05962261106514E-2</v>
      </c>
      <c r="D537" s="58">
        <v>7.7386730987999997</v>
      </c>
      <c r="E537" s="59">
        <v>7.0989783041912396E-3</v>
      </c>
      <c r="F537" s="58">
        <v>4.7166031383</v>
      </c>
      <c r="G537" s="59">
        <v>9.9456821143975999E-3</v>
      </c>
      <c r="H537" s="58">
        <v>7.6693602368000002</v>
      </c>
      <c r="I537" s="59">
        <v>2.1701046526561601E-2</v>
      </c>
      <c r="J537" s="58">
        <v>0.83039886890000003</v>
      </c>
      <c r="K537" s="59">
        <v>8.0759542159962606E-3</v>
      </c>
    </row>
    <row r="538" spans="1:11" x14ac:dyDescent="0.3">
      <c r="A538" s="57" t="s">
        <v>265</v>
      </c>
      <c r="B538" s="61">
        <v>34.725916840899998</v>
      </c>
      <c r="C538" s="62">
        <v>1.7038725956526501E-2</v>
      </c>
      <c r="D538" s="61">
        <v>14.256243897299999</v>
      </c>
      <c r="E538" s="62">
        <v>1.30777931609341E-2</v>
      </c>
      <c r="F538" s="61">
        <v>12.1798830209</v>
      </c>
      <c r="G538" s="62">
        <v>2.5683153991217799E-2</v>
      </c>
      <c r="H538" s="61">
        <v>3.28757680680001</v>
      </c>
      <c r="I538" s="62">
        <v>9.3024522308498905E-3</v>
      </c>
      <c r="J538" s="61">
        <v>3.5594960214000002</v>
      </c>
      <c r="K538" s="62">
        <v>3.4617492842838903E-2</v>
      </c>
    </row>
    <row r="539" spans="1:11" x14ac:dyDescent="0.3">
      <c r="A539" s="57" t="s">
        <v>266</v>
      </c>
      <c r="B539" s="58">
        <v>543.62799955609796</v>
      </c>
      <c r="C539" s="59">
        <v>0.26673819871104198</v>
      </c>
      <c r="D539" s="58">
        <v>307.2165997619</v>
      </c>
      <c r="E539" s="59">
        <v>0.28182143741610199</v>
      </c>
      <c r="F539" s="58">
        <v>131.60590886189999</v>
      </c>
      <c r="G539" s="59">
        <v>0.277511271467416</v>
      </c>
      <c r="H539" s="58">
        <v>89.253821270099806</v>
      </c>
      <c r="I539" s="59">
        <v>0.25255057374433798</v>
      </c>
      <c r="J539" s="58">
        <v>12.888037241899999</v>
      </c>
      <c r="K539" s="60">
        <v>0.12534120962558001</v>
      </c>
    </row>
    <row r="540" spans="1:11" x14ac:dyDescent="0.3">
      <c r="A540" s="57" t="s">
        <v>267</v>
      </c>
      <c r="B540" s="61">
        <v>90.320460974400106</v>
      </c>
      <c r="C540" s="62">
        <v>4.4316917242553197E-2</v>
      </c>
      <c r="D540" s="61">
        <v>46.363794270200003</v>
      </c>
      <c r="E540" s="62">
        <v>4.2531266720023803E-2</v>
      </c>
      <c r="F540" s="61">
        <v>26.077835224400001</v>
      </c>
      <c r="G540" s="62">
        <v>5.4989120722801398E-2</v>
      </c>
      <c r="H540" s="61">
        <v>12.928949731199999</v>
      </c>
      <c r="I540" s="62">
        <v>3.65834608094266E-2</v>
      </c>
      <c r="J540" s="61">
        <v>4.9498817486000002</v>
      </c>
      <c r="K540" s="62">
        <v>4.8139538568065E-2</v>
      </c>
    </row>
    <row r="541" spans="1:11" x14ac:dyDescent="0.3">
      <c r="A541" s="57" t="s">
        <v>268</v>
      </c>
      <c r="B541" s="58">
        <v>302.94972700739999</v>
      </c>
      <c r="C541" s="59">
        <v>0.14864625175292601</v>
      </c>
      <c r="D541" s="58">
        <v>176.95798631619999</v>
      </c>
      <c r="E541" s="59">
        <v>0.162330271556098</v>
      </c>
      <c r="F541" s="58">
        <v>58.477878917799899</v>
      </c>
      <c r="G541" s="59">
        <v>0.12330958899592701</v>
      </c>
      <c r="H541" s="58">
        <v>40.572540546000099</v>
      </c>
      <c r="I541" s="59">
        <v>0.114803133886553</v>
      </c>
      <c r="J541" s="58">
        <v>25.008384647700002</v>
      </c>
      <c r="K541" s="63">
        <v>0.243216334938398</v>
      </c>
    </row>
    <row r="542" spans="1:11" x14ac:dyDescent="0.3">
      <c r="A542" s="64" t="s">
        <v>1</v>
      </c>
    </row>
    <row r="543" spans="1:11" x14ac:dyDescent="0.3">
      <c r="A543" s="64" t="s">
        <v>1</v>
      </c>
    </row>
    <row r="544" spans="1:11" x14ac:dyDescent="0.3">
      <c r="A544" s="52" t="s">
        <v>416</v>
      </c>
    </row>
    <row r="545" spans="1:11" x14ac:dyDescent="0.3">
      <c r="A545" s="53" t="s">
        <v>1</v>
      </c>
    </row>
    <row r="546" spans="1:11" x14ac:dyDescent="0.3">
      <c r="A546" s="113" t="s">
        <v>1</v>
      </c>
      <c r="B546" s="115" t="s">
        <v>502</v>
      </c>
      <c r="C546" s="115" t="s">
        <v>1</v>
      </c>
      <c r="D546" s="115" t="s">
        <v>402</v>
      </c>
      <c r="E546" s="115" t="s">
        <v>1</v>
      </c>
      <c r="F546" s="115" t="s">
        <v>403</v>
      </c>
      <c r="G546" s="115" t="s">
        <v>1</v>
      </c>
      <c r="H546" s="115" t="s">
        <v>404</v>
      </c>
      <c r="I546" s="115" t="s">
        <v>1</v>
      </c>
      <c r="J546" s="115" t="s">
        <v>405</v>
      </c>
      <c r="K546" s="115" t="s">
        <v>1</v>
      </c>
    </row>
    <row r="547" spans="1:11" x14ac:dyDescent="0.3">
      <c r="A547" s="114" t="s">
        <v>1</v>
      </c>
      <c r="B547" s="54" t="s">
        <v>14</v>
      </c>
      <c r="C547" s="54" t="s">
        <v>15</v>
      </c>
      <c r="D547" s="54" t="s">
        <v>14</v>
      </c>
      <c r="E547" s="54" t="s">
        <v>15</v>
      </c>
      <c r="F547" s="54" t="s">
        <v>14</v>
      </c>
      <c r="G547" s="54" t="s">
        <v>15</v>
      </c>
      <c r="H547" s="54" t="s">
        <v>14</v>
      </c>
      <c r="I547" s="54" t="s">
        <v>15</v>
      </c>
      <c r="J547" s="54" t="s">
        <v>14</v>
      </c>
      <c r="K547" s="54" t="s">
        <v>15</v>
      </c>
    </row>
    <row r="548" spans="1:11" x14ac:dyDescent="0.3">
      <c r="A548" s="55" t="s">
        <v>16</v>
      </c>
      <c r="B548" s="56">
        <v>1735.1085720404001</v>
      </c>
      <c r="C548" s="56">
        <v>1735.1085720404001</v>
      </c>
      <c r="D548" s="56">
        <v>913.1528391009</v>
      </c>
      <c r="E548" s="56">
        <v>913.1528391009</v>
      </c>
      <c r="F548" s="56">
        <v>415.75838603099999</v>
      </c>
      <c r="G548" s="56">
        <v>415.75838603099999</v>
      </c>
      <c r="H548" s="56">
        <v>312.83715457689999</v>
      </c>
      <c r="I548" s="56">
        <v>312.83715457689999</v>
      </c>
      <c r="J548" s="56">
        <v>77.815238009200002</v>
      </c>
      <c r="K548" s="56">
        <v>77.815238009200002</v>
      </c>
    </row>
    <row r="549" spans="1:11" ht="25.5" customHeight="1" x14ac:dyDescent="0.3">
      <c r="A549" s="65" t="s">
        <v>252</v>
      </c>
      <c r="B549" s="58">
        <v>50.982625019300002</v>
      </c>
      <c r="C549" s="59">
        <v>2.93829595685456E-2</v>
      </c>
      <c r="D549" s="58">
        <v>23.527969402699998</v>
      </c>
      <c r="E549" s="59">
        <v>2.57656422837889E-2</v>
      </c>
      <c r="F549" s="58">
        <v>9.4463816030000007</v>
      </c>
      <c r="G549" s="59">
        <v>2.2720844414418299E-2</v>
      </c>
      <c r="H549" s="58">
        <v>15.665267310799999</v>
      </c>
      <c r="I549" s="59">
        <v>5.0074829928646598E-2</v>
      </c>
      <c r="J549" s="58">
        <v>1.2776954615</v>
      </c>
      <c r="K549" s="59">
        <v>1.6419604876733E-2</v>
      </c>
    </row>
    <row r="550" spans="1:11" x14ac:dyDescent="0.3">
      <c r="A550" s="57" t="s">
        <v>253</v>
      </c>
      <c r="B550" s="61">
        <v>288.13657986509997</v>
      </c>
      <c r="C550" s="62">
        <v>0.16606256490697099</v>
      </c>
      <c r="D550" s="61">
        <v>139.3598886947</v>
      </c>
      <c r="E550" s="62">
        <v>0.15261397953043099</v>
      </c>
      <c r="F550" s="61">
        <v>55.639150900499899</v>
      </c>
      <c r="G550" s="62">
        <v>0.13382568522947699</v>
      </c>
      <c r="H550" s="61">
        <v>70.589896581399898</v>
      </c>
      <c r="I550" s="63">
        <v>0.225644222716672</v>
      </c>
      <c r="J550" s="61">
        <v>19.749728831500001</v>
      </c>
      <c r="K550" s="63">
        <v>0.25380284551934401</v>
      </c>
    </row>
    <row r="551" spans="1:11" ht="22.8" x14ac:dyDescent="0.3">
      <c r="A551" s="65" t="s">
        <v>254</v>
      </c>
      <c r="B551" s="58">
        <v>163.1334263121</v>
      </c>
      <c r="C551" s="59">
        <v>9.4019146087361796E-2</v>
      </c>
      <c r="D551" s="58">
        <v>85.056366144799995</v>
      </c>
      <c r="E551" s="59">
        <v>9.3145815796342901E-2</v>
      </c>
      <c r="F551" s="58">
        <v>35.546465588899899</v>
      </c>
      <c r="G551" s="59">
        <v>8.5497892004635506E-2</v>
      </c>
      <c r="H551" s="58">
        <v>34.299050119199997</v>
      </c>
      <c r="I551" s="59">
        <v>0.109638671805426</v>
      </c>
      <c r="J551" s="58">
        <v>8.0500573653999901</v>
      </c>
      <c r="K551" s="59">
        <v>0.103450912332213</v>
      </c>
    </row>
    <row r="552" spans="1:11" x14ac:dyDescent="0.3">
      <c r="A552" s="57" t="s">
        <v>255</v>
      </c>
      <c r="B552" s="61">
        <v>29.867897052</v>
      </c>
      <c r="C552" s="62">
        <v>1.7213849054342999E-2</v>
      </c>
      <c r="D552" s="61">
        <v>19.353492806199998</v>
      </c>
      <c r="E552" s="62">
        <v>2.11941440441182E-2</v>
      </c>
      <c r="F552" s="61">
        <v>4.8588919279000002</v>
      </c>
      <c r="G552" s="62">
        <v>1.1686816408647801E-2</v>
      </c>
      <c r="H552" s="61">
        <v>4.1287702019999903</v>
      </c>
      <c r="I552" s="62">
        <v>1.31978255830386E-2</v>
      </c>
      <c r="J552" s="61">
        <v>1.5267421159000001</v>
      </c>
      <c r="K552" s="62">
        <v>1.96200918349629E-2</v>
      </c>
    </row>
    <row r="553" spans="1:11" x14ac:dyDescent="0.3">
      <c r="A553" s="57" t="s">
        <v>256</v>
      </c>
      <c r="B553" s="58">
        <v>4.9997728620000004</v>
      </c>
      <c r="C553" s="59">
        <v>2.8815331458598701E-3</v>
      </c>
      <c r="D553" s="58">
        <v>0</v>
      </c>
      <c r="E553" s="59">
        <v>0</v>
      </c>
      <c r="F553" s="58">
        <v>3.6193107200000099</v>
      </c>
      <c r="G553" s="59">
        <v>8.7053222294598206E-3</v>
      </c>
      <c r="H553" s="58">
        <v>0.80450683950000101</v>
      </c>
      <c r="I553" s="59">
        <v>2.5716473498426499E-3</v>
      </c>
      <c r="J553" s="58">
        <v>0.57595530250000004</v>
      </c>
      <c r="K553" s="59">
        <v>7.4015747716649699E-3</v>
      </c>
    </row>
    <row r="554" spans="1:11" x14ac:dyDescent="0.3">
      <c r="A554" s="57" t="s">
        <v>257</v>
      </c>
      <c r="B554" s="61">
        <v>7.1053203684000001</v>
      </c>
      <c r="C554" s="62">
        <v>4.0950292580506998E-3</v>
      </c>
      <c r="D554" s="61">
        <v>0.67438259509999998</v>
      </c>
      <c r="E554" s="62">
        <v>7.3852105170477697E-4</v>
      </c>
      <c r="F554" s="61">
        <v>1.5712280090999999</v>
      </c>
      <c r="G554" s="62">
        <v>3.7791853679719802E-3</v>
      </c>
      <c r="H554" s="61">
        <v>4.0387127485999796</v>
      </c>
      <c r="I554" s="63">
        <v>1.2909952317084E-2</v>
      </c>
      <c r="J554" s="61">
        <v>0.82099701560000005</v>
      </c>
      <c r="K554" s="62">
        <v>1.0550594415748399E-2</v>
      </c>
    </row>
    <row r="555" spans="1:11" x14ac:dyDescent="0.3">
      <c r="A555" s="57" t="s">
        <v>258</v>
      </c>
      <c r="B555" s="58">
        <v>9.8991821916999694</v>
      </c>
      <c r="C555" s="59">
        <v>5.7052234950687002E-3</v>
      </c>
      <c r="D555" s="58">
        <v>0.97138077909999998</v>
      </c>
      <c r="E555" s="59">
        <v>1.06376582046926E-3</v>
      </c>
      <c r="F555" s="58">
        <v>4.3098411363000002</v>
      </c>
      <c r="G555" s="59">
        <v>1.03662157664299E-2</v>
      </c>
      <c r="H555" s="58">
        <v>0</v>
      </c>
      <c r="I555" s="59">
        <v>0</v>
      </c>
      <c r="J555" s="58">
        <v>0</v>
      </c>
      <c r="K555" s="59">
        <v>0</v>
      </c>
    </row>
    <row r="556" spans="1:11" x14ac:dyDescent="0.3">
      <c r="A556" s="57" t="s">
        <v>259</v>
      </c>
      <c r="B556" s="61">
        <v>15.226121089799999</v>
      </c>
      <c r="C556" s="62">
        <v>8.7753131620431392E-3</v>
      </c>
      <c r="D556" s="61">
        <v>7.6054526944000003</v>
      </c>
      <c r="E556" s="62">
        <v>8.3287839326967594E-3</v>
      </c>
      <c r="F556" s="61">
        <v>5.4488332471999898</v>
      </c>
      <c r="G556" s="62">
        <v>1.31057687115269E-2</v>
      </c>
      <c r="H556" s="61">
        <v>0.83690886869999903</v>
      </c>
      <c r="I556" s="62">
        <v>2.6752220970424302E-3</v>
      </c>
      <c r="J556" s="61">
        <v>1.3349262795000001</v>
      </c>
      <c r="K556" s="62">
        <v>1.7155075453758498E-2</v>
      </c>
    </row>
    <row r="557" spans="1:11" x14ac:dyDescent="0.3">
      <c r="A557" s="57" t="s">
        <v>260</v>
      </c>
      <c r="B557" s="58">
        <v>38.995385866500001</v>
      </c>
      <c r="C557" s="59">
        <v>2.2474320336417601E-2</v>
      </c>
      <c r="D557" s="58">
        <v>15.4934499917</v>
      </c>
      <c r="E557" s="59">
        <v>1.69669844173677E-2</v>
      </c>
      <c r="F557" s="58">
        <v>13.225990383299999</v>
      </c>
      <c r="G557" s="59">
        <v>3.18117224514958E-2</v>
      </c>
      <c r="H557" s="58">
        <v>8.3435934309000004</v>
      </c>
      <c r="I557" s="59">
        <v>2.6670724077465801E-2</v>
      </c>
      <c r="J557" s="58">
        <v>1.9323520606</v>
      </c>
      <c r="K557" s="59">
        <v>2.4832566346086899E-2</v>
      </c>
    </row>
    <row r="558" spans="1:11" x14ac:dyDescent="0.3">
      <c r="A558" s="57" t="s">
        <v>261</v>
      </c>
      <c r="B558" s="61">
        <v>316.54508048999998</v>
      </c>
      <c r="C558" s="62">
        <v>0.18243531591671999</v>
      </c>
      <c r="D558" s="61">
        <v>175.73268988129999</v>
      </c>
      <c r="E558" s="62">
        <v>0.19244608608382399</v>
      </c>
      <c r="F558" s="61">
        <v>77.927721605900103</v>
      </c>
      <c r="G558" s="62">
        <v>0.187435116702828</v>
      </c>
      <c r="H558" s="61">
        <v>45.135815967999903</v>
      </c>
      <c r="I558" s="62">
        <v>0.144278949311646</v>
      </c>
      <c r="J558" s="61">
        <v>16.683541793500002</v>
      </c>
      <c r="K558" s="62">
        <v>0.214399418678479</v>
      </c>
    </row>
    <row r="559" spans="1:11" x14ac:dyDescent="0.3">
      <c r="A559" s="57" t="s">
        <v>262</v>
      </c>
      <c r="B559" s="58">
        <v>19.6706052784</v>
      </c>
      <c r="C559" s="59">
        <v>1.1336815226074499E-2</v>
      </c>
      <c r="D559" s="58">
        <v>1.4921288178999901</v>
      </c>
      <c r="E559" s="60">
        <v>1.63404060526074E-3</v>
      </c>
      <c r="F559" s="58">
        <v>9.0192117051</v>
      </c>
      <c r="G559" s="59">
        <v>2.1693396953940201E-2</v>
      </c>
      <c r="H559" s="58">
        <v>9.15926475539999</v>
      </c>
      <c r="I559" s="63">
        <v>2.9278059275879599E-2</v>
      </c>
      <c r="J559" s="58">
        <v>0</v>
      </c>
      <c r="K559" s="59">
        <v>0</v>
      </c>
    </row>
    <row r="560" spans="1:11" x14ac:dyDescent="0.3">
      <c r="A560" s="57" t="s">
        <v>263</v>
      </c>
      <c r="B560" s="61">
        <v>225.779097218</v>
      </c>
      <c r="C560" s="62">
        <v>0.130123901671753</v>
      </c>
      <c r="D560" s="61">
        <v>130.65938001999999</v>
      </c>
      <c r="E560" s="62">
        <v>0.14308599220766699</v>
      </c>
      <c r="F560" s="61">
        <v>50.810794729199898</v>
      </c>
      <c r="G560" s="62">
        <v>0.12221231473948301</v>
      </c>
      <c r="H560" s="61">
        <v>33.276471149499997</v>
      </c>
      <c r="I560" s="62">
        <v>0.106369945713466</v>
      </c>
      <c r="J560" s="61">
        <v>7.87911412690001</v>
      </c>
      <c r="K560" s="62">
        <v>0.101254128734638</v>
      </c>
    </row>
    <row r="561" spans="1:11" x14ac:dyDescent="0.3">
      <c r="A561" s="57" t="s">
        <v>264</v>
      </c>
      <c r="B561" s="58">
        <v>10.3103673041</v>
      </c>
      <c r="C561" s="59">
        <v>5.9422029665702897E-3</v>
      </c>
      <c r="D561" s="58">
        <v>4.3269982165999998</v>
      </c>
      <c r="E561" s="59">
        <v>4.7385257224413901E-3</v>
      </c>
      <c r="F561" s="58">
        <v>3.2472397411</v>
      </c>
      <c r="G561" s="59">
        <v>7.8104010651462302E-3</v>
      </c>
      <c r="H561" s="58">
        <v>1.9057304774999999</v>
      </c>
      <c r="I561" s="59">
        <v>6.0917651551888902E-3</v>
      </c>
      <c r="J561" s="58">
        <v>0.83039886890000003</v>
      </c>
      <c r="K561" s="59">
        <v>1.06714171946865E-2</v>
      </c>
    </row>
    <row r="562" spans="1:11" x14ac:dyDescent="0.3">
      <c r="A562" s="57" t="s">
        <v>269</v>
      </c>
      <c r="B562" s="61">
        <v>7.4517028107999899</v>
      </c>
      <c r="C562" s="62">
        <v>4.2946608246175501E-3</v>
      </c>
      <c r="D562" s="61">
        <v>7.4517028107999996</v>
      </c>
      <c r="E562" s="62">
        <v>8.1604113700582993E-3</v>
      </c>
      <c r="F562" s="61">
        <v>0</v>
      </c>
      <c r="G562" s="62">
        <v>0</v>
      </c>
      <c r="H562" s="61">
        <v>0</v>
      </c>
      <c r="I562" s="62">
        <v>0</v>
      </c>
      <c r="J562" s="61">
        <v>0</v>
      </c>
      <c r="K562" s="62">
        <v>0</v>
      </c>
    </row>
    <row r="563" spans="1:11" x14ac:dyDescent="0.3">
      <c r="A563" s="57" t="s">
        <v>266</v>
      </c>
      <c r="B563" s="58">
        <v>463.11886001279998</v>
      </c>
      <c r="C563" s="59">
        <v>0.26691059422765401</v>
      </c>
      <c r="D563" s="58">
        <v>257.01901004170003</v>
      </c>
      <c r="E563" s="59">
        <v>0.28146329840551498</v>
      </c>
      <c r="F563" s="58">
        <v>117.3513285866</v>
      </c>
      <c r="G563" s="59">
        <v>0.28225847638789398</v>
      </c>
      <c r="H563" s="58">
        <v>73.881041925399998</v>
      </c>
      <c r="I563" s="59">
        <v>0.236164537506171</v>
      </c>
      <c r="J563" s="58">
        <v>12.203847038799999</v>
      </c>
      <c r="K563" s="60">
        <v>0.156831069993735</v>
      </c>
    </row>
    <row r="564" spans="1:11" x14ac:dyDescent="0.3">
      <c r="A564" s="57" t="s">
        <v>270</v>
      </c>
      <c r="B564" s="61">
        <v>83.886548299400005</v>
      </c>
      <c r="C564" s="62">
        <v>4.8346570151949403E-2</v>
      </c>
      <c r="D564" s="61">
        <v>44.428546203899998</v>
      </c>
      <c r="E564" s="62">
        <v>4.8654008728314102E-2</v>
      </c>
      <c r="F564" s="61">
        <v>23.7359961469</v>
      </c>
      <c r="G564" s="62">
        <v>5.7090841566645401E-2</v>
      </c>
      <c r="H564" s="61">
        <v>10.7721242</v>
      </c>
      <c r="I564" s="62">
        <v>3.4433647162431399E-2</v>
      </c>
      <c r="J564" s="61">
        <v>4.9498817486000002</v>
      </c>
      <c r="K564" s="62">
        <v>6.3610699847949898E-2</v>
      </c>
    </row>
    <row r="565" spans="1:11" x14ac:dyDescent="0.3">
      <c r="A565" s="57" t="s">
        <v>268</v>
      </c>
      <c r="B565" s="58">
        <v>0</v>
      </c>
      <c r="C565" s="59">
        <v>0</v>
      </c>
      <c r="D565" s="58">
        <v>0</v>
      </c>
      <c r="E565" s="59">
        <v>0</v>
      </c>
      <c r="F565" s="58">
        <v>0</v>
      </c>
      <c r="G565" s="59">
        <v>0</v>
      </c>
      <c r="H565" s="58">
        <v>0</v>
      </c>
      <c r="I565" s="59">
        <v>0</v>
      </c>
      <c r="J565" s="58">
        <v>0</v>
      </c>
      <c r="K565" s="59">
        <v>0</v>
      </c>
    </row>
    <row r="566" spans="1:11" x14ac:dyDescent="0.3">
      <c r="A566" s="64" t="s">
        <v>1</v>
      </c>
    </row>
    <row r="567" spans="1:11" x14ac:dyDescent="0.3">
      <c r="A567" s="64" t="s">
        <v>1</v>
      </c>
    </row>
    <row r="568" spans="1:11" x14ac:dyDescent="0.3">
      <c r="A568" s="52" t="s">
        <v>271</v>
      </c>
    </row>
    <row r="569" spans="1:11" x14ac:dyDescent="0.3">
      <c r="A569" s="53" t="s">
        <v>1</v>
      </c>
    </row>
    <row r="570" spans="1:11" x14ac:dyDescent="0.3">
      <c r="A570" s="113" t="s">
        <v>1</v>
      </c>
      <c r="B570" s="115" t="s">
        <v>502</v>
      </c>
      <c r="C570" s="115" t="s">
        <v>1</v>
      </c>
      <c r="D570" s="115" t="s">
        <v>402</v>
      </c>
      <c r="E570" s="115" t="s">
        <v>1</v>
      </c>
      <c r="F570" s="115" t="s">
        <v>403</v>
      </c>
      <c r="G570" s="115" t="s">
        <v>1</v>
      </c>
      <c r="H570" s="115" t="s">
        <v>404</v>
      </c>
      <c r="I570" s="115" t="s">
        <v>1</v>
      </c>
      <c r="J570" s="115" t="s">
        <v>405</v>
      </c>
      <c r="K570" s="115" t="s">
        <v>1</v>
      </c>
    </row>
    <row r="571" spans="1:11" x14ac:dyDescent="0.3">
      <c r="A571" s="114" t="s">
        <v>1</v>
      </c>
      <c r="B571" s="54" t="s">
        <v>14</v>
      </c>
      <c r="C571" s="54" t="s">
        <v>15</v>
      </c>
      <c r="D571" s="54" t="s">
        <v>14</v>
      </c>
      <c r="E571" s="54" t="s">
        <v>15</v>
      </c>
      <c r="F571" s="54" t="s">
        <v>14</v>
      </c>
      <c r="G571" s="54" t="s">
        <v>15</v>
      </c>
      <c r="H571" s="54" t="s">
        <v>14</v>
      </c>
      <c r="I571" s="54" t="s">
        <v>15</v>
      </c>
      <c r="J571" s="54" t="s">
        <v>14</v>
      </c>
      <c r="K571" s="54" t="s">
        <v>15</v>
      </c>
    </row>
    <row r="572" spans="1:11" x14ac:dyDescent="0.3">
      <c r="A572" s="55" t="s">
        <v>16</v>
      </c>
      <c r="B572" s="56">
        <v>2038.0582990477999</v>
      </c>
      <c r="C572" s="56">
        <v>2038.0582990477999</v>
      </c>
      <c r="D572" s="56">
        <v>1090.1108254170999</v>
      </c>
      <c r="E572" s="56">
        <v>1090.1108254170999</v>
      </c>
      <c r="F572" s="56">
        <v>474.2362649488</v>
      </c>
      <c r="G572" s="56">
        <v>474.2362649488</v>
      </c>
      <c r="H572" s="56">
        <v>353.40969512290002</v>
      </c>
      <c r="I572" s="56">
        <v>353.40969512290002</v>
      </c>
      <c r="J572" s="56">
        <v>102.8236226569</v>
      </c>
      <c r="K572" s="56">
        <v>102.8236226569</v>
      </c>
    </row>
    <row r="573" spans="1:11" ht="25.5" customHeight="1" x14ac:dyDescent="0.3">
      <c r="A573" s="65" t="s">
        <v>252</v>
      </c>
      <c r="B573" s="58">
        <v>88.212830216900201</v>
      </c>
      <c r="C573" s="59">
        <v>4.3282780604516499E-2</v>
      </c>
      <c r="D573" s="58">
        <v>55.261270284399998</v>
      </c>
      <c r="E573" s="59">
        <v>5.0693258883339497E-2</v>
      </c>
      <c r="F573" s="58">
        <v>19.072881331200001</v>
      </c>
      <c r="G573" s="59">
        <v>4.0218099586414299E-2</v>
      </c>
      <c r="H573" s="58">
        <v>11.8687483905</v>
      </c>
      <c r="I573" s="59">
        <v>3.3583539315107297E-2</v>
      </c>
      <c r="J573" s="58">
        <v>2.0099302107999999</v>
      </c>
      <c r="K573" s="59">
        <v>1.9547358465541499E-2</v>
      </c>
    </row>
    <row r="574" spans="1:11" x14ac:dyDescent="0.3">
      <c r="A574" s="57" t="s">
        <v>253</v>
      </c>
      <c r="B574" s="61">
        <v>738.30655320409903</v>
      </c>
      <c r="C574" s="62">
        <v>0.36225978106173101</v>
      </c>
      <c r="D574" s="61">
        <v>431.77399959749999</v>
      </c>
      <c r="E574" s="62">
        <v>0.39608266382667501</v>
      </c>
      <c r="F574" s="61">
        <v>142.47374554160001</v>
      </c>
      <c r="G574" s="60">
        <v>0.300427774238189</v>
      </c>
      <c r="H574" s="61">
        <v>122.2854429451</v>
      </c>
      <c r="I574" s="62">
        <v>0.346016095858872</v>
      </c>
      <c r="J574" s="61">
        <v>37.2300438571</v>
      </c>
      <c r="K574" s="62">
        <v>0.362076757218801</v>
      </c>
    </row>
    <row r="575" spans="1:11" ht="22.8" x14ac:dyDescent="0.3">
      <c r="A575" s="65" t="s">
        <v>254</v>
      </c>
      <c r="B575" s="58">
        <v>72.370481122200104</v>
      </c>
      <c r="C575" s="59">
        <v>3.5509524509682699E-2</v>
      </c>
      <c r="D575" s="58">
        <v>31.276211224499999</v>
      </c>
      <c r="E575" s="59">
        <v>2.86908546317142E-2</v>
      </c>
      <c r="F575" s="58">
        <v>12.348160872099999</v>
      </c>
      <c r="G575" s="59">
        <v>2.6037993685348301E-2</v>
      </c>
      <c r="H575" s="58">
        <v>23.613121277800001</v>
      </c>
      <c r="I575" s="63">
        <v>6.6815148547603995E-2</v>
      </c>
      <c r="J575" s="58">
        <v>5.1329877477999997</v>
      </c>
      <c r="K575" s="59">
        <v>4.9920316121594602E-2</v>
      </c>
    </row>
    <row r="576" spans="1:11" x14ac:dyDescent="0.3">
      <c r="A576" s="57" t="s">
        <v>255</v>
      </c>
      <c r="B576" s="61">
        <v>9.7886404169000194</v>
      </c>
      <c r="C576" s="62">
        <v>4.8029246373733998E-3</v>
      </c>
      <c r="D576" s="61">
        <v>7.0172094321999996</v>
      </c>
      <c r="E576" s="62">
        <v>6.4371523230356597E-3</v>
      </c>
      <c r="F576" s="61">
        <v>2.45770195700001</v>
      </c>
      <c r="G576" s="62">
        <v>5.1824420413427103E-3</v>
      </c>
      <c r="H576" s="61">
        <v>0.3137290277</v>
      </c>
      <c r="I576" s="62">
        <v>8.8772048992854895E-4</v>
      </c>
      <c r="J576" s="61">
        <v>0</v>
      </c>
      <c r="K576" s="62">
        <v>0</v>
      </c>
    </row>
    <row r="577" spans="1:11" x14ac:dyDescent="0.3">
      <c r="A577" s="57" t="s">
        <v>256</v>
      </c>
      <c r="B577" s="58">
        <v>18.556728546199999</v>
      </c>
      <c r="C577" s="59">
        <v>9.1051019270988794E-3</v>
      </c>
      <c r="D577" s="58">
        <v>6.7897974812999999</v>
      </c>
      <c r="E577" s="59">
        <v>6.2285387164209404E-3</v>
      </c>
      <c r="F577" s="58">
        <v>5.4716712592999999</v>
      </c>
      <c r="G577" s="59">
        <v>1.1537859214311099E-2</v>
      </c>
      <c r="H577" s="58">
        <v>5.9133243920000096</v>
      </c>
      <c r="I577" s="59">
        <v>1.6732207615140899E-2</v>
      </c>
      <c r="J577" s="58">
        <v>0.3819354136</v>
      </c>
      <c r="K577" s="59">
        <v>3.7144714777696099E-3</v>
      </c>
    </row>
    <row r="578" spans="1:11" x14ac:dyDescent="0.3">
      <c r="A578" s="57" t="s">
        <v>257</v>
      </c>
      <c r="B578" s="61">
        <v>21.022388723399999</v>
      </c>
      <c r="C578" s="62">
        <v>1.03149103895712E-2</v>
      </c>
      <c r="D578" s="61">
        <v>12.5944777152</v>
      </c>
      <c r="E578" s="62">
        <v>1.1553392023587201E-2</v>
      </c>
      <c r="F578" s="61">
        <v>3.2598993926000102</v>
      </c>
      <c r="G578" s="62">
        <v>6.87399853942412E-3</v>
      </c>
      <c r="H578" s="61">
        <v>3.1308662132</v>
      </c>
      <c r="I578" s="62">
        <v>8.8590275151088499E-3</v>
      </c>
      <c r="J578" s="61">
        <v>2.0371454024000002</v>
      </c>
      <c r="K578" s="62">
        <v>1.9812036862361E-2</v>
      </c>
    </row>
    <row r="579" spans="1:11" x14ac:dyDescent="0.3">
      <c r="A579" s="57" t="s">
        <v>258</v>
      </c>
      <c r="B579" s="58">
        <v>28.205279504899998</v>
      </c>
      <c r="C579" s="59">
        <v>1.3839289836840201E-2</v>
      </c>
      <c r="D579" s="58">
        <v>17.125008451500001</v>
      </c>
      <c r="E579" s="59">
        <v>1.5709419677533799E-2</v>
      </c>
      <c r="F579" s="58">
        <v>3.2032390268999902</v>
      </c>
      <c r="G579" s="59">
        <v>6.7545214561898397E-3</v>
      </c>
      <c r="H579" s="58">
        <v>0.89198215740000097</v>
      </c>
      <c r="I579" s="59">
        <v>2.5239323360662399E-3</v>
      </c>
      <c r="J579" s="58">
        <v>2.3670895928000002</v>
      </c>
      <c r="K579" s="59">
        <v>2.30208733327599E-2</v>
      </c>
    </row>
    <row r="580" spans="1:11" x14ac:dyDescent="0.3">
      <c r="A580" s="57" t="s">
        <v>259</v>
      </c>
      <c r="B580" s="61">
        <v>38.601436307900002</v>
      </c>
      <c r="C580" s="62">
        <v>1.8940300346626499E-2</v>
      </c>
      <c r="D580" s="61">
        <v>17.6608953464</v>
      </c>
      <c r="E580" s="62">
        <v>1.6201009048453899E-2</v>
      </c>
      <c r="F580" s="61">
        <v>9.6641190162999902</v>
      </c>
      <c r="G580" s="62">
        <v>2.0378279205077999E-2</v>
      </c>
      <c r="H580" s="61">
        <v>8.9093323523999892</v>
      </c>
      <c r="I580" s="62">
        <v>2.52096432988397E-2</v>
      </c>
      <c r="J580" s="61">
        <v>2.3670895928000002</v>
      </c>
      <c r="K580" s="62">
        <v>2.30208733327599E-2</v>
      </c>
    </row>
    <row r="581" spans="1:11" x14ac:dyDescent="0.3">
      <c r="A581" s="57" t="s">
        <v>260</v>
      </c>
      <c r="B581" s="58">
        <v>320.17298588450001</v>
      </c>
      <c r="C581" s="59">
        <v>0.157097069320386</v>
      </c>
      <c r="D581" s="58">
        <v>174.80878117270001</v>
      </c>
      <c r="E581" s="59">
        <v>0.160358724174503</v>
      </c>
      <c r="F581" s="58">
        <v>90.147755809399897</v>
      </c>
      <c r="G581" s="59">
        <v>0.19009038842512899</v>
      </c>
      <c r="H581" s="58">
        <v>46.845363535700102</v>
      </c>
      <c r="I581" s="59">
        <v>0.13255257052132999</v>
      </c>
      <c r="J581" s="58">
        <v>8.3710853666999991</v>
      </c>
      <c r="K581" s="60">
        <v>8.1412083628219195E-2</v>
      </c>
    </row>
    <row r="582" spans="1:11" x14ac:dyDescent="0.3">
      <c r="A582" s="57" t="s">
        <v>261</v>
      </c>
      <c r="B582" s="61">
        <v>280.26977304759998</v>
      </c>
      <c r="C582" s="62">
        <v>0.137518035268444</v>
      </c>
      <c r="D582" s="61">
        <v>176.7196942201</v>
      </c>
      <c r="E582" s="62">
        <v>0.162111677179688</v>
      </c>
      <c r="F582" s="61">
        <v>64.334125767800003</v>
      </c>
      <c r="G582" s="62">
        <v>0.13565838490809201</v>
      </c>
      <c r="H582" s="61">
        <v>33.007741792200001</v>
      </c>
      <c r="I582" s="60">
        <v>9.3397952143676799E-2</v>
      </c>
      <c r="J582" s="61">
        <v>5.1429000262000004</v>
      </c>
      <c r="K582" s="60">
        <v>5.0016716911061701E-2</v>
      </c>
    </row>
    <row r="583" spans="1:11" x14ac:dyDescent="0.3">
      <c r="A583" s="57" t="s">
        <v>262</v>
      </c>
      <c r="B583" s="58">
        <v>29.023219321300001</v>
      </c>
      <c r="C583" s="59">
        <v>1.42406227215678E-2</v>
      </c>
      <c r="D583" s="58">
        <v>17.911189759900001</v>
      </c>
      <c r="E583" s="59">
        <v>1.6430613605774198E-2</v>
      </c>
      <c r="F583" s="58">
        <v>2.8995461833999898</v>
      </c>
      <c r="G583" s="59">
        <v>6.1141384531464404E-3</v>
      </c>
      <c r="H583" s="58">
        <v>3.5945231017000099</v>
      </c>
      <c r="I583" s="59">
        <v>1.0170980454992901E-2</v>
      </c>
      <c r="J583" s="58">
        <v>0</v>
      </c>
      <c r="K583" s="59">
        <v>0</v>
      </c>
    </row>
    <row r="584" spans="1:11" x14ac:dyDescent="0.3">
      <c r="A584" s="57" t="s">
        <v>263</v>
      </c>
      <c r="B584" s="61">
        <v>223.87648349080001</v>
      </c>
      <c r="C584" s="62">
        <v>0.109847929078082</v>
      </c>
      <c r="D584" s="61">
        <v>111.4417654004</v>
      </c>
      <c r="E584" s="62">
        <v>0.102229757564108</v>
      </c>
      <c r="F584" s="61">
        <v>55.142620600599997</v>
      </c>
      <c r="G584" s="62">
        <v>0.116276684590018</v>
      </c>
      <c r="H584" s="61">
        <v>38.326155599700002</v>
      </c>
      <c r="I584" s="62">
        <v>0.108446814359102</v>
      </c>
      <c r="J584" s="61">
        <v>8.4432415590000005</v>
      </c>
      <c r="K584" s="62">
        <v>8.2113830857460199E-2</v>
      </c>
    </row>
    <row r="585" spans="1:11" x14ac:dyDescent="0.3">
      <c r="A585" s="57" t="s">
        <v>264</v>
      </c>
      <c r="B585" s="58">
        <v>51.187783223499999</v>
      </c>
      <c r="C585" s="59">
        <v>2.51159563234356E-2</v>
      </c>
      <c r="D585" s="58">
        <v>21.748963287999999</v>
      </c>
      <c r="E585" s="59">
        <v>1.9951148801479301E-2</v>
      </c>
      <c r="F585" s="58">
        <v>13.420754179799999</v>
      </c>
      <c r="G585" s="59">
        <v>2.8299721408376399E-2</v>
      </c>
      <c r="H585" s="58">
        <v>14.4779928778</v>
      </c>
      <c r="I585" s="59">
        <v>4.0966597910578599E-2</v>
      </c>
      <c r="J585" s="58">
        <v>1.5400728778999999</v>
      </c>
      <c r="K585" s="59">
        <v>1.49778118889945E-2</v>
      </c>
    </row>
    <row r="586" spans="1:11" x14ac:dyDescent="0.3">
      <c r="A586" s="57" t="s">
        <v>265</v>
      </c>
      <c r="B586" s="61">
        <v>59.6738560725002</v>
      </c>
      <c r="C586" s="62">
        <v>2.9279759121895701E-2</v>
      </c>
      <c r="D586" s="61">
        <v>31.832634126799999</v>
      </c>
      <c r="E586" s="62">
        <v>2.9201282461001302E-2</v>
      </c>
      <c r="F586" s="61">
        <v>12.728071674000001</v>
      </c>
      <c r="G586" s="62">
        <v>2.6839093959577599E-2</v>
      </c>
      <c r="H586" s="61">
        <v>6.1869821293999898</v>
      </c>
      <c r="I586" s="62">
        <v>1.75065432974283E-2</v>
      </c>
      <c r="J586" s="61">
        <v>8.9261681422999999</v>
      </c>
      <c r="K586" s="63">
        <v>8.6810481012565305E-2</v>
      </c>
    </row>
    <row r="587" spans="1:11" x14ac:dyDescent="0.3">
      <c r="A587" s="57" t="s">
        <v>266</v>
      </c>
      <c r="B587" s="58">
        <v>504.83660918529898</v>
      </c>
      <c r="C587" s="59">
        <v>0.24770469491533401</v>
      </c>
      <c r="D587" s="58">
        <v>309.70580391679999</v>
      </c>
      <c r="E587" s="63">
        <v>0.28410487878450302</v>
      </c>
      <c r="F587" s="58">
        <v>112.4720525988</v>
      </c>
      <c r="G587" s="59">
        <v>0.237164596872284</v>
      </c>
      <c r="H587" s="58">
        <v>65.115818848100005</v>
      </c>
      <c r="I587" s="60">
        <v>0.184250233501533</v>
      </c>
      <c r="J587" s="58">
        <v>12.284282324699999</v>
      </c>
      <c r="K587" s="60">
        <v>0.119469456602302</v>
      </c>
    </row>
    <row r="588" spans="1:11" x14ac:dyDescent="0.3">
      <c r="A588" s="57" t="s">
        <v>272</v>
      </c>
      <c r="B588" s="61">
        <v>83.767031029299801</v>
      </c>
      <c r="C588" s="62">
        <v>4.1101390999676898E-2</v>
      </c>
      <c r="D588" s="61">
        <v>50.972386765000003</v>
      </c>
      <c r="E588" s="62">
        <v>4.6758903385347897E-2</v>
      </c>
      <c r="F588" s="61">
        <v>19.528489755199999</v>
      </c>
      <c r="G588" s="62">
        <v>4.1178819922825502E-2</v>
      </c>
      <c r="H588" s="61">
        <v>11.354965589800001</v>
      </c>
      <c r="I588" s="62">
        <v>3.21297512391426E-2</v>
      </c>
      <c r="J588" s="61">
        <v>1.9111889193</v>
      </c>
      <c r="K588" s="62">
        <v>1.85870607348393E-2</v>
      </c>
    </row>
    <row r="589" spans="1:11" x14ac:dyDescent="0.3">
      <c r="A589" s="57" t="s">
        <v>273</v>
      </c>
      <c r="B589" s="58">
        <v>173.38490081640001</v>
      </c>
      <c r="C589" s="59">
        <v>8.5073572673267997E-2</v>
      </c>
      <c r="D589" s="58">
        <v>98.361797499700302</v>
      </c>
      <c r="E589" s="59">
        <v>9.0231006982308098E-2</v>
      </c>
      <c r="F589" s="58">
        <v>44.537707690100099</v>
      </c>
      <c r="G589" s="59">
        <v>9.3914596967628397E-2</v>
      </c>
      <c r="H589" s="58">
        <v>21.823693180700001</v>
      </c>
      <c r="I589" s="59">
        <v>6.17518236818905E-2</v>
      </c>
      <c r="J589" s="58">
        <v>2.6010250750999999</v>
      </c>
      <c r="K589" s="60">
        <v>2.5295987516205799E-2</v>
      </c>
    </row>
    <row r="590" spans="1:11" x14ac:dyDescent="0.3">
      <c r="A590" s="57" t="s">
        <v>267</v>
      </c>
      <c r="B590" s="61">
        <v>82.694522503499897</v>
      </c>
      <c r="C590" s="62">
        <v>4.0575150643205701E-2</v>
      </c>
      <c r="D590" s="61">
        <v>37.5647919926</v>
      </c>
      <c r="E590" s="62">
        <v>3.4459608249672098E-2</v>
      </c>
      <c r="F590" s="61">
        <v>26.289385744099999</v>
      </c>
      <c r="G590" s="62">
        <v>5.5435207484476702E-2</v>
      </c>
      <c r="H590" s="61">
        <v>10.5419692338</v>
      </c>
      <c r="I590" s="62">
        <v>2.98293153223597E-2</v>
      </c>
      <c r="J590" s="61">
        <v>7.4147336246000002</v>
      </c>
      <c r="K590" s="62">
        <v>7.2111188392392597E-2</v>
      </c>
    </row>
    <row r="591" spans="1:11" x14ac:dyDescent="0.3">
      <c r="A591" s="57" t="s">
        <v>274</v>
      </c>
      <c r="B591" s="58">
        <v>508.78327286380102</v>
      </c>
      <c r="C591" s="59">
        <v>0.249641177144691</v>
      </c>
      <c r="D591" s="58">
        <v>256.965136917</v>
      </c>
      <c r="E591" s="59">
        <v>0.235723864881976</v>
      </c>
      <c r="F591" s="58">
        <v>114.1091042197</v>
      </c>
      <c r="G591" s="59">
        <v>0.240616571640761</v>
      </c>
      <c r="H591" s="58">
        <v>98.376849095300003</v>
      </c>
      <c r="I591" s="59">
        <v>0.27836488487133598</v>
      </c>
      <c r="J591" s="58">
        <v>37.399246052099997</v>
      </c>
      <c r="K591" s="63">
        <v>0.36372231483122403</v>
      </c>
    </row>
    <row r="592" spans="1:11" x14ac:dyDescent="0.3">
      <c r="A592" s="64" t="s">
        <v>1</v>
      </c>
    </row>
    <row r="593" spans="1:11" x14ac:dyDescent="0.3">
      <c r="A593" s="64" t="s">
        <v>1</v>
      </c>
    </row>
    <row r="594" spans="1:11" x14ac:dyDescent="0.3">
      <c r="A594" s="52" t="s">
        <v>417</v>
      </c>
    </row>
    <row r="595" spans="1:11" x14ac:dyDescent="0.3">
      <c r="A595" s="53" t="s">
        <v>1</v>
      </c>
    </row>
    <row r="596" spans="1:11" x14ac:dyDescent="0.3">
      <c r="A596" s="113" t="s">
        <v>1</v>
      </c>
      <c r="B596" s="115" t="s">
        <v>502</v>
      </c>
      <c r="C596" s="115" t="s">
        <v>1</v>
      </c>
      <c r="D596" s="115" t="s">
        <v>402</v>
      </c>
      <c r="E596" s="115" t="s">
        <v>1</v>
      </c>
      <c r="F596" s="115" t="s">
        <v>403</v>
      </c>
      <c r="G596" s="115" t="s">
        <v>1</v>
      </c>
      <c r="H596" s="115" t="s">
        <v>404</v>
      </c>
      <c r="I596" s="115" t="s">
        <v>1</v>
      </c>
      <c r="J596" s="115" t="s">
        <v>405</v>
      </c>
      <c r="K596" s="115" t="s">
        <v>1</v>
      </c>
    </row>
    <row r="597" spans="1:11" x14ac:dyDescent="0.3">
      <c r="A597" s="114" t="s">
        <v>1</v>
      </c>
      <c r="B597" s="54" t="s">
        <v>14</v>
      </c>
      <c r="C597" s="54" t="s">
        <v>15</v>
      </c>
      <c r="D597" s="54" t="s">
        <v>14</v>
      </c>
      <c r="E597" s="54" t="s">
        <v>15</v>
      </c>
      <c r="F597" s="54" t="s">
        <v>14</v>
      </c>
      <c r="G597" s="54" t="s">
        <v>15</v>
      </c>
      <c r="H597" s="54" t="s">
        <v>14</v>
      </c>
      <c r="I597" s="54" t="s">
        <v>15</v>
      </c>
      <c r="J597" s="54" t="s">
        <v>14</v>
      </c>
      <c r="K597" s="54" t="s">
        <v>15</v>
      </c>
    </row>
    <row r="598" spans="1:11" x14ac:dyDescent="0.3">
      <c r="A598" s="55" t="s">
        <v>16</v>
      </c>
      <c r="B598" s="56">
        <v>1529.2750261839999</v>
      </c>
      <c r="C598" s="56">
        <v>1529.2750261839999</v>
      </c>
      <c r="D598" s="56">
        <v>833.14568850010005</v>
      </c>
      <c r="E598" s="56">
        <v>833.14568850010005</v>
      </c>
      <c r="F598" s="56">
        <v>360.12716072910001</v>
      </c>
      <c r="G598" s="56">
        <v>360.12716072910001</v>
      </c>
      <c r="H598" s="56">
        <v>255.03284602759999</v>
      </c>
      <c r="I598" s="56">
        <v>255.03284602759999</v>
      </c>
      <c r="J598" s="56">
        <v>65.424376604800003</v>
      </c>
      <c r="K598" s="56">
        <v>65.424376604800003</v>
      </c>
    </row>
    <row r="599" spans="1:11" ht="25.5" customHeight="1" x14ac:dyDescent="0.3">
      <c r="A599" s="65" t="s">
        <v>252</v>
      </c>
      <c r="B599" s="58">
        <v>26.974507131999999</v>
      </c>
      <c r="C599" s="59">
        <v>1.7638754749895801E-2</v>
      </c>
      <c r="D599" s="58">
        <v>15.509195331600001</v>
      </c>
      <c r="E599" s="59">
        <v>1.8615226059107402E-2</v>
      </c>
      <c r="F599" s="58">
        <v>5.1038080335000098</v>
      </c>
      <c r="G599" s="59">
        <v>1.4172238559199499E-2</v>
      </c>
      <c r="H599" s="58">
        <v>5.0099782769999903</v>
      </c>
      <c r="I599" s="59">
        <v>1.96444432748E-2</v>
      </c>
      <c r="J599" s="58">
        <v>1.3515254899</v>
      </c>
      <c r="K599" s="59">
        <v>2.0657827556599801E-2</v>
      </c>
    </row>
    <row r="600" spans="1:11" x14ac:dyDescent="0.3">
      <c r="A600" s="57" t="s">
        <v>253</v>
      </c>
      <c r="B600" s="61">
        <v>472.99411301380002</v>
      </c>
      <c r="C600" s="62">
        <v>0.30929303422554599</v>
      </c>
      <c r="D600" s="61">
        <v>260.12733607849998</v>
      </c>
      <c r="E600" s="62">
        <v>0.312223107757784</v>
      </c>
      <c r="F600" s="61">
        <v>94.658206880599906</v>
      </c>
      <c r="G600" s="62">
        <v>0.26284661975774998</v>
      </c>
      <c r="H600" s="61">
        <v>83.193770940900095</v>
      </c>
      <c r="I600" s="62">
        <v>0.32620806392874102</v>
      </c>
      <c r="J600" s="61">
        <v>31.9414982722</v>
      </c>
      <c r="K600" s="63">
        <v>0.48822013949241899</v>
      </c>
    </row>
    <row r="601" spans="1:11" ht="22.8" x14ac:dyDescent="0.3">
      <c r="A601" s="65" t="s">
        <v>254</v>
      </c>
      <c r="B601" s="58">
        <v>31.8106905199</v>
      </c>
      <c r="C601" s="59">
        <v>2.08011573950025E-2</v>
      </c>
      <c r="D601" s="58">
        <v>11.126977992900001</v>
      </c>
      <c r="E601" s="59">
        <v>1.33553808733401E-2</v>
      </c>
      <c r="F601" s="58">
        <v>10.2506259253</v>
      </c>
      <c r="G601" s="59">
        <v>2.8463906761564399E-2</v>
      </c>
      <c r="H601" s="58">
        <v>10.433086601699999</v>
      </c>
      <c r="I601" s="63">
        <v>4.0908795726535198E-2</v>
      </c>
      <c r="J601" s="58">
        <v>0</v>
      </c>
      <c r="K601" s="59">
        <v>0</v>
      </c>
    </row>
    <row r="602" spans="1:11" x14ac:dyDescent="0.3">
      <c r="A602" s="57" t="s">
        <v>255</v>
      </c>
      <c r="B602" s="61">
        <v>2.3722523957999999</v>
      </c>
      <c r="C602" s="62">
        <v>1.5512267938615899E-3</v>
      </c>
      <c r="D602" s="61">
        <v>1.2803952069</v>
      </c>
      <c r="E602" s="62">
        <v>1.5368202999466701E-3</v>
      </c>
      <c r="F602" s="61">
        <v>0.77812816119999895</v>
      </c>
      <c r="G602" s="62">
        <v>2.16070390143479E-3</v>
      </c>
      <c r="H602" s="61">
        <v>0.3137290277</v>
      </c>
      <c r="I602" s="62">
        <v>1.2301514592596701E-3</v>
      </c>
      <c r="J602" s="61">
        <v>0</v>
      </c>
      <c r="K602" s="62">
        <v>0</v>
      </c>
    </row>
    <row r="603" spans="1:11" x14ac:dyDescent="0.3">
      <c r="A603" s="57" t="s">
        <v>256</v>
      </c>
      <c r="B603" s="58">
        <v>12.3210895346</v>
      </c>
      <c r="C603" s="59">
        <v>8.0568173308530507E-3</v>
      </c>
      <c r="D603" s="58">
        <v>4.6069906198000004</v>
      </c>
      <c r="E603" s="59">
        <v>5.5296338724309998E-3</v>
      </c>
      <c r="F603" s="58">
        <v>1.7210938987</v>
      </c>
      <c r="G603" s="59">
        <v>4.7791282812869101E-3</v>
      </c>
      <c r="H603" s="58">
        <v>5.6110696024999998</v>
      </c>
      <c r="I603" s="63">
        <v>2.2001360569425501E-2</v>
      </c>
      <c r="J603" s="58">
        <v>0.38193541360000099</v>
      </c>
      <c r="K603" s="59">
        <v>5.8378150992114798E-3</v>
      </c>
    </row>
    <row r="604" spans="1:11" x14ac:dyDescent="0.3">
      <c r="A604" s="57" t="s">
        <v>257</v>
      </c>
      <c r="B604" s="61">
        <v>6.0522320747</v>
      </c>
      <c r="C604" s="62">
        <v>3.9575824956758297E-3</v>
      </c>
      <c r="D604" s="61">
        <v>2.1003688459000101</v>
      </c>
      <c r="E604" s="62">
        <v>2.5210102805444099E-3</v>
      </c>
      <c r="F604" s="61">
        <v>0</v>
      </c>
      <c r="G604" s="62">
        <v>0</v>
      </c>
      <c r="H604" s="61">
        <v>3.1308662132</v>
      </c>
      <c r="I604" s="62">
        <v>1.22763254301023E-2</v>
      </c>
      <c r="J604" s="61">
        <v>0.82099701560000105</v>
      </c>
      <c r="K604" s="62">
        <v>1.2548793862558E-2</v>
      </c>
    </row>
    <row r="605" spans="1:11" x14ac:dyDescent="0.3">
      <c r="A605" s="57" t="s">
        <v>258</v>
      </c>
      <c r="B605" s="58">
        <v>7.8445698235999997</v>
      </c>
      <c r="C605" s="59">
        <v>5.1296004245714802E-3</v>
      </c>
      <c r="D605" s="58">
        <v>5.44583763620001</v>
      </c>
      <c r="E605" s="59">
        <v>6.53647700680545E-3</v>
      </c>
      <c r="F605" s="58">
        <v>2.3987321873999998</v>
      </c>
      <c r="G605" s="59">
        <v>6.6607922116832703E-3</v>
      </c>
      <c r="H605" s="58">
        <v>0</v>
      </c>
      <c r="I605" s="59">
        <v>0</v>
      </c>
      <c r="J605" s="58">
        <v>0</v>
      </c>
      <c r="K605" s="59">
        <v>0</v>
      </c>
    </row>
    <row r="606" spans="1:11" x14ac:dyDescent="0.3">
      <c r="A606" s="57" t="s">
        <v>259</v>
      </c>
      <c r="B606" s="61">
        <v>10.045183632400001</v>
      </c>
      <c r="C606" s="62">
        <v>6.5685919539703397E-3</v>
      </c>
      <c r="D606" s="61">
        <v>1.94545042760001</v>
      </c>
      <c r="E606" s="62">
        <v>2.3350663088737402E-3</v>
      </c>
      <c r="F606" s="61">
        <v>3.3118037206000102</v>
      </c>
      <c r="G606" s="62">
        <v>9.1962064563390501E-3</v>
      </c>
      <c r="H606" s="61">
        <v>2.4208398914</v>
      </c>
      <c r="I606" s="62">
        <v>9.4922670907182406E-3</v>
      </c>
      <c r="J606" s="61">
        <v>2.3670895928000002</v>
      </c>
      <c r="K606" s="63">
        <v>3.6180544861719503E-2</v>
      </c>
    </row>
    <row r="607" spans="1:11" x14ac:dyDescent="0.3">
      <c r="A607" s="57" t="s">
        <v>260</v>
      </c>
      <c r="B607" s="58">
        <v>149.1035031056</v>
      </c>
      <c r="C607" s="59">
        <v>9.7499469063885805E-2</v>
      </c>
      <c r="D607" s="58">
        <v>71.729830419699994</v>
      </c>
      <c r="E607" s="59">
        <v>8.6095182883121193E-2</v>
      </c>
      <c r="F607" s="58">
        <v>53.003166182099903</v>
      </c>
      <c r="G607" s="63">
        <v>0.14717902997039101</v>
      </c>
      <c r="H607" s="58">
        <v>21.228799474100001</v>
      </c>
      <c r="I607" s="59">
        <v>8.3239472110202606E-2</v>
      </c>
      <c r="J607" s="58">
        <v>3.1417070296999898</v>
      </c>
      <c r="K607" s="59">
        <v>4.80204350845813E-2</v>
      </c>
    </row>
    <row r="608" spans="1:11" x14ac:dyDescent="0.3">
      <c r="A608" s="57" t="s">
        <v>261</v>
      </c>
      <c r="B608" s="61">
        <v>100.5752427064</v>
      </c>
      <c r="C608" s="62">
        <v>6.5766615542899101E-2</v>
      </c>
      <c r="D608" s="61">
        <v>62.382602133399899</v>
      </c>
      <c r="E608" s="62">
        <v>7.4875982669617494E-2</v>
      </c>
      <c r="F608" s="61">
        <v>29.406853788400099</v>
      </c>
      <c r="G608" s="62">
        <v>8.1656861784220797E-2</v>
      </c>
      <c r="H608" s="61">
        <v>7.3366901313000197</v>
      </c>
      <c r="I608" s="60">
        <v>2.87676283489618E-2</v>
      </c>
      <c r="J608" s="61">
        <v>0.38378541199999999</v>
      </c>
      <c r="K608" s="62">
        <v>5.8660919968451398E-3</v>
      </c>
    </row>
    <row r="609" spans="1:11" x14ac:dyDescent="0.3">
      <c r="A609" s="57" t="s">
        <v>262</v>
      </c>
      <c r="B609" s="58">
        <v>21.856739834900001</v>
      </c>
      <c r="C609" s="59">
        <v>1.4292223086542599E-2</v>
      </c>
      <c r="D609" s="58">
        <v>13.526809520500001</v>
      </c>
      <c r="E609" s="59">
        <v>1.6235827307529E-2</v>
      </c>
      <c r="F609" s="58">
        <v>1.543758891</v>
      </c>
      <c r="G609" s="59">
        <v>4.2867049735281397E-3</v>
      </c>
      <c r="H609" s="58">
        <v>2.1682111471000001</v>
      </c>
      <c r="I609" s="59">
        <v>8.5016937264047708E-3</v>
      </c>
      <c r="J609" s="58">
        <v>0</v>
      </c>
      <c r="K609" s="59">
        <v>0</v>
      </c>
    </row>
    <row r="610" spans="1:11" x14ac:dyDescent="0.3">
      <c r="A610" s="57" t="s">
        <v>263</v>
      </c>
      <c r="B610" s="61">
        <v>132.0626961996</v>
      </c>
      <c r="C610" s="62">
        <v>8.63564067538172E-2</v>
      </c>
      <c r="D610" s="61">
        <v>58.787384032200102</v>
      </c>
      <c r="E610" s="62">
        <v>7.0560749270675696E-2</v>
      </c>
      <c r="F610" s="61">
        <v>33.399657896200097</v>
      </c>
      <c r="G610" s="62">
        <v>9.2744068035802402E-2</v>
      </c>
      <c r="H610" s="61">
        <v>29.265899381099999</v>
      </c>
      <c r="I610" s="62">
        <v>0.114753451710031</v>
      </c>
      <c r="J610" s="61">
        <v>5.3457060559000098</v>
      </c>
      <c r="K610" s="62">
        <v>8.1708169543457304E-2</v>
      </c>
    </row>
    <row r="611" spans="1:11" x14ac:dyDescent="0.3">
      <c r="A611" s="57" t="s">
        <v>264</v>
      </c>
      <c r="B611" s="58">
        <v>25.403032694499998</v>
      </c>
      <c r="C611" s="59">
        <v>1.6611160360009401E-2</v>
      </c>
      <c r="D611" s="58">
        <v>8.3686086356999994</v>
      </c>
      <c r="E611" s="59">
        <v>1.00445921418208E-2</v>
      </c>
      <c r="F611" s="58">
        <v>3.3373078677000101</v>
      </c>
      <c r="G611" s="59">
        <v>9.2670262941107005E-3</v>
      </c>
      <c r="H611" s="58">
        <v>13.144293665799999</v>
      </c>
      <c r="I611" s="63">
        <v>5.1539610958101903E-2</v>
      </c>
      <c r="J611" s="58">
        <v>0.55282252529999998</v>
      </c>
      <c r="K611" s="59">
        <v>8.44979431197883E-3</v>
      </c>
    </row>
    <row r="612" spans="1:11" x14ac:dyDescent="0.3">
      <c r="A612" s="57" t="s">
        <v>269</v>
      </c>
      <c r="B612" s="61">
        <v>29.212822298199999</v>
      </c>
      <c r="C612" s="62">
        <v>1.91023993709586E-2</v>
      </c>
      <c r="D612" s="61">
        <v>17.791150789700001</v>
      </c>
      <c r="E612" s="62">
        <v>2.13541893515997E-2</v>
      </c>
      <c r="F612" s="61">
        <v>6.0619658301000099</v>
      </c>
      <c r="G612" s="62">
        <v>1.68328482023604E-2</v>
      </c>
      <c r="H612" s="61">
        <v>3.2875768068000002</v>
      </c>
      <c r="I612" s="62">
        <v>1.28907976286482E-2</v>
      </c>
      <c r="J612" s="61">
        <v>2.0721288715999999</v>
      </c>
      <c r="K612" s="62">
        <v>3.1672122519666099E-2</v>
      </c>
    </row>
    <row r="613" spans="1:11" x14ac:dyDescent="0.3">
      <c r="A613" s="57" t="s">
        <v>266</v>
      </c>
      <c r="B613" s="58">
        <v>351.32280643019999</v>
      </c>
      <c r="C613" s="59">
        <v>0.22973160511674301</v>
      </c>
      <c r="D613" s="58">
        <v>221.32028786039999</v>
      </c>
      <c r="E613" s="63">
        <v>0.265644161537749</v>
      </c>
      <c r="F613" s="58">
        <v>72.141333332699901</v>
      </c>
      <c r="G613" s="59">
        <v>0.20032183406173901</v>
      </c>
      <c r="H613" s="58">
        <v>47.951982128500099</v>
      </c>
      <c r="I613" s="59">
        <v>0.18802276991141201</v>
      </c>
      <c r="J613" s="58">
        <v>9.2685118880000008</v>
      </c>
      <c r="K613" s="59">
        <v>0.141667561373752</v>
      </c>
    </row>
    <row r="614" spans="1:11" x14ac:dyDescent="0.3">
      <c r="A614" s="57" t="s">
        <v>272</v>
      </c>
      <c r="B614" s="61">
        <v>22.308157284299998</v>
      </c>
      <c r="C614" s="62">
        <v>1.4587407040815599E-2</v>
      </c>
      <c r="D614" s="61">
        <v>15.3605932345</v>
      </c>
      <c r="E614" s="62">
        <v>1.84368633799851E-2</v>
      </c>
      <c r="F614" s="61">
        <v>4.9960448200999998</v>
      </c>
      <c r="G614" s="62">
        <v>1.3873001997364499E-2</v>
      </c>
      <c r="H614" s="61">
        <v>1.9515192296999999</v>
      </c>
      <c r="I614" s="62">
        <v>7.6520309446290102E-3</v>
      </c>
      <c r="J614" s="61">
        <v>0</v>
      </c>
      <c r="K614" s="62">
        <v>0</v>
      </c>
    </row>
    <row r="615" spans="1:11" x14ac:dyDescent="0.3">
      <c r="A615" s="57" t="s">
        <v>273</v>
      </c>
      <c r="B615" s="58">
        <v>56.631697036299997</v>
      </c>
      <c r="C615" s="59">
        <v>3.7031728150045802E-2</v>
      </c>
      <c r="D615" s="58">
        <v>32.099455886199998</v>
      </c>
      <c r="E615" s="59">
        <v>3.8528022564682803E-2</v>
      </c>
      <c r="F615" s="58">
        <v>15.258583613300001</v>
      </c>
      <c r="G615" s="59">
        <v>4.2369988374128899E-2</v>
      </c>
      <c r="H615" s="58">
        <v>8.8917221231999992</v>
      </c>
      <c r="I615" s="59">
        <v>3.4865007632145298E-2</v>
      </c>
      <c r="J615" s="58">
        <v>0.38193541360000099</v>
      </c>
      <c r="K615" s="59">
        <v>5.8378150992114798E-3</v>
      </c>
    </row>
    <row r="616" spans="1:11" x14ac:dyDescent="0.3">
      <c r="A616" s="57" t="s">
        <v>275</v>
      </c>
      <c r="B616" s="61">
        <v>70.383690467200097</v>
      </c>
      <c r="C616" s="62">
        <v>4.6024220144906501E-2</v>
      </c>
      <c r="D616" s="61">
        <v>29.6364138484</v>
      </c>
      <c r="E616" s="62">
        <v>3.5571706434386001E-2</v>
      </c>
      <c r="F616" s="61">
        <v>22.7560897002</v>
      </c>
      <c r="G616" s="62">
        <v>6.3189040377095898E-2</v>
      </c>
      <c r="H616" s="61">
        <v>9.69281138559999</v>
      </c>
      <c r="I616" s="62">
        <v>3.8006129549881702E-2</v>
      </c>
      <c r="J616" s="61">
        <v>7.4147336246000002</v>
      </c>
      <c r="K616" s="63">
        <v>0.113332889198</v>
      </c>
    </row>
    <row r="617" spans="1:11" x14ac:dyDescent="0.3">
      <c r="A617" s="57" t="s">
        <v>274</v>
      </c>
      <c r="B617" s="58">
        <v>0</v>
      </c>
      <c r="C617" s="59">
        <v>0</v>
      </c>
      <c r="D617" s="58">
        <v>0</v>
      </c>
      <c r="E617" s="59">
        <v>0</v>
      </c>
      <c r="F617" s="58">
        <v>0</v>
      </c>
      <c r="G617" s="59">
        <v>0</v>
      </c>
      <c r="H617" s="58">
        <v>0</v>
      </c>
      <c r="I617" s="59">
        <v>0</v>
      </c>
      <c r="J617" s="58">
        <v>0</v>
      </c>
      <c r="K617" s="59">
        <v>0</v>
      </c>
    </row>
    <row r="618" spans="1:11" x14ac:dyDescent="0.3">
      <c r="A618" s="64" t="s">
        <v>1</v>
      </c>
    </row>
    <row r="619" spans="1:11" x14ac:dyDescent="0.3">
      <c r="A619" s="64" t="s">
        <v>1</v>
      </c>
    </row>
    <row r="620" spans="1:11" x14ac:dyDescent="0.3">
      <c r="A620" s="52" t="s">
        <v>418</v>
      </c>
    </row>
    <row r="621" spans="1:11" x14ac:dyDescent="0.3">
      <c r="A621" s="53" t="s">
        <v>1</v>
      </c>
    </row>
    <row r="622" spans="1:11" x14ac:dyDescent="0.3">
      <c r="A622" s="113" t="s">
        <v>1</v>
      </c>
      <c r="B622" s="115" t="s">
        <v>502</v>
      </c>
      <c r="C622" s="115" t="s">
        <v>1</v>
      </c>
      <c r="D622" s="115" t="s">
        <v>402</v>
      </c>
      <c r="E622" s="115" t="s">
        <v>1</v>
      </c>
      <c r="F622" s="115" t="s">
        <v>403</v>
      </c>
      <c r="G622" s="115" t="s">
        <v>1</v>
      </c>
      <c r="H622" s="115" t="s">
        <v>404</v>
      </c>
      <c r="I622" s="115" t="s">
        <v>1</v>
      </c>
      <c r="J622" s="115" t="s">
        <v>405</v>
      </c>
      <c r="K622" s="115" t="s">
        <v>1</v>
      </c>
    </row>
    <row r="623" spans="1:11" x14ac:dyDescent="0.3">
      <c r="A623" s="114" t="s">
        <v>1</v>
      </c>
      <c r="B623" s="54" t="s">
        <v>14</v>
      </c>
      <c r="C623" s="54" t="s">
        <v>15</v>
      </c>
      <c r="D623" s="54" t="s">
        <v>14</v>
      </c>
      <c r="E623" s="54" t="s">
        <v>15</v>
      </c>
      <c r="F623" s="54" t="s">
        <v>14</v>
      </c>
      <c r="G623" s="54" t="s">
        <v>15</v>
      </c>
      <c r="H623" s="54" t="s">
        <v>14</v>
      </c>
      <c r="I623" s="54" t="s">
        <v>15</v>
      </c>
      <c r="J623" s="54" t="s">
        <v>14</v>
      </c>
      <c r="K623" s="54" t="s">
        <v>15</v>
      </c>
    </row>
    <row r="624" spans="1:11" x14ac:dyDescent="0.3">
      <c r="A624" s="55" t="s">
        <v>16</v>
      </c>
      <c r="B624" s="56">
        <v>2038.0582990477999</v>
      </c>
      <c r="C624" s="56">
        <v>2038.0582990477999</v>
      </c>
      <c r="D624" s="56">
        <v>1090.1108254170999</v>
      </c>
      <c r="E624" s="56">
        <v>1090.1108254170999</v>
      </c>
      <c r="F624" s="56">
        <v>474.2362649488</v>
      </c>
      <c r="G624" s="56">
        <v>474.2362649488</v>
      </c>
      <c r="H624" s="56">
        <v>353.40969512290002</v>
      </c>
      <c r="I624" s="56">
        <v>353.40969512290002</v>
      </c>
      <c r="J624" s="56">
        <v>102.8236226569</v>
      </c>
      <c r="K624" s="56">
        <v>102.8236226569</v>
      </c>
    </row>
    <row r="625" spans="1:11" x14ac:dyDescent="0.3">
      <c r="A625" s="57" t="s">
        <v>276</v>
      </c>
      <c r="B625" s="58">
        <v>703.78050809300203</v>
      </c>
      <c r="C625" s="59">
        <v>0.34531912478745702</v>
      </c>
      <c r="D625" s="58">
        <v>363.88493189889999</v>
      </c>
      <c r="E625" s="59">
        <v>0.33380544749628499</v>
      </c>
      <c r="F625" s="58">
        <v>174.0014649526</v>
      </c>
      <c r="G625" s="59">
        <v>0.36690881278635601</v>
      </c>
      <c r="H625" s="58">
        <v>124.5545102785</v>
      </c>
      <c r="I625" s="59">
        <v>0.35243659695070201</v>
      </c>
      <c r="J625" s="58">
        <v>34.072959865800001</v>
      </c>
      <c r="K625" s="59">
        <v>0.33137287896862</v>
      </c>
    </row>
    <row r="626" spans="1:11" x14ac:dyDescent="0.3">
      <c r="A626" s="57" t="s">
        <v>277</v>
      </c>
      <c r="B626" s="61">
        <v>690.03328930379905</v>
      </c>
      <c r="C626" s="62">
        <v>0.33857387182014897</v>
      </c>
      <c r="D626" s="61">
        <v>455.7674640468</v>
      </c>
      <c r="E626" s="63">
        <v>0.41809277866075101</v>
      </c>
      <c r="F626" s="61">
        <v>128.9031029539</v>
      </c>
      <c r="G626" s="60">
        <v>0.27181199010121398</v>
      </c>
      <c r="H626" s="61">
        <v>80.553231426599993</v>
      </c>
      <c r="I626" s="60">
        <v>0.227931583480151</v>
      </c>
      <c r="J626" s="61">
        <v>22.282491399000001</v>
      </c>
      <c r="K626" s="60">
        <v>0.21670595553078101</v>
      </c>
    </row>
    <row r="627" spans="1:11" x14ac:dyDescent="0.3">
      <c r="A627" s="57" t="s">
        <v>278</v>
      </c>
      <c r="B627" s="58">
        <v>22.291041950099999</v>
      </c>
      <c r="C627" s="59">
        <v>1.09373917127467E-2</v>
      </c>
      <c r="D627" s="58">
        <v>15.0509576378</v>
      </c>
      <c r="E627" s="59">
        <v>1.3806814212712E-2</v>
      </c>
      <c r="F627" s="58">
        <v>3.2486866762000002</v>
      </c>
      <c r="G627" s="59">
        <v>6.8503548047949003E-3</v>
      </c>
      <c r="H627" s="58">
        <v>2.3083641654</v>
      </c>
      <c r="I627" s="59">
        <v>6.5316945099575001E-3</v>
      </c>
      <c r="J627" s="58">
        <v>1.6830334707000001</v>
      </c>
      <c r="K627" s="59">
        <v>1.6368159642808099E-2</v>
      </c>
    </row>
    <row r="628" spans="1:11" x14ac:dyDescent="0.3">
      <c r="A628" s="57" t="s">
        <v>279</v>
      </c>
      <c r="B628" s="61">
        <v>43.037437046999997</v>
      </c>
      <c r="C628" s="62">
        <v>2.1116882214364301E-2</v>
      </c>
      <c r="D628" s="61">
        <v>15.419750240600001</v>
      </c>
      <c r="E628" s="62">
        <v>1.4145121652837499E-2</v>
      </c>
      <c r="F628" s="61">
        <v>9.6123191584999894</v>
      </c>
      <c r="G628" s="62">
        <v>2.02690512492497E-2</v>
      </c>
      <c r="H628" s="61">
        <v>16.89351753</v>
      </c>
      <c r="I628" s="63">
        <v>4.7801511286002497E-2</v>
      </c>
      <c r="J628" s="61">
        <v>1.1118501179</v>
      </c>
      <c r="K628" s="62">
        <v>1.0813177839590399E-2</v>
      </c>
    </row>
    <row r="629" spans="1:11" x14ac:dyDescent="0.3">
      <c r="A629" s="57" t="s">
        <v>280</v>
      </c>
      <c r="B629" s="58">
        <v>466.40883315679997</v>
      </c>
      <c r="C629" s="59">
        <v>0.22884960325949</v>
      </c>
      <c r="D629" s="58">
        <v>224.7758717481</v>
      </c>
      <c r="E629" s="59">
        <v>0.206195431241678</v>
      </c>
      <c r="F629" s="58">
        <v>131.0554218314</v>
      </c>
      <c r="G629" s="63">
        <v>0.27635048501731302</v>
      </c>
      <c r="H629" s="58">
        <v>80.808934460700002</v>
      </c>
      <c r="I629" s="59">
        <v>0.22865511494414001</v>
      </c>
      <c r="J629" s="58">
        <v>23.627560137</v>
      </c>
      <c r="K629" s="59">
        <v>0.22978727578817201</v>
      </c>
    </row>
    <row r="630" spans="1:11" x14ac:dyDescent="0.3">
      <c r="A630" s="57" t="s">
        <v>281</v>
      </c>
      <c r="B630" s="61">
        <v>942.08353868699999</v>
      </c>
      <c r="C630" s="62">
        <v>0.46224562816831599</v>
      </c>
      <c r="D630" s="61">
        <v>519.72912007970001</v>
      </c>
      <c r="E630" s="62">
        <v>0.47676723133250298</v>
      </c>
      <c r="F630" s="61">
        <v>205.0401740563</v>
      </c>
      <c r="G630" s="62">
        <v>0.43235869799716098</v>
      </c>
      <c r="H630" s="61">
        <v>173.87588377239999</v>
      </c>
      <c r="I630" s="62">
        <v>0.491995228687583</v>
      </c>
      <c r="J630" s="61">
        <v>38.6544398391</v>
      </c>
      <c r="K630" s="62">
        <v>0.37592956599167299</v>
      </c>
    </row>
    <row r="631" spans="1:11" x14ac:dyDescent="0.3">
      <c r="A631" s="57" t="s">
        <v>282</v>
      </c>
      <c r="B631" s="58">
        <v>482.33722318140002</v>
      </c>
      <c r="C631" s="59">
        <v>0.236665076463589</v>
      </c>
      <c r="D631" s="58">
        <v>226.5708680747</v>
      </c>
      <c r="E631" s="59">
        <v>0.20784204944300899</v>
      </c>
      <c r="F631" s="58">
        <v>127.9837104649</v>
      </c>
      <c r="G631" s="59">
        <v>0.26987330983369101</v>
      </c>
      <c r="H631" s="58">
        <v>87.879297552300102</v>
      </c>
      <c r="I631" s="59">
        <v>0.24866125283218299</v>
      </c>
      <c r="J631" s="58">
        <v>32.933295793399999</v>
      </c>
      <c r="K631" s="59">
        <v>0.32028919952850898</v>
      </c>
    </row>
    <row r="632" spans="1:11" x14ac:dyDescent="0.3">
      <c r="A632" s="57" t="s">
        <v>283</v>
      </c>
      <c r="B632" s="61">
        <v>96.913121186200001</v>
      </c>
      <c r="C632" s="62">
        <v>4.75516923296447E-2</v>
      </c>
      <c r="D632" s="61">
        <v>26.032332515699999</v>
      </c>
      <c r="E632" s="60">
        <v>2.38804458305782E-2</v>
      </c>
      <c r="F632" s="61">
        <v>31.3970958722999</v>
      </c>
      <c r="G632" s="62">
        <v>6.6205598755063003E-2</v>
      </c>
      <c r="H632" s="61">
        <v>27.0135271298</v>
      </c>
      <c r="I632" s="63">
        <v>7.6436859267275906E-2</v>
      </c>
      <c r="J632" s="61">
        <v>9.3168284759999906</v>
      </c>
      <c r="K632" s="62">
        <v>9.0609805755319697E-2</v>
      </c>
    </row>
    <row r="633" spans="1:11" x14ac:dyDescent="0.3">
      <c r="A633" s="57" t="s">
        <v>284</v>
      </c>
      <c r="B633" s="58">
        <v>416.50960409589999</v>
      </c>
      <c r="C633" s="59">
        <v>0.20436589291410201</v>
      </c>
      <c r="D633" s="58">
        <v>239.95402841410001</v>
      </c>
      <c r="E633" s="59">
        <v>0.22011892994667601</v>
      </c>
      <c r="F633" s="58">
        <v>110.3569768686</v>
      </c>
      <c r="G633" s="59">
        <v>0.232704634852239</v>
      </c>
      <c r="H633" s="58">
        <v>44.356231651199899</v>
      </c>
      <c r="I633" s="60">
        <v>0.12550937980287999</v>
      </c>
      <c r="J633" s="58">
        <v>18.3831281872001</v>
      </c>
      <c r="K633" s="59">
        <v>0.178783121156317</v>
      </c>
    </row>
    <row r="634" spans="1:11" x14ac:dyDescent="0.3">
      <c r="A634" s="57" t="s">
        <v>285</v>
      </c>
      <c r="B634" s="61">
        <v>67.0813402948001</v>
      </c>
      <c r="C634" s="62">
        <v>3.2914338282737599E-2</v>
      </c>
      <c r="D634" s="61">
        <v>43.893246276299998</v>
      </c>
      <c r="E634" s="62">
        <v>4.02649393555976E-2</v>
      </c>
      <c r="F634" s="61">
        <v>7.7684359909999996</v>
      </c>
      <c r="G634" s="60">
        <v>1.63809403986401E-2</v>
      </c>
      <c r="H634" s="61">
        <v>13.245088670399999</v>
      </c>
      <c r="I634" s="62">
        <v>3.7478000329883299E-2</v>
      </c>
      <c r="J634" s="61">
        <v>2.1745693571000002</v>
      </c>
      <c r="K634" s="62">
        <v>2.1148538642293001E-2</v>
      </c>
    </row>
    <row r="635" spans="1:11" x14ac:dyDescent="0.3">
      <c r="A635" s="57" t="s">
        <v>286</v>
      </c>
      <c r="B635" s="58">
        <v>949.35780563109904</v>
      </c>
      <c r="C635" s="59">
        <v>0.465814842526658</v>
      </c>
      <c r="D635" s="58">
        <v>570.8124719512</v>
      </c>
      <c r="E635" s="63">
        <v>0.52362792721812901</v>
      </c>
      <c r="F635" s="58">
        <v>197.87570776539999</v>
      </c>
      <c r="G635" s="60">
        <v>0.41725132047158697</v>
      </c>
      <c r="H635" s="58">
        <v>135.48934196229999</v>
      </c>
      <c r="I635" s="60">
        <v>0.38337754688699999</v>
      </c>
      <c r="J635" s="58">
        <v>39.7191902613</v>
      </c>
      <c r="K635" s="59">
        <v>0.38628468084453998</v>
      </c>
    </row>
    <row r="636" spans="1:11" x14ac:dyDescent="0.3">
      <c r="A636" s="57" t="s">
        <v>287</v>
      </c>
      <c r="B636" s="61">
        <v>244.42434266570001</v>
      </c>
      <c r="C636" s="62">
        <v>0.11993000532904199</v>
      </c>
      <c r="D636" s="61">
        <v>91.911413456700402</v>
      </c>
      <c r="E636" s="60">
        <v>8.4313825084282396E-2</v>
      </c>
      <c r="F636" s="61">
        <v>68.981428093199995</v>
      </c>
      <c r="G636" s="62">
        <v>0.14545793561495601</v>
      </c>
      <c r="H636" s="61">
        <v>62.5163513363999</v>
      </c>
      <c r="I636" s="63">
        <v>0.176894839612874</v>
      </c>
      <c r="J636" s="61">
        <v>14.435711897399999</v>
      </c>
      <c r="K636" s="62">
        <v>0.140392951778881</v>
      </c>
    </row>
    <row r="637" spans="1:11" x14ac:dyDescent="0.3">
      <c r="A637" s="57" t="s">
        <v>288</v>
      </c>
      <c r="B637" s="58">
        <v>275.7590322419</v>
      </c>
      <c r="C637" s="59">
        <v>0.13530478120804401</v>
      </c>
      <c r="D637" s="58">
        <v>155.04620796910001</v>
      </c>
      <c r="E637" s="59">
        <v>0.142229766326535</v>
      </c>
      <c r="F637" s="58">
        <v>64.285284683699999</v>
      </c>
      <c r="G637" s="59">
        <v>0.135555395981032</v>
      </c>
      <c r="H637" s="58">
        <v>34.732743458000101</v>
      </c>
      <c r="I637" s="59">
        <v>9.8278977451146401E-2</v>
      </c>
      <c r="J637" s="58">
        <v>15.458130689200001</v>
      </c>
      <c r="K637" s="59">
        <v>0.150336374947422</v>
      </c>
    </row>
    <row r="638" spans="1:11" x14ac:dyDescent="0.3">
      <c r="A638" s="57" t="s">
        <v>289</v>
      </c>
      <c r="B638" s="61">
        <v>30.1740269519</v>
      </c>
      <c r="C638" s="62">
        <v>1.4805281559412501E-2</v>
      </c>
      <c r="D638" s="61">
        <v>23.0838476198</v>
      </c>
      <c r="E638" s="62">
        <v>2.1175688821333902E-2</v>
      </c>
      <c r="F638" s="61">
        <v>0.61772222939999999</v>
      </c>
      <c r="G638" s="60">
        <v>1.30256219327025E-3</v>
      </c>
      <c r="H638" s="61">
        <v>0.45409895790000099</v>
      </c>
      <c r="I638" s="60">
        <v>1.28490803780039E-3</v>
      </c>
      <c r="J638" s="61">
        <v>6.0183581447999996</v>
      </c>
      <c r="K638" s="63">
        <v>5.8530889977315301E-2</v>
      </c>
    </row>
    <row r="639" spans="1:11" x14ac:dyDescent="0.3">
      <c r="A639" s="57" t="s">
        <v>290</v>
      </c>
      <c r="B639" s="58">
        <v>16.026554575799999</v>
      </c>
      <c r="C639" s="59">
        <v>7.8636389269569704E-3</v>
      </c>
      <c r="D639" s="58">
        <v>6.3110666252999996</v>
      </c>
      <c r="E639" s="59">
        <v>5.7893807474898203E-3</v>
      </c>
      <c r="F639" s="58">
        <v>7.5952612207000003</v>
      </c>
      <c r="G639" s="59">
        <v>1.60157747984963E-2</v>
      </c>
      <c r="H639" s="58">
        <v>2.1202267298000002</v>
      </c>
      <c r="I639" s="59">
        <v>5.9993451200105897E-3</v>
      </c>
      <c r="J639" s="58">
        <v>0</v>
      </c>
      <c r="K639" s="59">
        <v>0</v>
      </c>
    </row>
    <row r="640" spans="1:11" x14ac:dyDescent="0.3">
      <c r="A640" s="57" t="s">
        <v>291</v>
      </c>
      <c r="B640" s="61">
        <v>80.377578031600194</v>
      </c>
      <c r="C640" s="62">
        <v>3.9438311489496197E-2</v>
      </c>
      <c r="D640" s="61">
        <v>46.980129475600002</v>
      </c>
      <c r="E640" s="62">
        <v>4.3096654376975303E-2</v>
      </c>
      <c r="F640" s="61">
        <v>22.5558194920999</v>
      </c>
      <c r="G640" s="62">
        <v>4.7562409624104102E-2</v>
      </c>
      <c r="H640" s="61">
        <v>10.841629063899999</v>
      </c>
      <c r="I640" s="62">
        <v>3.0677225932157201E-2</v>
      </c>
      <c r="J640" s="61">
        <v>0</v>
      </c>
      <c r="K640" s="60">
        <v>0</v>
      </c>
    </row>
    <row r="641" spans="1:11" x14ac:dyDescent="0.3">
      <c r="A641" s="57" t="s">
        <v>292</v>
      </c>
      <c r="B641" s="58">
        <v>119.4930624065</v>
      </c>
      <c r="C641" s="59">
        <v>5.8630836253471402E-2</v>
      </c>
      <c r="D641" s="58">
        <v>81.600996992700004</v>
      </c>
      <c r="E641" s="59">
        <v>7.4855689063979103E-2</v>
      </c>
      <c r="F641" s="58">
        <v>19.3679837864</v>
      </c>
      <c r="G641" s="59">
        <v>4.0840368436376402E-2</v>
      </c>
      <c r="H641" s="58">
        <v>11.874383394500001</v>
      </c>
      <c r="I641" s="59">
        <v>3.3599483993699199E-2</v>
      </c>
      <c r="J641" s="58">
        <v>5.8287012172999999</v>
      </c>
      <c r="K641" s="59">
        <v>5.6686402080474298E-2</v>
      </c>
    </row>
    <row r="642" spans="1:11" x14ac:dyDescent="0.3">
      <c r="A642" s="57" t="s">
        <v>293</v>
      </c>
      <c r="B642" s="61">
        <v>114.8737522334</v>
      </c>
      <c r="C642" s="62">
        <v>5.6364311210856999E-2</v>
      </c>
      <c r="D642" s="61">
        <v>63.432146494100003</v>
      </c>
      <c r="E642" s="62">
        <v>5.8188713491428297E-2</v>
      </c>
      <c r="F642" s="61">
        <v>28.171978374499901</v>
      </c>
      <c r="G642" s="62">
        <v>5.9404943182785802E-2</v>
      </c>
      <c r="H642" s="61">
        <v>17.413952437599999</v>
      </c>
      <c r="I642" s="62">
        <v>4.9274122011690201E-2</v>
      </c>
      <c r="J642" s="61">
        <v>5.8556749271999999</v>
      </c>
      <c r="K642" s="62">
        <v>5.6948731973187797E-2</v>
      </c>
    </row>
    <row r="643" spans="1:11" x14ac:dyDescent="0.3">
      <c r="A643" s="57" t="s">
        <v>294</v>
      </c>
      <c r="B643" s="58">
        <v>48.901928156099999</v>
      </c>
      <c r="C643" s="59">
        <v>2.3994371593269701E-2</v>
      </c>
      <c r="D643" s="58">
        <v>20.969017746999999</v>
      </c>
      <c r="E643" s="59">
        <v>1.9235675179151399E-2</v>
      </c>
      <c r="F643" s="58">
        <v>6.9776666093999902</v>
      </c>
      <c r="G643" s="59">
        <v>1.47134817075901E-2</v>
      </c>
      <c r="H643" s="58">
        <v>15.894641165199999</v>
      </c>
      <c r="I643" s="63">
        <v>4.4975113542577203E-2</v>
      </c>
      <c r="J643" s="58">
        <v>0.44264235819999997</v>
      </c>
      <c r="K643" s="59">
        <v>4.3048702891649799E-3</v>
      </c>
    </row>
    <row r="644" spans="1:11" x14ac:dyDescent="0.3">
      <c r="A644" s="57" t="s">
        <v>295</v>
      </c>
      <c r="B644" s="61">
        <v>54.044864087600203</v>
      </c>
      <c r="C644" s="62">
        <v>2.6517820472971899E-2</v>
      </c>
      <c r="D644" s="61">
        <v>14.259067009700001</v>
      </c>
      <c r="E644" s="60">
        <v>1.3080382908998401E-2</v>
      </c>
      <c r="F644" s="61">
        <v>14.619501123999999</v>
      </c>
      <c r="G644" s="62">
        <v>3.0827463449212101E-2</v>
      </c>
      <c r="H644" s="61">
        <v>22.616149393200001</v>
      </c>
      <c r="I644" s="63">
        <v>6.3994139677846507E-2</v>
      </c>
      <c r="J644" s="61">
        <v>2.5501465607</v>
      </c>
      <c r="K644" s="62">
        <v>2.4801174037694499E-2</v>
      </c>
    </row>
    <row r="645" spans="1:11" x14ac:dyDescent="0.3">
      <c r="A645" s="57" t="s">
        <v>296</v>
      </c>
      <c r="B645" s="58">
        <v>158.4364384303</v>
      </c>
      <c r="C645" s="59">
        <v>7.7738913800612597E-2</v>
      </c>
      <c r="D645" s="58">
        <v>84.739039394299994</v>
      </c>
      <c r="E645" s="59">
        <v>7.7734334361716895E-2</v>
      </c>
      <c r="F645" s="58">
        <v>49.6799445061</v>
      </c>
      <c r="G645" s="63">
        <v>0.10475779306220601</v>
      </c>
      <c r="H645" s="58">
        <v>16.813976033500001</v>
      </c>
      <c r="I645" s="60">
        <v>4.7576442484558501E-2</v>
      </c>
      <c r="J645" s="58">
        <v>6.1381672550999999</v>
      </c>
      <c r="K645" s="59">
        <v>5.9696080496810799E-2</v>
      </c>
    </row>
    <row r="646" spans="1:11" x14ac:dyDescent="0.3">
      <c r="A646" s="57" t="s">
        <v>297</v>
      </c>
      <c r="B646" s="61">
        <v>292.5262077804</v>
      </c>
      <c r="C646" s="62">
        <v>0.14353181551139699</v>
      </c>
      <c r="D646" s="61">
        <v>174.8679063971</v>
      </c>
      <c r="E646" s="62">
        <v>0.160412961985027</v>
      </c>
      <c r="F646" s="61">
        <v>66.060832063700005</v>
      </c>
      <c r="G646" s="62">
        <v>0.139299410328377</v>
      </c>
      <c r="H646" s="61">
        <v>36.943387170199898</v>
      </c>
      <c r="I646" s="60">
        <v>0.104534164399063</v>
      </c>
      <c r="J646" s="61">
        <v>8.0947967079000005</v>
      </c>
      <c r="K646" s="62">
        <v>7.8725068216187799E-2</v>
      </c>
    </row>
    <row r="647" spans="1:11" x14ac:dyDescent="0.3">
      <c r="A647" s="57" t="s">
        <v>298</v>
      </c>
      <c r="B647" s="58">
        <v>257.86480533690002</v>
      </c>
      <c r="C647" s="59">
        <v>0.12652474438899899</v>
      </c>
      <c r="D647" s="58">
        <v>133.5360532256</v>
      </c>
      <c r="E647" s="59">
        <v>0.12249768565916801</v>
      </c>
      <c r="F647" s="58">
        <v>68.865452371800004</v>
      </c>
      <c r="G647" s="59">
        <v>0.145213382994308</v>
      </c>
      <c r="H647" s="58">
        <v>48.140269506000003</v>
      </c>
      <c r="I647" s="59">
        <v>0.13621660687395401</v>
      </c>
      <c r="J647" s="58">
        <v>5.3817050682999996</v>
      </c>
      <c r="K647" s="60">
        <v>5.2339189470668401E-2</v>
      </c>
    </row>
    <row r="648" spans="1:11" x14ac:dyDescent="0.3">
      <c r="A648" s="57" t="s">
        <v>299</v>
      </c>
      <c r="B648" s="61">
        <v>24.9918897194</v>
      </c>
      <c r="C648" s="62">
        <v>1.2262598047895101E-2</v>
      </c>
      <c r="D648" s="61">
        <v>16.685046581200002</v>
      </c>
      <c r="E648" s="62">
        <v>1.53058259694063E-2</v>
      </c>
      <c r="F648" s="61">
        <v>4.33553340639999</v>
      </c>
      <c r="G648" s="62">
        <v>9.1421380582694892E-3</v>
      </c>
      <c r="H648" s="61">
        <v>1.8362361599999999</v>
      </c>
      <c r="I648" s="62">
        <v>5.1957718912081299E-3</v>
      </c>
      <c r="J648" s="61">
        <v>2.1350735718</v>
      </c>
      <c r="K648" s="62">
        <v>2.0764426662190999E-2</v>
      </c>
    </row>
    <row r="649" spans="1:11" x14ac:dyDescent="0.3">
      <c r="A649" s="57" t="s">
        <v>300</v>
      </c>
      <c r="B649" s="58">
        <v>35.727228005400001</v>
      </c>
      <c r="C649" s="59">
        <v>1.7530032395094899E-2</v>
      </c>
      <c r="D649" s="58">
        <v>15.0421036551</v>
      </c>
      <c r="E649" s="59">
        <v>1.3798692118615201E-2</v>
      </c>
      <c r="F649" s="58">
        <v>10.221597195199999</v>
      </c>
      <c r="G649" s="59">
        <v>2.1553807565314598E-2</v>
      </c>
      <c r="H649" s="58">
        <v>10.1497981274</v>
      </c>
      <c r="I649" s="59">
        <v>2.87196369184789E-2</v>
      </c>
      <c r="J649" s="58">
        <v>0.3137290277</v>
      </c>
      <c r="K649" s="59">
        <v>3.0511376626638199E-3</v>
      </c>
    </row>
    <row r="650" spans="1:11" x14ac:dyDescent="0.3">
      <c r="A650" s="57" t="s">
        <v>301</v>
      </c>
      <c r="B650" s="61">
        <v>63.918806371899898</v>
      </c>
      <c r="C650" s="62">
        <v>3.1362599588914297E-2</v>
      </c>
      <c r="D650" s="61">
        <v>29.432611513200001</v>
      </c>
      <c r="E650" s="62">
        <v>2.69996507024306E-2</v>
      </c>
      <c r="F650" s="61">
        <v>14.812257499099999</v>
      </c>
      <c r="G650" s="62">
        <v>3.12339198705084E-2</v>
      </c>
      <c r="H650" s="61">
        <v>12.7505864237</v>
      </c>
      <c r="I650" s="62">
        <v>3.6078768069070399E-2</v>
      </c>
      <c r="J650" s="61">
        <v>5.9972463227999997</v>
      </c>
      <c r="K650" s="62">
        <v>5.8325569240168698E-2</v>
      </c>
    </row>
    <row r="651" spans="1:11" x14ac:dyDescent="0.3">
      <c r="A651" s="57" t="s">
        <v>302</v>
      </c>
      <c r="B651" s="58">
        <v>99.336148345500206</v>
      </c>
      <c r="C651" s="59">
        <v>4.8740582343454401E-2</v>
      </c>
      <c r="D651" s="58">
        <v>59.033606598399999</v>
      </c>
      <c r="E651" s="59">
        <v>5.4153766041000903E-2</v>
      </c>
      <c r="F651" s="58">
        <v>14.343749467</v>
      </c>
      <c r="G651" s="59">
        <v>3.0245998729237999E-2</v>
      </c>
      <c r="H651" s="58">
        <v>20.146197376700002</v>
      </c>
      <c r="I651" s="59">
        <v>5.7005219875742398E-2</v>
      </c>
      <c r="J651" s="58">
        <v>5.8125949034</v>
      </c>
      <c r="K651" s="59">
        <v>5.65297618699485E-2</v>
      </c>
    </row>
    <row r="652" spans="1:11" x14ac:dyDescent="0.3">
      <c r="A652" s="57" t="s">
        <v>303</v>
      </c>
      <c r="B652" s="61">
        <v>45.100568640399999</v>
      </c>
      <c r="C652" s="62">
        <v>2.21291847546615E-2</v>
      </c>
      <c r="D652" s="61">
        <v>23.0627763341</v>
      </c>
      <c r="E652" s="62">
        <v>2.1156359331883201E-2</v>
      </c>
      <c r="F652" s="61">
        <v>8.5391310022999907</v>
      </c>
      <c r="G652" s="62">
        <v>1.8006069196799802E-2</v>
      </c>
      <c r="H652" s="61">
        <v>8.8350315107000004</v>
      </c>
      <c r="I652" s="62">
        <v>2.4999403334499799E-2</v>
      </c>
      <c r="J652" s="61">
        <v>3.4610811898999998</v>
      </c>
      <c r="K652" s="62">
        <v>3.3660370063490902E-2</v>
      </c>
    </row>
    <row r="653" spans="1:11" x14ac:dyDescent="0.3">
      <c r="A653" s="64" t="s">
        <v>1</v>
      </c>
    </row>
    <row r="654" spans="1:11" x14ac:dyDescent="0.3">
      <c r="A654" s="64" t="s">
        <v>1</v>
      </c>
    </row>
    <row r="655" spans="1:11" x14ac:dyDescent="0.3">
      <c r="A655" s="52" t="s">
        <v>304</v>
      </c>
    </row>
    <row r="656" spans="1:11" x14ac:dyDescent="0.3">
      <c r="A656" s="53" t="s">
        <v>1</v>
      </c>
    </row>
    <row r="657" spans="1:11" x14ac:dyDescent="0.3">
      <c r="A657" s="113" t="s">
        <v>1</v>
      </c>
      <c r="B657" s="115" t="s">
        <v>502</v>
      </c>
      <c r="C657" s="115" t="s">
        <v>1</v>
      </c>
      <c r="D657" s="115" t="s">
        <v>402</v>
      </c>
      <c r="E657" s="115" t="s">
        <v>1</v>
      </c>
      <c r="F657" s="115" t="s">
        <v>403</v>
      </c>
      <c r="G657" s="115" t="s">
        <v>1</v>
      </c>
      <c r="H657" s="115" t="s">
        <v>404</v>
      </c>
      <c r="I657" s="115" t="s">
        <v>1</v>
      </c>
      <c r="J657" s="115" t="s">
        <v>405</v>
      </c>
      <c r="K657" s="115" t="s">
        <v>1</v>
      </c>
    </row>
    <row r="658" spans="1:11" x14ac:dyDescent="0.3">
      <c r="A658" s="114" t="s">
        <v>1</v>
      </c>
      <c r="B658" s="54" t="s">
        <v>14</v>
      </c>
      <c r="C658" s="54" t="s">
        <v>15</v>
      </c>
      <c r="D658" s="54" t="s">
        <v>14</v>
      </c>
      <c r="E658" s="54" t="s">
        <v>15</v>
      </c>
      <c r="F658" s="54" t="s">
        <v>14</v>
      </c>
      <c r="G658" s="54" t="s">
        <v>15</v>
      </c>
      <c r="H658" s="54" t="s">
        <v>14</v>
      </c>
      <c r="I658" s="54" t="s">
        <v>15</v>
      </c>
      <c r="J658" s="54" t="s">
        <v>14</v>
      </c>
      <c r="K658" s="54" t="s">
        <v>15</v>
      </c>
    </row>
    <row r="659" spans="1:11" x14ac:dyDescent="0.3">
      <c r="A659" s="55" t="s">
        <v>16</v>
      </c>
      <c r="B659" s="56">
        <v>1992.9577304074</v>
      </c>
      <c r="C659" s="56">
        <v>1992.9577304074</v>
      </c>
      <c r="D659" s="56">
        <v>1067.048049083</v>
      </c>
      <c r="E659" s="56">
        <v>1067.048049083</v>
      </c>
      <c r="F659" s="56">
        <v>465.6971339465</v>
      </c>
      <c r="G659" s="56">
        <v>465.6971339465</v>
      </c>
      <c r="H659" s="56">
        <v>344.57466361220003</v>
      </c>
      <c r="I659" s="56">
        <v>344.57466361220003</v>
      </c>
      <c r="J659" s="56">
        <v>99.362541467</v>
      </c>
      <c r="K659" s="56">
        <v>99.362541467</v>
      </c>
    </row>
    <row r="660" spans="1:11" x14ac:dyDescent="0.3">
      <c r="A660" s="57" t="s">
        <v>276</v>
      </c>
      <c r="B660" s="58">
        <v>123.26181228750001</v>
      </c>
      <c r="C660" s="59">
        <v>6.1848683696017398E-2</v>
      </c>
      <c r="D660" s="58">
        <v>42.978662085099899</v>
      </c>
      <c r="E660" s="60">
        <v>4.0278094432612502E-2</v>
      </c>
      <c r="F660" s="58">
        <v>37.716911935600102</v>
      </c>
      <c r="G660" s="59">
        <v>8.0990217002136405E-2</v>
      </c>
      <c r="H660" s="58">
        <v>35.103726785999903</v>
      </c>
      <c r="I660" s="63">
        <v>0.101875530887864</v>
      </c>
      <c r="J660" s="58">
        <v>2.8445512045000001</v>
      </c>
      <c r="K660" s="59">
        <v>2.8628003697396601E-2</v>
      </c>
    </row>
    <row r="661" spans="1:11" x14ac:dyDescent="0.3">
      <c r="A661" s="57" t="s">
        <v>277</v>
      </c>
      <c r="B661" s="61">
        <v>165.0012273673</v>
      </c>
      <c r="C661" s="62">
        <v>8.2792135954419102E-2</v>
      </c>
      <c r="D661" s="61">
        <v>121.6045875379</v>
      </c>
      <c r="E661" s="63">
        <v>0.1139635536023</v>
      </c>
      <c r="F661" s="61">
        <v>26.0003699494</v>
      </c>
      <c r="G661" s="60">
        <v>5.5831071428468299E-2</v>
      </c>
      <c r="H661" s="61">
        <v>11.118876951600001</v>
      </c>
      <c r="I661" s="60">
        <v>3.2268411249509903E-2</v>
      </c>
      <c r="J661" s="61">
        <v>6.2773929284000003</v>
      </c>
      <c r="K661" s="62">
        <v>6.3176654257427897E-2</v>
      </c>
    </row>
    <row r="662" spans="1:11" x14ac:dyDescent="0.3">
      <c r="A662" s="57" t="s">
        <v>278</v>
      </c>
      <c r="B662" s="58">
        <v>4.7968623989000001</v>
      </c>
      <c r="C662" s="59">
        <v>2.40690624076579E-3</v>
      </c>
      <c r="D662" s="58">
        <v>3.2294049269</v>
      </c>
      <c r="E662" s="59">
        <v>3.0264850113125501E-3</v>
      </c>
      <c r="F662" s="58">
        <v>1.5674574720000001</v>
      </c>
      <c r="G662" s="59">
        <v>3.3658301882099899E-3</v>
      </c>
      <c r="H662" s="58">
        <v>0</v>
      </c>
      <c r="I662" s="59">
        <v>0</v>
      </c>
      <c r="J662" s="58">
        <v>0</v>
      </c>
      <c r="K662" s="59">
        <v>0</v>
      </c>
    </row>
    <row r="663" spans="1:11" x14ac:dyDescent="0.3">
      <c r="A663" s="57" t="s">
        <v>279</v>
      </c>
      <c r="B663" s="61">
        <v>1.5097043868</v>
      </c>
      <c r="C663" s="62">
        <v>7.5751952174690003E-4</v>
      </c>
      <c r="D663" s="61">
        <v>0.61772222939999999</v>
      </c>
      <c r="E663" s="62">
        <v>5.7890760395547204E-4</v>
      </c>
      <c r="F663" s="61">
        <v>0</v>
      </c>
      <c r="G663" s="62">
        <v>0</v>
      </c>
      <c r="H663" s="61">
        <v>0.89198215739999898</v>
      </c>
      <c r="I663" s="62">
        <v>2.5886469656511901E-3</v>
      </c>
      <c r="J663" s="61">
        <v>0</v>
      </c>
      <c r="K663" s="62">
        <v>0</v>
      </c>
    </row>
    <row r="664" spans="1:11" x14ac:dyDescent="0.3">
      <c r="A664" s="57" t="s">
        <v>280</v>
      </c>
      <c r="B664" s="58">
        <v>52.074484668500098</v>
      </c>
      <c r="C664" s="59">
        <v>2.61292469348334E-2</v>
      </c>
      <c r="D664" s="58">
        <v>22.806889901600002</v>
      </c>
      <c r="E664" s="59">
        <v>2.1373817159592599E-2</v>
      </c>
      <c r="F664" s="58">
        <v>14.3258355379</v>
      </c>
      <c r="G664" s="59">
        <v>3.0762129490678299E-2</v>
      </c>
      <c r="H664" s="58">
        <v>10.642416540699999</v>
      </c>
      <c r="I664" s="59">
        <v>3.0885661845055E-2</v>
      </c>
      <c r="J664" s="58">
        <v>4.2993426883000003</v>
      </c>
      <c r="K664" s="59">
        <v>4.3269250411915899E-2</v>
      </c>
    </row>
    <row r="665" spans="1:11" x14ac:dyDescent="0.3">
      <c r="A665" s="57" t="s">
        <v>281</v>
      </c>
      <c r="B665" s="61">
        <v>239.65972340499999</v>
      </c>
      <c r="C665" s="62">
        <v>0.120253289745392</v>
      </c>
      <c r="D665" s="61">
        <v>135.18881868759999</v>
      </c>
      <c r="E665" s="62">
        <v>0.12669421850663501</v>
      </c>
      <c r="F665" s="61">
        <v>46.999670201500102</v>
      </c>
      <c r="G665" s="62">
        <v>0.10092325413988799</v>
      </c>
      <c r="H665" s="61">
        <v>41.891771815200102</v>
      </c>
      <c r="I665" s="62">
        <v>0.12157531077893401</v>
      </c>
      <c r="J665" s="61">
        <v>13.9488789536</v>
      </c>
      <c r="K665" s="62">
        <v>0.140383677265669</v>
      </c>
    </row>
    <row r="666" spans="1:11" x14ac:dyDescent="0.3">
      <c r="A666" s="57" t="s">
        <v>282</v>
      </c>
      <c r="B666" s="58">
        <v>44.757970205299998</v>
      </c>
      <c r="C666" s="59">
        <v>2.2458062969629902E-2</v>
      </c>
      <c r="D666" s="58">
        <v>10.849534826399999</v>
      </c>
      <c r="E666" s="60">
        <v>1.01678034421448E-2</v>
      </c>
      <c r="F666" s="58">
        <v>6.4536826741999898</v>
      </c>
      <c r="G666" s="59">
        <v>1.38581112138461E-2</v>
      </c>
      <c r="H666" s="58">
        <v>17.262126023699999</v>
      </c>
      <c r="I666" s="63">
        <v>5.0096910326313401E-2</v>
      </c>
      <c r="J666" s="58">
        <v>7.0392894885999997</v>
      </c>
      <c r="K666" s="63">
        <v>7.0844499191255794E-2</v>
      </c>
    </row>
    <row r="667" spans="1:11" x14ac:dyDescent="0.3">
      <c r="A667" s="57" t="s">
        <v>283</v>
      </c>
      <c r="B667" s="61">
        <v>29.7304606529</v>
      </c>
      <c r="C667" s="62">
        <v>1.49177577623899E-2</v>
      </c>
      <c r="D667" s="61">
        <v>12.222759952200001</v>
      </c>
      <c r="E667" s="62">
        <v>1.1454741857879799E-2</v>
      </c>
      <c r="F667" s="61">
        <v>9.4139436385000099</v>
      </c>
      <c r="G667" s="62">
        <v>2.0214733895230499E-2</v>
      </c>
      <c r="H667" s="61">
        <v>7.2017749047999899</v>
      </c>
      <c r="I667" s="62">
        <v>2.0900477212408199E-2</v>
      </c>
      <c r="J667" s="61">
        <v>0.89198215739999998</v>
      </c>
      <c r="K667" s="62">
        <v>8.9770465230727108E-3</v>
      </c>
    </row>
    <row r="668" spans="1:11" x14ac:dyDescent="0.3">
      <c r="A668" s="57" t="s">
        <v>284</v>
      </c>
      <c r="B668" s="58">
        <v>230.4359513826</v>
      </c>
      <c r="C668" s="59">
        <v>0.11562510727986899</v>
      </c>
      <c r="D668" s="58">
        <v>122.9872136317</v>
      </c>
      <c r="E668" s="59">
        <v>0.11525930227546199</v>
      </c>
      <c r="F668" s="58">
        <v>76.057058893000104</v>
      </c>
      <c r="G668" s="63">
        <v>0.163318718001253</v>
      </c>
      <c r="H668" s="58">
        <v>18.8208368809</v>
      </c>
      <c r="I668" s="60">
        <v>5.46204897469822E-2</v>
      </c>
      <c r="J668" s="58">
        <v>10.9979112591</v>
      </c>
      <c r="K668" s="59">
        <v>0.110684681538189</v>
      </c>
    </row>
    <row r="669" spans="1:11" x14ac:dyDescent="0.3">
      <c r="A669" s="57" t="s">
        <v>285</v>
      </c>
      <c r="B669" s="61">
        <v>36.0395613974</v>
      </c>
      <c r="C669" s="62">
        <v>1.8083454981271899E-2</v>
      </c>
      <c r="D669" s="61">
        <v>25.037885417399998</v>
      </c>
      <c r="E669" s="62">
        <v>2.3464627894608001E-2</v>
      </c>
      <c r="F669" s="61">
        <v>3.5852718809000099</v>
      </c>
      <c r="G669" s="62">
        <v>7.6987200898510997E-3</v>
      </c>
      <c r="H669" s="61">
        <v>6.0628317575999899</v>
      </c>
      <c r="I669" s="62">
        <v>1.7595117685214899E-2</v>
      </c>
      <c r="J669" s="61">
        <v>1.3535723415000001</v>
      </c>
      <c r="K669" s="62">
        <v>1.36225615963089E-2</v>
      </c>
    </row>
    <row r="670" spans="1:11" x14ac:dyDescent="0.3">
      <c r="A670" s="57" t="s">
        <v>286</v>
      </c>
      <c r="B670" s="58">
        <v>415.4099774961</v>
      </c>
      <c r="C670" s="59">
        <v>0.208438930318498</v>
      </c>
      <c r="D670" s="58">
        <v>236.4696617434</v>
      </c>
      <c r="E670" s="59">
        <v>0.22161107172879199</v>
      </c>
      <c r="F670" s="58">
        <v>87.837567782500003</v>
      </c>
      <c r="G670" s="59">
        <v>0.18861522087999599</v>
      </c>
      <c r="H670" s="58">
        <v>67.194279071899899</v>
      </c>
      <c r="I670" s="59">
        <v>0.19500644176068499</v>
      </c>
      <c r="J670" s="58">
        <v>22.4467806621</v>
      </c>
      <c r="K670" s="59">
        <v>0.22590787565105699</v>
      </c>
    </row>
    <row r="671" spans="1:11" x14ac:dyDescent="0.3">
      <c r="A671" s="57" t="s">
        <v>287</v>
      </c>
      <c r="B671" s="61">
        <v>32.196845557700001</v>
      </c>
      <c r="C671" s="62">
        <v>1.61553077952729E-2</v>
      </c>
      <c r="D671" s="61">
        <v>6.9243678844999996</v>
      </c>
      <c r="E671" s="60">
        <v>6.4892746774155704E-3</v>
      </c>
      <c r="F671" s="61">
        <v>11.727728219299999</v>
      </c>
      <c r="G671" s="62">
        <v>2.5183165977240698E-2</v>
      </c>
      <c r="H671" s="61">
        <v>11.584453147</v>
      </c>
      <c r="I671" s="63">
        <v>3.3619573260434701E-2</v>
      </c>
      <c r="J671" s="61">
        <v>0.82099701560000005</v>
      </c>
      <c r="K671" s="62">
        <v>8.2626410665297603E-3</v>
      </c>
    </row>
    <row r="672" spans="1:11" x14ac:dyDescent="0.3">
      <c r="A672" s="57" t="s">
        <v>288</v>
      </c>
      <c r="B672" s="58">
        <v>62.261914204999997</v>
      </c>
      <c r="C672" s="59">
        <v>3.1240960736418799E-2</v>
      </c>
      <c r="D672" s="58">
        <v>28.820890484700001</v>
      </c>
      <c r="E672" s="59">
        <v>2.70099275374414E-2</v>
      </c>
      <c r="F672" s="58">
        <v>17.421187790800001</v>
      </c>
      <c r="G672" s="59">
        <v>3.74088361746314E-2</v>
      </c>
      <c r="H672" s="58">
        <v>9.0712276783999997</v>
      </c>
      <c r="I672" s="59">
        <v>2.6325869648411399E-2</v>
      </c>
      <c r="J672" s="58">
        <v>5.6917825081000002</v>
      </c>
      <c r="K672" s="59">
        <v>5.7282980327051501E-2</v>
      </c>
    </row>
    <row r="673" spans="1:11" x14ac:dyDescent="0.3">
      <c r="A673" s="57" t="s">
        <v>289</v>
      </c>
      <c r="B673" s="61">
        <v>13.4926979707</v>
      </c>
      <c r="C673" s="62">
        <v>6.7701877289398499E-3</v>
      </c>
      <c r="D673" s="61">
        <v>8.1154978115999992</v>
      </c>
      <c r="E673" s="62">
        <v>7.6055598607525704E-3</v>
      </c>
      <c r="F673" s="61">
        <v>0.61772222939999899</v>
      </c>
      <c r="G673" s="62">
        <v>1.32644627671461E-3</v>
      </c>
      <c r="H673" s="61">
        <v>0.45409895789999999</v>
      </c>
      <c r="I673" s="62">
        <v>1.31785359126422E-3</v>
      </c>
      <c r="J673" s="61">
        <v>4.3053789717999997</v>
      </c>
      <c r="K673" s="63">
        <v>4.3330000503558903E-2</v>
      </c>
    </row>
    <row r="674" spans="1:11" x14ac:dyDescent="0.3">
      <c r="A674" s="57" t="s">
        <v>290</v>
      </c>
      <c r="B674" s="58">
        <v>6.7361167858000197</v>
      </c>
      <c r="C674" s="59">
        <v>3.3799596865624502E-3</v>
      </c>
      <c r="D674" s="58">
        <v>4.1330349941</v>
      </c>
      <c r="E674" s="59">
        <v>3.8733354113264602E-3</v>
      </c>
      <c r="F674" s="58">
        <v>1.8703906481999999</v>
      </c>
      <c r="G674" s="59">
        <v>4.0163241554646801E-3</v>
      </c>
      <c r="H674" s="58">
        <v>0.73269114350000097</v>
      </c>
      <c r="I674" s="59">
        <v>2.12636395206527E-3</v>
      </c>
      <c r="J674" s="58">
        <v>0</v>
      </c>
      <c r="K674" s="59">
        <v>0</v>
      </c>
    </row>
    <row r="675" spans="1:11" x14ac:dyDescent="0.3">
      <c r="A675" s="57" t="s">
        <v>291</v>
      </c>
      <c r="B675" s="61">
        <v>48.667799549599998</v>
      </c>
      <c r="C675" s="62">
        <v>2.4419885483296901E-2</v>
      </c>
      <c r="D675" s="61">
        <v>28.861883954</v>
      </c>
      <c r="E675" s="62">
        <v>2.70483451788355E-2</v>
      </c>
      <c r="F675" s="61">
        <v>17.711711726899999</v>
      </c>
      <c r="G675" s="62">
        <v>3.8032683552943598E-2</v>
      </c>
      <c r="H675" s="61">
        <v>2.0942038687000002</v>
      </c>
      <c r="I675" s="60">
        <v>6.07764902603783E-3</v>
      </c>
      <c r="J675" s="61">
        <v>0</v>
      </c>
      <c r="K675" s="62">
        <v>0</v>
      </c>
    </row>
    <row r="676" spans="1:11" x14ac:dyDescent="0.3">
      <c r="A676" s="57" t="s">
        <v>292</v>
      </c>
      <c r="B676" s="58">
        <v>54.412859855199798</v>
      </c>
      <c r="C676" s="59">
        <v>2.7302565942568701E-2</v>
      </c>
      <c r="D676" s="58">
        <v>40.6215091989</v>
      </c>
      <c r="E676" s="59">
        <v>3.8069053435606098E-2</v>
      </c>
      <c r="F676" s="58">
        <v>4.8903728098999997</v>
      </c>
      <c r="G676" s="60">
        <v>1.0501187259747699E-2</v>
      </c>
      <c r="H676" s="58">
        <v>5.2646440267000001</v>
      </c>
      <c r="I676" s="59">
        <v>1.5278674211012399E-2</v>
      </c>
      <c r="J676" s="58">
        <v>3.6363338196999999</v>
      </c>
      <c r="K676" s="59">
        <v>3.6596626515513299E-2</v>
      </c>
    </row>
    <row r="677" spans="1:11" x14ac:dyDescent="0.3">
      <c r="A677" s="57" t="s">
        <v>293</v>
      </c>
      <c r="B677" s="61">
        <v>79.967507959599899</v>
      </c>
      <c r="C677" s="62">
        <v>4.0125039653125499E-2</v>
      </c>
      <c r="D677" s="61">
        <v>37.164614211100002</v>
      </c>
      <c r="E677" s="62">
        <v>3.4829372719474602E-2</v>
      </c>
      <c r="F677" s="61">
        <v>26.920823849199898</v>
      </c>
      <c r="G677" s="62">
        <v>5.7807578975336199E-2</v>
      </c>
      <c r="H677" s="61">
        <v>11.8052518531</v>
      </c>
      <c r="I677" s="62">
        <v>3.4260359509154598E-2</v>
      </c>
      <c r="J677" s="61">
        <v>4.0768180461999997</v>
      </c>
      <c r="K677" s="62">
        <v>4.1029727963973001E-2</v>
      </c>
    </row>
    <row r="678" spans="1:11" x14ac:dyDescent="0.3">
      <c r="A678" s="57" t="s">
        <v>294</v>
      </c>
      <c r="B678" s="58">
        <v>28.489665751699999</v>
      </c>
      <c r="C678" s="59">
        <v>1.42951680896294E-2</v>
      </c>
      <c r="D678" s="58">
        <v>9.3614336383999994</v>
      </c>
      <c r="E678" s="59">
        <v>8.7732072107203005E-3</v>
      </c>
      <c r="F678" s="58">
        <v>5.54468536370001</v>
      </c>
      <c r="G678" s="59">
        <v>1.19062046113794E-2</v>
      </c>
      <c r="H678" s="58">
        <v>13.140904391399999</v>
      </c>
      <c r="I678" s="63">
        <v>3.8136594994080501E-2</v>
      </c>
      <c r="J678" s="58">
        <v>0.44264235819999997</v>
      </c>
      <c r="K678" s="59">
        <v>4.4548212199967598E-3</v>
      </c>
    </row>
    <row r="679" spans="1:11" x14ac:dyDescent="0.3">
      <c r="A679" s="57" t="s">
        <v>295</v>
      </c>
      <c r="B679" s="61">
        <v>45.573101306799998</v>
      </c>
      <c r="C679" s="62">
        <v>2.2867068684634801E-2</v>
      </c>
      <c r="D679" s="61">
        <v>9.6183384787000108</v>
      </c>
      <c r="E679" s="60">
        <v>9.0139694149347898E-3</v>
      </c>
      <c r="F679" s="61">
        <v>11.4116116135</v>
      </c>
      <c r="G679" s="62">
        <v>2.45043629897258E-2</v>
      </c>
      <c r="H679" s="61">
        <v>22.374940067499999</v>
      </c>
      <c r="I679" s="63">
        <v>6.4934954395491407E-2</v>
      </c>
      <c r="J679" s="61">
        <v>2.1682111471000001</v>
      </c>
      <c r="K679" s="62">
        <v>2.1821212653061001E-2</v>
      </c>
    </row>
    <row r="680" spans="1:11" x14ac:dyDescent="0.3">
      <c r="A680" s="57" t="s">
        <v>296</v>
      </c>
      <c r="B680" s="58">
        <v>18.790045438899998</v>
      </c>
      <c r="C680" s="59">
        <v>9.4282207556198108E-3</v>
      </c>
      <c r="D680" s="58">
        <v>8.6801604589999997</v>
      </c>
      <c r="E680" s="59">
        <v>8.1347418857656492E-3</v>
      </c>
      <c r="F680" s="58">
        <v>8.3650907810999993</v>
      </c>
      <c r="G680" s="59">
        <v>1.7962512910936201E-2</v>
      </c>
      <c r="H680" s="58">
        <v>0.64069122060000006</v>
      </c>
      <c r="I680" s="59">
        <v>1.85936834090931E-3</v>
      </c>
      <c r="J680" s="58">
        <v>1.1041029782</v>
      </c>
      <c r="K680" s="59">
        <v>1.1111863302799001E-2</v>
      </c>
    </row>
    <row r="681" spans="1:11" x14ac:dyDescent="0.3">
      <c r="A681" s="57" t="s">
        <v>297</v>
      </c>
      <c r="B681" s="61">
        <v>101.53918799749999</v>
      </c>
      <c r="C681" s="62">
        <v>5.0948992268262203E-2</v>
      </c>
      <c r="D681" s="61">
        <v>63.545935274400001</v>
      </c>
      <c r="E681" s="62">
        <v>5.9553021374257803E-2</v>
      </c>
      <c r="F681" s="61">
        <v>15.632530171699999</v>
      </c>
      <c r="G681" s="62">
        <v>3.3568018852132099E-2</v>
      </c>
      <c r="H681" s="61">
        <v>20.918005456900001</v>
      </c>
      <c r="I681" s="62">
        <v>6.0706742734985497E-2</v>
      </c>
      <c r="J681" s="61">
        <v>0</v>
      </c>
      <c r="K681" s="60">
        <v>0</v>
      </c>
    </row>
    <row r="682" spans="1:11" x14ac:dyDescent="0.3">
      <c r="A682" s="57" t="s">
        <v>298</v>
      </c>
      <c r="B682" s="58">
        <v>58.2249168839001</v>
      </c>
      <c r="C682" s="59">
        <v>2.9215329555433E-2</v>
      </c>
      <c r="D682" s="58">
        <v>34.818900126300001</v>
      </c>
      <c r="E682" s="59">
        <v>3.2631051765871902E-2</v>
      </c>
      <c r="F682" s="58">
        <v>17.152647942000002</v>
      </c>
      <c r="G682" s="59">
        <v>3.6832195630326803E-2</v>
      </c>
      <c r="H682" s="58">
        <v>5.9511140260999902</v>
      </c>
      <c r="I682" s="59">
        <v>1.7270898456996399E-2</v>
      </c>
      <c r="J682" s="58">
        <v>0.30225478950000001</v>
      </c>
      <c r="K682" s="59">
        <v>3.0419389946903098E-3</v>
      </c>
    </row>
    <row r="683" spans="1:11" x14ac:dyDescent="0.3">
      <c r="A683" s="57" t="s">
        <v>299</v>
      </c>
      <c r="B683" s="61">
        <v>3.5056282418000002</v>
      </c>
      <c r="C683" s="62">
        <v>1.7590078245580201E-3</v>
      </c>
      <c r="D683" s="61">
        <v>3.2033734523000001</v>
      </c>
      <c r="E683" s="62">
        <v>3.0020892264907102E-3</v>
      </c>
      <c r="F683" s="61">
        <v>0</v>
      </c>
      <c r="G683" s="62">
        <v>0</v>
      </c>
      <c r="H683" s="61">
        <v>0.30225478950000101</v>
      </c>
      <c r="I683" s="62">
        <v>8.7718228128395197E-4</v>
      </c>
      <c r="J683" s="61">
        <v>0</v>
      </c>
      <c r="K683" s="62">
        <v>0</v>
      </c>
    </row>
    <row r="684" spans="1:11" x14ac:dyDescent="0.3">
      <c r="A684" s="57" t="s">
        <v>300</v>
      </c>
      <c r="B684" s="58">
        <v>13.0283450883</v>
      </c>
      <c r="C684" s="59">
        <v>6.5371908744079298E-3</v>
      </c>
      <c r="D684" s="58">
        <v>7.1219824167999999</v>
      </c>
      <c r="E684" s="59">
        <v>6.6744720848517496E-3</v>
      </c>
      <c r="F684" s="58">
        <v>0</v>
      </c>
      <c r="G684" s="59">
        <v>0</v>
      </c>
      <c r="H684" s="58">
        <v>5.5926336438000099</v>
      </c>
      <c r="I684" s="59">
        <v>1.6230542272528199E-2</v>
      </c>
      <c r="J684" s="58">
        <v>0.3137290277</v>
      </c>
      <c r="K684" s="59">
        <v>3.1574175043036202E-3</v>
      </c>
    </row>
    <row r="685" spans="1:11" x14ac:dyDescent="0.3">
      <c r="A685" s="57" t="s">
        <v>301</v>
      </c>
      <c r="B685" s="61">
        <v>26.781375990000001</v>
      </c>
      <c r="C685" s="62">
        <v>1.3438005022076101E-2</v>
      </c>
      <c r="D685" s="61">
        <v>13.358635895200001</v>
      </c>
      <c r="E685" s="62">
        <v>1.2519244945604999E-2</v>
      </c>
      <c r="F685" s="61">
        <v>7.0856532059999999</v>
      </c>
      <c r="G685" s="62">
        <v>1.5215153131721899E-2</v>
      </c>
      <c r="H685" s="61">
        <v>3.0863553875999998</v>
      </c>
      <c r="I685" s="62">
        <v>8.9570003645814307E-3</v>
      </c>
      <c r="J685" s="61">
        <v>3.2507315012000002</v>
      </c>
      <c r="K685" s="62">
        <v>3.2715865085633102E-2</v>
      </c>
    </row>
    <row r="686" spans="1:11" x14ac:dyDescent="0.3">
      <c r="A686" s="57" t="s">
        <v>305</v>
      </c>
      <c r="B686" s="58">
        <v>56.611986176600098</v>
      </c>
      <c r="C686" s="59">
        <v>2.8406014494360299E-2</v>
      </c>
      <c r="D686" s="58">
        <v>28.704349863400001</v>
      </c>
      <c r="E686" s="59">
        <v>2.6900709755355402E-2</v>
      </c>
      <c r="F686" s="58">
        <v>9.3872076293000006</v>
      </c>
      <c r="G686" s="59">
        <v>2.0157323172142201E-2</v>
      </c>
      <c r="H686" s="58">
        <v>15.3705710637</v>
      </c>
      <c r="I686" s="59">
        <v>4.46073745021449E-2</v>
      </c>
      <c r="J686" s="58">
        <v>3.1498576202000002</v>
      </c>
      <c r="K686" s="59">
        <v>3.1700654730597098E-2</v>
      </c>
    </row>
    <row r="687" spans="1:11" x14ac:dyDescent="0.3">
      <c r="A687" s="64" t="s">
        <v>1</v>
      </c>
    </row>
    <row r="688" spans="1:11" x14ac:dyDescent="0.3">
      <c r="A688" s="64" t="s">
        <v>1</v>
      </c>
    </row>
    <row r="689" spans="1:11" x14ac:dyDescent="0.3">
      <c r="A689" s="52" t="s">
        <v>419</v>
      </c>
    </row>
    <row r="690" spans="1:11" x14ac:dyDescent="0.3">
      <c r="A690" s="53" t="s">
        <v>1</v>
      </c>
    </row>
    <row r="691" spans="1:11" x14ac:dyDescent="0.3">
      <c r="A691" s="113" t="s">
        <v>1</v>
      </c>
      <c r="B691" s="115" t="s">
        <v>502</v>
      </c>
      <c r="C691" s="115" t="s">
        <v>1</v>
      </c>
      <c r="D691" s="115" t="s">
        <v>402</v>
      </c>
      <c r="E691" s="115" t="s">
        <v>1</v>
      </c>
      <c r="F691" s="115" t="s">
        <v>403</v>
      </c>
      <c r="G691" s="115" t="s">
        <v>1</v>
      </c>
      <c r="H691" s="115" t="s">
        <v>404</v>
      </c>
      <c r="I691" s="115" t="s">
        <v>1</v>
      </c>
      <c r="J691" s="115" t="s">
        <v>405</v>
      </c>
      <c r="K691" s="115" t="s">
        <v>1</v>
      </c>
    </row>
    <row r="692" spans="1:11" x14ac:dyDescent="0.3">
      <c r="A692" s="114" t="s">
        <v>1</v>
      </c>
      <c r="B692" s="54" t="s">
        <v>14</v>
      </c>
      <c r="C692" s="54" t="s">
        <v>15</v>
      </c>
      <c r="D692" s="54" t="s">
        <v>14</v>
      </c>
      <c r="E692" s="54" t="s">
        <v>15</v>
      </c>
      <c r="F692" s="54" t="s">
        <v>14</v>
      </c>
      <c r="G692" s="54" t="s">
        <v>15</v>
      </c>
      <c r="H692" s="54" t="s">
        <v>14</v>
      </c>
      <c r="I692" s="54" t="s">
        <v>15</v>
      </c>
      <c r="J692" s="54" t="s">
        <v>14</v>
      </c>
      <c r="K692" s="54" t="s">
        <v>15</v>
      </c>
    </row>
    <row r="693" spans="1:11" x14ac:dyDescent="0.3">
      <c r="A693" s="55" t="s">
        <v>16</v>
      </c>
      <c r="B693" s="56">
        <v>703.78050809299998</v>
      </c>
      <c r="C693" s="56">
        <v>703.78050809299998</v>
      </c>
      <c r="D693" s="56">
        <v>363.88493189889999</v>
      </c>
      <c r="E693" s="56">
        <v>363.88493189889999</v>
      </c>
      <c r="F693" s="56">
        <v>174.0014649526</v>
      </c>
      <c r="G693" s="56">
        <v>174.0014649526</v>
      </c>
      <c r="H693" s="56">
        <v>124.5545102785</v>
      </c>
      <c r="I693" s="56">
        <v>124.5545102785</v>
      </c>
      <c r="J693" s="56">
        <v>34.072959865800001</v>
      </c>
      <c r="K693" s="56">
        <v>34.072959865800001</v>
      </c>
    </row>
    <row r="694" spans="1:11" x14ac:dyDescent="0.3">
      <c r="A694" s="57" t="s">
        <v>306</v>
      </c>
      <c r="B694" s="58">
        <v>153.0233422</v>
      </c>
      <c r="C694" s="59">
        <v>0.217430492092826</v>
      </c>
      <c r="D694" s="58">
        <v>72.908138867399998</v>
      </c>
      <c r="E694" s="59">
        <v>0.200360422969249</v>
      </c>
      <c r="F694" s="58">
        <v>32.150074852499998</v>
      </c>
      <c r="G694" s="59">
        <v>0.184768989509704</v>
      </c>
      <c r="H694" s="58">
        <v>41.322888334600002</v>
      </c>
      <c r="I694" s="63">
        <v>0.33176549160848001</v>
      </c>
      <c r="J694" s="58">
        <v>5.1995230509999999</v>
      </c>
      <c r="K694" s="59">
        <v>0.15259968818320699</v>
      </c>
    </row>
    <row r="695" spans="1:11" x14ac:dyDescent="0.3">
      <c r="A695" s="57" t="s">
        <v>307</v>
      </c>
      <c r="B695" s="61">
        <v>241.7696369928</v>
      </c>
      <c r="C695" s="62">
        <v>0.34352988497495002</v>
      </c>
      <c r="D695" s="61">
        <v>131.8359404194</v>
      </c>
      <c r="E695" s="62">
        <v>0.36230118057218302</v>
      </c>
      <c r="F695" s="61">
        <v>64.4175923136997</v>
      </c>
      <c r="G695" s="62">
        <v>0.370212930858071</v>
      </c>
      <c r="H695" s="61">
        <v>26.838966951900002</v>
      </c>
      <c r="I695" s="60">
        <v>0.21547968750299701</v>
      </c>
      <c r="J695" s="61">
        <v>13.4184858109</v>
      </c>
      <c r="K695" s="62">
        <v>0.39381626555926302</v>
      </c>
    </row>
    <row r="696" spans="1:11" x14ac:dyDescent="0.3">
      <c r="A696" s="57" t="s">
        <v>308</v>
      </c>
      <c r="B696" s="58">
        <v>308.9875289002</v>
      </c>
      <c r="C696" s="59">
        <v>0.43903962293222398</v>
      </c>
      <c r="D696" s="58">
        <v>159.14085261209999</v>
      </c>
      <c r="E696" s="59">
        <v>0.43733839645856798</v>
      </c>
      <c r="F696" s="58">
        <v>77.433797786400007</v>
      </c>
      <c r="G696" s="59">
        <v>0.44501807963222501</v>
      </c>
      <c r="H696" s="58">
        <v>56.392654991999997</v>
      </c>
      <c r="I696" s="59">
        <v>0.45275482088852298</v>
      </c>
      <c r="J696" s="58">
        <v>15.4549510039</v>
      </c>
      <c r="K696" s="59">
        <v>0.45358404625753002</v>
      </c>
    </row>
    <row r="697" spans="1:11" x14ac:dyDescent="0.3">
      <c r="A697" s="64" t="s">
        <v>1</v>
      </c>
    </row>
    <row r="698" spans="1:11" x14ac:dyDescent="0.3">
      <c r="A698" s="64" t="s">
        <v>1</v>
      </c>
    </row>
    <row r="699" spans="1:11" x14ac:dyDescent="0.3">
      <c r="A699" s="52" t="s">
        <v>420</v>
      </c>
    </row>
    <row r="700" spans="1:11" x14ac:dyDescent="0.3">
      <c r="A700" s="53" t="s">
        <v>1</v>
      </c>
    </row>
    <row r="701" spans="1:11" x14ac:dyDescent="0.3">
      <c r="A701" s="113" t="s">
        <v>1</v>
      </c>
      <c r="B701" s="115" t="s">
        <v>502</v>
      </c>
      <c r="C701" s="115" t="s">
        <v>1</v>
      </c>
      <c r="D701" s="115" t="s">
        <v>402</v>
      </c>
      <c r="E701" s="115" t="s">
        <v>1</v>
      </c>
      <c r="F701" s="115" t="s">
        <v>403</v>
      </c>
      <c r="G701" s="115" t="s">
        <v>1</v>
      </c>
      <c r="H701" s="115" t="s">
        <v>404</v>
      </c>
      <c r="I701" s="115" t="s">
        <v>1</v>
      </c>
      <c r="J701" s="115" t="s">
        <v>405</v>
      </c>
      <c r="K701" s="115" t="s">
        <v>1</v>
      </c>
    </row>
    <row r="702" spans="1:11" x14ac:dyDescent="0.3">
      <c r="A702" s="114" t="s">
        <v>1</v>
      </c>
      <c r="B702" s="54" t="s">
        <v>14</v>
      </c>
      <c r="C702" s="54" t="s">
        <v>15</v>
      </c>
      <c r="D702" s="54" t="s">
        <v>14</v>
      </c>
      <c r="E702" s="54" t="s">
        <v>15</v>
      </c>
      <c r="F702" s="54" t="s">
        <v>14</v>
      </c>
      <c r="G702" s="54" t="s">
        <v>15</v>
      </c>
      <c r="H702" s="54" t="s">
        <v>14</v>
      </c>
      <c r="I702" s="54" t="s">
        <v>15</v>
      </c>
      <c r="J702" s="54" t="s">
        <v>14</v>
      </c>
      <c r="K702" s="54" t="s">
        <v>15</v>
      </c>
    </row>
    <row r="703" spans="1:11" x14ac:dyDescent="0.3">
      <c r="A703" s="55" t="s">
        <v>16</v>
      </c>
      <c r="B703" s="56">
        <v>690.03328930379996</v>
      </c>
      <c r="C703" s="56">
        <v>690.03328930379996</v>
      </c>
      <c r="D703" s="56">
        <v>455.7674640468</v>
      </c>
      <c r="E703" s="56">
        <v>455.7674640468</v>
      </c>
      <c r="F703" s="56">
        <v>128.9031029539</v>
      </c>
      <c r="G703" s="56">
        <v>128.9031029539</v>
      </c>
      <c r="H703" s="56">
        <v>80.553231426599993</v>
      </c>
      <c r="I703" s="56">
        <v>80.553231426599993</v>
      </c>
      <c r="J703" s="56">
        <v>22.282491399000001</v>
      </c>
      <c r="K703" s="56">
        <v>22.282491399000001</v>
      </c>
    </row>
    <row r="704" spans="1:11" x14ac:dyDescent="0.3">
      <c r="A704" s="57" t="s">
        <v>306</v>
      </c>
      <c r="B704" s="58">
        <v>159.41401154989899</v>
      </c>
      <c r="C704" s="59">
        <v>0.23102365352654</v>
      </c>
      <c r="D704" s="58">
        <v>99.864167933700003</v>
      </c>
      <c r="E704" s="59">
        <v>0.21911210389394001</v>
      </c>
      <c r="F704" s="58">
        <v>27.929988040800001</v>
      </c>
      <c r="G704" s="59">
        <v>0.216674287901267</v>
      </c>
      <c r="H704" s="58">
        <v>24.415439939500001</v>
      </c>
      <c r="I704" s="59">
        <v>0.30309696466674102</v>
      </c>
      <c r="J704" s="66">
        <v>7.20441563590001</v>
      </c>
      <c r="K704" s="67">
        <v>32.332181832339103</v>
      </c>
    </row>
    <row r="705" spans="1:11" x14ac:dyDescent="0.3">
      <c r="A705" s="57" t="s">
        <v>307</v>
      </c>
      <c r="B705" s="61">
        <v>188.61380765620001</v>
      </c>
      <c r="C705" s="62">
        <v>0.27334015703285802</v>
      </c>
      <c r="D705" s="61">
        <v>126.914816833</v>
      </c>
      <c r="E705" s="62">
        <v>0.278463968678484</v>
      </c>
      <c r="F705" s="61">
        <v>36.860873689500004</v>
      </c>
      <c r="G705" s="62">
        <v>0.28595800135767602</v>
      </c>
      <c r="H705" s="61">
        <v>18.693707344700002</v>
      </c>
      <c r="I705" s="62">
        <v>0.232066510723827</v>
      </c>
      <c r="J705" s="68">
        <v>3.6174103115</v>
      </c>
      <c r="K705" s="69">
        <v>16.2343171000274</v>
      </c>
    </row>
    <row r="706" spans="1:11" x14ac:dyDescent="0.3">
      <c r="A706" s="57" t="s">
        <v>308</v>
      </c>
      <c r="B706" s="58">
        <v>342.005470097699</v>
      </c>
      <c r="C706" s="59">
        <v>0.495636189440602</v>
      </c>
      <c r="D706" s="58">
        <v>228.988479280099</v>
      </c>
      <c r="E706" s="59">
        <v>0.50242392742757602</v>
      </c>
      <c r="F706" s="58">
        <v>64.112241223599995</v>
      </c>
      <c r="G706" s="59">
        <v>0.49736771074105701</v>
      </c>
      <c r="H706" s="58">
        <v>37.444084142400001</v>
      </c>
      <c r="I706" s="59">
        <v>0.46483652460943198</v>
      </c>
      <c r="J706" s="66">
        <v>11.460665451600001</v>
      </c>
      <c r="K706" s="67">
        <v>51.4335010676335</v>
      </c>
    </row>
    <row r="707" spans="1:11" x14ac:dyDescent="0.3">
      <c r="A707" s="64" t="s">
        <v>1</v>
      </c>
    </row>
    <row r="708" spans="1:11" x14ac:dyDescent="0.3">
      <c r="A708" s="64" t="s">
        <v>1</v>
      </c>
    </row>
    <row r="709" spans="1:11" x14ac:dyDescent="0.3">
      <c r="A709" s="52" t="s">
        <v>421</v>
      </c>
    </row>
    <row r="710" spans="1:11" x14ac:dyDescent="0.3">
      <c r="A710" s="53" t="s">
        <v>1</v>
      </c>
    </row>
    <row r="711" spans="1:11" x14ac:dyDescent="0.3">
      <c r="A711" s="113" t="s">
        <v>1</v>
      </c>
      <c r="B711" s="115" t="s">
        <v>502</v>
      </c>
      <c r="C711" s="115" t="s">
        <v>1</v>
      </c>
      <c r="D711" s="115" t="s">
        <v>402</v>
      </c>
      <c r="E711" s="115" t="s">
        <v>1</v>
      </c>
      <c r="F711" s="115" t="s">
        <v>403</v>
      </c>
      <c r="G711" s="115" t="s">
        <v>1</v>
      </c>
      <c r="H711" s="115" t="s">
        <v>404</v>
      </c>
      <c r="I711" s="115" t="s">
        <v>1</v>
      </c>
      <c r="J711" s="115" t="s">
        <v>405</v>
      </c>
      <c r="K711" s="115" t="s">
        <v>1</v>
      </c>
    </row>
    <row r="712" spans="1:11" x14ac:dyDescent="0.3">
      <c r="A712" s="114" t="s">
        <v>1</v>
      </c>
      <c r="B712" s="54" t="s">
        <v>14</v>
      </c>
      <c r="C712" s="54" t="s">
        <v>15</v>
      </c>
      <c r="D712" s="54" t="s">
        <v>14</v>
      </c>
      <c r="E712" s="54" t="s">
        <v>15</v>
      </c>
      <c r="F712" s="54" t="s">
        <v>14</v>
      </c>
      <c r="G712" s="54" t="s">
        <v>15</v>
      </c>
      <c r="H712" s="54" t="s">
        <v>14</v>
      </c>
      <c r="I712" s="54" t="s">
        <v>15</v>
      </c>
      <c r="J712" s="54" t="s">
        <v>14</v>
      </c>
      <c r="K712" s="54" t="s">
        <v>15</v>
      </c>
    </row>
    <row r="713" spans="1:11" x14ac:dyDescent="0.3">
      <c r="A713" s="55" t="s">
        <v>16</v>
      </c>
      <c r="B713" s="56">
        <v>22.291041950099999</v>
      </c>
      <c r="C713" s="56">
        <v>22.291041950099999</v>
      </c>
      <c r="D713" s="56">
        <v>15.0509576378</v>
      </c>
      <c r="E713" s="56">
        <v>15.0509576378</v>
      </c>
      <c r="F713" s="56">
        <v>3.2486866762000002</v>
      </c>
      <c r="G713" s="56">
        <v>3.2486866762000002</v>
      </c>
      <c r="H713" s="56">
        <v>2.3083641654</v>
      </c>
      <c r="I713" s="56">
        <v>2.3083641654</v>
      </c>
      <c r="J713" s="56">
        <v>1.6830334707000001</v>
      </c>
      <c r="K713" s="56">
        <v>1.6830334707000001</v>
      </c>
    </row>
    <row r="714" spans="1:11" x14ac:dyDescent="0.3">
      <c r="A714" s="57" t="s">
        <v>306</v>
      </c>
      <c r="B714" s="66">
        <v>12.085700384500001</v>
      </c>
      <c r="C714" s="67">
        <v>54.2177454582637</v>
      </c>
      <c r="D714" s="66">
        <v>6.5286495429000002</v>
      </c>
      <c r="E714" s="67">
        <v>43.376971087231702</v>
      </c>
      <c r="F714" s="66">
        <v>3.2486866762000002</v>
      </c>
      <c r="G714" s="67">
        <v>100</v>
      </c>
      <c r="H714" s="66">
        <v>2.3083641654</v>
      </c>
      <c r="I714" s="67">
        <v>100</v>
      </c>
      <c r="J714" s="66">
        <v>0</v>
      </c>
      <c r="K714" s="67">
        <v>0</v>
      </c>
    </row>
    <row r="715" spans="1:11" x14ac:dyDescent="0.3">
      <c r="A715" s="57" t="s">
        <v>307</v>
      </c>
      <c r="B715" s="68">
        <v>4.0315740835999998</v>
      </c>
      <c r="C715" s="69">
        <v>18.086072838698801</v>
      </c>
      <c r="D715" s="68">
        <v>4.0315740835999998</v>
      </c>
      <c r="E715" s="69">
        <v>26.7861632503358</v>
      </c>
      <c r="F715" s="68">
        <v>0</v>
      </c>
      <c r="G715" s="69">
        <v>0</v>
      </c>
      <c r="H715" s="68">
        <v>0</v>
      </c>
      <c r="I715" s="69">
        <v>0</v>
      </c>
      <c r="J715" s="68">
        <v>0</v>
      </c>
      <c r="K715" s="69">
        <v>0</v>
      </c>
    </row>
    <row r="716" spans="1:11" x14ac:dyDescent="0.3">
      <c r="A716" s="57" t="s">
        <v>308</v>
      </c>
      <c r="B716" s="66">
        <v>6.1737674819999899</v>
      </c>
      <c r="C716" s="67">
        <v>27.696181703037499</v>
      </c>
      <c r="D716" s="66">
        <v>4.4907340112999998</v>
      </c>
      <c r="E716" s="67">
        <v>29.836865662432398</v>
      </c>
      <c r="F716" s="66">
        <v>0</v>
      </c>
      <c r="G716" s="67">
        <v>0</v>
      </c>
      <c r="H716" s="66">
        <v>0</v>
      </c>
      <c r="I716" s="67">
        <v>0</v>
      </c>
      <c r="J716" s="66">
        <v>1.6830334707000001</v>
      </c>
      <c r="K716" s="67">
        <v>100</v>
      </c>
    </row>
    <row r="717" spans="1:11" x14ac:dyDescent="0.3">
      <c r="A717" s="64" t="s">
        <v>1</v>
      </c>
    </row>
    <row r="718" spans="1:11" x14ac:dyDescent="0.3">
      <c r="A718" s="64" t="s">
        <v>1</v>
      </c>
    </row>
    <row r="719" spans="1:11" x14ac:dyDescent="0.3">
      <c r="A719" s="52" t="s">
        <v>422</v>
      </c>
    </row>
    <row r="720" spans="1:11" x14ac:dyDescent="0.3">
      <c r="A720" s="53" t="s">
        <v>1</v>
      </c>
    </row>
    <row r="721" spans="1:11" x14ac:dyDescent="0.3">
      <c r="A721" s="113" t="s">
        <v>1</v>
      </c>
      <c r="B721" s="115" t="s">
        <v>502</v>
      </c>
      <c r="C721" s="115" t="s">
        <v>1</v>
      </c>
      <c r="D721" s="115" t="s">
        <v>402</v>
      </c>
      <c r="E721" s="115" t="s">
        <v>1</v>
      </c>
      <c r="F721" s="115" t="s">
        <v>403</v>
      </c>
      <c r="G721" s="115" t="s">
        <v>1</v>
      </c>
      <c r="H721" s="115" t="s">
        <v>404</v>
      </c>
      <c r="I721" s="115" t="s">
        <v>1</v>
      </c>
      <c r="J721" s="115" t="s">
        <v>405</v>
      </c>
      <c r="K721" s="115" t="s">
        <v>1</v>
      </c>
    </row>
    <row r="722" spans="1:11" x14ac:dyDescent="0.3">
      <c r="A722" s="114" t="s">
        <v>1</v>
      </c>
      <c r="B722" s="54" t="s">
        <v>14</v>
      </c>
      <c r="C722" s="54" t="s">
        <v>15</v>
      </c>
      <c r="D722" s="54" t="s">
        <v>14</v>
      </c>
      <c r="E722" s="54" t="s">
        <v>15</v>
      </c>
      <c r="F722" s="54" t="s">
        <v>14</v>
      </c>
      <c r="G722" s="54" t="s">
        <v>15</v>
      </c>
      <c r="H722" s="54" t="s">
        <v>14</v>
      </c>
      <c r="I722" s="54" t="s">
        <v>15</v>
      </c>
      <c r="J722" s="54" t="s">
        <v>14</v>
      </c>
      <c r="K722" s="54" t="s">
        <v>15</v>
      </c>
    </row>
    <row r="723" spans="1:11" x14ac:dyDescent="0.3">
      <c r="A723" s="55" t="s">
        <v>16</v>
      </c>
      <c r="B723" s="56">
        <v>43.037437046999997</v>
      </c>
      <c r="C723" s="56">
        <v>43.037437046999997</v>
      </c>
      <c r="D723" s="56">
        <v>15.419750240600001</v>
      </c>
      <c r="E723" s="56">
        <v>15.419750240600001</v>
      </c>
      <c r="F723" s="56">
        <v>9.6123191585000001</v>
      </c>
      <c r="G723" s="56">
        <v>9.6123191585000001</v>
      </c>
      <c r="H723" s="56">
        <v>16.89351753</v>
      </c>
      <c r="I723" s="56">
        <v>16.89351753</v>
      </c>
      <c r="J723" s="56">
        <v>1.1118501179</v>
      </c>
      <c r="K723" s="56">
        <v>1.1118501179</v>
      </c>
    </row>
    <row r="724" spans="1:11" x14ac:dyDescent="0.3">
      <c r="A724" s="57" t="s">
        <v>306</v>
      </c>
      <c r="B724" s="58">
        <v>2.4633155346999902</v>
      </c>
      <c r="C724" s="59">
        <v>5.7236575960828699E-2</v>
      </c>
      <c r="D724" s="66">
        <v>0.88364190839999701</v>
      </c>
      <c r="E724" s="67">
        <v>5.7305850912771801</v>
      </c>
      <c r="F724" s="66">
        <v>0</v>
      </c>
      <c r="G724" s="67">
        <v>0</v>
      </c>
      <c r="H724" s="66">
        <v>1.5796736263</v>
      </c>
      <c r="I724" s="67">
        <v>9.3507679705826199</v>
      </c>
      <c r="J724" s="66">
        <v>0</v>
      </c>
      <c r="K724" s="67">
        <v>0</v>
      </c>
    </row>
    <row r="725" spans="1:11" x14ac:dyDescent="0.3">
      <c r="A725" s="57" t="s">
        <v>307</v>
      </c>
      <c r="B725" s="61">
        <v>14.907234458</v>
      </c>
      <c r="C725" s="62">
        <v>0.34637830411974202</v>
      </c>
      <c r="D725" s="68">
        <v>5.4547057167000004</v>
      </c>
      <c r="E725" s="69">
        <v>35.374799407177399</v>
      </c>
      <c r="F725" s="68">
        <v>1.5035932516999999</v>
      </c>
      <c r="G725" s="69">
        <v>15.6423567185698</v>
      </c>
      <c r="H725" s="68">
        <v>7.9489354896000197</v>
      </c>
      <c r="I725" s="69">
        <v>47.053169806016101</v>
      </c>
      <c r="J725" s="68">
        <v>0</v>
      </c>
      <c r="K725" s="69">
        <v>0</v>
      </c>
    </row>
    <row r="726" spans="1:11" x14ac:dyDescent="0.3">
      <c r="A726" s="57" t="s">
        <v>308</v>
      </c>
      <c r="B726" s="58">
        <v>25.666887054300101</v>
      </c>
      <c r="C726" s="59">
        <v>0.59638511991943</v>
      </c>
      <c r="D726" s="66">
        <v>9.0814026155000303</v>
      </c>
      <c r="E726" s="67">
        <v>58.894615501545402</v>
      </c>
      <c r="F726" s="66">
        <v>8.1087259068000002</v>
      </c>
      <c r="G726" s="67">
        <v>84.3576432814302</v>
      </c>
      <c r="H726" s="66">
        <v>7.3649084141000101</v>
      </c>
      <c r="I726" s="67">
        <v>43.596062223401297</v>
      </c>
      <c r="J726" s="66">
        <v>1.1118501179</v>
      </c>
      <c r="K726" s="67">
        <v>100</v>
      </c>
    </row>
    <row r="727" spans="1:11" x14ac:dyDescent="0.3">
      <c r="A727" s="64" t="s">
        <v>1</v>
      </c>
    </row>
    <row r="728" spans="1:11" x14ac:dyDescent="0.3">
      <c r="A728" s="64" t="s">
        <v>1</v>
      </c>
    </row>
    <row r="729" spans="1:11" x14ac:dyDescent="0.3">
      <c r="A729" s="52" t="s">
        <v>423</v>
      </c>
    </row>
    <row r="730" spans="1:11" x14ac:dyDescent="0.3">
      <c r="A730" s="53" t="s">
        <v>1</v>
      </c>
    </row>
    <row r="731" spans="1:11" x14ac:dyDescent="0.3">
      <c r="A731" s="113" t="s">
        <v>1</v>
      </c>
      <c r="B731" s="115" t="s">
        <v>502</v>
      </c>
      <c r="C731" s="115" t="s">
        <v>1</v>
      </c>
      <c r="D731" s="115" t="s">
        <v>402</v>
      </c>
      <c r="E731" s="115" t="s">
        <v>1</v>
      </c>
      <c r="F731" s="115" t="s">
        <v>403</v>
      </c>
      <c r="G731" s="115" t="s">
        <v>1</v>
      </c>
      <c r="H731" s="115" t="s">
        <v>404</v>
      </c>
      <c r="I731" s="115" t="s">
        <v>1</v>
      </c>
      <c r="J731" s="115" t="s">
        <v>405</v>
      </c>
      <c r="K731" s="115" t="s">
        <v>1</v>
      </c>
    </row>
    <row r="732" spans="1:11" x14ac:dyDescent="0.3">
      <c r="A732" s="114" t="s">
        <v>1</v>
      </c>
      <c r="B732" s="54" t="s">
        <v>14</v>
      </c>
      <c r="C732" s="54" t="s">
        <v>15</v>
      </c>
      <c r="D732" s="54" t="s">
        <v>14</v>
      </c>
      <c r="E732" s="54" t="s">
        <v>15</v>
      </c>
      <c r="F732" s="54" t="s">
        <v>14</v>
      </c>
      <c r="G732" s="54" t="s">
        <v>15</v>
      </c>
      <c r="H732" s="54" t="s">
        <v>14</v>
      </c>
      <c r="I732" s="54" t="s">
        <v>15</v>
      </c>
      <c r="J732" s="54" t="s">
        <v>14</v>
      </c>
      <c r="K732" s="54" t="s">
        <v>15</v>
      </c>
    </row>
    <row r="733" spans="1:11" x14ac:dyDescent="0.3">
      <c r="A733" s="55" t="s">
        <v>16</v>
      </c>
      <c r="B733" s="56">
        <v>466.40883315679997</v>
      </c>
      <c r="C733" s="56">
        <v>466.40883315679997</v>
      </c>
      <c r="D733" s="56">
        <v>224.7758717481</v>
      </c>
      <c r="E733" s="56">
        <v>224.7758717481</v>
      </c>
      <c r="F733" s="56">
        <v>131.0554218314</v>
      </c>
      <c r="G733" s="56">
        <v>131.0554218314</v>
      </c>
      <c r="H733" s="56">
        <v>80.808934460700002</v>
      </c>
      <c r="I733" s="56">
        <v>80.808934460700002</v>
      </c>
      <c r="J733" s="56">
        <v>23.627560137</v>
      </c>
      <c r="K733" s="56">
        <v>23.627560137</v>
      </c>
    </row>
    <row r="734" spans="1:11" x14ac:dyDescent="0.3">
      <c r="A734" s="57" t="s">
        <v>306</v>
      </c>
      <c r="B734" s="58">
        <v>82.792297551999994</v>
      </c>
      <c r="C734" s="59">
        <v>0.17751014060268999</v>
      </c>
      <c r="D734" s="58">
        <v>31.660558239</v>
      </c>
      <c r="E734" s="59">
        <v>0.14085390034425499</v>
      </c>
      <c r="F734" s="58">
        <v>20.006921565799999</v>
      </c>
      <c r="G734" s="59">
        <v>0.15266000663092399</v>
      </c>
      <c r="H734" s="58">
        <v>24.130768780499999</v>
      </c>
      <c r="I734" s="63">
        <v>0.298615109103258</v>
      </c>
      <c r="J734" s="66">
        <v>2.3760886904</v>
      </c>
      <c r="K734" s="67">
        <v>10.056428495463299</v>
      </c>
    </row>
    <row r="735" spans="1:11" x14ac:dyDescent="0.3">
      <c r="A735" s="57" t="s">
        <v>307</v>
      </c>
      <c r="B735" s="61">
        <v>133.82788943910001</v>
      </c>
      <c r="C735" s="62">
        <v>0.28693257915659798</v>
      </c>
      <c r="D735" s="61">
        <v>61.7054791621999</v>
      </c>
      <c r="E735" s="62">
        <v>0.27452003047440798</v>
      </c>
      <c r="F735" s="61">
        <v>43.163447995699997</v>
      </c>
      <c r="G735" s="62">
        <v>0.32935263106648799</v>
      </c>
      <c r="H735" s="61">
        <v>18.595448127800001</v>
      </c>
      <c r="I735" s="62">
        <v>0.23011623964480801</v>
      </c>
      <c r="J735" s="68">
        <v>9.4811206706999993</v>
      </c>
      <c r="K735" s="69">
        <v>40.127379279644202</v>
      </c>
    </row>
    <row r="736" spans="1:11" x14ac:dyDescent="0.3">
      <c r="A736" s="57" t="s">
        <v>308</v>
      </c>
      <c r="B736" s="58">
        <v>249.78864616569999</v>
      </c>
      <c r="C736" s="59">
        <v>0.53555728024071203</v>
      </c>
      <c r="D736" s="58">
        <v>131.4098343469</v>
      </c>
      <c r="E736" s="59">
        <v>0.58462606918133697</v>
      </c>
      <c r="F736" s="58">
        <v>67.885052269900001</v>
      </c>
      <c r="G736" s="59">
        <v>0.51798736230258902</v>
      </c>
      <c r="H736" s="58">
        <v>38.082717552399998</v>
      </c>
      <c r="I736" s="59">
        <v>0.47126865125193401</v>
      </c>
      <c r="J736" s="66">
        <v>11.770350775900001</v>
      </c>
      <c r="K736" s="67">
        <v>49.816192224892497</v>
      </c>
    </row>
    <row r="737" spans="1:11" x14ac:dyDescent="0.3">
      <c r="A737" s="64" t="s">
        <v>1</v>
      </c>
    </row>
    <row r="738" spans="1:11" x14ac:dyDescent="0.3">
      <c r="A738" s="64" t="s">
        <v>1</v>
      </c>
    </row>
    <row r="739" spans="1:11" x14ac:dyDescent="0.3">
      <c r="A739" s="52" t="s">
        <v>424</v>
      </c>
    </row>
    <row r="740" spans="1:11" x14ac:dyDescent="0.3">
      <c r="A740" s="53" t="s">
        <v>1</v>
      </c>
    </row>
    <row r="741" spans="1:11" x14ac:dyDescent="0.3">
      <c r="A741" s="113" t="s">
        <v>1</v>
      </c>
      <c r="B741" s="115" t="s">
        <v>502</v>
      </c>
      <c r="C741" s="115" t="s">
        <v>1</v>
      </c>
      <c r="D741" s="115" t="s">
        <v>402</v>
      </c>
      <c r="E741" s="115" t="s">
        <v>1</v>
      </c>
      <c r="F741" s="115" t="s">
        <v>403</v>
      </c>
      <c r="G741" s="115" t="s">
        <v>1</v>
      </c>
      <c r="H741" s="115" t="s">
        <v>404</v>
      </c>
      <c r="I741" s="115" t="s">
        <v>1</v>
      </c>
      <c r="J741" s="115" t="s">
        <v>405</v>
      </c>
      <c r="K741" s="115" t="s">
        <v>1</v>
      </c>
    </row>
    <row r="742" spans="1:11" x14ac:dyDescent="0.3">
      <c r="A742" s="114" t="s">
        <v>1</v>
      </c>
      <c r="B742" s="54" t="s">
        <v>14</v>
      </c>
      <c r="C742" s="54" t="s">
        <v>15</v>
      </c>
      <c r="D742" s="54" t="s">
        <v>14</v>
      </c>
      <c r="E742" s="54" t="s">
        <v>15</v>
      </c>
      <c r="F742" s="54" t="s">
        <v>14</v>
      </c>
      <c r="G742" s="54" t="s">
        <v>15</v>
      </c>
      <c r="H742" s="54" t="s">
        <v>14</v>
      </c>
      <c r="I742" s="54" t="s">
        <v>15</v>
      </c>
      <c r="J742" s="54" t="s">
        <v>14</v>
      </c>
      <c r="K742" s="54" t="s">
        <v>15</v>
      </c>
    </row>
    <row r="743" spans="1:11" x14ac:dyDescent="0.3">
      <c r="A743" s="55" t="s">
        <v>16</v>
      </c>
      <c r="B743" s="56">
        <v>942.08353868699999</v>
      </c>
      <c r="C743" s="56">
        <v>942.08353868699999</v>
      </c>
      <c r="D743" s="56">
        <v>519.72912007970001</v>
      </c>
      <c r="E743" s="56">
        <v>519.72912007970001</v>
      </c>
      <c r="F743" s="56">
        <v>205.0401740563</v>
      </c>
      <c r="G743" s="56">
        <v>205.0401740563</v>
      </c>
      <c r="H743" s="56">
        <v>173.87588377239999</v>
      </c>
      <c r="I743" s="56">
        <v>173.87588377239999</v>
      </c>
      <c r="J743" s="56">
        <v>38.6544398391</v>
      </c>
      <c r="K743" s="56">
        <v>38.6544398391</v>
      </c>
    </row>
    <row r="744" spans="1:11" x14ac:dyDescent="0.3">
      <c r="A744" s="57" t="s">
        <v>306</v>
      </c>
      <c r="B744" s="58">
        <v>243.9269095354</v>
      </c>
      <c r="C744" s="59">
        <v>0.25892280197928702</v>
      </c>
      <c r="D744" s="58">
        <v>128.0980554992</v>
      </c>
      <c r="E744" s="59">
        <v>0.24647080671476801</v>
      </c>
      <c r="F744" s="58">
        <v>52.459161511999802</v>
      </c>
      <c r="G744" s="59">
        <v>0.25584821000783797</v>
      </c>
      <c r="H744" s="58">
        <v>53.904043320699998</v>
      </c>
      <c r="I744" s="59">
        <v>0.31001448936564002</v>
      </c>
      <c r="J744" s="58">
        <v>6.3123120110999897</v>
      </c>
      <c r="K744" s="59">
        <v>0.16330108617212299</v>
      </c>
    </row>
    <row r="745" spans="1:11" x14ac:dyDescent="0.3">
      <c r="A745" s="57" t="s">
        <v>307</v>
      </c>
      <c r="B745" s="61">
        <v>247.91402551389999</v>
      </c>
      <c r="C745" s="62">
        <v>0.26315503385126798</v>
      </c>
      <c r="D745" s="61">
        <v>156.7385622413</v>
      </c>
      <c r="E745" s="62">
        <v>0.301577410588932</v>
      </c>
      <c r="F745" s="61">
        <v>51.508581922700003</v>
      </c>
      <c r="G745" s="62">
        <v>0.25121214493583499</v>
      </c>
      <c r="H745" s="61">
        <v>31.0219703321</v>
      </c>
      <c r="I745" s="60">
        <v>0.17841445092355199</v>
      </c>
      <c r="J745" s="61">
        <v>7.5795997765000003</v>
      </c>
      <c r="K745" s="62">
        <v>0.19608613675557701</v>
      </c>
    </row>
    <row r="746" spans="1:11" x14ac:dyDescent="0.3">
      <c r="A746" s="57" t="s">
        <v>308</v>
      </c>
      <c r="B746" s="58">
        <v>450.24260363769997</v>
      </c>
      <c r="C746" s="59">
        <v>0.477922164169445</v>
      </c>
      <c r="D746" s="58">
        <v>234.89250233919901</v>
      </c>
      <c r="E746" s="59">
        <v>0.45195178269629999</v>
      </c>
      <c r="F746" s="58">
        <v>101.07243062160001</v>
      </c>
      <c r="G746" s="59">
        <v>0.49293964505632698</v>
      </c>
      <c r="H746" s="58">
        <v>88.949870119599694</v>
      </c>
      <c r="I746" s="59">
        <v>0.51157105971080796</v>
      </c>
      <c r="J746" s="58">
        <v>24.762528051499999</v>
      </c>
      <c r="K746" s="63">
        <v>0.64061277707230002</v>
      </c>
    </row>
    <row r="747" spans="1:11" x14ac:dyDescent="0.3">
      <c r="A747" s="64" t="s">
        <v>1</v>
      </c>
    </row>
    <row r="748" spans="1:11" x14ac:dyDescent="0.3">
      <c r="A748" s="64" t="s">
        <v>1</v>
      </c>
    </row>
    <row r="749" spans="1:11" x14ac:dyDescent="0.3">
      <c r="A749" s="52" t="s">
        <v>425</v>
      </c>
    </row>
    <row r="750" spans="1:11" x14ac:dyDescent="0.3">
      <c r="A750" s="53" t="s">
        <v>1</v>
      </c>
    </row>
    <row r="751" spans="1:11" x14ac:dyDescent="0.3">
      <c r="A751" s="113" t="s">
        <v>1</v>
      </c>
      <c r="B751" s="115" t="s">
        <v>502</v>
      </c>
      <c r="C751" s="115" t="s">
        <v>1</v>
      </c>
      <c r="D751" s="115" t="s">
        <v>402</v>
      </c>
      <c r="E751" s="115" t="s">
        <v>1</v>
      </c>
      <c r="F751" s="115" t="s">
        <v>403</v>
      </c>
      <c r="G751" s="115" t="s">
        <v>1</v>
      </c>
      <c r="H751" s="115" t="s">
        <v>404</v>
      </c>
      <c r="I751" s="115" t="s">
        <v>1</v>
      </c>
      <c r="J751" s="115" t="s">
        <v>405</v>
      </c>
      <c r="K751" s="115" t="s">
        <v>1</v>
      </c>
    </row>
    <row r="752" spans="1:11" x14ac:dyDescent="0.3">
      <c r="A752" s="114" t="s">
        <v>1</v>
      </c>
      <c r="B752" s="54" t="s">
        <v>14</v>
      </c>
      <c r="C752" s="54" t="s">
        <v>15</v>
      </c>
      <c r="D752" s="54" t="s">
        <v>14</v>
      </c>
      <c r="E752" s="54" t="s">
        <v>15</v>
      </c>
      <c r="F752" s="54" t="s">
        <v>14</v>
      </c>
      <c r="G752" s="54" t="s">
        <v>15</v>
      </c>
      <c r="H752" s="54" t="s">
        <v>14</v>
      </c>
      <c r="I752" s="54" t="s">
        <v>15</v>
      </c>
      <c r="J752" s="54" t="s">
        <v>14</v>
      </c>
      <c r="K752" s="54" t="s">
        <v>15</v>
      </c>
    </row>
    <row r="753" spans="1:11" x14ac:dyDescent="0.3">
      <c r="A753" s="55" t="s">
        <v>16</v>
      </c>
      <c r="B753" s="56">
        <v>482.33722318140002</v>
      </c>
      <c r="C753" s="56">
        <v>482.33722318140002</v>
      </c>
      <c r="D753" s="56">
        <v>226.5708680747</v>
      </c>
      <c r="E753" s="56">
        <v>226.5708680747</v>
      </c>
      <c r="F753" s="56">
        <v>127.9837104649</v>
      </c>
      <c r="G753" s="56">
        <v>127.9837104649</v>
      </c>
      <c r="H753" s="56">
        <v>87.879297552300002</v>
      </c>
      <c r="I753" s="56">
        <v>87.879297552300002</v>
      </c>
      <c r="J753" s="56">
        <v>32.933295793399999</v>
      </c>
      <c r="K753" s="56">
        <v>32.933295793399999</v>
      </c>
    </row>
    <row r="754" spans="1:11" x14ac:dyDescent="0.3">
      <c r="A754" s="57" t="s">
        <v>306</v>
      </c>
      <c r="B754" s="58">
        <v>44.245303226700003</v>
      </c>
      <c r="C754" s="59">
        <v>9.1731056821339294E-2</v>
      </c>
      <c r="D754" s="58">
        <v>23.5936049124</v>
      </c>
      <c r="E754" s="59">
        <v>0.104133444484227</v>
      </c>
      <c r="F754" s="58">
        <v>5.0913894805000002</v>
      </c>
      <c r="G754" s="60">
        <v>3.9781542994851198E-2</v>
      </c>
      <c r="H754" s="58">
        <v>10.1984443837</v>
      </c>
      <c r="I754" s="59">
        <v>0.116050590614138</v>
      </c>
      <c r="J754" s="58">
        <v>2.2085272577000001</v>
      </c>
      <c r="K754" s="59">
        <v>6.7060620702972598E-2</v>
      </c>
    </row>
    <row r="755" spans="1:11" x14ac:dyDescent="0.3">
      <c r="A755" s="57" t="s">
        <v>307</v>
      </c>
      <c r="B755" s="61">
        <v>96.630311699900005</v>
      </c>
      <c r="C755" s="62">
        <v>0.20033766223254701</v>
      </c>
      <c r="D755" s="61">
        <v>47.145399074699803</v>
      </c>
      <c r="E755" s="62">
        <v>0.20808235178388501</v>
      </c>
      <c r="F755" s="61">
        <v>22.142849418800001</v>
      </c>
      <c r="G755" s="62">
        <v>0.17301302906726401</v>
      </c>
      <c r="H755" s="61">
        <v>19.538135515800001</v>
      </c>
      <c r="I755" s="62">
        <v>0.22232921814346801</v>
      </c>
      <c r="J755" s="61">
        <v>6.0979252286999897</v>
      </c>
      <c r="K755" s="62">
        <v>0.18515988399563901</v>
      </c>
    </row>
    <row r="756" spans="1:11" x14ac:dyDescent="0.3">
      <c r="A756" s="57" t="s">
        <v>308</v>
      </c>
      <c r="B756" s="58">
        <v>341.46160825480001</v>
      </c>
      <c r="C756" s="59">
        <v>0.70793128094611402</v>
      </c>
      <c r="D756" s="58">
        <v>155.8318640876</v>
      </c>
      <c r="E756" s="59">
        <v>0.68778420373188698</v>
      </c>
      <c r="F756" s="58">
        <v>100.7494715656</v>
      </c>
      <c r="G756" s="59">
        <v>0.78720542793788495</v>
      </c>
      <c r="H756" s="58">
        <v>58.142717652800002</v>
      </c>
      <c r="I756" s="59">
        <v>0.66162019124239402</v>
      </c>
      <c r="J756" s="58">
        <v>24.626843307000001</v>
      </c>
      <c r="K756" s="59">
        <v>0.74777949530138899</v>
      </c>
    </row>
    <row r="757" spans="1:11" x14ac:dyDescent="0.3">
      <c r="A757" s="64" t="s">
        <v>1</v>
      </c>
    </row>
    <row r="758" spans="1:11" x14ac:dyDescent="0.3">
      <c r="A758" s="64" t="s">
        <v>1</v>
      </c>
    </row>
    <row r="759" spans="1:11" x14ac:dyDescent="0.3">
      <c r="A759" s="52" t="s">
        <v>426</v>
      </c>
    </row>
    <row r="760" spans="1:11" x14ac:dyDescent="0.3">
      <c r="A760" s="53" t="s">
        <v>1</v>
      </c>
    </row>
    <row r="761" spans="1:11" x14ac:dyDescent="0.3">
      <c r="A761" s="113" t="s">
        <v>1</v>
      </c>
      <c r="B761" s="115" t="s">
        <v>502</v>
      </c>
      <c r="C761" s="115" t="s">
        <v>1</v>
      </c>
      <c r="D761" s="115" t="s">
        <v>402</v>
      </c>
      <c r="E761" s="115" t="s">
        <v>1</v>
      </c>
      <c r="F761" s="115" t="s">
        <v>403</v>
      </c>
      <c r="G761" s="115" t="s">
        <v>1</v>
      </c>
      <c r="H761" s="115" t="s">
        <v>404</v>
      </c>
      <c r="I761" s="115" t="s">
        <v>1</v>
      </c>
      <c r="J761" s="115" t="s">
        <v>405</v>
      </c>
      <c r="K761" s="115" t="s">
        <v>1</v>
      </c>
    </row>
    <row r="762" spans="1:11" x14ac:dyDescent="0.3">
      <c r="A762" s="114" t="s">
        <v>1</v>
      </c>
      <c r="B762" s="54" t="s">
        <v>14</v>
      </c>
      <c r="C762" s="54" t="s">
        <v>15</v>
      </c>
      <c r="D762" s="54" t="s">
        <v>14</v>
      </c>
      <c r="E762" s="54" t="s">
        <v>15</v>
      </c>
      <c r="F762" s="54" t="s">
        <v>14</v>
      </c>
      <c r="G762" s="54" t="s">
        <v>15</v>
      </c>
      <c r="H762" s="54" t="s">
        <v>14</v>
      </c>
      <c r="I762" s="54" t="s">
        <v>15</v>
      </c>
      <c r="J762" s="54" t="s">
        <v>14</v>
      </c>
      <c r="K762" s="54" t="s">
        <v>15</v>
      </c>
    </row>
    <row r="763" spans="1:11" x14ac:dyDescent="0.3">
      <c r="A763" s="55" t="s">
        <v>16</v>
      </c>
      <c r="B763" s="56">
        <v>96.913121186200001</v>
      </c>
      <c r="C763" s="56">
        <v>96.913121186200001</v>
      </c>
      <c r="D763" s="56">
        <v>26.032332515699999</v>
      </c>
      <c r="E763" s="56">
        <v>26.032332515699999</v>
      </c>
      <c r="F763" s="56">
        <v>31.3970958723</v>
      </c>
      <c r="G763" s="56">
        <v>31.3970958723</v>
      </c>
      <c r="H763" s="56">
        <v>27.0135271298</v>
      </c>
      <c r="I763" s="56">
        <v>27.0135271298</v>
      </c>
      <c r="J763" s="56">
        <v>9.3168284759999995</v>
      </c>
      <c r="K763" s="56">
        <v>9.3168284759999995</v>
      </c>
    </row>
    <row r="764" spans="1:11" x14ac:dyDescent="0.3">
      <c r="A764" s="57" t="s">
        <v>306</v>
      </c>
      <c r="B764" s="58">
        <v>18.823585249499999</v>
      </c>
      <c r="C764" s="59">
        <v>0.194231544904369</v>
      </c>
      <c r="D764" s="66">
        <v>1.4147761068</v>
      </c>
      <c r="E764" s="67">
        <v>5.4346882130010998</v>
      </c>
      <c r="F764" s="66">
        <v>4.7132901536999796</v>
      </c>
      <c r="G764" s="67">
        <v>15.011866616167801</v>
      </c>
      <c r="H764" s="66">
        <v>9.1602463830000094</v>
      </c>
      <c r="I764" s="67">
        <v>33.9098494579587</v>
      </c>
      <c r="J764" s="66">
        <v>0.3819354136</v>
      </c>
      <c r="K764" s="67">
        <v>4.0994144582983303</v>
      </c>
    </row>
    <row r="765" spans="1:11" x14ac:dyDescent="0.3">
      <c r="A765" s="57" t="s">
        <v>307</v>
      </c>
      <c r="B765" s="61">
        <v>27.296952892499899</v>
      </c>
      <c r="C765" s="62">
        <v>0.28166416021267299</v>
      </c>
      <c r="D765" s="68">
        <v>2.7269326101</v>
      </c>
      <c r="E765" s="69">
        <v>10.4751758547007</v>
      </c>
      <c r="F765" s="68">
        <v>14.341647679799999</v>
      </c>
      <c r="G765" s="69">
        <v>45.678261894447601</v>
      </c>
      <c r="H765" s="68">
        <v>7.3259822323999897</v>
      </c>
      <c r="I765" s="69">
        <v>27.119680437133098</v>
      </c>
      <c r="J765" s="68">
        <v>2.9023903702</v>
      </c>
      <c r="K765" s="69">
        <v>31.152128405889499</v>
      </c>
    </row>
    <row r="766" spans="1:11" x14ac:dyDescent="0.3">
      <c r="A766" s="57" t="s">
        <v>308</v>
      </c>
      <c r="B766" s="58">
        <v>50.792583044200001</v>
      </c>
      <c r="C766" s="59">
        <v>0.52410429488295796</v>
      </c>
      <c r="D766" s="66">
        <v>21.8906237988</v>
      </c>
      <c r="E766" s="71">
        <v>84.090135932298196</v>
      </c>
      <c r="F766" s="66">
        <v>12.342158038799999</v>
      </c>
      <c r="G766" s="67">
        <v>39.309871489384598</v>
      </c>
      <c r="H766" s="66">
        <v>10.5272985144</v>
      </c>
      <c r="I766" s="67">
        <v>38.970470104908301</v>
      </c>
      <c r="J766" s="66">
        <v>6.0325026921999996</v>
      </c>
      <c r="K766" s="67">
        <v>64.748457135812103</v>
      </c>
    </row>
    <row r="767" spans="1:11" x14ac:dyDescent="0.3">
      <c r="A767" s="64" t="s">
        <v>1</v>
      </c>
    </row>
    <row r="768" spans="1:11" x14ac:dyDescent="0.3">
      <c r="A768" s="64" t="s">
        <v>1</v>
      </c>
    </row>
    <row r="769" spans="1:11" x14ac:dyDescent="0.3">
      <c r="A769" s="52" t="s">
        <v>427</v>
      </c>
    </row>
    <row r="770" spans="1:11" x14ac:dyDescent="0.3">
      <c r="A770" s="53" t="s">
        <v>1</v>
      </c>
    </row>
    <row r="771" spans="1:11" x14ac:dyDescent="0.3">
      <c r="A771" s="113" t="s">
        <v>1</v>
      </c>
      <c r="B771" s="115" t="s">
        <v>502</v>
      </c>
      <c r="C771" s="115" t="s">
        <v>1</v>
      </c>
      <c r="D771" s="115" t="s">
        <v>402</v>
      </c>
      <c r="E771" s="115" t="s">
        <v>1</v>
      </c>
      <c r="F771" s="115" t="s">
        <v>403</v>
      </c>
      <c r="G771" s="115" t="s">
        <v>1</v>
      </c>
      <c r="H771" s="115" t="s">
        <v>404</v>
      </c>
      <c r="I771" s="115" t="s">
        <v>1</v>
      </c>
      <c r="J771" s="115" t="s">
        <v>405</v>
      </c>
      <c r="K771" s="115" t="s">
        <v>1</v>
      </c>
    </row>
    <row r="772" spans="1:11" x14ac:dyDescent="0.3">
      <c r="A772" s="114" t="s">
        <v>1</v>
      </c>
      <c r="B772" s="54" t="s">
        <v>14</v>
      </c>
      <c r="C772" s="54" t="s">
        <v>15</v>
      </c>
      <c r="D772" s="54" t="s">
        <v>14</v>
      </c>
      <c r="E772" s="54" t="s">
        <v>15</v>
      </c>
      <c r="F772" s="54" t="s">
        <v>14</v>
      </c>
      <c r="G772" s="54" t="s">
        <v>15</v>
      </c>
      <c r="H772" s="54" t="s">
        <v>14</v>
      </c>
      <c r="I772" s="54" t="s">
        <v>15</v>
      </c>
      <c r="J772" s="54" t="s">
        <v>14</v>
      </c>
      <c r="K772" s="54" t="s">
        <v>15</v>
      </c>
    </row>
    <row r="773" spans="1:11" x14ac:dyDescent="0.3">
      <c r="A773" s="55" t="s">
        <v>16</v>
      </c>
      <c r="B773" s="56">
        <v>416.50960409589999</v>
      </c>
      <c r="C773" s="56">
        <v>416.50960409589999</v>
      </c>
      <c r="D773" s="56">
        <v>239.95402841410001</v>
      </c>
      <c r="E773" s="56">
        <v>239.95402841410001</v>
      </c>
      <c r="F773" s="56">
        <v>110.3569768686</v>
      </c>
      <c r="G773" s="56">
        <v>110.3569768686</v>
      </c>
      <c r="H773" s="56">
        <v>44.356231651199998</v>
      </c>
      <c r="I773" s="56">
        <v>44.356231651199998</v>
      </c>
      <c r="J773" s="56">
        <v>18.383128187200001</v>
      </c>
      <c r="K773" s="56">
        <v>18.383128187200001</v>
      </c>
    </row>
    <row r="774" spans="1:11" x14ac:dyDescent="0.3">
      <c r="A774" s="57" t="s">
        <v>306</v>
      </c>
      <c r="B774" s="58">
        <v>128.5211554016</v>
      </c>
      <c r="C774" s="59">
        <v>0.30856708737983501</v>
      </c>
      <c r="D774" s="58">
        <v>72.287659395099993</v>
      </c>
      <c r="E774" s="59">
        <v>0.301256285934695</v>
      </c>
      <c r="F774" s="58">
        <v>42.589190744100001</v>
      </c>
      <c r="G774" s="59">
        <v>0.385922049992455</v>
      </c>
      <c r="H774" s="58">
        <v>10.8066827519</v>
      </c>
      <c r="I774" s="59">
        <v>0.24363392356860999</v>
      </c>
      <c r="J774" s="66">
        <v>2.3300030339000002</v>
      </c>
      <c r="K774" s="67">
        <v>12.6746819701902</v>
      </c>
    </row>
    <row r="775" spans="1:11" x14ac:dyDescent="0.3">
      <c r="A775" s="57" t="s">
        <v>307</v>
      </c>
      <c r="B775" s="61">
        <v>114.6446139503</v>
      </c>
      <c r="C775" s="62">
        <v>0.27525082932758399</v>
      </c>
      <c r="D775" s="61">
        <v>62.8400026774002</v>
      </c>
      <c r="E775" s="62">
        <v>0.261883507823232</v>
      </c>
      <c r="F775" s="61">
        <v>28.474680699499999</v>
      </c>
      <c r="G775" s="62">
        <v>0.25802338472359798</v>
      </c>
      <c r="H775" s="61">
        <v>15.231302661899999</v>
      </c>
      <c r="I775" s="62">
        <v>0.34338585797082599</v>
      </c>
      <c r="J775" s="68">
        <v>5.1470084133</v>
      </c>
      <c r="K775" s="69">
        <v>27.998544974972301</v>
      </c>
    </row>
    <row r="776" spans="1:11" x14ac:dyDescent="0.3">
      <c r="A776" s="57" t="s">
        <v>308</v>
      </c>
      <c r="B776" s="58">
        <v>173.34383474399999</v>
      </c>
      <c r="C776" s="59">
        <v>0.416182083292581</v>
      </c>
      <c r="D776" s="58">
        <v>104.82636634160001</v>
      </c>
      <c r="E776" s="59">
        <v>0.436860206242073</v>
      </c>
      <c r="F776" s="58">
        <v>39.293105425</v>
      </c>
      <c r="G776" s="59">
        <v>0.35605456528394702</v>
      </c>
      <c r="H776" s="58">
        <v>18.3182462374</v>
      </c>
      <c r="I776" s="59">
        <v>0.41298021846056499</v>
      </c>
      <c r="J776" s="66">
        <v>10.90611674</v>
      </c>
      <c r="K776" s="67">
        <v>59.326773054837403</v>
      </c>
    </row>
    <row r="777" spans="1:11" x14ac:dyDescent="0.3">
      <c r="A777" s="64" t="s">
        <v>1</v>
      </c>
    </row>
    <row r="778" spans="1:11" x14ac:dyDescent="0.3">
      <c r="A778" s="64" t="s">
        <v>1</v>
      </c>
    </row>
    <row r="779" spans="1:11" x14ac:dyDescent="0.3">
      <c r="A779" s="52" t="s">
        <v>428</v>
      </c>
    </row>
    <row r="780" spans="1:11" x14ac:dyDescent="0.3">
      <c r="A780" s="53" t="s">
        <v>1</v>
      </c>
    </row>
    <row r="781" spans="1:11" x14ac:dyDescent="0.3">
      <c r="A781" s="113" t="s">
        <v>1</v>
      </c>
      <c r="B781" s="115" t="s">
        <v>502</v>
      </c>
      <c r="C781" s="115" t="s">
        <v>1</v>
      </c>
      <c r="D781" s="115" t="s">
        <v>402</v>
      </c>
      <c r="E781" s="115" t="s">
        <v>1</v>
      </c>
      <c r="F781" s="115" t="s">
        <v>403</v>
      </c>
      <c r="G781" s="115" t="s">
        <v>1</v>
      </c>
      <c r="H781" s="115" t="s">
        <v>404</v>
      </c>
      <c r="I781" s="115" t="s">
        <v>1</v>
      </c>
      <c r="J781" s="115" t="s">
        <v>405</v>
      </c>
      <c r="K781" s="115" t="s">
        <v>1</v>
      </c>
    </row>
    <row r="782" spans="1:11" x14ac:dyDescent="0.3">
      <c r="A782" s="114" t="s">
        <v>1</v>
      </c>
      <c r="B782" s="54" t="s">
        <v>14</v>
      </c>
      <c r="C782" s="54" t="s">
        <v>15</v>
      </c>
      <c r="D782" s="54" t="s">
        <v>14</v>
      </c>
      <c r="E782" s="54" t="s">
        <v>15</v>
      </c>
      <c r="F782" s="54" t="s">
        <v>14</v>
      </c>
      <c r="G782" s="54" t="s">
        <v>15</v>
      </c>
      <c r="H782" s="54" t="s">
        <v>14</v>
      </c>
      <c r="I782" s="54" t="s">
        <v>15</v>
      </c>
      <c r="J782" s="54" t="s">
        <v>14</v>
      </c>
      <c r="K782" s="54" t="s">
        <v>15</v>
      </c>
    </row>
    <row r="783" spans="1:11" x14ac:dyDescent="0.3">
      <c r="A783" s="55" t="s">
        <v>16</v>
      </c>
      <c r="B783" s="56">
        <v>67.0813402948</v>
      </c>
      <c r="C783" s="56">
        <v>67.0813402948</v>
      </c>
      <c r="D783" s="56">
        <v>43.893246276299998</v>
      </c>
      <c r="E783" s="56">
        <v>43.893246276299998</v>
      </c>
      <c r="F783" s="56">
        <v>7.7684359909999996</v>
      </c>
      <c r="G783" s="56">
        <v>7.7684359909999996</v>
      </c>
      <c r="H783" s="56">
        <v>13.245088670399999</v>
      </c>
      <c r="I783" s="56">
        <v>13.245088670399999</v>
      </c>
      <c r="J783" s="56">
        <v>2.1745693571000002</v>
      </c>
      <c r="K783" s="56">
        <v>2.1745693571000002</v>
      </c>
    </row>
    <row r="784" spans="1:11" x14ac:dyDescent="0.3">
      <c r="A784" s="57" t="s">
        <v>306</v>
      </c>
      <c r="B784" s="58">
        <v>29.804407135200101</v>
      </c>
      <c r="C784" s="59">
        <v>0.444302499088713</v>
      </c>
      <c r="D784" s="58">
        <v>17.266752954499999</v>
      </c>
      <c r="E784" s="59">
        <v>0.39338063185868999</v>
      </c>
      <c r="F784" s="66">
        <v>3.6898374496000002</v>
      </c>
      <c r="G784" s="67">
        <v>47.497816212617401</v>
      </c>
      <c r="H784" s="66">
        <v>7.4942443896000004</v>
      </c>
      <c r="I784" s="67">
        <v>56.581307804666203</v>
      </c>
      <c r="J784" s="66">
        <v>1.3535723415000001</v>
      </c>
      <c r="K784" s="67">
        <v>62.2455355162882</v>
      </c>
    </row>
    <row r="785" spans="1:11" x14ac:dyDescent="0.3">
      <c r="A785" s="57" t="s">
        <v>307</v>
      </c>
      <c r="B785" s="61">
        <v>16.582002030400002</v>
      </c>
      <c r="C785" s="62">
        <v>0.247192467495844</v>
      </c>
      <c r="D785" s="61">
        <v>14.801667700299999</v>
      </c>
      <c r="E785" s="62">
        <v>0.33721970817847902</v>
      </c>
      <c r="F785" s="68">
        <v>1.5391250044</v>
      </c>
      <c r="G785" s="69">
        <v>19.812546646237799</v>
      </c>
      <c r="H785" s="68">
        <v>0.2412093257</v>
      </c>
      <c r="I785" s="69">
        <v>1.82112277012575</v>
      </c>
      <c r="J785" s="68">
        <v>0</v>
      </c>
      <c r="K785" s="69">
        <v>0</v>
      </c>
    </row>
    <row r="786" spans="1:11" x14ac:dyDescent="0.3">
      <c r="A786" s="57" t="s">
        <v>308</v>
      </c>
      <c r="B786" s="58">
        <v>20.6949311292001</v>
      </c>
      <c r="C786" s="59">
        <v>0.308505033415443</v>
      </c>
      <c r="D786" s="58">
        <v>11.8248256215</v>
      </c>
      <c r="E786" s="59">
        <v>0.269399659962831</v>
      </c>
      <c r="F786" s="66">
        <v>2.5394735370000001</v>
      </c>
      <c r="G786" s="67">
        <v>32.6896371411448</v>
      </c>
      <c r="H786" s="66">
        <v>5.5096349551000001</v>
      </c>
      <c r="I786" s="67">
        <v>41.597569425208</v>
      </c>
      <c r="J786" s="66">
        <v>0.82099701560000005</v>
      </c>
      <c r="K786" s="67">
        <v>37.7544644837118</v>
      </c>
    </row>
    <row r="787" spans="1:11" x14ac:dyDescent="0.3">
      <c r="A787" s="64" t="s">
        <v>1</v>
      </c>
    </row>
    <row r="788" spans="1:11" x14ac:dyDescent="0.3">
      <c r="A788" s="64" t="s">
        <v>1</v>
      </c>
    </row>
    <row r="789" spans="1:11" x14ac:dyDescent="0.3">
      <c r="A789" s="52" t="s">
        <v>429</v>
      </c>
    </row>
    <row r="790" spans="1:11" x14ac:dyDescent="0.3">
      <c r="A790" s="53" t="s">
        <v>1</v>
      </c>
    </row>
    <row r="791" spans="1:11" x14ac:dyDescent="0.3">
      <c r="A791" s="113" t="s">
        <v>1</v>
      </c>
      <c r="B791" s="115" t="s">
        <v>502</v>
      </c>
      <c r="C791" s="115" t="s">
        <v>1</v>
      </c>
      <c r="D791" s="115" t="s">
        <v>402</v>
      </c>
      <c r="E791" s="115" t="s">
        <v>1</v>
      </c>
      <c r="F791" s="115" t="s">
        <v>403</v>
      </c>
      <c r="G791" s="115" t="s">
        <v>1</v>
      </c>
      <c r="H791" s="115" t="s">
        <v>404</v>
      </c>
      <c r="I791" s="115" t="s">
        <v>1</v>
      </c>
      <c r="J791" s="115" t="s">
        <v>405</v>
      </c>
      <c r="K791" s="115" t="s">
        <v>1</v>
      </c>
    </row>
    <row r="792" spans="1:11" x14ac:dyDescent="0.3">
      <c r="A792" s="114" t="s">
        <v>1</v>
      </c>
      <c r="B792" s="54" t="s">
        <v>14</v>
      </c>
      <c r="C792" s="54" t="s">
        <v>15</v>
      </c>
      <c r="D792" s="54" t="s">
        <v>14</v>
      </c>
      <c r="E792" s="54" t="s">
        <v>15</v>
      </c>
      <c r="F792" s="54" t="s">
        <v>14</v>
      </c>
      <c r="G792" s="54" t="s">
        <v>15</v>
      </c>
      <c r="H792" s="54" t="s">
        <v>14</v>
      </c>
      <c r="I792" s="54" t="s">
        <v>15</v>
      </c>
      <c r="J792" s="54" t="s">
        <v>14</v>
      </c>
      <c r="K792" s="54" t="s">
        <v>15</v>
      </c>
    </row>
    <row r="793" spans="1:11" x14ac:dyDescent="0.3">
      <c r="A793" s="55" t="s">
        <v>16</v>
      </c>
      <c r="B793" s="56">
        <v>949.35780563109995</v>
      </c>
      <c r="C793" s="56">
        <v>949.35780563109995</v>
      </c>
      <c r="D793" s="56">
        <v>570.8124719512</v>
      </c>
      <c r="E793" s="56">
        <v>570.8124719512</v>
      </c>
      <c r="F793" s="56">
        <v>197.87570776539999</v>
      </c>
      <c r="G793" s="56">
        <v>197.87570776539999</v>
      </c>
      <c r="H793" s="56">
        <v>135.48934196229999</v>
      </c>
      <c r="I793" s="56">
        <v>135.48934196229999</v>
      </c>
      <c r="J793" s="56">
        <v>39.7191902613</v>
      </c>
      <c r="K793" s="56">
        <v>39.7191902613</v>
      </c>
    </row>
    <row r="794" spans="1:11" x14ac:dyDescent="0.3">
      <c r="A794" s="57" t="s">
        <v>306</v>
      </c>
      <c r="B794" s="58">
        <v>224.74005577560001</v>
      </c>
      <c r="C794" s="59">
        <v>0.236728506831205</v>
      </c>
      <c r="D794" s="58">
        <v>140.0704082611</v>
      </c>
      <c r="E794" s="59">
        <v>0.24538778520780999</v>
      </c>
      <c r="F794" s="58">
        <v>39.133884287599997</v>
      </c>
      <c r="G794" s="59">
        <v>0.19777002811278299</v>
      </c>
      <c r="H794" s="58">
        <v>41.362236002499998</v>
      </c>
      <c r="I794" s="59">
        <v>0.30528036673179099</v>
      </c>
      <c r="J794" s="58">
        <v>3.5328360038</v>
      </c>
      <c r="K794" s="59">
        <v>8.8945317881824595E-2</v>
      </c>
    </row>
    <row r="795" spans="1:11" x14ac:dyDescent="0.3">
      <c r="A795" s="57" t="s">
        <v>307</v>
      </c>
      <c r="B795" s="61">
        <v>220.01814887930001</v>
      </c>
      <c r="C795" s="62">
        <v>0.23175471626637101</v>
      </c>
      <c r="D795" s="61">
        <v>124.0773172567</v>
      </c>
      <c r="E795" s="62">
        <v>0.21736966754171999</v>
      </c>
      <c r="F795" s="61">
        <v>51.214974437099798</v>
      </c>
      <c r="G795" s="62">
        <v>0.25882396083616299</v>
      </c>
      <c r="H795" s="61">
        <v>36.359586804199999</v>
      </c>
      <c r="I795" s="62">
        <v>0.26835754220665597</v>
      </c>
      <c r="J795" s="61">
        <v>4.7518316373999898</v>
      </c>
      <c r="K795" s="62">
        <v>0.119635662412532</v>
      </c>
    </row>
    <row r="796" spans="1:11" x14ac:dyDescent="0.3">
      <c r="A796" s="57" t="s">
        <v>308</v>
      </c>
      <c r="B796" s="58">
        <v>504.59960097620001</v>
      </c>
      <c r="C796" s="59">
        <v>0.53151677690242405</v>
      </c>
      <c r="D796" s="58">
        <v>306.66474643340001</v>
      </c>
      <c r="E796" s="59">
        <v>0.53724254725047005</v>
      </c>
      <c r="F796" s="58">
        <v>107.5268490407</v>
      </c>
      <c r="G796" s="59">
        <v>0.54340601105105402</v>
      </c>
      <c r="H796" s="58">
        <v>57.767519155599999</v>
      </c>
      <c r="I796" s="60">
        <v>0.42636209106155298</v>
      </c>
      <c r="J796" s="58">
        <v>31.434522620100001</v>
      </c>
      <c r="K796" s="63">
        <v>0.79141901970564399</v>
      </c>
    </row>
    <row r="797" spans="1:11" x14ac:dyDescent="0.3">
      <c r="A797" s="64" t="s">
        <v>1</v>
      </c>
    </row>
    <row r="798" spans="1:11" x14ac:dyDescent="0.3">
      <c r="A798" s="64" t="s">
        <v>1</v>
      </c>
    </row>
    <row r="799" spans="1:11" x14ac:dyDescent="0.3">
      <c r="A799" s="52" t="s">
        <v>430</v>
      </c>
    </row>
    <row r="800" spans="1:11" x14ac:dyDescent="0.3">
      <c r="A800" s="53" t="s">
        <v>1</v>
      </c>
    </row>
    <row r="801" spans="1:11" x14ac:dyDescent="0.3">
      <c r="A801" s="113" t="s">
        <v>1</v>
      </c>
      <c r="B801" s="115" t="s">
        <v>502</v>
      </c>
      <c r="C801" s="115" t="s">
        <v>1</v>
      </c>
      <c r="D801" s="115" t="s">
        <v>402</v>
      </c>
      <c r="E801" s="115" t="s">
        <v>1</v>
      </c>
      <c r="F801" s="115" t="s">
        <v>403</v>
      </c>
      <c r="G801" s="115" t="s">
        <v>1</v>
      </c>
      <c r="H801" s="115" t="s">
        <v>404</v>
      </c>
      <c r="I801" s="115" t="s">
        <v>1</v>
      </c>
      <c r="J801" s="115" t="s">
        <v>405</v>
      </c>
      <c r="K801" s="115" t="s">
        <v>1</v>
      </c>
    </row>
    <row r="802" spans="1:11" x14ac:dyDescent="0.3">
      <c r="A802" s="114" t="s">
        <v>1</v>
      </c>
      <c r="B802" s="54" t="s">
        <v>14</v>
      </c>
      <c r="C802" s="54" t="s">
        <v>15</v>
      </c>
      <c r="D802" s="54" t="s">
        <v>14</v>
      </c>
      <c r="E802" s="54" t="s">
        <v>15</v>
      </c>
      <c r="F802" s="54" t="s">
        <v>14</v>
      </c>
      <c r="G802" s="54" t="s">
        <v>15</v>
      </c>
      <c r="H802" s="54" t="s">
        <v>14</v>
      </c>
      <c r="I802" s="54" t="s">
        <v>15</v>
      </c>
      <c r="J802" s="54" t="s">
        <v>14</v>
      </c>
      <c r="K802" s="54" t="s">
        <v>15</v>
      </c>
    </row>
    <row r="803" spans="1:11" x14ac:dyDescent="0.3">
      <c r="A803" s="55" t="s">
        <v>16</v>
      </c>
      <c r="B803" s="56">
        <v>244.42434266570001</v>
      </c>
      <c r="C803" s="56">
        <v>244.42434266570001</v>
      </c>
      <c r="D803" s="56">
        <v>91.911413456700004</v>
      </c>
      <c r="E803" s="56">
        <v>91.911413456700004</v>
      </c>
      <c r="F803" s="56">
        <v>68.981428093199995</v>
      </c>
      <c r="G803" s="56">
        <v>68.981428093199995</v>
      </c>
      <c r="H803" s="56">
        <v>62.5163513364</v>
      </c>
      <c r="I803" s="56">
        <v>62.5163513364</v>
      </c>
      <c r="J803" s="56">
        <v>14.435711897399999</v>
      </c>
      <c r="K803" s="56">
        <v>14.435711897399999</v>
      </c>
    </row>
    <row r="804" spans="1:11" x14ac:dyDescent="0.3">
      <c r="A804" s="57" t="s">
        <v>306</v>
      </c>
      <c r="B804" s="58">
        <v>38.792272027700001</v>
      </c>
      <c r="C804" s="59">
        <v>0.15870870963436001</v>
      </c>
      <c r="D804" s="58">
        <v>21.4680020391</v>
      </c>
      <c r="E804" s="59">
        <v>0.23357275480497</v>
      </c>
      <c r="F804" s="58">
        <v>6.7869485393</v>
      </c>
      <c r="G804" s="59">
        <v>9.8388054972277997E-2</v>
      </c>
      <c r="H804" s="58">
        <v>8.5593116420999902</v>
      </c>
      <c r="I804" s="59">
        <v>0.136913166861617</v>
      </c>
      <c r="J804" s="66">
        <v>1.4794017365000001</v>
      </c>
      <c r="K804" s="67">
        <v>10.248207688090901</v>
      </c>
    </row>
    <row r="805" spans="1:11" x14ac:dyDescent="0.3">
      <c r="A805" s="57" t="s">
        <v>307</v>
      </c>
      <c r="B805" s="61">
        <v>77.414118001099993</v>
      </c>
      <c r="C805" s="62">
        <v>0.31672016443542</v>
      </c>
      <c r="D805" s="61">
        <v>28.1201657698</v>
      </c>
      <c r="E805" s="62">
        <v>0.30594857278576798</v>
      </c>
      <c r="F805" s="61">
        <v>29.105009296999999</v>
      </c>
      <c r="G805" s="62">
        <v>0.421925293539539</v>
      </c>
      <c r="H805" s="61">
        <v>15.8835644259</v>
      </c>
      <c r="I805" s="62">
        <v>0.25407056052312899</v>
      </c>
      <c r="J805" s="68">
        <v>3.6646872878000001</v>
      </c>
      <c r="K805" s="69">
        <v>25.386259533622599</v>
      </c>
    </row>
    <row r="806" spans="1:11" x14ac:dyDescent="0.3">
      <c r="A806" s="57" t="s">
        <v>308</v>
      </c>
      <c r="B806" s="58">
        <v>128.21795263690001</v>
      </c>
      <c r="C806" s="59">
        <v>0.52457112593021904</v>
      </c>
      <c r="D806" s="58">
        <v>42.3232456478</v>
      </c>
      <c r="E806" s="59">
        <v>0.46047867240926199</v>
      </c>
      <c r="F806" s="58">
        <v>33.0894702569</v>
      </c>
      <c r="G806" s="59">
        <v>0.47968665148818301</v>
      </c>
      <c r="H806" s="58">
        <v>38.073475268400003</v>
      </c>
      <c r="I806" s="59">
        <v>0.60901627261525404</v>
      </c>
      <c r="J806" s="66">
        <v>9.2916228731000192</v>
      </c>
      <c r="K806" s="67">
        <v>64.365532778286493</v>
      </c>
    </row>
    <row r="807" spans="1:11" x14ac:dyDescent="0.3">
      <c r="A807" s="64" t="s">
        <v>1</v>
      </c>
    </row>
    <row r="808" spans="1:11" x14ac:dyDescent="0.3">
      <c r="A808" s="64" t="s">
        <v>1</v>
      </c>
    </row>
    <row r="809" spans="1:11" x14ac:dyDescent="0.3">
      <c r="A809" s="52" t="s">
        <v>431</v>
      </c>
    </row>
    <row r="810" spans="1:11" x14ac:dyDescent="0.3">
      <c r="A810" s="53" t="s">
        <v>1</v>
      </c>
    </row>
    <row r="811" spans="1:11" x14ac:dyDescent="0.3">
      <c r="A811" s="113" t="s">
        <v>1</v>
      </c>
      <c r="B811" s="115" t="s">
        <v>502</v>
      </c>
      <c r="C811" s="115" t="s">
        <v>1</v>
      </c>
      <c r="D811" s="115" t="s">
        <v>402</v>
      </c>
      <c r="E811" s="115" t="s">
        <v>1</v>
      </c>
      <c r="F811" s="115" t="s">
        <v>403</v>
      </c>
      <c r="G811" s="115" t="s">
        <v>1</v>
      </c>
      <c r="H811" s="115" t="s">
        <v>404</v>
      </c>
      <c r="I811" s="115" t="s">
        <v>1</v>
      </c>
      <c r="J811" s="115" t="s">
        <v>405</v>
      </c>
      <c r="K811" s="115" t="s">
        <v>1</v>
      </c>
    </row>
    <row r="812" spans="1:11" x14ac:dyDescent="0.3">
      <c r="A812" s="114" t="s">
        <v>1</v>
      </c>
      <c r="B812" s="54" t="s">
        <v>14</v>
      </c>
      <c r="C812" s="54" t="s">
        <v>15</v>
      </c>
      <c r="D812" s="54" t="s">
        <v>14</v>
      </c>
      <c r="E812" s="54" t="s">
        <v>15</v>
      </c>
      <c r="F812" s="54" t="s">
        <v>14</v>
      </c>
      <c r="G812" s="54" t="s">
        <v>15</v>
      </c>
      <c r="H812" s="54" t="s">
        <v>14</v>
      </c>
      <c r="I812" s="54" t="s">
        <v>15</v>
      </c>
      <c r="J812" s="54" t="s">
        <v>14</v>
      </c>
      <c r="K812" s="54" t="s">
        <v>15</v>
      </c>
    </row>
    <row r="813" spans="1:11" x14ac:dyDescent="0.3">
      <c r="A813" s="55" t="s">
        <v>16</v>
      </c>
      <c r="B813" s="56">
        <v>275.7590322419</v>
      </c>
      <c r="C813" s="56">
        <v>275.7590322419</v>
      </c>
      <c r="D813" s="56">
        <v>155.04620796910001</v>
      </c>
      <c r="E813" s="56">
        <v>155.04620796910001</v>
      </c>
      <c r="F813" s="56">
        <v>64.285284683699999</v>
      </c>
      <c r="G813" s="56">
        <v>64.285284683699999</v>
      </c>
      <c r="H813" s="56">
        <v>34.732743458000002</v>
      </c>
      <c r="I813" s="56">
        <v>34.732743458000002</v>
      </c>
      <c r="J813" s="56">
        <v>15.458130689200001</v>
      </c>
      <c r="K813" s="56">
        <v>15.458130689200001</v>
      </c>
    </row>
    <row r="814" spans="1:11" x14ac:dyDescent="0.3">
      <c r="A814" s="57" t="s">
        <v>306</v>
      </c>
      <c r="B814" s="58">
        <v>68.119236961799899</v>
      </c>
      <c r="C814" s="59">
        <v>0.24702449964375001</v>
      </c>
      <c r="D814" s="58">
        <v>49.796005098899997</v>
      </c>
      <c r="E814" s="59">
        <v>0.32116880348872601</v>
      </c>
      <c r="F814" s="58">
        <v>11.188698672099999</v>
      </c>
      <c r="G814" s="59">
        <v>0.174047586895683</v>
      </c>
      <c r="H814" s="58">
        <v>5.9114960224000104</v>
      </c>
      <c r="I814" s="59">
        <v>0.170199513019994</v>
      </c>
      <c r="J814" s="66">
        <v>1.2230371684000001</v>
      </c>
      <c r="K814" s="67">
        <v>7.9119344569553203</v>
      </c>
    </row>
    <row r="815" spans="1:11" x14ac:dyDescent="0.3">
      <c r="A815" s="57" t="s">
        <v>307</v>
      </c>
      <c r="B815" s="61">
        <v>52.896552035299898</v>
      </c>
      <c r="C815" s="62">
        <v>0.19182164807170601</v>
      </c>
      <c r="D815" s="61">
        <v>35.056250434500001</v>
      </c>
      <c r="E815" s="62">
        <v>0.22610195304800099</v>
      </c>
      <c r="F815" s="61">
        <v>12.265089851600001</v>
      </c>
      <c r="G815" s="62">
        <v>0.190791561582831</v>
      </c>
      <c r="H815" s="61">
        <v>4.0661955769999896</v>
      </c>
      <c r="I815" s="62">
        <v>0.11707095876019601</v>
      </c>
      <c r="J815" s="68">
        <v>1.1252307602</v>
      </c>
      <c r="K815" s="69">
        <v>7.2792162443428898</v>
      </c>
    </row>
    <row r="816" spans="1:11" x14ac:dyDescent="0.3">
      <c r="A816" s="57" t="s">
        <v>308</v>
      </c>
      <c r="B816" s="58">
        <v>154.7432432448</v>
      </c>
      <c r="C816" s="59">
        <v>0.56115385228454395</v>
      </c>
      <c r="D816" s="58">
        <v>70.193952435700297</v>
      </c>
      <c r="E816" s="60">
        <v>0.45272924346327298</v>
      </c>
      <c r="F816" s="58">
        <v>40.831496159999901</v>
      </c>
      <c r="G816" s="59">
        <v>0.63516085152148605</v>
      </c>
      <c r="H816" s="58">
        <v>24.755051858600002</v>
      </c>
      <c r="I816" s="59">
        <v>0.71272952821980895</v>
      </c>
      <c r="J816" s="66">
        <v>13.1098627606</v>
      </c>
      <c r="K816" s="71">
        <v>84.808849298701801</v>
      </c>
    </row>
    <row r="817" spans="1:11" x14ac:dyDescent="0.3">
      <c r="A817" s="64" t="s">
        <v>1</v>
      </c>
    </row>
    <row r="818" spans="1:11" x14ac:dyDescent="0.3">
      <c r="A818" s="64" t="s">
        <v>1</v>
      </c>
    </row>
    <row r="819" spans="1:11" x14ac:dyDescent="0.3">
      <c r="A819" s="52" t="s">
        <v>432</v>
      </c>
    </row>
    <row r="820" spans="1:11" x14ac:dyDescent="0.3">
      <c r="A820" s="53" t="s">
        <v>1</v>
      </c>
    </row>
    <row r="821" spans="1:11" x14ac:dyDescent="0.3">
      <c r="A821" s="113" t="s">
        <v>1</v>
      </c>
      <c r="B821" s="115" t="s">
        <v>502</v>
      </c>
      <c r="C821" s="115" t="s">
        <v>1</v>
      </c>
      <c r="D821" s="115" t="s">
        <v>402</v>
      </c>
      <c r="E821" s="115" t="s">
        <v>1</v>
      </c>
      <c r="F821" s="115" t="s">
        <v>403</v>
      </c>
      <c r="G821" s="115" t="s">
        <v>1</v>
      </c>
      <c r="H821" s="115" t="s">
        <v>404</v>
      </c>
      <c r="I821" s="115" t="s">
        <v>1</v>
      </c>
      <c r="J821" s="115" t="s">
        <v>405</v>
      </c>
      <c r="K821" s="115" t="s">
        <v>1</v>
      </c>
    </row>
    <row r="822" spans="1:11" x14ac:dyDescent="0.3">
      <c r="A822" s="114" t="s">
        <v>1</v>
      </c>
      <c r="B822" s="54" t="s">
        <v>14</v>
      </c>
      <c r="C822" s="54" t="s">
        <v>15</v>
      </c>
      <c r="D822" s="54" t="s">
        <v>14</v>
      </c>
      <c r="E822" s="54" t="s">
        <v>15</v>
      </c>
      <c r="F822" s="54" t="s">
        <v>14</v>
      </c>
      <c r="G822" s="54" t="s">
        <v>15</v>
      </c>
      <c r="H822" s="54" t="s">
        <v>14</v>
      </c>
      <c r="I822" s="54" t="s">
        <v>15</v>
      </c>
      <c r="J822" s="54" t="s">
        <v>14</v>
      </c>
      <c r="K822" s="54" t="s">
        <v>15</v>
      </c>
    </row>
    <row r="823" spans="1:11" x14ac:dyDescent="0.3">
      <c r="A823" s="55" t="s">
        <v>16</v>
      </c>
      <c r="B823" s="56">
        <v>30.1740269519</v>
      </c>
      <c r="C823" s="56">
        <v>30.1740269519</v>
      </c>
      <c r="D823" s="56">
        <v>23.0838476198</v>
      </c>
      <c r="E823" s="56">
        <v>23.0838476198</v>
      </c>
      <c r="F823" s="56">
        <v>0.61772222939999999</v>
      </c>
      <c r="G823" s="56">
        <v>0.61772222939999999</v>
      </c>
      <c r="H823" s="56">
        <v>0.45409895789999999</v>
      </c>
      <c r="I823" s="56">
        <v>0.45409895789999999</v>
      </c>
      <c r="J823" s="56">
        <v>6.0183581447999996</v>
      </c>
      <c r="K823" s="56">
        <v>6.0183581447999996</v>
      </c>
    </row>
    <row r="824" spans="1:11" x14ac:dyDescent="0.3">
      <c r="A824" s="57" t="s">
        <v>306</v>
      </c>
      <c r="B824" s="66">
        <v>14.0948650824</v>
      </c>
      <c r="C824" s="67">
        <v>46.711912549387002</v>
      </c>
      <c r="D824" s="66">
        <v>9.7744381757000092</v>
      </c>
      <c r="E824" s="67">
        <v>42.343193113595397</v>
      </c>
      <c r="F824" s="66">
        <v>0.61772222939999999</v>
      </c>
      <c r="G824" s="67">
        <v>100</v>
      </c>
      <c r="H824" s="66">
        <v>0</v>
      </c>
      <c r="I824" s="67">
        <v>0</v>
      </c>
      <c r="J824" s="66">
        <v>3.7027046772999999</v>
      </c>
      <c r="K824" s="67">
        <v>61.5235017294413</v>
      </c>
    </row>
    <row r="825" spans="1:11" x14ac:dyDescent="0.3">
      <c r="A825" s="57" t="s">
        <v>307</v>
      </c>
      <c r="B825" s="68">
        <v>11.4246922739</v>
      </c>
      <c r="C825" s="69">
        <v>37.862670077520498</v>
      </c>
      <c r="D825" s="68">
        <v>10.970593316</v>
      </c>
      <c r="E825" s="69">
        <v>47.524977190501197</v>
      </c>
      <c r="F825" s="68">
        <v>0</v>
      </c>
      <c r="G825" s="69">
        <v>0</v>
      </c>
      <c r="H825" s="68">
        <v>0.45409895789999999</v>
      </c>
      <c r="I825" s="69">
        <v>100</v>
      </c>
      <c r="J825" s="68">
        <v>0</v>
      </c>
      <c r="K825" s="69">
        <v>0</v>
      </c>
    </row>
    <row r="826" spans="1:11" x14ac:dyDescent="0.3">
      <c r="A826" s="57" t="s">
        <v>308</v>
      </c>
      <c r="B826" s="66">
        <v>4.6544695956000197</v>
      </c>
      <c r="C826" s="67">
        <v>15.4254173730925</v>
      </c>
      <c r="D826" s="66">
        <v>2.3388161280999999</v>
      </c>
      <c r="E826" s="67">
        <v>10.1318296959035</v>
      </c>
      <c r="F826" s="66">
        <v>0</v>
      </c>
      <c r="G826" s="67">
        <v>0</v>
      </c>
      <c r="H826" s="66">
        <v>0</v>
      </c>
      <c r="I826" s="67">
        <v>0</v>
      </c>
      <c r="J826" s="66">
        <v>2.3156534674999998</v>
      </c>
      <c r="K826" s="67">
        <v>38.4764982705587</v>
      </c>
    </row>
    <row r="827" spans="1:11" x14ac:dyDescent="0.3">
      <c r="A827" s="64" t="s">
        <v>1</v>
      </c>
    </row>
    <row r="828" spans="1:11" x14ac:dyDescent="0.3">
      <c r="A828" s="64" t="s">
        <v>1</v>
      </c>
    </row>
    <row r="829" spans="1:11" x14ac:dyDescent="0.3">
      <c r="A829" s="52" t="s">
        <v>433</v>
      </c>
    </row>
    <row r="830" spans="1:11" x14ac:dyDescent="0.3">
      <c r="A830" s="53" t="s">
        <v>1</v>
      </c>
    </row>
    <row r="831" spans="1:11" x14ac:dyDescent="0.3">
      <c r="A831" s="113" t="s">
        <v>1</v>
      </c>
      <c r="B831" s="115" t="s">
        <v>502</v>
      </c>
      <c r="C831" s="115" t="s">
        <v>1</v>
      </c>
      <c r="D831" s="115" t="s">
        <v>402</v>
      </c>
      <c r="E831" s="115" t="s">
        <v>1</v>
      </c>
      <c r="F831" s="115" t="s">
        <v>403</v>
      </c>
      <c r="G831" s="115" t="s">
        <v>1</v>
      </c>
      <c r="H831" s="115" t="s">
        <v>404</v>
      </c>
      <c r="I831" s="115" t="s">
        <v>1</v>
      </c>
      <c r="J831" s="115" t="s">
        <v>405</v>
      </c>
      <c r="K831" s="115" t="s">
        <v>1</v>
      </c>
    </row>
    <row r="832" spans="1:11" x14ac:dyDescent="0.3">
      <c r="A832" s="114" t="s">
        <v>1</v>
      </c>
      <c r="B832" s="54" t="s">
        <v>14</v>
      </c>
      <c r="C832" s="54" t="s">
        <v>15</v>
      </c>
      <c r="D832" s="54" t="s">
        <v>14</v>
      </c>
      <c r="E832" s="54" t="s">
        <v>15</v>
      </c>
      <c r="F832" s="54" t="s">
        <v>14</v>
      </c>
      <c r="G832" s="54" t="s">
        <v>15</v>
      </c>
      <c r="H832" s="54" t="s">
        <v>14</v>
      </c>
      <c r="I832" s="54" t="s">
        <v>15</v>
      </c>
      <c r="J832" s="54" t="s">
        <v>14</v>
      </c>
      <c r="K832" s="54" t="s">
        <v>15</v>
      </c>
    </row>
    <row r="833" spans="1:11" x14ac:dyDescent="0.3">
      <c r="A833" s="55" t="s">
        <v>16</v>
      </c>
      <c r="B833" s="56">
        <v>16.026554575799999</v>
      </c>
      <c r="C833" s="56">
        <v>16.026554575799999</v>
      </c>
      <c r="D833" s="56">
        <v>6.3110666252999996</v>
      </c>
      <c r="E833" s="56">
        <v>6.3110666252999996</v>
      </c>
      <c r="F833" s="56">
        <v>7.5952612207000003</v>
      </c>
      <c r="G833" s="56">
        <v>7.5952612207000003</v>
      </c>
      <c r="H833" s="56">
        <v>2.1202267298000002</v>
      </c>
      <c r="I833" s="56">
        <v>2.1202267298000002</v>
      </c>
      <c r="J833" s="56">
        <v>0</v>
      </c>
      <c r="K833" s="56">
        <v>0</v>
      </c>
    </row>
    <row r="834" spans="1:11" x14ac:dyDescent="0.3">
      <c r="A834" s="57" t="s">
        <v>306</v>
      </c>
      <c r="B834" s="66">
        <v>4.1424194132999999</v>
      </c>
      <c r="C834" s="67">
        <v>25.847223704307801</v>
      </c>
      <c r="D834" s="66">
        <v>3.6751969787000101</v>
      </c>
      <c r="E834" s="67">
        <v>58.234165425646999</v>
      </c>
      <c r="F834" s="66">
        <v>0.46722243460000001</v>
      </c>
      <c r="G834" s="67">
        <v>6.1514992180471602</v>
      </c>
      <c r="H834" s="66">
        <v>0</v>
      </c>
      <c r="I834" s="67">
        <v>0</v>
      </c>
      <c r="J834" s="66"/>
      <c r="K834" s="67"/>
    </row>
    <row r="835" spans="1:11" x14ac:dyDescent="0.3">
      <c r="A835" s="57" t="s">
        <v>307</v>
      </c>
      <c r="B835" s="68">
        <v>3.9999100754999999</v>
      </c>
      <c r="C835" s="69">
        <v>24.958016126185001</v>
      </c>
      <c r="D835" s="68">
        <v>0.46722243460000001</v>
      </c>
      <c r="E835" s="69">
        <v>7.4032245631346099</v>
      </c>
      <c r="F835" s="68">
        <v>2.5478268109000002</v>
      </c>
      <c r="G835" s="69">
        <v>33.544953055152298</v>
      </c>
      <c r="H835" s="68">
        <v>0.98486082999999802</v>
      </c>
      <c r="I835" s="69">
        <v>46.450731714569997</v>
      </c>
      <c r="J835" s="68"/>
      <c r="K835" s="69"/>
    </row>
    <row r="836" spans="1:11" x14ac:dyDescent="0.3">
      <c r="A836" s="57" t="s">
        <v>308</v>
      </c>
      <c r="B836" s="66">
        <v>7.8842250869999999</v>
      </c>
      <c r="C836" s="67">
        <v>49.194760169507198</v>
      </c>
      <c r="D836" s="66">
        <v>2.1686472120000002</v>
      </c>
      <c r="E836" s="67">
        <v>34.362610011218401</v>
      </c>
      <c r="F836" s="66">
        <v>4.5802119752000001</v>
      </c>
      <c r="G836" s="67">
        <v>60.303547726800602</v>
      </c>
      <c r="H836" s="66">
        <v>1.1353658998</v>
      </c>
      <c r="I836" s="67">
        <v>53.549268285430003</v>
      </c>
      <c r="J836" s="66"/>
      <c r="K836" s="67"/>
    </row>
    <row r="837" spans="1:11" x14ac:dyDescent="0.3">
      <c r="A837" s="64" t="s">
        <v>1</v>
      </c>
    </row>
    <row r="838" spans="1:11" x14ac:dyDescent="0.3">
      <c r="A838" s="64" t="s">
        <v>1</v>
      </c>
    </row>
    <row r="839" spans="1:11" x14ac:dyDescent="0.3">
      <c r="A839" s="52" t="s">
        <v>434</v>
      </c>
    </row>
    <row r="840" spans="1:11" x14ac:dyDescent="0.3">
      <c r="A840" s="53" t="s">
        <v>1</v>
      </c>
    </row>
    <row r="841" spans="1:11" x14ac:dyDescent="0.3">
      <c r="A841" s="113" t="s">
        <v>1</v>
      </c>
      <c r="B841" s="115" t="s">
        <v>502</v>
      </c>
      <c r="C841" s="115" t="s">
        <v>1</v>
      </c>
      <c r="D841" s="115" t="s">
        <v>402</v>
      </c>
      <c r="E841" s="115" t="s">
        <v>1</v>
      </c>
      <c r="F841" s="115" t="s">
        <v>403</v>
      </c>
      <c r="G841" s="115" t="s">
        <v>1</v>
      </c>
      <c r="H841" s="115" t="s">
        <v>404</v>
      </c>
      <c r="I841" s="115" t="s">
        <v>1</v>
      </c>
      <c r="J841" s="115" t="s">
        <v>405</v>
      </c>
      <c r="K841" s="115" t="s">
        <v>1</v>
      </c>
    </row>
    <row r="842" spans="1:11" x14ac:dyDescent="0.3">
      <c r="A842" s="114" t="s">
        <v>1</v>
      </c>
      <c r="B842" s="54" t="s">
        <v>14</v>
      </c>
      <c r="C842" s="54" t="s">
        <v>15</v>
      </c>
      <c r="D842" s="54" t="s">
        <v>14</v>
      </c>
      <c r="E842" s="54" t="s">
        <v>15</v>
      </c>
      <c r="F842" s="54" t="s">
        <v>14</v>
      </c>
      <c r="G842" s="54" t="s">
        <v>15</v>
      </c>
      <c r="H842" s="54" t="s">
        <v>14</v>
      </c>
      <c r="I842" s="54" t="s">
        <v>15</v>
      </c>
      <c r="J842" s="54" t="s">
        <v>14</v>
      </c>
      <c r="K842" s="54" t="s">
        <v>15</v>
      </c>
    </row>
    <row r="843" spans="1:11" x14ac:dyDescent="0.3">
      <c r="A843" s="55" t="s">
        <v>16</v>
      </c>
      <c r="B843" s="56">
        <v>80.377578031599995</v>
      </c>
      <c r="C843" s="56">
        <v>80.377578031599995</v>
      </c>
      <c r="D843" s="56">
        <v>46.980129475600002</v>
      </c>
      <c r="E843" s="56">
        <v>46.980129475600002</v>
      </c>
      <c r="F843" s="56">
        <v>22.555819492099999</v>
      </c>
      <c r="G843" s="56">
        <v>22.555819492099999</v>
      </c>
      <c r="H843" s="56">
        <v>10.841629063899999</v>
      </c>
      <c r="I843" s="56">
        <v>10.841629063899999</v>
      </c>
      <c r="J843" s="56">
        <v>0</v>
      </c>
      <c r="K843" s="56">
        <v>0</v>
      </c>
    </row>
    <row r="844" spans="1:11" x14ac:dyDescent="0.3">
      <c r="A844" s="57" t="s">
        <v>306</v>
      </c>
      <c r="B844" s="58">
        <v>32.318570836399999</v>
      </c>
      <c r="C844" s="59">
        <v>0.40208440746614799</v>
      </c>
      <c r="D844" s="58">
        <v>30.64133528</v>
      </c>
      <c r="E844" s="63">
        <v>0.65221904711680601</v>
      </c>
      <c r="F844" s="66">
        <v>0</v>
      </c>
      <c r="G844" s="70">
        <v>0</v>
      </c>
      <c r="H844" s="66">
        <v>1.6772355564000001</v>
      </c>
      <c r="I844" s="67">
        <v>15.4703278124944</v>
      </c>
      <c r="J844" s="66"/>
      <c r="K844" s="67"/>
    </row>
    <row r="845" spans="1:11" x14ac:dyDescent="0.3">
      <c r="A845" s="57" t="s">
        <v>307</v>
      </c>
      <c r="B845" s="61">
        <v>40.425963953199997</v>
      </c>
      <c r="C845" s="62">
        <v>0.50295075994087202</v>
      </c>
      <c r="D845" s="61">
        <v>11.3303599441</v>
      </c>
      <c r="E845" s="60">
        <v>0.24117345078805399</v>
      </c>
      <c r="F845" s="68">
        <v>20.348178813899999</v>
      </c>
      <c r="G845" s="71">
        <v>90.2125450198198</v>
      </c>
      <c r="H845" s="68">
        <v>8.7474251951999893</v>
      </c>
      <c r="I845" s="69">
        <v>80.683679026861398</v>
      </c>
      <c r="J845" s="68"/>
      <c r="K845" s="69"/>
    </row>
    <row r="846" spans="1:11" x14ac:dyDescent="0.3">
      <c r="A846" s="57" t="s">
        <v>308</v>
      </c>
      <c r="B846" s="58">
        <v>7.6330432420000003</v>
      </c>
      <c r="C846" s="59">
        <v>9.4964832592978998E-2</v>
      </c>
      <c r="D846" s="58">
        <v>5.0084342515000104</v>
      </c>
      <c r="E846" s="59">
        <v>0.106607502095141</v>
      </c>
      <c r="F846" s="66">
        <v>2.2076406782000002</v>
      </c>
      <c r="G846" s="67">
        <v>9.7874549801802093</v>
      </c>
      <c r="H846" s="66">
        <v>0.41696831229999998</v>
      </c>
      <c r="I846" s="67">
        <v>3.84599316064413</v>
      </c>
      <c r="J846" s="66"/>
      <c r="K846" s="67"/>
    </row>
    <row r="847" spans="1:11" x14ac:dyDescent="0.3">
      <c r="A847" s="64" t="s">
        <v>1</v>
      </c>
    </row>
    <row r="848" spans="1:11" x14ac:dyDescent="0.3">
      <c r="A848" s="64" t="s">
        <v>1</v>
      </c>
    </row>
    <row r="849" spans="1:11" x14ac:dyDescent="0.3">
      <c r="A849" s="52" t="s">
        <v>435</v>
      </c>
    </row>
    <row r="850" spans="1:11" x14ac:dyDescent="0.3">
      <c r="A850" s="53" t="s">
        <v>1</v>
      </c>
    </row>
    <row r="851" spans="1:11" x14ac:dyDescent="0.3">
      <c r="A851" s="113" t="s">
        <v>1</v>
      </c>
      <c r="B851" s="115" t="s">
        <v>502</v>
      </c>
      <c r="C851" s="115" t="s">
        <v>1</v>
      </c>
      <c r="D851" s="115" t="s">
        <v>402</v>
      </c>
      <c r="E851" s="115" t="s">
        <v>1</v>
      </c>
      <c r="F851" s="115" t="s">
        <v>403</v>
      </c>
      <c r="G851" s="115" t="s">
        <v>1</v>
      </c>
      <c r="H851" s="115" t="s">
        <v>404</v>
      </c>
      <c r="I851" s="115" t="s">
        <v>1</v>
      </c>
      <c r="J851" s="115" t="s">
        <v>405</v>
      </c>
      <c r="K851" s="115" t="s">
        <v>1</v>
      </c>
    </row>
    <row r="852" spans="1:11" x14ac:dyDescent="0.3">
      <c r="A852" s="114" t="s">
        <v>1</v>
      </c>
      <c r="B852" s="54" t="s">
        <v>14</v>
      </c>
      <c r="C852" s="54" t="s">
        <v>15</v>
      </c>
      <c r="D852" s="54" t="s">
        <v>14</v>
      </c>
      <c r="E852" s="54" t="s">
        <v>15</v>
      </c>
      <c r="F852" s="54" t="s">
        <v>14</v>
      </c>
      <c r="G852" s="54" t="s">
        <v>15</v>
      </c>
      <c r="H852" s="54" t="s">
        <v>14</v>
      </c>
      <c r="I852" s="54" t="s">
        <v>15</v>
      </c>
      <c r="J852" s="54" t="s">
        <v>14</v>
      </c>
      <c r="K852" s="54" t="s">
        <v>15</v>
      </c>
    </row>
    <row r="853" spans="1:11" x14ac:dyDescent="0.3">
      <c r="A853" s="55" t="s">
        <v>16</v>
      </c>
      <c r="B853" s="56">
        <v>119.4930624065</v>
      </c>
      <c r="C853" s="56">
        <v>119.4930624065</v>
      </c>
      <c r="D853" s="56">
        <v>81.600996992700004</v>
      </c>
      <c r="E853" s="56">
        <v>81.600996992700004</v>
      </c>
      <c r="F853" s="56">
        <v>19.3679837864</v>
      </c>
      <c r="G853" s="56">
        <v>19.3679837864</v>
      </c>
      <c r="H853" s="56">
        <v>11.874383394500001</v>
      </c>
      <c r="I853" s="56">
        <v>11.874383394500001</v>
      </c>
      <c r="J853" s="56">
        <v>5.8287012172999999</v>
      </c>
      <c r="K853" s="56">
        <v>5.8287012172999999</v>
      </c>
    </row>
    <row r="854" spans="1:11" x14ac:dyDescent="0.3">
      <c r="A854" s="57" t="s">
        <v>306</v>
      </c>
      <c r="B854" s="58">
        <v>58.048119807399999</v>
      </c>
      <c r="C854" s="59">
        <v>0.48578652717032</v>
      </c>
      <c r="D854" s="58">
        <v>38.633180759200101</v>
      </c>
      <c r="E854" s="59">
        <v>0.47344005812399698</v>
      </c>
      <c r="F854" s="66">
        <v>6.6838611368999903</v>
      </c>
      <c r="G854" s="67">
        <v>34.5098447552054</v>
      </c>
      <c r="H854" s="66">
        <v>9.2762311854000199</v>
      </c>
      <c r="I854" s="71">
        <v>78.119687374222593</v>
      </c>
      <c r="J854" s="66">
        <v>3.4548467258999902</v>
      </c>
      <c r="K854" s="67">
        <v>59.273011209525897</v>
      </c>
    </row>
    <row r="855" spans="1:11" x14ac:dyDescent="0.3">
      <c r="A855" s="57" t="s">
        <v>307</v>
      </c>
      <c r="B855" s="61">
        <v>46.524559545400002</v>
      </c>
      <c r="C855" s="62">
        <v>0.38934946187193198</v>
      </c>
      <c r="D855" s="61">
        <v>31.394540078599999</v>
      </c>
      <c r="E855" s="62">
        <v>0.38473231008940401</v>
      </c>
      <c r="F855" s="68">
        <v>12.337642605899999</v>
      </c>
      <c r="G855" s="71">
        <v>63.701223327971597</v>
      </c>
      <c r="H855" s="68">
        <v>0.3137290277</v>
      </c>
      <c r="I855" s="70">
        <v>2.6420658427225199</v>
      </c>
      <c r="J855" s="68">
        <v>1.6576508176</v>
      </c>
      <c r="K855" s="69">
        <v>28.439454276365598</v>
      </c>
    </row>
    <row r="856" spans="1:11" x14ac:dyDescent="0.3">
      <c r="A856" s="57" t="s">
        <v>308</v>
      </c>
      <c r="B856" s="58">
        <v>14.9203830537</v>
      </c>
      <c r="C856" s="59">
        <v>0.124864010957747</v>
      </c>
      <c r="D856" s="58">
        <v>11.5732761549</v>
      </c>
      <c r="E856" s="59">
        <v>0.14182763178659899</v>
      </c>
      <c r="F856" s="66">
        <v>0.34648004360000001</v>
      </c>
      <c r="G856" s="67">
        <v>1.7889319168229301</v>
      </c>
      <c r="H856" s="66">
        <v>2.2844231813999998</v>
      </c>
      <c r="I856" s="67">
        <v>19.238246783054901</v>
      </c>
      <c r="J856" s="66">
        <v>0.71620367380000005</v>
      </c>
      <c r="K856" s="67">
        <v>12.287534514108501</v>
      </c>
    </row>
    <row r="857" spans="1:11" x14ac:dyDescent="0.3">
      <c r="A857" s="64" t="s">
        <v>1</v>
      </c>
    </row>
    <row r="858" spans="1:11" x14ac:dyDescent="0.3">
      <c r="A858" s="64" t="s">
        <v>1</v>
      </c>
    </row>
    <row r="859" spans="1:11" x14ac:dyDescent="0.3">
      <c r="A859" s="52" t="s">
        <v>436</v>
      </c>
    </row>
    <row r="860" spans="1:11" x14ac:dyDescent="0.3">
      <c r="A860" s="53" t="s">
        <v>1</v>
      </c>
    </row>
    <row r="861" spans="1:11" x14ac:dyDescent="0.3">
      <c r="A861" s="113" t="s">
        <v>1</v>
      </c>
      <c r="B861" s="115" t="s">
        <v>502</v>
      </c>
      <c r="C861" s="115" t="s">
        <v>1</v>
      </c>
      <c r="D861" s="115" t="s">
        <v>402</v>
      </c>
      <c r="E861" s="115" t="s">
        <v>1</v>
      </c>
      <c r="F861" s="115" t="s">
        <v>403</v>
      </c>
      <c r="G861" s="115" t="s">
        <v>1</v>
      </c>
      <c r="H861" s="115" t="s">
        <v>404</v>
      </c>
      <c r="I861" s="115" t="s">
        <v>1</v>
      </c>
      <c r="J861" s="115" t="s">
        <v>405</v>
      </c>
      <c r="K861" s="115" t="s">
        <v>1</v>
      </c>
    </row>
    <row r="862" spans="1:11" x14ac:dyDescent="0.3">
      <c r="A862" s="114" t="s">
        <v>1</v>
      </c>
      <c r="B862" s="54" t="s">
        <v>14</v>
      </c>
      <c r="C862" s="54" t="s">
        <v>15</v>
      </c>
      <c r="D862" s="54" t="s">
        <v>14</v>
      </c>
      <c r="E862" s="54" t="s">
        <v>15</v>
      </c>
      <c r="F862" s="54" t="s">
        <v>14</v>
      </c>
      <c r="G862" s="54" t="s">
        <v>15</v>
      </c>
      <c r="H862" s="54" t="s">
        <v>14</v>
      </c>
      <c r="I862" s="54" t="s">
        <v>15</v>
      </c>
      <c r="J862" s="54" t="s">
        <v>14</v>
      </c>
      <c r="K862" s="54" t="s">
        <v>15</v>
      </c>
    </row>
    <row r="863" spans="1:11" x14ac:dyDescent="0.3">
      <c r="A863" s="55" t="s">
        <v>16</v>
      </c>
      <c r="B863" s="56">
        <v>114.8737522334</v>
      </c>
      <c r="C863" s="56">
        <v>114.8737522334</v>
      </c>
      <c r="D863" s="56">
        <v>63.432146494100003</v>
      </c>
      <c r="E863" s="56">
        <v>63.432146494100003</v>
      </c>
      <c r="F863" s="56">
        <v>28.1719783745</v>
      </c>
      <c r="G863" s="56">
        <v>28.1719783745</v>
      </c>
      <c r="H863" s="56">
        <v>17.413952437599999</v>
      </c>
      <c r="I863" s="56">
        <v>17.413952437599999</v>
      </c>
      <c r="J863" s="56">
        <v>5.8556749271999999</v>
      </c>
      <c r="K863" s="56">
        <v>5.8556749271999999</v>
      </c>
    </row>
    <row r="864" spans="1:11" x14ac:dyDescent="0.3">
      <c r="A864" s="57" t="s">
        <v>306</v>
      </c>
      <c r="B864" s="58">
        <v>67.047028687199997</v>
      </c>
      <c r="C864" s="59">
        <v>0.58365838482383803</v>
      </c>
      <c r="D864" s="58">
        <v>42.6164898472001</v>
      </c>
      <c r="E864" s="59">
        <v>0.67184372912816204</v>
      </c>
      <c r="F864" s="66">
        <v>12.9183532613</v>
      </c>
      <c r="G864" s="67">
        <v>45.855328616158197</v>
      </c>
      <c r="H864" s="66">
        <v>9.5002085163000203</v>
      </c>
      <c r="I864" s="67">
        <v>54.555153692663502</v>
      </c>
      <c r="J864" s="66">
        <v>2.0119770624000002</v>
      </c>
      <c r="K864" s="67">
        <v>34.359439132357402</v>
      </c>
    </row>
    <row r="865" spans="1:11" x14ac:dyDescent="0.3">
      <c r="A865" s="57" t="s">
        <v>307</v>
      </c>
      <c r="B865" s="61">
        <v>23.341748385799999</v>
      </c>
      <c r="C865" s="62">
        <v>0.20319479369294299</v>
      </c>
      <c r="D865" s="61">
        <v>9.3511929749000107</v>
      </c>
      <c r="E865" s="62">
        <v>0.14742040892104699</v>
      </c>
      <c r="F865" s="68">
        <v>7.6838816928999902</v>
      </c>
      <c r="G865" s="69">
        <v>27.2749098084468</v>
      </c>
      <c r="H865" s="68">
        <v>3.8937326661</v>
      </c>
      <c r="I865" s="69">
        <v>22.359844383706399</v>
      </c>
      <c r="J865" s="68">
        <v>2.4129410518999999</v>
      </c>
      <c r="K865" s="69">
        <v>41.206881903428901</v>
      </c>
    </row>
    <row r="866" spans="1:11" x14ac:dyDescent="0.3">
      <c r="A866" s="57" t="s">
        <v>308</v>
      </c>
      <c r="B866" s="58">
        <v>24.484975160400001</v>
      </c>
      <c r="C866" s="59">
        <v>0.21314682148321901</v>
      </c>
      <c r="D866" s="58">
        <v>11.464463672000001</v>
      </c>
      <c r="E866" s="59">
        <v>0.180735861950791</v>
      </c>
      <c r="F866" s="66">
        <v>7.5697434202999903</v>
      </c>
      <c r="G866" s="67">
        <v>26.869761575395</v>
      </c>
      <c r="H866" s="66">
        <v>4.0200112552</v>
      </c>
      <c r="I866" s="67">
        <v>23.085001923630202</v>
      </c>
      <c r="J866" s="66">
        <v>1.4307568128999999</v>
      </c>
      <c r="K866" s="67">
        <v>24.433678964213701</v>
      </c>
    </row>
    <row r="867" spans="1:11" x14ac:dyDescent="0.3">
      <c r="A867" s="64" t="s">
        <v>1</v>
      </c>
    </row>
    <row r="868" spans="1:11" x14ac:dyDescent="0.3">
      <c r="A868" s="64" t="s">
        <v>1</v>
      </c>
    </row>
    <row r="869" spans="1:11" x14ac:dyDescent="0.3">
      <c r="A869" s="52" t="s">
        <v>437</v>
      </c>
    </row>
    <row r="870" spans="1:11" x14ac:dyDescent="0.3">
      <c r="A870" s="53" t="s">
        <v>1</v>
      </c>
    </row>
    <row r="871" spans="1:11" x14ac:dyDescent="0.3">
      <c r="A871" s="113" t="s">
        <v>1</v>
      </c>
      <c r="B871" s="115" t="s">
        <v>502</v>
      </c>
      <c r="C871" s="115" t="s">
        <v>1</v>
      </c>
      <c r="D871" s="115" t="s">
        <v>402</v>
      </c>
      <c r="E871" s="115" t="s">
        <v>1</v>
      </c>
      <c r="F871" s="115" t="s">
        <v>403</v>
      </c>
      <c r="G871" s="115" t="s">
        <v>1</v>
      </c>
      <c r="H871" s="115" t="s">
        <v>404</v>
      </c>
      <c r="I871" s="115" t="s">
        <v>1</v>
      </c>
      <c r="J871" s="115" t="s">
        <v>405</v>
      </c>
      <c r="K871" s="115" t="s">
        <v>1</v>
      </c>
    </row>
    <row r="872" spans="1:11" x14ac:dyDescent="0.3">
      <c r="A872" s="114" t="s">
        <v>1</v>
      </c>
      <c r="B872" s="54" t="s">
        <v>14</v>
      </c>
      <c r="C872" s="54" t="s">
        <v>15</v>
      </c>
      <c r="D872" s="54" t="s">
        <v>14</v>
      </c>
      <c r="E872" s="54" t="s">
        <v>15</v>
      </c>
      <c r="F872" s="54" t="s">
        <v>14</v>
      </c>
      <c r="G872" s="54" t="s">
        <v>15</v>
      </c>
      <c r="H872" s="54" t="s">
        <v>14</v>
      </c>
      <c r="I872" s="54" t="s">
        <v>15</v>
      </c>
      <c r="J872" s="54" t="s">
        <v>14</v>
      </c>
      <c r="K872" s="54" t="s">
        <v>15</v>
      </c>
    </row>
    <row r="873" spans="1:11" x14ac:dyDescent="0.3">
      <c r="A873" s="55" t="s">
        <v>16</v>
      </c>
      <c r="B873" s="56">
        <v>48.901928156099999</v>
      </c>
      <c r="C873" s="56">
        <v>48.901928156099999</v>
      </c>
      <c r="D873" s="56">
        <v>20.969017746999999</v>
      </c>
      <c r="E873" s="56">
        <v>20.969017746999999</v>
      </c>
      <c r="F873" s="56">
        <v>6.9776666093999999</v>
      </c>
      <c r="G873" s="56">
        <v>6.9776666093999999</v>
      </c>
      <c r="H873" s="56">
        <v>15.894641165199999</v>
      </c>
      <c r="I873" s="56">
        <v>15.894641165199999</v>
      </c>
      <c r="J873" s="56">
        <v>0.44264235819999997</v>
      </c>
      <c r="K873" s="56">
        <v>0.44264235819999997</v>
      </c>
    </row>
    <row r="874" spans="1:11" x14ac:dyDescent="0.3">
      <c r="A874" s="57" t="s">
        <v>306</v>
      </c>
      <c r="B874" s="58">
        <v>29.6942252433</v>
      </c>
      <c r="C874" s="59">
        <v>0.60721992696306304</v>
      </c>
      <c r="D874" s="66">
        <v>13.1181077264</v>
      </c>
      <c r="E874" s="67">
        <v>62.559476484189602</v>
      </c>
      <c r="F874" s="66">
        <v>2.3578175875</v>
      </c>
      <c r="G874" s="67">
        <v>33.790917787955799</v>
      </c>
      <c r="H874" s="66">
        <v>13.7756575712</v>
      </c>
      <c r="I874" s="71">
        <v>86.6685660155742</v>
      </c>
      <c r="J874" s="66">
        <v>0.44264235819999997</v>
      </c>
      <c r="K874" s="67">
        <v>100</v>
      </c>
    </row>
    <row r="875" spans="1:11" x14ac:dyDescent="0.3">
      <c r="A875" s="57" t="s">
        <v>307</v>
      </c>
      <c r="B875" s="61">
        <v>17.2761514496</v>
      </c>
      <c r="C875" s="62">
        <v>0.35328160056292102</v>
      </c>
      <c r="D875" s="68">
        <v>7.35230194990001</v>
      </c>
      <c r="E875" s="69">
        <v>35.062691245763702</v>
      </c>
      <c r="F875" s="68">
        <v>4.6198490219000004</v>
      </c>
      <c r="G875" s="69">
        <v>66.209082212044194</v>
      </c>
      <c r="H875" s="68">
        <v>0.6860402015</v>
      </c>
      <c r="I875" s="70">
        <v>4.3161729438851903</v>
      </c>
      <c r="J875" s="68">
        <v>0</v>
      </c>
      <c r="K875" s="69">
        <v>0</v>
      </c>
    </row>
    <row r="876" spans="1:11" x14ac:dyDescent="0.3">
      <c r="A876" s="57" t="s">
        <v>308</v>
      </c>
      <c r="B876" s="58">
        <v>1.9315514631999999</v>
      </c>
      <c r="C876" s="59">
        <v>3.94984724740155E-2</v>
      </c>
      <c r="D876" s="66">
        <v>0.49860807069999902</v>
      </c>
      <c r="E876" s="67">
        <v>2.37783227004677</v>
      </c>
      <c r="F876" s="66">
        <v>0</v>
      </c>
      <c r="G876" s="67">
        <v>0</v>
      </c>
      <c r="H876" s="66">
        <v>1.4329433924999999</v>
      </c>
      <c r="I876" s="67">
        <v>9.0152610405405795</v>
      </c>
      <c r="J876" s="66">
        <v>0</v>
      </c>
      <c r="K876" s="67">
        <v>0</v>
      </c>
    </row>
    <row r="877" spans="1:11" x14ac:dyDescent="0.3">
      <c r="A877" s="64" t="s">
        <v>1</v>
      </c>
    </row>
    <row r="878" spans="1:11" x14ac:dyDescent="0.3">
      <c r="A878" s="64" t="s">
        <v>1</v>
      </c>
    </row>
    <row r="879" spans="1:11" x14ac:dyDescent="0.3">
      <c r="A879" s="52" t="s">
        <v>438</v>
      </c>
    </row>
    <row r="880" spans="1:11" x14ac:dyDescent="0.3">
      <c r="A880" s="53" t="s">
        <v>1</v>
      </c>
    </row>
    <row r="881" spans="1:11" x14ac:dyDescent="0.3">
      <c r="A881" s="113" t="s">
        <v>1</v>
      </c>
      <c r="B881" s="115" t="s">
        <v>502</v>
      </c>
      <c r="C881" s="115" t="s">
        <v>1</v>
      </c>
      <c r="D881" s="115" t="s">
        <v>402</v>
      </c>
      <c r="E881" s="115" t="s">
        <v>1</v>
      </c>
      <c r="F881" s="115" t="s">
        <v>403</v>
      </c>
      <c r="G881" s="115" t="s">
        <v>1</v>
      </c>
      <c r="H881" s="115" t="s">
        <v>404</v>
      </c>
      <c r="I881" s="115" t="s">
        <v>1</v>
      </c>
      <c r="J881" s="115" t="s">
        <v>405</v>
      </c>
      <c r="K881" s="115" t="s">
        <v>1</v>
      </c>
    </row>
    <row r="882" spans="1:11" x14ac:dyDescent="0.3">
      <c r="A882" s="114" t="s">
        <v>1</v>
      </c>
      <c r="B882" s="54" t="s">
        <v>14</v>
      </c>
      <c r="C882" s="54" t="s">
        <v>15</v>
      </c>
      <c r="D882" s="54" t="s">
        <v>14</v>
      </c>
      <c r="E882" s="54" t="s">
        <v>15</v>
      </c>
      <c r="F882" s="54" t="s">
        <v>14</v>
      </c>
      <c r="G882" s="54" t="s">
        <v>15</v>
      </c>
      <c r="H882" s="54" t="s">
        <v>14</v>
      </c>
      <c r="I882" s="54" t="s">
        <v>15</v>
      </c>
      <c r="J882" s="54" t="s">
        <v>14</v>
      </c>
      <c r="K882" s="54" t="s">
        <v>15</v>
      </c>
    </row>
    <row r="883" spans="1:11" x14ac:dyDescent="0.3">
      <c r="A883" s="55" t="s">
        <v>16</v>
      </c>
      <c r="B883" s="56">
        <v>54.044864087599997</v>
      </c>
      <c r="C883" s="56">
        <v>54.044864087599997</v>
      </c>
      <c r="D883" s="56">
        <v>14.259067009700001</v>
      </c>
      <c r="E883" s="56">
        <v>14.259067009700001</v>
      </c>
      <c r="F883" s="56">
        <v>14.619501123999999</v>
      </c>
      <c r="G883" s="56">
        <v>14.619501123999999</v>
      </c>
      <c r="H883" s="56">
        <v>22.616149393200001</v>
      </c>
      <c r="I883" s="56">
        <v>22.616149393200001</v>
      </c>
      <c r="J883" s="56">
        <v>2.5501465607</v>
      </c>
      <c r="K883" s="56">
        <v>2.5501465607</v>
      </c>
    </row>
    <row r="884" spans="1:11" x14ac:dyDescent="0.3">
      <c r="A884" s="57" t="s">
        <v>306</v>
      </c>
      <c r="B884" s="58">
        <v>32.749804235699898</v>
      </c>
      <c r="C884" s="59">
        <v>0.60597440272246095</v>
      </c>
      <c r="D884" s="66">
        <v>5.4342691195999997</v>
      </c>
      <c r="E884" s="67">
        <v>38.110972589603797</v>
      </c>
      <c r="F884" s="66">
        <v>6.1192687421</v>
      </c>
      <c r="G884" s="67">
        <v>41.856891628499902</v>
      </c>
      <c r="H884" s="66">
        <v>18.6461198133</v>
      </c>
      <c r="I884" s="67">
        <v>82.446041052887296</v>
      </c>
      <c r="J884" s="66">
        <v>2.5501465607</v>
      </c>
      <c r="K884" s="67">
        <v>100</v>
      </c>
    </row>
    <row r="885" spans="1:11" x14ac:dyDescent="0.3">
      <c r="A885" s="57" t="s">
        <v>307</v>
      </c>
      <c r="B885" s="61">
        <v>17.412787746300001</v>
      </c>
      <c r="C885" s="62">
        <v>0.32219135046904801</v>
      </c>
      <c r="D885" s="68">
        <v>8.8247978900999904</v>
      </c>
      <c r="E885" s="69">
        <v>61.889027410396203</v>
      </c>
      <c r="F885" s="68">
        <v>4.6179602762999998</v>
      </c>
      <c r="G885" s="69">
        <v>31.587673458425702</v>
      </c>
      <c r="H885" s="68">
        <v>3.9700295798999998</v>
      </c>
      <c r="I885" s="69">
        <v>17.553958947112701</v>
      </c>
      <c r="J885" s="68">
        <v>0</v>
      </c>
      <c r="K885" s="69">
        <v>0</v>
      </c>
    </row>
    <row r="886" spans="1:11" x14ac:dyDescent="0.3">
      <c r="A886" s="57" t="s">
        <v>308</v>
      </c>
      <c r="B886" s="58">
        <v>3.88227210560001</v>
      </c>
      <c r="C886" s="59">
        <v>7.1834246808490806E-2</v>
      </c>
      <c r="D886" s="66">
        <v>0</v>
      </c>
      <c r="E886" s="67">
        <v>0</v>
      </c>
      <c r="F886" s="66">
        <v>3.8822721055999998</v>
      </c>
      <c r="G886" s="67">
        <v>26.5554349130744</v>
      </c>
      <c r="H886" s="66">
        <v>0</v>
      </c>
      <c r="I886" s="67">
        <v>0</v>
      </c>
      <c r="J886" s="66">
        <v>0</v>
      </c>
      <c r="K886" s="67">
        <v>0</v>
      </c>
    </row>
    <row r="887" spans="1:11" x14ac:dyDescent="0.3">
      <c r="A887" s="64" t="s">
        <v>1</v>
      </c>
    </row>
    <row r="888" spans="1:11" x14ac:dyDescent="0.3">
      <c r="A888" s="64" t="s">
        <v>1</v>
      </c>
    </row>
    <row r="889" spans="1:11" x14ac:dyDescent="0.3">
      <c r="A889" s="52" t="s">
        <v>439</v>
      </c>
    </row>
    <row r="890" spans="1:11" x14ac:dyDescent="0.3">
      <c r="A890" s="53" t="s">
        <v>1</v>
      </c>
    </row>
    <row r="891" spans="1:11" x14ac:dyDescent="0.3">
      <c r="A891" s="113" t="s">
        <v>1</v>
      </c>
      <c r="B891" s="115" t="s">
        <v>502</v>
      </c>
      <c r="C891" s="115" t="s">
        <v>1</v>
      </c>
      <c r="D891" s="115" t="s">
        <v>402</v>
      </c>
      <c r="E891" s="115" t="s">
        <v>1</v>
      </c>
      <c r="F891" s="115" t="s">
        <v>403</v>
      </c>
      <c r="G891" s="115" t="s">
        <v>1</v>
      </c>
      <c r="H891" s="115" t="s">
        <v>404</v>
      </c>
      <c r="I891" s="115" t="s">
        <v>1</v>
      </c>
      <c r="J891" s="115" t="s">
        <v>405</v>
      </c>
      <c r="K891" s="115" t="s">
        <v>1</v>
      </c>
    </row>
    <row r="892" spans="1:11" x14ac:dyDescent="0.3">
      <c r="A892" s="114" t="s">
        <v>1</v>
      </c>
      <c r="B892" s="54" t="s">
        <v>14</v>
      </c>
      <c r="C892" s="54" t="s">
        <v>15</v>
      </c>
      <c r="D892" s="54" t="s">
        <v>14</v>
      </c>
      <c r="E892" s="54" t="s">
        <v>15</v>
      </c>
      <c r="F892" s="54" t="s">
        <v>14</v>
      </c>
      <c r="G892" s="54" t="s">
        <v>15</v>
      </c>
      <c r="H892" s="54" t="s">
        <v>14</v>
      </c>
      <c r="I892" s="54" t="s">
        <v>15</v>
      </c>
      <c r="J892" s="54" t="s">
        <v>14</v>
      </c>
      <c r="K892" s="54" t="s">
        <v>15</v>
      </c>
    </row>
    <row r="893" spans="1:11" x14ac:dyDescent="0.3">
      <c r="A893" s="55" t="s">
        <v>16</v>
      </c>
      <c r="B893" s="56">
        <v>158.4364384303</v>
      </c>
      <c r="C893" s="56">
        <v>158.4364384303</v>
      </c>
      <c r="D893" s="56">
        <v>84.739039394299994</v>
      </c>
      <c r="E893" s="56">
        <v>84.739039394299994</v>
      </c>
      <c r="F893" s="56">
        <v>49.6799445061</v>
      </c>
      <c r="G893" s="56">
        <v>49.6799445061</v>
      </c>
      <c r="H893" s="56">
        <v>16.813976033500001</v>
      </c>
      <c r="I893" s="56">
        <v>16.813976033500001</v>
      </c>
      <c r="J893" s="56">
        <v>6.1381672550999999</v>
      </c>
      <c r="K893" s="56">
        <v>6.1381672550999999</v>
      </c>
    </row>
    <row r="894" spans="1:11" x14ac:dyDescent="0.3">
      <c r="A894" s="57" t="s">
        <v>306</v>
      </c>
      <c r="B894" s="58">
        <v>15.332931562900001</v>
      </c>
      <c r="C894" s="59">
        <v>9.6776547837165203E-2</v>
      </c>
      <c r="D894" s="58">
        <v>7.3364665197000001</v>
      </c>
      <c r="E894" s="59">
        <v>8.6577173545272598E-2</v>
      </c>
      <c r="F894" s="58">
        <v>6.5599321611000097</v>
      </c>
      <c r="G894" s="59">
        <v>0.13204387054608199</v>
      </c>
      <c r="H894" s="66">
        <v>1.4365328821000001</v>
      </c>
      <c r="I894" s="67">
        <v>8.5436834169256901</v>
      </c>
      <c r="J894" s="66">
        <v>0</v>
      </c>
      <c r="K894" s="67">
        <v>0</v>
      </c>
    </row>
    <row r="895" spans="1:11" x14ac:dyDescent="0.3">
      <c r="A895" s="57" t="s">
        <v>307</v>
      </c>
      <c r="B895" s="61">
        <v>74.654844386699807</v>
      </c>
      <c r="C895" s="62">
        <v>0.47119744123472201</v>
      </c>
      <c r="D895" s="61">
        <v>33.712646277899999</v>
      </c>
      <c r="E895" s="62">
        <v>0.39784078883678797</v>
      </c>
      <c r="F895" s="61">
        <v>22.7567004582999</v>
      </c>
      <c r="G895" s="62">
        <v>0.45806614086506903</v>
      </c>
      <c r="H895" s="68">
        <v>12.327331458</v>
      </c>
      <c r="I895" s="69">
        <v>73.315980904452005</v>
      </c>
      <c r="J895" s="68">
        <v>4.7928549512000096</v>
      </c>
      <c r="K895" s="69">
        <v>78.082834044930493</v>
      </c>
    </row>
    <row r="896" spans="1:11" x14ac:dyDescent="0.3">
      <c r="A896" s="57" t="s">
        <v>308</v>
      </c>
      <c r="B896" s="58">
        <v>68.448662480699895</v>
      </c>
      <c r="C896" s="59">
        <v>0.43202601092811199</v>
      </c>
      <c r="D896" s="58">
        <v>43.689926596699998</v>
      </c>
      <c r="E896" s="59">
        <v>0.51558203761793897</v>
      </c>
      <c r="F896" s="58">
        <v>20.3633118867</v>
      </c>
      <c r="G896" s="59">
        <v>0.40988998858884901</v>
      </c>
      <c r="H896" s="66">
        <v>3.0501116933999999</v>
      </c>
      <c r="I896" s="67">
        <v>18.1403356786223</v>
      </c>
      <c r="J896" s="66">
        <v>1.3453123038999999</v>
      </c>
      <c r="K896" s="67">
        <v>21.9171659550695</v>
      </c>
    </row>
    <row r="897" spans="1:11" x14ac:dyDescent="0.3">
      <c r="A897" s="64" t="s">
        <v>1</v>
      </c>
    </row>
    <row r="898" spans="1:11" x14ac:dyDescent="0.3">
      <c r="A898" s="64" t="s">
        <v>1</v>
      </c>
    </row>
    <row r="899" spans="1:11" x14ac:dyDescent="0.3">
      <c r="A899" s="52" t="s">
        <v>440</v>
      </c>
    </row>
    <row r="900" spans="1:11" x14ac:dyDescent="0.3">
      <c r="A900" s="53" t="s">
        <v>1</v>
      </c>
    </row>
    <row r="901" spans="1:11" x14ac:dyDescent="0.3">
      <c r="A901" s="113" t="s">
        <v>1</v>
      </c>
      <c r="B901" s="115" t="s">
        <v>502</v>
      </c>
      <c r="C901" s="115" t="s">
        <v>1</v>
      </c>
      <c r="D901" s="115" t="s">
        <v>402</v>
      </c>
      <c r="E901" s="115" t="s">
        <v>1</v>
      </c>
      <c r="F901" s="115" t="s">
        <v>403</v>
      </c>
      <c r="G901" s="115" t="s">
        <v>1</v>
      </c>
      <c r="H901" s="115" t="s">
        <v>404</v>
      </c>
      <c r="I901" s="115" t="s">
        <v>1</v>
      </c>
      <c r="J901" s="115" t="s">
        <v>405</v>
      </c>
      <c r="K901" s="115" t="s">
        <v>1</v>
      </c>
    </row>
    <row r="902" spans="1:11" x14ac:dyDescent="0.3">
      <c r="A902" s="114" t="s">
        <v>1</v>
      </c>
      <c r="B902" s="54" t="s">
        <v>14</v>
      </c>
      <c r="C902" s="54" t="s">
        <v>15</v>
      </c>
      <c r="D902" s="54" t="s">
        <v>14</v>
      </c>
      <c r="E902" s="54" t="s">
        <v>15</v>
      </c>
      <c r="F902" s="54" t="s">
        <v>14</v>
      </c>
      <c r="G902" s="54" t="s">
        <v>15</v>
      </c>
      <c r="H902" s="54" t="s">
        <v>14</v>
      </c>
      <c r="I902" s="54" t="s">
        <v>15</v>
      </c>
      <c r="J902" s="54" t="s">
        <v>14</v>
      </c>
      <c r="K902" s="54" t="s">
        <v>15</v>
      </c>
    </row>
    <row r="903" spans="1:11" x14ac:dyDescent="0.3">
      <c r="A903" s="55" t="s">
        <v>16</v>
      </c>
      <c r="B903" s="56">
        <v>292.5262077804</v>
      </c>
      <c r="C903" s="56">
        <v>292.5262077804</v>
      </c>
      <c r="D903" s="56">
        <v>174.8679063971</v>
      </c>
      <c r="E903" s="56">
        <v>174.8679063971</v>
      </c>
      <c r="F903" s="56">
        <v>66.060832063700005</v>
      </c>
      <c r="G903" s="56">
        <v>66.060832063700005</v>
      </c>
      <c r="H903" s="56">
        <v>36.943387170199998</v>
      </c>
      <c r="I903" s="56">
        <v>36.943387170199998</v>
      </c>
      <c r="J903" s="56">
        <v>8.0947967079000005</v>
      </c>
      <c r="K903" s="56">
        <v>8.0947967079000005</v>
      </c>
    </row>
    <row r="904" spans="1:11" x14ac:dyDescent="0.3">
      <c r="A904" s="57" t="s">
        <v>306</v>
      </c>
      <c r="B904" s="58">
        <v>122.4997556893</v>
      </c>
      <c r="C904" s="59">
        <v>0.41876506251795698</v>
      </c>
      <c r="D904" s="58">
        <v>74.533278349300005</v>
      </c>
      <c r="E904" s="59">
        <v>0.42622617200005603</v>
      </c>
      <c r="F904" s="58">
        <v>24.214387001999999</v>
      </c>
      <c r="G904" s="59">
        <v>0.36654680611123602</v>
      </c>
      <c r="H904" s="58">
        <v>18.8711507929</v>
      </c>
      <c r="I904" s="59">
        <v>0.51081268498634602</v>
      </c>
      <c r="J904" s="66">
        <v>2.9396143799000001</v>
      </c>
      <c r="K904" s="67">
        <v>36.314863559589199</v>
      </c>
    </row>
    <row r="905" spans="1:11" x14ac:dyDescent="0.3">
      <c r="A905" s="57" t="s">
        <v>307</v>
      </c>
      <c r="B905" s="61">
        <v>106.31910008920001</v>
      </c>
      <c r="C905" s="62">
        <v>0.36345153788413398</v>
      </c>
      <c r="D905" s="61">
        <v>57.607637488899798</v>
      </c>
      <c r="E905" s="62">
        <v>0.32943516438105702</v>
      </c>
      <c r="F905" s="61">
        <v>24.162260637900001</v>
      </c>
      <c r="G905" s="62">
        <v>0.36575773999639</v>
      </c>
      <c r="H905" s="61">
        <v>14.776059358099999</v>
      </c>
      <c r="I905" s="62">
        <v>0.39996493256089299</v>
      </c>
      <c r="J905" s="68">
        <v>5.1551823280000004</v>
      </c>
      <c r="K905" s="69">
        <v>63.685136440410801</v>
      </c>
    </row>
    <row r="906" spans="1:11" x14ac:dyDescent="0.3">
      <c r="A906" s="57" t="s">
        <v>308</v>
      </c>
      <c r="B906" s="58">
        <v>63.707352001900098</v>
      </c>
      <c r="C906" s="59">
        <v>0.21778339959790999</v>
      </c>
      <c r="D906" s="58">
        <v>42.726990558899999</v>
      </c>
      <c r="E906" s="59">
        <v>0.24433866361888701</v>
      </c>
      <c r="F906" s="58">
        <v>17.684184423800001</v>
      </c>
      <c r="G906" s="59">
        <v>0.26769545389237298</v>
      </c>
      <c r="H906" s="58">
        <v>3.2961770191999902</v>
      </c>
      <c r="I906" s="60">
        <v>8.9222382452760804E-2</v>
      </c>
      <c r="J906" s="66">
        <v>0</v>
      </c>
      <c r="K906" s="67">
        <v>0</v>
      </c>
    </row>
    <row r="907" spans="1:11" x14ac:dyDescent="0.3">
      <c r="A907" s="64" t="s">
        <v>1</v>
      </c>
    </row>
    <row r="908" spans="1:11" x14ac:dyDescent="0.3">
      <c r="A908" s="64" t="s">
        <v>1</v>
      </c>
    </row>
    <row r="909" spans="1:11" x14ac:dyDescent="0.3">
      <c r="A909" s="52" t="s">
        <v>441</v>
      </c>
    </row>
    <row r="910" spans="1:11" x14ac:dyDescent="0.3">
      <c r="A910" s="53" t="s">
        <v>1</v>
      </c>
    </row>
    <row r="911" spans="1:11" x14ac:dyDescent="0.3">
      <c r="A911" s="113" t="s">
        <v>1</v>
      </c>
      <c r="B911" s="115" t="s">
        <v>502</v>
      </c>
      <c r="C911" s="115" t="s">
        <v>1</v>
      </c>
      <c r="D911" s="115" t="s">
        <v>402</v>
      </c>
      <c r="E911" s="115" t="s">
        <v>1</v>
      </c>
      <c r="F911" s="115" t="s">
        <v>403</v>
      </c>
      <c r="G911" s="115" t="s">
        <v>1</v>
      </c>
      <c r="H911" s="115" t="s">
        <v>404</v>
      </c>
      <c r="I911" s="115" t="s">
        <v>1</v>
      </c>
      <c r="J911" s="115" t="s">
        <v>405</v>
      </c>
      <c r="K911" s="115" t="s">
        <v>1</v>
      </c>
    </row>
    <row r="912" spans="1:11" x14ac:dyDescent="0.3">
      <c r="A912" s="114" t="s">
        <v>1</v>
      </c>
      <c r="B912" s="54" t="s">
        <v>14</v>
      </c>
      <c r="C912" s="54" t="s">
        <v>15</v>
      </c>
      <c r="D912" s="54" t="s">
        <v>14</v>
      </c>
      <c r="E912" s="54" t="s">
        <v>15</v>
      </c>
      <c r="F912" s="54" t="s">
        <v>14</v>
      </c>
      <c r="G912" s="54" t="s">
        <v>15</v>
      </c>
      <c r="H912" s="54" t="s">
        <v>14</v>
      </c>
      <c r="I912" s="54" t="s">
        <v>15</v>
      </c>
      <c r="J912" s="54" t="s">
        <v>14</v>
      </c>
      <c r="K912" s="54" t="s">
        <v>15</v>
      </c>
    </row>
    <row r="913" spans="1:11" x14ac:dyDescent="0.3">
      <c r="A913" s="55" t="s">
        <v>16</v>
      </c>
      <c r="B913" s="56">
        <v>257.86480533690002</v>
      </c>
      <c r="C913" s="56">
        <v>257.86480533690002</v>
      </c>
      <c r="D913" s="56">
        <v>133.5360532256</v>
      </c>
      <c r="E913" s="56">
        <v>133.5360532256</v>
      </c>
      <c r="F913" s="56">
        <v>68.865452371800004</v>
      </c>
      <c r="G913" s="56">
        <v>68.865452371800004</v>
      </c>
      <c r="H913" s="56">
        <v>48.140269506000003</v>
      </c>
      <c r="I913" s="56">
        <v>48.140269506000003</v>
      </c>
      <c r="J913" s="56">
        <v>5.3817050682999996</v>
      </c>
      <c r="K913" s="56">
        <v>5.3817050682999996</v>
      </c>
    </row>
    <row r="914" spans="1:11" x14ac:dyDescent="0.3">
      <c r="A914" s="57" t="s">
        <v>306</v>
      </c>
      <c r="B914" s="58">
        <v>77.134118399599799</v>
      </c>
      <c r="C914" s="59">
        <v>0.29912619637575</v>
      </c>
      <c r="D914" s="58">
        <v>46.411496789499999</v>
      </c>
      <c r="E914" s="59">
        <v>0.34755779932398401</v>
      </c>
      <c r="F914" s="58">
        <v>19.213599752699999</v>
      </c>
      <c r="G914" s="59">
        <v>0.27900201176298201</v>
      </c>
      <c r="H914" s="58">
        <v>10.6284783731</v>
      </c>
      <c r="I914" s="59">
        <v>0.22078144726163801</v>
      </c>
      <c r="J914" s="66">
        <v>0.38193541360000099</v>
      </c>
      <c r="K914" s="67">
        <v>7.0969220489194802</v>
      </c>
    </row>
    <row r="915" spans="1:11" x14ac:dyDescent="0.3">
      <c r="A915" s="57" t="s">
        <v>307</v>
      </c>
      <c r="B915" s="61">
        <v>98.471250204300006</v>
      </c>
      <c r="C915" s="62">
        <v>0.38187161708883599</v>
      </c>
      <c r="D915" s="61">
        <v>49.527768399700001</v>
      </c>
      <c r="E915" s="62">
        <v>0.370894355519301</v>
      </c>
      <c r="F915" s="61">
        <v>23.1832494551</v>
      </c>
      <c r="G915" s="62">
        <v>0.33664556982701799</v>
      </c>
      <c r="H915" s="61">
        <v>22.830560918600099</v>
      </c>
      <c r="I915" s="62">
        <v>0.47425079154894401</v>
      </c>
      <c r="J915" s="68">
        <v>2.9296714308999898</v>
      </c>
      <c r="K915" s="69">
        <v>54.437606552553802</v>
      </c>
    </row>
    <row r="916" spans="1:11" x14ac:dyDescent="0.3">
      <c r="A916" s="57" t="s">
        <v>308</v>
      </c>
      <c r="B916" s="58">
        <v>82.259436733000001</v>
      </c>
      <c r="C916" s="59">
        <v>0.31900218653541401</v>
      </c>
      <c r="D916" s="58">
        <v>37.5967880364</v>
      </c>
      <c r="E916" s="59">
        <v>0.28154784515671399</v>
      </c>
      <c r="F916" s="58">
        <v>26.468603164000001</v>
      </c>
      <c r="G916" s="59">
        <v>0.38435241841000001</v>
      </c>
      <c r="H916" s="58">
        <v>14.681230214299999</v>
      </c>
      <c r="I916" s="59">
        <v>0.30496776118941699</v>
      </c>
      <c r="J916" s="66">
        <v>2.0700982238000001</v>
      </c>
      <c r="K916" s="67">
        <v>38.465471398526702</v>
      </c>
    </row>
    <row r="917" spans="1:11" x14ac:dyDescent="0.3">
      <c r="A917" s="64" t="s">
        <v>1</v>
      </c>
    </row>
    <row r="918" spans="1:11" x14ac:dyDescent="0.3">
      <c r="A918" s="64" t="s">
        <v>1</v>
      </c>
    </row>
    <row r="919" spans="1:11" x14ac:dyDescent="0.3">
      <c r="A919" s="52" t="s">
        <v>442</v>
      </c>
    </row>
    <row r="920" spans="1:11" x14ac:dyDescent="0.3">
      <c r="A920" s="53" t="s">
        <v>1</v>
      </c>
    </row>
    <row r="921" spans="1:11" x14ac:dyDescent="0.3">
      <c r="A921" s="113" t="s">
        <v>1</v>
      </c>
      <c r="B921" s="115" t="s">
        <v>502</v>
      </c>
      <c r="C921" s="115" t="s">
        <v>1</v>
      </c>
      <c r="D921" s="115" t="s">
        <v>402</v>
      </c>
      <c r="E921" s="115" t="s">
        <v>1</v>
      </c>
      <c r="F921" s="115" t="s">
        <v>403</v>
      </c>
      <c r="G921" s="115" t="s">
        <v>1</v>
      </c>
      <c r="H921" s="115" t="s">
        <v>404</v>
      </c>
      <c r="I921" s="115" t="s">
        <v>1</v>
      </c>
      <c r="J921" s="115" t="s">
        <v>405</v>
      </c>
      <c r="K921" s="115" t="s">
        <v>1</v>
      </c>
    </row>
    <row r="922" spans="1:11" x14ac:dyDescent="0.3">
      <c r="A922" s="114" t="s">
        <v>1</v>
      </c>
      <c r="B922" s="54" t="s">
        <v>14</v>
      </c>
      <c r="C922" s="54" t="s">
        <v>15</v>
      </c>
      <c r="D922" s="54" t="s">
        <v>14</v>
      </c>
      <c r="E922" s="54" t="s">
        <v>15</v>
      </c>
      <c r="F922" s="54" t="s">
        <v>14</v>
      </c>
      <c r="G922" s="54" t="s">
        <v>15</v>
      </c>
      <c r="H922" s="54" t="s">
        <v>14</v>
      </c>
      <c r="I922" s="54" t="s">
        <v>15</v>
      </c>
      <c r="J922" s="54" t="s">
        <v>14</v>
      </c>
      <c r="K922" s="54" t="s">
        <v>15</v>
      </c>
    </row>
    <row r="923" spans="1:11" x14ac:dyDescent="0.3">
      <c r="A923" s="55" t="s">
        <v>16</v>
      </c>
      <c r="B923" s="56">
        <v>24.9918897194</v>
      </c>
      <c r="C923" s="56">
        <v>24.9918897194</v>
      </c>
      <c r="D923" s="56">
        <v>16.685046581200002</v>
      </c>
      <c r="E923" s="56">
        <v>16.685046581200002</v>
      </c>
      <c r="F923" s="56">
        <v>4.3355334063999997</v>
      </c>
      <c r="G923" s="56">
        <v>4.3355334063999997</v>
      </c>
      <c r="H923" s="56">
        <v>1.8362361599999999</v>
      </c>
      <c r="I923" s="56">
        <v>1.8362361599999999</v>
      </c>
      <c r="J923" s="56">
        <v>2.1350735718</v>
      </c>
      <c r="K923" s="56">
        <v>2.1350735718</v>
      </c>
    </row>
    <row r="924" spans="1:11" x14ac:dyDescent="0.3">
      <c r="A924" s="57" t="s">
        <v>306</v>
      </c>
      <c r="B924" s="66">
        <v>6.8979590488999998</v>
      </c>
      <c r="C924" s="67">
        <v>27.6007902017327</v>
      </c>
      <c r="D924" s="66">
        <v>4.9779779659000001</v>
      </c>
      <c r="E924" s="67">
        <v>29.834965947946301</v>
      </c>
      <c r="F924" s="66">
        <v>1.6177262935000001</v>
      </c>
      <c r="G924" s="67">
        <v>37.313200980344298</v>
      </c>
      <c r="H924" s="66">
        <v>0.30225478950000001</v>
      </c>
      <c r="I924" s="67">
        <v>16.460561886549499</v>
      </c>
      <c r="J924" s="66">
        <v>0</v>
      </c>
      <c r="K924" s="67">
        <v>0</v>
      </c>
    </row>
    <row r="925" spans="1:11" x14ac:dyDescent="0.3">
      <c r="A925" s="57" t="s">
        <v>307</v>
      </c>
      <c r="B925" s="68">
        <v>15.395894824100001</v>
      </c>
      <c r="C925" s="69">
        <v>61.603564184059699</v>
      </c>
      <c r="D925" s="68">
        <v>9.8488061979000108</v>
      </c>
      <c r="E925" s="69">
        <v>59.027741696551303</v>
      </c>
      <c r="F925" s="68">
        <v>2.2599690975</v>
      </c>
      <c r="G925" s="69">
        <v>52.126667832011002</v>
      </c>
      <c r="H925" s="68">
        <v>1.1520459568999999</v>
      </c>
      <c r="I925" s="69">
        <v>62.739531112381499</v>
      </c>
      <c r="J925" s="68">
        <v>2.1350735718</v>
      </c>
      <c r="K925" s="69">
        <v>100</v>
      </c>
    </row>
    <row r="926" spans="1:11" x14ac:dyDescent="0.3">
      <c r="A926" s="57" t="s">
        <v>308</v>
      </c>
      <c r="B926" s="66">
        <v>2.6980358463999998</v>
      </c>
      <c r="C926" s="67">
        <v>10.795645614207601</v>
      </c>
      <c r="D926" s="66">
        <v>1.8582624174</v>
      </c>
      <c r="E926" s="67">
        <v>11.137292355502399</v>
      </c>
      <c r="F926" s="66">
        <v>0.45783801540000102</v>
      </c>
      <c r="G926" s="67">
        <v>10.5601311876447</v>
      </c>
      <c r="H926" s="66">
        <v>0.3819354136</v>
      </c>
      <c r="I926" s="67">
        <v>20.799907001068998</v>
      </c>
      <c r="J926" s="66">
        <v>0</v>
      </c>
      <c r="K926" s="67">
        <v>0</v>
      </c>
    </row>
    <row r="927" spans="1:11" x14ac:dyDescent="0.3">
      <c r="A927" s="64" t="s">
        <v>1</v>
      </c>
    </row>
    <row r="928" spans="1:11" x14ac:dyDescent="0.3">
      <c r="A928" s="64" t="s">
        <v>1</v>
      </c>
    </row>
    <row r="929" spans="1:11" x14ac:dyDescent="0.3">
      <c r="A929" s="52" t="s">
        <v>443</v>
      </c>
    </row>
    <row r="930" spans="1:11" x14ac:dyDescent="0.3">
      <c r="A930" s="53" t="s">
        <v>1</v>
      </c>
    </row>
    <row r="931" spans="1:11" x14ac:dyDescent="0.3">
      <c r="A931" s="113" t="s">
        <v>1</v>
      </c>
      <c r="B931" s="115" t="s">
        <v>502</v>
      </c>
      <c r="C931" s="115" t="s">
        <v>1</v>
      </c>
      <c r="D931" s="115" t="s">
        <v>402</v>
      </c>
      <c r="E931" s="115" t="s">
        <v>1</v>
      </c>
      <c r="F931" s="115" t="s">
        <v>403</v>
      </c>
      <c r="G931" s="115" t="s">
        <v>1</v>
      </c>
      <c r="H931" s="115" t="s">
        <v>404</v>
      </c>
      <c r="I931" s="115" t="s">
        <v>1</v>
      </c>
      <c r="J931" s="115" t="s">
        <v>405</v>
      </c>
      <c r="K931" s="115" t="s">
        <v>1</v>
      </c>
    </row>
    <row r="932" spans="1:11" x14ac:dyDescent="0.3">
      <c r="A932" s="114" t="s">
        <v>1</v>
      </c>
      <c r="B932" s="54" t="s">
        <v>14</v>
      </c>
      <c r="C932" s="54" t="s">
        <v>15</v>
      </c>
      <c r="D932" s="54" t="s">
        <v>14</v>
      </c>
      <c r="E932" s="54" t="s">
        <v>15</v>
      </c>
      <c r="F932" s="54" t="s">
        <v>14</v>
      </c>
      <c r="G932" s="54" t="s">
        <v>15</v>
      </c>
      <c r="H932" s="54" t="s">
        <v>14</v>
      </c>
      <c r="I932" s="54" t="s">
        <v>15</v>
      </c>
      <c r="J932" s="54" t="s">
        <v>14</v>
      </c>
      <c r="K932" s="54" t="s">
        <v>15</v>
      </c>
    </row>
    <row r="933" spans="1:11" x14ac:dyDescent="0.3">
      <c r="A933" s="55" t="s">
        <v>16</v>
      </c>
      <c r="B933" s="56">
        <v>35.727228005400001</v>
      </c>
      <c r="C933" s="56">
        <v>35.727228005400001</v>
      </c>
      <c r="D933" s="56">
        <v>15.0421036551</v>
      </c>
      <c r="E933" s="56">
        <v>15.0421036551</v>
      </c>
      <c r="F933" s="56">
        <v>10.221597195199999</v>
      </c>
      <c r="G933" s="56">
        <v>10.221597195199999</v>
      </c>
      <c r="H933" s="56">
        <v>10.1497981274</v>
      </c>
      <c r="I933" s="56">
        <v>10.1497981274</v>
      </c>
      <c r="J933" s="56">
        <v>0.3137290277</v>
      </c>
      <c r="K933" s="56">
        <v>0.3137290277</v>
      </c>
    </row>
    <row r="934" spans="1:11" x14ac:dyDescent="0.3">
      <c r="A934" s="57" t="s">
        <v>306</v>
      </c>
      <c r="B934" s="58">
        <v>17.233289296700001</v>
      </c>
      <c r="C934" s="59">
        <v>0.48235730166626101</v>
      </c>
      <c r="D934" s="66">
        <v>10.9601159876</v>
      </c>
      <c r="E934" s="67">
        <v>72.862920233128406</v>
      </c>
      <c r="F934" s="66">
        <v>0.50761947659999995</v>
      </c>
      <c r="G934" s="70">
        <v>4.9661463556632297</v>
      </c>
      <c r="H934" s="66">
        <v>5.4518248048000002</v>
      </c>
      <c r="I934" s="67">
        <v>53.713627959579497</v>
      </c>
      <c r="J934" s="66">
        <v>0.3137290277</v>
      </c>
      <c r="K934" s="67">
        <v>100</v>
      </c>
    </row>
    <row r="935" spans="1:11" x14ac:dyDescent="0.3">
      <c r="A935" s="57" t="s">
        <v>307</v>
      </c>
      <c r="B935" s="61">
        <v>13.338278826</v>
      </c>
      <c r="C935" s="62">
        <v>0.37333651589157701</v>
      </c>
      <c r="D935" s="68">
        <v>2.3867836651999998</v>
      </c>
      <c r="E935" s="69">
        <v>15.867352864509501</v>
      </c>
      <c r="F935" s="68">
        <v>7.2386696524999996</v>
      </c>
      <c r="G935" s="69">
        <v>70.817402743078503</v>
      </c>
      <c r="H935" s="68">
        <v>3.7128255082999999</v>
      </c>
      <c r="I935" s="69">
        <v>36.580289200796997</v>
      </c>
      <c r="J935" s="68">
        <v>0</v>
      </c>
      <c r="K935" s="69">
        <v>0</v>
      </c>
    </row>
    <row r="936" spans="1:11" x14ac:dyDescent="0.3">
      <c r="A936" s="57" t="s">
        <v>308</v>
      </c>
      <c r="B936" s="58">
        <v>5.15565988270001</v>
      </c>
      <c r="C936" s="59">
        <v>0.14430618244216301</v>
      </c>
      <c r="D936" s="66">
        <v>1.6952040022999999</v>
      </c>
      <c r="E936" s="67">
        <v>11.2697269023621</v>
      </c>
      <c r="F936" s="66">
        <v>2.4753080661000002</v>
      </c>
      <c r="G936" s="67">
        <v>24.216450901258298</v>
      </c>
      <c r="H936" s="66">
        <v>0.98514781429999998</v>
      </c>
      <c r="I936" s="67">
        <v>9.7060828396235106</v>
      </c>
      <c r="J936" s="66">
        <v>0</v>
      </c>
      <c r="K936" s="67">
        <v>0</v>
      </c>
    </row>
    <row r="937" spans="1:11" x14ac:dyDescent="0.3">
      <c r="A937" s="64" t="s">
        <v>1</v>
      </c>
    </row>
    <row r="938" spans="1:11" x14ac:dyDescent="0.3">
      <c r="A938" s="64" t="s">
        <v>1</v>
      </c>
    </row>
    <row r="939" spans="1:11" x14ac:dyDescent="0.3">
      <c r="A939" s="52" t="s">
        <v>444</v>
      </c>
    </row>
    <row r="940" spans="1:11" x14ac:dyDescent="0.3">
      <c r="A940" s="53" t="s">
        <v>1</v>
      </c>
    </row>
    <row r="941" spans="1:11" x14ac:dyDescent="0.3">
      <c r="A941" s="113" t="s">
        <v>1</v>
      </c>
      <c r="B941" s="115" t="s">
        <v>502</v>
      </c>
      <c r="C941" s="115" t="s">
        <v>1</v>
      </c>
      <c r="D941" s="115" t="s">
        <v>402</v>
      </c>
      <c r="E941" s="115" t="s">
        <v>1</v>
      </c>
      <c r="F941" s="115" t="s">
        <v>403</v>
      </c>
      <c r="G941" s="115" t="s">
        <v>1</v>
      </c>
      <c r="H941" s="115" t="s">
        <v>404</v>
      </c>
      <c r="I941" s="115" t="s">
        <v>1</v>
      </c>
      <c r="J941" s="115" t="s">
        <v>405</v>
      </c>
      <c r="K941" s="115" t="s">
        <v>1</v>
      </c>
    </row>
    <row r="942" spans="1:11" x14ac:dyDescent="0.3">
      <c r="A942" s="114" t="s">
        <v>1</v>
      </c>
      <c r="B942" s="54" t="s">
        <v>14</v>
      </c>
      <c r="C942" s="54" t="s">
        <v>15</v>
      </c>
      <c r="D942" s="54" t="s">
        <v>14</v>
      </c>
      <c r="E942" s="54" t="s">
        <v>15</v>
      </c>
      <c r="F942" s="54" t="s">
        <v>14</v>
      </c>
      <c r="G942" s="54" t="s">
        <v>15</v>
      </c>
      <c r="H942" s="54" t="s">
        <v>14</v>
      </c>
      <c r="I942" s="54" t="s">
        <v>15</v>
      </c>
      <c r="J942" s="54" t="s">
        <v>14</v>
      </c>
      <c r="K942" s="54" t="s">
        <v>15</v>
      </c>
    </row>
    <row r="943" spans="1:11" x14ac:dyDescent="0.3">
      <c r="A943" s="55" t="s">
        <v>16</v>
      </c>
      <c r="B943" s="56">
        <v>63.918806371899997</v>
      </c>
      <c r="C943" s="56">
        <v>63.918806371899997</v>
      </c>
      <c r="D943" s="56">
        <v>29.432611513200001</v>
      </c>
      <c r="E943" s="56">
        <v>29.432611513200001</v>
      </c>
      <c r="F943" s="56">
        <v>14.812257499099999</v>
      </c>
      <c r="G943" s="56">
        <v>14.812257499099999</v>
      </c>
      <c r="H943" s="56">
        <v>12.7505864237</v>
      </c>
      <c r="I943" s="56">
        <v>12.7505864237</v>
      </c>
      <c r="J943" s="56">
        <v>5.9972463227999997</v>
      </c>
      <c r="K943" s="56">
        <v>5.9972463227999997</v>
      </c>
    </row>
    <row r="944" spans="1:11" x14ac:dyDescent="0.3">
      <c r="A944" s="57" t="s">
        <v>306</v>
      </c>
      <c r="B944" s="58">
        <v>29.0873216482</v>
      </c>
      <c r="C944" s="59">
        <v>0.45506672134896697</v>
      </c>
      <c r="D944" s="58">
        <v>15.171104618299999</v>
      </c>
      <c r="E944" s="59">
        <v>0.51545220890426402</v>
      </c>
      <c r="F944" s="66">
        <v>3.8450575220999998</v>
      </c>
      <c r="G944" s="67">
        <v>25.958619220153501</v>
      </c>
      <c r="H944" s="66">
        <v>8.7720635662999893</v>
      </c>
      <c r="I944" s="67">
        <v>68.797334293543003</v>
      </c>
      <c r="J944" s="66">
        <v>0.65840472089999902</v>
      </c>
      <c r="K944" s="67">
        <v>10.978450533154099</v>
      </c>
    </row>
    <row r="945" spans="1:11" x14ac:dyDescent="0.3">
      <c r="A945" s="57" t="s">
        <v>307</v>
      </c>
      <c r="B945" s="61">
        <v>21.9846136456</v>
      </c>
      <c r="C945" s="62">
        <v>0.34394593537442603</v>
      </c>
      <c r="D945" s="61">
        <v>11.000007446</v>
      </c>
      <c r="E945" s="62">
        <v>0.37373535274186198</v>
      </c>
      <c r="F945" s="68">
        <v>6.9256708063999799</v>
      </c>
      <c r="G945" s="69">
        <v>46.756348968554001</v>
      </c>
      <c r="H945" s="68">
        <v>0.82099701560000204</v>
      </c>
      <c r="I945" s="69">
        <v>6.4388961285261503</v>
      </c>
      <c r="J945" s="68">
        <v>3.2379383775999999</v>
      </c>
      <c r="K945" s="69">
        <v>53.990418323992898</v>
      </c>
    </row>
    <row r="946" spans="1:11" x14ac:dyDescent="0.3">
      <c r="A946" s="57" t="s">
        <v>308</v>
      </c>
      <c r="B946" s="58">
        <v>12.8468710781</v>
      </c>
      <c r="C946" s="59">
        <v>0.200987343276606</v>
      </c>
      <c r="D946" s="58">
        <v>3.2614994489</v>
      </c>
      <c r="E946" s="59">
        <v>0.110812438353874</v>
      </c>
      <c r="F946" s="66">
        <v>4.0415291705999996</v>
      </c>
      <c r="G946" s="67">
        <v>27.285031811292502</v>
      </c>
      <c r="H946" s="66">
        <v>3.1575258418000001</v>
      </c>
      <c r="I946" s="67">
        <v>24.763769577930798</v>
      </c>
      <c r="J946" s="66">
        <v>2.1009032242999899</v>
      </c>
      <c r="K946" s="67">
        <v>35.031131142852999</v>
      </c>
    </row>
    <row r="947" spans="1:11" x14ac:dyDescent="0.3">
      <c r="A947" s="64" t="s">
        <v>1</v>
      </c>
    </row>
    <row r="948" spans="1:11" x14ac:dyDescent="0.3">
      <c r="A948" s="64" t="s">
        <v>1</v>
      </c>
    </row>
    <row r="949" spans="1:11" x14ac:dyDescent="0.3">
      <c r="A949" s="52" t="s">
        <v>445</v>
      </c>
    </row>
    <row r="950" spans="1:11" x14ac:dyDescent="0.3">
      <c r="A950" s="53" t="s">
        <v>1</v>
      </c>
    </row>
    <row r="951" spans="1:11" x14ac:dyDescent="0.3">
      <c r="A951" s="113" t="s">
        <v>1</v>
      </c>
      <c r="B951" s="115" t="s">
        <v>502</v>
      </c>
      <c r="C951" s="115" t="s">
        <v>1</v>
      </c>
      <c r="D951" s="115" t="s">
        <v>402</v>
      </c>
      <c r="E951" s="115" t="s">
        <v>1</v>
      </c>
      <c r="F951" s="115" t="s">
        <v>403</v>
      </c>
      <c r="G951" s="115" t="s">
        <v>1</v>
      </c>
      <c r="H951" s="115" t="s">
        <v>404</v>
      </c>
      <c r="I951" s="115" t="s">
        <v>1</v>
      </c>
      <c r="J951" s="115" t="s">
        <v>405</v>
      </c>
      <c r="K951" s="115" t="s">
        <v>1</v>
      </c>
    </row>
    <row r="952" spans="1:11" x14ac:dyDescent="0.3">
      <c r="A952" s="114" t="s">
        <v>1</v>
      </c>
      <c r="B952" s="54" t="s">
        <v>14</v>
      </c>
      <c r="C952" s="54" t="s">
        <v>15</v>
      </c>
      <c r="D952" s="54" t="s">
        <v>14</v>
      </c>
      <c r="E952" s="54" t="s">
        <v>15</v>
      </c>
      <c r="F952" s="54" t="s">
        <v>14</v>
      </c>
      <c r="G952" s="54" t="s">
        <v>15</v>
      </c>
      <c r="H952" s="54" t="s">
        <v>14</v>
      </c>
      <c r="I952" s="54" t="s">
        <v>15</v>
      </c>
      <c r="J952" s="54" t="s">
        <v>14</v>
      </c>
      <c r="K952" s="54" t="s">
        <v>15</v>
      </c>
    </row>
    <row r="953" spans="1:11" x14ac:dyDescent="0.3">
      <c r="A953" s="55" t="s">
        <v>16</v>
      </c>
      <c r="B953" s="56">
        <v>99.336148345500007</v>
      </c>
      <c r="C953" s="56">
        <v>99.336148345500007</v>
      </c>
      <c r="D953" s="56">
        <v>59.033606598399999</v>
      </c>
      <c r="E953" s="56">
        <v>59.033606598399999</v>
      </c>
      <c r="F953" s="56">
        <v>14.343749467</v>
      </c>
      <c r="G953" s="56">
        <v>14.343749467</v>
      </c>
      <c r="H953" s="56">
        <v>20.146197376700002</v>
      </c>
      <c r="I953" s="56">
        <v>20.146197376700002</v>
      </c>
      <c r="J953" s="56">
        <v>5.8125949034</v>
      </c>
      <c r="K953" s="56">
        <v>5.8125949034</v>
      </c>
    </row>
    <row r="954" spans="1:11" x14ac:dyDescent="0.3">
      <c r="A954" s="57" t="s">
        <v>306</v>
      </c>
      <c r="B954" s="58">
        <v>66.140155521599993</v>
      </c>
      <c r="C954" s="59">
        <v>0.66582162307681403</v>
      </c>
      <c r="D954" s="58">
        <v>34.587375554299904</v>
      </c>
      <c r="E954" s="59">
        <v>0.58589297769988202</v>
      </c>
      <c r="F954" s="66">
        <v>9.4166920946999806</v>
      </c>
      <c r="G954" s="67">
        <v>65.650143404725199</v>
      </c>
      <c r="H954" s="66">
        <v>18.498062326300001</v>
      </c>
      <c r="I954" s="71">
        <v>91.819125864883404</v>
      </c>
      <c r="J954" s="66">
        <v>3.6380255463000002</v>
      </c>
      <c r="K954" s="67">
        <v>62.588664903724599</v>
      </c>
    </row>
    <row r="955" spans="1:11" x14ac:dyDescent="0.3">
      <c r="A955" s="57" t="s">
        <v>307</v>
      </c>
      <c r="B955" s="61">
        <v>18.588465129599999</v>
      </c>
      <c r="C955" s="62">
        <v>0.18712689629305601</v>
      </c>
      <c r="D955" s="61">
        <v>16.701708827000001</v>
      </c>
      <c r="E955" s="62">
        <v>0.28291865920746001</v>
      </c>
      <c r="F955" s="68">
        <v>1.8867563026</v>
      </c>
      <c r="G955" s="69">
        <v>13.153857064645299</v>
      </c>
      <c r="H955" s="68">
        <v>0</v>
      </c>
      <c r="I955" s="70">
        <v>0</v>
      </c>
      <c r="J955" s="68">
        <v>0</v>
      </c>
      <c r="K955" s="69">
        <v>0</v>
      </c>
    </row>
    <row r="956" spans="1:11" x14ac:dyDescent="0.3">
      <c r="A956" s="57" t="s">
        <v>308</v>
      </c>
      <c r="B956" s="58">
        <v>14.6075276943</v>
      </c>
      <c r="C956" s="59">
        <v>0.14705148063012999</v>
      </c>
      <c r="D956" s="58">
        <v>7.7445222171000001</v>
      </c>
      <c r="E956" s="59">
        <v>0.13118836309265799</v>
      </c>
      <c r="F956" s="66">
        <v>3.0403010696999999</v>
      </c>
      <c r="G956" s="67">
        <v>21.195999530629599</v>
      </c>
      <c r="H956" s="66">
        <v>1.6481350504000001</v>
      </c>
      <c r="I956" s="67">
        <v>8.1808741351166496</v>
      </c>
      <c r="J956" s="66">
        <v>2.1745693571000002</v>
      </c>
      <c r="K956" s="67">
        <v>37.411335096275401</v>
      </c>
    </row>
    <row r="957" spans="1:11" x14ac:dyDescent="0.3">
      <c r="A957" s="64" t="s">
        <v>1</v>
      </c>
    </row>
    <row r="958" spans="1:11" x14ac:dyDescent="0.3">
      <c r="A958" s="64" t="s">
        <v>1</v>
      </c>
    </row>
    <row r="959" spans="1:11" x14ac:dyDescent="0.3">
      <c r="A959" s="52" t="s">
        <v>309</v>
      </c>
    </row>
    <row r="960" spans="1:11" x14ac:dyDescent="0.3">
      <c r="A960" s="53" t="s">
        <v>1</v>
      </c>
    </row>
    <row r="961" spans="1:11" x14ac:dyDescent="0.3">
      <c r="A961" s="113" t="s">
        <v>1</v>
      </c>
      <c r="B961" s="115" t="s">
        <v>502</v>
      </c>
      <c r="C961" s="115" t="s">
        <v>1</v>
      </c>
      <c r="D961" s="115" t="s">
        <v>402</v>
      </c>
      <c r="E961" s="115" t="s">
        <v>1</v>
      </c>
      <c r="F961" s="115" t="s">
        <v>403</v>
      </c>
      <c r="G961" s="115" t="s">
        <v>1</v>
      </c>
      <c r="H961" s="115" t="s">
        <v>404</v>
      </c>
      <c r="I961" s="115" t="s">
        <v>1</v>
      </c>
      <c r="J961" s="115" t="s">
        <v>405</v>
      </c>
      <c r="K961" s="115" t="s">
        <v>1</v>
      </c>
    </row>
    <row r="962" spans="1:11" x14ac:dyDescent="0.3">
      <c r="A962" s="114" t="s">
        <v>1</v>
      </c>
      <c r="B962" s="54" t="s">
        <v>14</v>
      </c>
      <c r="C962" s="54" t="s">
        <v>15</v>
      </c>
      <c r="D962" s="54" t="s">
        <v>14</v>
      </c>
      <c r="E962" s="54" t="s">
        <v>15</v>
      </c>
      <c r="F962" s="54" t="s">
        <v>14</v>
      </c>
      <c r="G962" s="54" t="s">
        <v>15</v>
      </c>
      <c r="H962" s="54" t="s">
        <v>14</v>
      </c>
      <c r="I962" s="54" t="s">
        <v>15</v>
      </c>
      <c r="J962" s="54" t="s">
        <v>14</v>
      </c>
      <c r="K962" s="54" t="s">
        <v>15</v>
      </c>
    </row>
    <row r="963" spans="1:11" x14ac:dyDescent="0.3">
      <c r="A963" s="55" t="s">
        <v>16</v>
      </c>
      <c r="B963" s="56">
        <v>703.78050809299998</v>
      </c>
      <c r="C963" s="56">
        <v>703.78050809299998</v>
      </c>
      <c r="D963" s="56">
        <v>363.88493189889999</v>
      </c>
      <c r="E963" s="56">
        <v>363.88493189889999</v>
      </c>
      <c r="F963" s="56">
        <v>174.0014649526</v>
      </c>
      <c r="G963" s="56">
        <v>174.0014649526</v>
      </c>
      <c r="H963" s="56">
        <v>124.5545102785</v>
      </c>
      <c r="I963" s="56">
        <v>124.5545102785</v>
      </c>
      <c r="J963" s="56">
        <v>34.072959865800001</v>
      </c>
      <c r="K963" s="56">
        <v>34.072959865800001</v>
      </c>
    </row>
    <row r="964" spans="1:11" x14ac:dyDescent="0.3">
      <c r="A964" s="57" t="s">
        <v>310</v>
      </c>
      <c r="B964" s="58">
        <v>5.0375904647</v>
      </c>
      <c r="C964" s="59">
        <v>7.1578999514353104E-3</v>
      </c>
      <c r="D964" s="58">
        <v>2.6705008718999999</v>
      </c>
      <c r="E964" s="59">
        <v>7.3388608260425599E-3</v>
      </c>
      <c r="F964" s="58">
        <v>0</v>
      </c>
      <c r="G964" s="59">
        <v>0</v>
      </c>
      <c r="H964" s="58">
        <v>0</v>
      </c>
      <c r="I964" s="59">
        <v>0</v>
      </c>
      <c r="J964" s="58">
        <v>2.3670895928000002</v>
      </c>
      <c r="K964" s="63">
        <v>6.9471205381717194E-2</v>
      </c>
    </row>
    <row r="965" spans="1:11" x14ac:dyDescent="0.3">
      <c r="A965" s="57" t="s">
        <v>311</v>
      </c>
      <c r="B965" s="61">
        <v>668.66865354940001</v>
      </c>
      <c r="C965" s="62">
        <v>0.95010965188743202</v>
      </c>
      <c r="D965" s="61">
        <v>352.20027853919902</v>
      </c>
      <c r="E965" s="62">
        <v>0.96788915303877898</v>
      </c>
      <c r="F965" s="61">
        <v>167.4312071679</v>
      </c>
      <c r="G965" s="62">
        <v>0.96224021569881701</v>
      </c>
      <c r="H965" s="61">
        <v>116.1248534341</v>
      </c>
      <c r="I965" s="62">
        <v>0.93232154479551499</v>
      </c>
      <c r="J965" s="61">
        <v>30.904324807899901</v>
      </c>
      <c r="K965" s="62">
        <v>0.90700440846994201</v>
      </c>
    </row>
    <row r="966" spans="1:11" x14ac:dyDescent="0.3">
      <c r="A966" s="57" t="s">
        <v>312</v>
      </c>
      <c r="B966" s="72">
        <v>4.3322009938173904</v>
      </c>
      <c r="C966" s="72">
        <v>4.3322009938173904</v>
      </c>
      <c r="D966" s="72">
        <v>4.3529941005745902</v>
      </c>
      <c r="E966" s="72">
        <v>4.3529941005745902</v>
      </c>
      <c r="F966" s="72">
        <v>4.3529799074072804</v>
      </c>
      <c r="G966" s="72">
        <v>4.3529799074072804</v>
      </c>
      <c r="H966" s="72">
        <v>4.3497772134777497</v>
      </c>
      <c r="I966" s="72">
        <v>4.3497772134777497</v>
      </c>
      <c r="J966" s="72">
        <v>4.1649592806007298</v>
      </c>
      <c r="K966" s="72">
        <v>4.1649592806007298</v>
      </c>
    </row>
    <row r="967" spans="1:11" x14ac:dyDescent="0.3">
      <c r="A967" s="64" t="s">
        <v>1</v>
      </c>
    </row>
    <row r="968" spans="1:11" x14ac:dyDescent="0.3">
      <c r="A968" s="64" t="s">
        <v>1</v>
      </c>
    </row>
    <row r="969" spans="1:11" x14ac:dyDescent="0.3">
      <c r="A969" s="52" t="s">
        <v>446</v>
      </c>
    </row>
    <row r="970" spans="1:11" x14ac:dyDescent="0.3">
      <c r="A970" s="53" t="s">
        <v>1</v>
      </c>
    </row>
    <row r="971" spans="1:11" x14ac:dyDescent="0.3">
      <c r="A971" s="113" t="s">
        <v>1</v>
      </c>
      <c r="B971" s="115" t="s">
        <v>502</v>
      </c>
      <c r="C971" s="115" t="s">
        <v>1</v>
      </c>
      <c r="D971" s="115" t="s">
        <v>402</v>
      </c>
      <c r="E971" s="115" t="s">
        <v>1</v>
      </c>
      <c r="F971" s="115" t="s">
        <v>403</v>
      </c>
      <c r="G971" s="115" t="s">
        <v>1</v>
      </c>
      <c r="H971" s="115" t="s">
        <v>404</v>
      </c>
      <c r="I971" s="115" t="s">
        <v>1</v>
      </c>
      <c r="J971" s="115" t="s">
        <v>405</v>
      </c>
      <c r="K971" s="115" t="s">
        <v>1</v>
      </c>
    </row>
    <row r="972" spans="1:11" x14ac:dyDescent="0.3">
      <c r="A972" s="114" t="s">
        <v>1</v>
      </c>
      <c r="B972" s="54" t="s">
        <v>14</v>
      </c>
      <c r="C972" s="54" t="s">
        <v>15</v>
      </c>
      <c r="D972" s="54" t="s">
        <v>14</v>
      </c>
      <c r="E972" s="54" t="s">
        <v>15</v>
      </c>
      <c r="F972" s="54" t="s">
        <v>14</v>
      </c>
      <c r="G972" s="54" t="s">
        <v>15</v>
      </c>
      <c r="H972" s="54" t="s">
        <v>14</v>
      </c>
      <c r="I972" s="54" t="s">
        <v>15</v>
      </c>
      <c r="J972" s="54" t="s">
        <v>14</v>
      </c>
      <c r="K972" s="54" t="s">
        <v>15</v>
      </c>
    </row>
    <row r="973" spans="1:11" x14ac:dyDescent="0.3">
      <c r="A973" s="55" t="s">
        <v>16</v>
      </c>
      <c r="B973" s="56">
        <v>690.03328930379996</v>
      </c>
      <c r="C973" s="56">
        <v>690.03328930379996</v>
      </c>
      <c r="D973" s="56">
        <v>455.7674640468</v>
      </c>
      <c r="E973" s="56">
        <v>455.7674640468</v>
      </c>
      <c r="F973" s="56">
        <v>128.9031029539</v>
      </c>
      <c r="G973" s="56">
        <v>128.9031029539</v>
      </c>
      <c r="H973" s="56">
        <v>80.553231426599993</v>
      </c>
      <c r="I973" s="56">
        <v>80.553231426599993</v>
      </c>
      <c r="J973" s="56">
        <v>22.282491399000001</v>
      </c>
      <c r="K973" s="56">
        <v>22.282491399000001</v>
      </c>
    </row>
    <row r="974" spans="1:11" x14ac:dyDescent="0.3">
      <c r="A974" s="57" t="s">
        <v>310</v>
      </c>
      <c r="B974" s="58">
        <v>1.4429847189</v>
      </c>
      <c r="C974" s="59">
        <v>2.09118131149278E-3</v>
      </c>
      <c r="D974" s="58">
        <v>1.4429847189</v>
      </c>
      <c r="E974" s="59">
        <v>3.1660546939608399E-3</v>
      </c>
      <c r="F974" s="58">
        <v>0</v>
      </c>
      <c r="G974" s="59">
        <v>0</v>
      </c>
      <c r="H974" s="58">
        <v>0</v>
      </c>
      <c r="I974" s="59">
        <v>0</v>
      </c>
      <c r="J974" s="66">
        <v>0</v>
      </c>
      <c r="K974" s="67">
        <v>0</v>
      </c>
    </row>
    <row r="975" spans="1:11" x14ac:dyDescent="0.3">
      <c r="A975" s="57" t="s">
        <v>311</v>
      </c>
      <c r="B975" s="61">
        <v>672.52688785610098</v>
      </c>
      <c r="C975" s="62">
        <v>0.97462962770192896</v>
      </c>
      <c r="D975" s="61">
        <v>448.48980658499897</v>
      </c>
      <c r="E975" s="62">
        <v>0.984032082068384</v>
      </c>
      <c r="F975" s="61">
        <v>125.9936424662</v>
      </c>
      <c r="G975" s="62">
        <v>0.97742908881921597</v>
      </c>
      <c r="H975" s="61">
        <v>77.473980354299997</v>
      </c>
      <c r="I975" s="62">
        <v>0.96177371139845802</v>
      </c>
      <c r="J975" s="68">
        <v>18.0424589731</v>
      </c>
      <c r="K975" s="70">
        <v>80.971461628881002</v>
      </c>
    </row>
    <row r="976" spans="1:11" x14ac:dyDescent="0.3">
      <c r="A976" s="57" t="s">
        <v>312</v>
      </c>
      <c r="B976" s="72">
        <v>4.6792027500572901</v>
      </c>
      <c r="C976" s="72">
        <v>4.6792027500572901</v>
      </c>
      <c r="D976" s="72">
        <v>4.7073859208111299</v>
      </c>
      <c r="E976" s="72">
        <v>4.7073859208111299</v>
      </c>
      <c r="F976" s="72">
        <v>4.6764353316562399</v>
      </c>
      <c r="G976" s="72">
        <v>4.6764353316562399</v>
      </c>
      <c r="H976" s="72">
        <v>4.6439081353236897</v>
      </c>
      <c r="I976" s="72">
        <v>4.6439081353236897</v>
      </c>
      <c r="J976" s="73">
        <v>4.2098345660579897</v>
      </c>
      <c r="K976" s="74">
        <v>4.2098345660579897</v>
      </c>
    </row>
    <row r="977" spans="1:11" x14ac:dyDescent="0.3">
      <c r="A977" s="64" t="s">
        <v>1</v>
      </c>
    </row>
    <row r="978" spans="1:11" x14ac:dyDescent="0.3">
      <c r="A978" s="64" t="s">
        <v>1</v>
      </c>
    </row>
    <row r="979" spans="1:11" x14ac:dyDescent="0.3">
      <c r="A979" s="52" t="s">
        <v>447</v>
      </c>
    </row>
    <row r="980" spans="1:11" x14ac:dyDescent="0.3">
      <c r="A980" s="53" t="s">
        <v>1</v>
      </c>
    </row>
    <row r="981" spans="1:11" x14ac:dyDescent="0.3">
      <c r="A981" s="113" t="s">
        <v>1</v>
      </c>
      <c r="B981" s="115" t="s">
        <v>502</v>
      </c>
      <c r="C981" s="115" t="s">
        <v>1</v>
      </c>
      <c r="D981" s="115" t="s">
        <v>402</v>
      </c>
      <c r="E981" s="115" t="s">
        <v>1</v>
      </c>
      <c r="F981" s="115" t="s">
        <v>403</v>
      </c>
      <c r="G981" s="115" t="s">
        <v>1</v>
      </c>
      <c r="H981" s="115" t="s">
        <v>404</v>
      </c>
      <c r="I981" s="115" t="s">
        <v>1</v>
      </c>
      <c r="J981" s="115" t="s">
        <v>405</v>
      </c>
      <c r="K981" s="115" t="s">
        <v>1</v>
      </c>
    </row>
    <row r="982" spans="1:11" x14ac:dyDescent="0.3">
      <c r="A982" s="114" t="s">
        <v>1</v>
      </c>
      <c r="B982" s="54" t="s">
        <v>14</v>
      </c>
      <c r="C982" s="54" t="s">
        <v>15</v>
      </c>
      <c r="D982" s="54" t="s">
        <v>14</v>
      </c>
      <c r="E982" s="54" t="s">
        <v>15</v>
      </c>
      <c r="F982" s="54" t="s">
        <v>14</v>
      </c>
      <c r="G982" s="54" t="s">
        <v>15</v>
      </c>
      <c r="H982" s="54" t="s">
        <v>14</v>
      </c>
      <c r="I982" s="54" t="s">
        <v>15</v>
      </c>
      <c r="J982" s="54" t="s">
        <v>14</v>
      </c>
      <c r="K982" s="54" t="s">
        <v>15</v>
      </c>
    </row>
    <row r="983" spans="1:11" x14ac:dyDescent="0.3">
      <c r="A983" s="55" t="s">
        <v>16</v>
      </c>
      <c r="B983" s="56">
        <v>22.291041950099999</v>
      </c>
      <c r="C983" s="56">
        <v>22.291041950099999</v>
      </c>
      <c r="D983" s="56">
        <v>15.0509576378</v>
      </c>
      <c r="E983" s="56">
        <v>15.0509576378</v>
      </c>
      <c r="F983" s="56">
        <v>3.2486866762000002</v>
      </c>
      <c r="G983" s="56">
        <v>3.2486866762000002</v>
      </c>
      <c r="H983" s="56">
        <v>2.3083641654</v>
      </c>
      <c r="I983" s="56">
        <v>2.3083641654</v>
      </c>
      <c r="J983" s="56">
        <v>1.6830334707000001</v>
      </c>
      <c r="K983" s="56">
        <v>1.6830334707000001</v>
      </c>
    </row>
    <row r="984" spans="1:11" x14ac:dyDescent="0.3">
      <c r="A984" s="57" t="s">
        <v>310</v>
      </c>
      <c r="B984" s="66">
        <v>2.2251092234000001</v>
      </c>
      <c r="C984" s="67">
        <v>9.9820781297754397</v>
      </c>
      <c r="D984" s="66">
        <v>0.65765175139999998</v>
      </c>
      <c r="E984" s="67">
        <v>4.3695010458891197</v>
      </c>
      <c r="F984" s="66">
        <v>1.5674574720000001</v>
      </c>
      <c r="G984" s="67">
        <v>48.248958063061401</v>
      </c>
      <c r="H984" s="66">
        <v>0</v>
      </c>
      <c r="I984" s="67">
        <v>0</v>
      </c>
      <c r="J984" s="66">
        <v>0</v>
      </c>
      <c r="K984" s="67">
        <v>0</v>
      </c>
    </row>
    <row r="985" spans="1:11" x14ac:dyDescent="0.3">
      <c r="A985" s="57" t="s">
        <v>311</v>
      </c>
      <c r="B985" s="68">
        <v>14.5240461729</v>
      </c>
      <c r="C985" s="69">
        <v>65.156425641354303</v>
      </c>
      <c r="D985" s="68">
        <v>12.225094739299999</v>
      </c>
      <c r="E985" s="69">
        <v>81.224697015936499</v>
      </c>
      <c r="F985" s="68">
        <v>1.6812292042000001</v>
      </c>
      <c r="G985" s="69">
        <v>51.751041936938599</v>
      </c>
      <c r="H985" s="68">
        <v>0</v>
      </c>
      <c r="I985" s="69">
        <v>0</v>
      </c>
      <c r="J985" s="68">
        <v>0.61772222939999799</v>
      </c>
      <c r="K985" s="69">
        <v>36.702908180612702</v>
      </c>
    </row>
    <row r="986" spans="1:11" x14ac:dyDescent="0.3">
      <c r="A986" s="57" t="s">
        <v>312</v>
      </c>
      <c r="B986" s="73">
        <v>4.0611071010924098</v>
      </c>
      <c r="C986" s="73">
        <v>4.0611071010924098</v>
      </c>
      <c r="D986" s="73">
        <v>4.5229389048862201</v>
      </c>
      <c r="E986" s="73">
        <v>4.5229389048862201</v>
      </c>
      <c r="F986" s="73">
        <v>3.0350208387387698</v>
      </c>
      <c r="G986" s="73">
        <v>3.0350208387387698</v>
      </c>
      <c r="H986" s="73">
        <v>3</v>
      </c>
      <c r="I986" s="74">
        <v>3</v>
      </c>
      <c r="J986" s="73">
        <v>3.3670290818061299</v>
      </c>
      <c r="K986" s="73">
        <v>3.3670290818061299</v>
      </c>
    </row>
    <row r="987" spans="1:11" x14ac:dyDescent="0.3">
      <c r="A987" s="64" t="s">
        <v>1</v>
      </c>
    </row>
    <row r="988" spans="1:11" x14ac:dyDescent="0.3">
      <c r="A988" s="64" t="s">
        <v>1</v>
      </c>
    </row>
    <row r="989" spans="1:11" x14ac:dyDescent="0.3">
      <c r="A989" s="52" t="s">
        <v>448</v>
      </c>
    </row>
    <row r="990" spans="1:11" x14ac:dyDescent="0.3">
      <c r="A990" s="53" t="s">
        <v>1</v>
      </c>
    </row>
    <row r="991" spans="1:11" x14ac:dyDescent="0.3">
      <c r="A991" s="113" t="s">
        <v>1</v>
      </c>
      <c r="B991" s="115" t="s">
        <v>502</v>
      </c>
      <c r="C991" s="115" t="s">
        <v>1</v>
      </c>
      <c r="D991" s="115" t="s">
        <v>402</v>
      </c>
      <c r="E991" s="115" t="s">
        <v>1</v>
      </c>
      <c r="F991" s="115" t="s">
        <v>403</v>
      </c>
      <c r="G991" s="115" t="s">
        <v>1</v>
      </c>
      <c r="H991" s="115" t="s">
        <v>404</v>
      </c>
      <c r="I991" s="115" t="s">
        <v>1</v>
      </c>
      <c r="J991" s="115" t="s">
        <v>405</v>
      </c>
      <c r="K991" s="115" t="s">
        <v>1</v>
      </c>
    </row>
    <row r="992" spans="1:11" x14ac:dyDescent="0.3">
      <c r="A992" s="114" t="s">
        <v>1</v>
      </c>
      <c r="B992" s="54" t="s">
        <v>14</v>
      </c>
      <c r="C992" s="54" t="s">
        <v>15</v>
      </c>
      <c r="D992" s="54" t="s">
        <v>14</v>
      </c>
      <c r="E992" s="54" t="s">
        <v>15</v>
      </c>
      <c r="F992" s="54" t="s">
        <v>14</v>
      </c>
      <c r="G992" s="54" t="s">
        <v>15</v>
      </c>
      <c r="H992" s="54" t="s">
        <v>14</v>
      </c>
      <c r="I992" s="54" t="s">
        <v>15</v>
      </c>
      <c r="J992" s="54" t="s">
        <v>14</v>
      </c>
      <c r="K992" s="54" t="s">
        <v>15</v>
      </c>
    </row>
    <row r="993" spans="1:11" x14ac:dyDescent="0.3">
      <c r="A993" s="55" t="s">
        <v>16</v>
      </c>
      <c r="B993" s="56">
        <v>43.037437046999997</v>
      </c>
      <c r="C993" s="56">
        <v>43.037437046999997</v>
      </c>
      <c r="D993" s="56">
        <v>15.419750240600001</v>
      </c>
      <c r="E993" s="56">
        <v>15.419750240600001</v>
      </c>
      <c r="F993" s="56">
        <v>9.6123191585000001</v>
      </c>
      <c r="G993" s="56">
        <v>9.6123191585000001</v>
      </c>
      <c r="H993" s="56">
        <v>16.89351753</v>
      </c>
      <c r="I993" s="56">
        <v>16.89351753</v>
      </c>
      <c r="J993" s="56">
        <v>1.1118501179</v>
      </c>
      <c r="K993" s="56">
        <v>1.1118501179</v>
      </c>
    </row>
    <row r="994" spans="1:11" x14ac:dyDescent="0.3">
      <c r="A994" s="57" t="s">
        <v>310</v>
      </c>
      <c r="B994" s="58">
        <v>0</v>
      </c>
      <c r="C994" s="59">
        <v>0</v>
      </c>
      <c r="D994" s="66">
        <v>0</v>
      </c>
      <c r="E994" s="67">
        <v>0</v>
      </c>
      <c r="F994" s="66">
        <v>0</v>
      </c>
      <c r="G994" s="67">
        <v>0</v>
      </c>
      <c r="H994" s="66">
        <v>0</v>
      </c>
      <c r="I994" s="67">
        <v>0</v>
      </c>
      <c r="J994" s="66">
        <v>0</v>
      </c>
      <c r="K994" s="67">
        <v>0</v>
      </c>
    </row>
    <row r="995" spans="1:11" x14ac:dyDescent="0.3">
      <c r="A995" s="57" t="s">
        <v>311</v>
      </c>
      <c r="B995" s="61">
        <v>38.995935880200101</v>
      </c>
      <c r="C995" s="62">
        <v>0.90609335861737395</v>
      </c>
      <c r="D995" s="68">
        <v>13.473163660399999</v>
      </c>
      <c r="E995" s="69">
        <v>87.376017446283498</v>
      </c>
      <c r="F995" s="68">
        <v>9.2303837448999992</v>
      </c>
      <c r="G995" s="69">
        <v>96.026604950354098</v>
      </c>
      <c r="H995" s="68">
        <v>15.180538357</v>
      </c>
      <c r="I995" s="69">
        <v>89.860139133498706</v>
      </c>
      <c r="J995" s="68">
        <v>1.1118501179</v>
      </c>
      <c r="K995" s="69">
        <v>100</v>
      </c>
    </row>
    <row r="996" spans="1:11" x14ac:dyDescent="0.3">
      <c r="A996" s="57" t="s">
        <v>312</v>
      </c>
      <c r="B996" s="72">
        <v>4.1820138423157296</v>
      </c>
      <c r="C996" s="72">
        <v>4.1820138423157296</v>
      </c>
      <c r="D996" s="73">
        <v>4.04641554498824</v>
      </c>
      <c r="E996" s="73">
        <v>4.04641554498824</v>
      </c>
      <c r="F996" s="73">
        <v>4.4164130718967902</v>
      </c>
      <c r="G996" s="73">
        <v>4.4164130718967902</v>
      </c>
      <c r="H996" s="73">
        <v>4.1896895173849602</v>
      </c>
      <c r="I996" s="73">
        <v>4.1896895173849602</v>
      </c>
      <c r="J996" s="73">
        <v>4</v>
      </c>
      <c r="K996" s="74">
        <v>4</v>
      </c>
    </row>
    <row r="997" spans="1:11" x14ac:dyDescent="0.3">
      <c r="A997" s="64" t="s">
        <v>1</v>
      </c>
    </row>
    <row r="998" spans="1:11" x14ac:dyDescent="0.3">
      <c r="A998" s="64" t="s">
        <v>1</v>
      </c>
    </row>
    <row r="999" spans="1:11" x14ac:dyDescent="0.3">
      <c r="A999" s="52" t="s">
        <v>449</v>
      </c>
    </row>
    <row r="1000" spans="1:11" x14ac:dyDescent="0.3">
      <c r="A1000" s="53" t="s">
        <v>1</v>
      </c>
    </row>
    <row r="1001" spans="1:11" x14ac:dyDescent="0.3">
      <c r="A1001" s="113" t="s">
        <v>1</v>
      </c>
      <c r="B1001" s="115" t="s">
        <v>502</v>
      </c>
      <c r="C1001" s="115" t="s">
        <v>1</v>
      </c>
      <c r="D1001" s="115" t="s">
        <v>402</v>
      </c>
      <c r="E1001" s="115" t="s">
        <v>1</v>
      </c>
      <c r="F1001" s="115" t="s">
        <v>403</v>
      </c>
      <c r="G1001" s="115" t="s">
        <v>1</v>
      </c>
      <c r="H1001" s="115" t="s">
        <v>404</v>
      </c>
      <c r="I1001" s="115" t="s">
        <v>1</v>
      </c>
      <c r="J1001" s="115" t="s">
        <v>405</v>
      </c>
      <c r="K1001" s="115" t="s">
        <v>1</v>
      </c>
    </row>
    <row r="1002" spans="1:11" x14ac:dyDescent="0.3">
      <c r="A1002" s="114" t="s">
        <v>1</v>
      </c>
      <c r="B1002" s="54" t="s">
        <v>14</v>
      </c>
      <c r="C1002" s="54" t="s">
        <v>15</v>
      </c>
      <c r="D1002" s="54" t="s">
        <v>14</v>
      </c>
      <c r="E1002" s="54" t="s">
        <v>15</v>
      </c>
      <c r="F1002" s="54" t="s">
        <v>14</v>
      </c>
      <c r="G1002" s="54" t="s">
        <v>15</v>
      </c>
      <c r="H1002" s="54" t="s">
        <v>14</v>
      </c>
      <c r="I1002" s="54" t="s">
        <v>15</v>
      </c>
      <c r="J1002" s="54" t="s">
        <v>14</v>
      </c>
      <c r="K1002" s="54" t="s">
        <v>15</v>
      </c>
    </row>
    <row r="1003" spans="1:11" x14ac:dyDescent="0.3">
      <c r="A1003" s="55" t="s">
        <v>16</v>
      </c>
      <c r="B1003" s="56">
        <v>466.40883315679997</v>
      </c>
      <c r="C1003" s="56">
        <v>466.40883315679997</v>
      </c>
      <c r="D1003" s="56">
        <v>224.7758717481</v>
      </c>
      <c r="E1003" s="56">
        <v>224.7758717481</v>
      </c>
      <c r="F1003" s="56">
        <v>131.0554218314</v>
      </c>
      <c r="G1003" s="56">
        <v>131.0554218314</v>
      </c>
      <c r="H1003" s="56">
        <v>80.808934460700002</v>
      </c>
      <c r="I1003" s="56">
        <v>80.808934460700002</v>
      </c>
      <c r="J1003" s="56">
        <v>23.627560137</v>
      </c>
      <c r="K1003" s="56">
        <v>23.627560137</v>
      </c>
    </row>
    <row r="1004" spans="1:11" x14ac:dyDescent="0.3">
      <c r="A1004" s="57" t="s">
        <v>310</v>
      </c>
      <c r="B1004" s="58">
        <v>13.2885092437</v>
      </c>
      <c r="C1004" s="59">
        <v>2.8491118304426698E-2</v>
      </c>
      <c r="D1004" s="58">
        <v>3.2778905518000001</v>
      </c>
      <c r="E1004" s="59">
        <v>1.4582928880700501E-2</v>
      </c>
      <c r="F1004" s="58">
        <v>10.0106186919</v>
      </c>
      <c r="G1004" s="63">
        <v>7.6384620735328604E-2</v>
      </c>
      <c r="H1004" s="58">
        <v>0</v>
      </c>
      <c r="I1004" s="59">
        <v>0</v>
      </c>
      <c r="J1004" s="66">
        <v>0</v>
      </c>
      <c r="K1004" s="67">
        <v>0</v>
      </c>
    </row>
    <row r="1005" spans="1:11" x14ac:dyDescent="0.3">
      <c r="A1005" s="57" t="s">
        <v>311</v>
      </c>
      <c r="B1005" s="61">
        <v>408.92920770200101</v>
      </c>
      <c r="C1005" s="62">
        <v>0.87676128458854397</v>
      </c>
      <c r="D1005" s="61">
        <v>205.54878668719999</v>
      </c>
      <c r="E1005" s="62">
        <v>0.91446108111440305</v>
      </c>
      <c r="F1005" s="61">
        <v>107.8282052436</v>
      </c>
      <c r="G1005" s="62">
        <v>0.82276798423737596</v>
      </c>
      <c r="H1005" s="61">
        <v>71.179880505900002</v>
      </c>
      <c r="I1005" s="62">
        <v>0.88084171609164197</v>
      </c>
      <c r="J1005" s="68">
        <v>18.231290285699998</v>
      </c>
      <c r="K1005" s="69">
        <v>77.161121080590902</v>
      </c>
    </row>
    <row r="1006" spans="1:11" x14ac:dyDescent="0.3">
      <c r="A1006" s="57" t="s">
        <v>312</v>
      </c>
      <c r="B1006" s="72">
        <v>4.1364431691292296</v>
      </c>
      <c r="C1006" s="72">
        <v>4.1364431691292296</v>
      </c>
      <c r="D1006" s="72">
        <v>4.1643008823953602</v>
      </c>
      <c r="E1006" s="72">
        <v>4.1643008823953602</v>
      </c>
      <c r="F1006" s="72">
        <v>4.0785894115898396</v>
      </c>
      <c r="G1006" s="72">
        <v>4.0785894115898396</v>
      </c>
      <c r="H1006" s="72">
        <v>4.2108600618250502</v>
      </c>
      <c r="I1006" s="72">
        <v>4.2108600618250502</v>
      </c>
      <c r="J1006" s="73">
        <v>3.9135277742726</v>
      </c>
      <c r="K1006" s="73">
        <v>3.9135277742726</v>
      </c>
    </row>
    <row r="1007" spans="1:11" x14ac:dyDescent="0.3">
      <c r="A1007" s="64" t="s">
        <v>1</v>
      </c>
    </row>
    <row r="1008" spans="1:11" x14ac:dyDescent="0.3">
      <c r="A1008" s="64" t="s">
        <v>1</v>
      </c>
    </row>
    <row r="1009" spans="1:11" x14ac:dyDescent="0.3">
      <c r="A1009" s="52" t="s">
        <v>450</v>
      </c>
    </row>
    <row r="1010" spans="1:11" x14ac:dyDescent="0.3">
      <c r="A1010" s="53" t="s">
        <v>1</v>
      </c>
    </row>
    <row r="1011" spans="1:11" x14ac:dyDescent="0.3">
      <c r="A1011" s="113" t="s">
        <v>1</v>
      </c>
      <c r="B1011" s="115" t="s">
        <v>502</v>
      </c>
      <c r="C1011" s="115" t="s">
        <v>1</v>
      </c>
      <c r="D1011" s="115" t="s">
        <v>402</v>
      </c>
      <c r="E1011" s="115" t="s">
        <v>1</v>
      </c>
      <c r="F1011" s="115" t="s">
        <v>403</v>
      </c>
      <c r="G1011" s="115" t="s">
        <v>1</v>
      </c>
      <c r="H1011" s="115" t="s">
        <v>404</v>
      </c>
      <c r="I1011" s="115" t="s">
        <v>1</v>
      </c>
      <c r="J1011" s="115" t="s">
        <v>405</v>
      </c>
      <c r="K1011" s="115" t="s">
        <v>1</v>
      </c>
    </row>
    <row r="1012" spans="1:11" x14ac:dyDescent="0.3">
      <c r="A1012" s="114" t="s">
        <v>1</v>
      </c>
      <c r="B1012" s="54" t="s">
        <v>14</v>
      </c>
      <c r="C1012" s="54" t="s">
        <v>15</v>
      </c>
      <c r="D1012" s="54" t="s">
        <v>14</v>
      </c>
      <c r="E1012" s="54" t="s">
        <v>15</v>
      </c>
      <c r="F1012" s="54" t="s">
        <v>14</v>
      </c>
      <c r="G1012" s="54" t="s">
        <v>15</v>
      </c>
      <c r="H1012" s="54" t="s">
        <v>14</v>
      </c>
      <c r="I1012" s="54" t="s">
        <v>15</v>
      </c>
      <c r="J1012" s="54" t="s">
        <v>14</v>
      </c>
      <c r="K1012" s="54" t="s">
        <v>15</v>
      </c>
    </row>
    <row r="1013" spans="1:11" x14ac:dyDescent="0.3">
      <c r="A1013" s="55" t="s">
        <v>16</v>
      </c>
      <c r="B1013" s="56">
        <v>942.08353868699999</v>
      </c>
      <c r="C1013" s="56">
        <v>942.08353868699999</v>
      </c>
      <c r="D1013" s="56">
        <v>519.72912007970001</v>
      </c>
      <c r="E1013" s="56">
        <v>519.72912007970001</v>
      </c>
      <c r="F1013" s="56">
        <v>205.0401740563</v>
      </c>
      <c r="G1013" s="56">
        <v>205.0401740563</v>
      </c>
      <c r="H1013" s="56">
        <v>173.87588377239999</v>
      </c>
      <c r="I1013" s="56">
        <v>173.87588377239999</v>
      </c>
      <c r="J1013" s="56">
        <v>38.6544398391</v>
      </c>
      <c r="K1013" s="56">
        <v>38.6544398391</v>
      </c>
    </row>
    <row r="1014" spans="1:11" x14ac:dyDescent="0.3">
      <c r="A1014" s="57" t="s">
        <v>310</v>
      </c>
      <c r="B1014" s="58">
        <v>9.2585423418000001</v>
      </c>
      <c r="C1014" s="59">
        <v>9.8277296668444203E-3</v>
      </c>
      <c r="D1014" s="58">
        <v>6.1154028692000004</v>
      </c>
      <c r="E1014" s="59">
        <v>1.17665195828593E-2</v>
      </c>
      <c r="F1014" s="58">
        <v>2.6357306609000002</v>
      </c>
      <c r="G1014" s="59">
        <v>1.2854703586899399E-2</v>
      </c>
      <c r="H1014" s="58">
        <v>0.50740881169999996</v>
      </c>
      <c r="I1014" s="59">
        <v>2.9182241993040699E-3</v>
      </c>
      <c r="J1014" s="58">
        <v>0</v>
      </c>
      <c r="K1014" s="59">
        <v>0</v>
      </c>
    </row>
    <row r="1015" spans="1:11" x14ac:dyDescent="0.3">
      <c r="A1015" s="57" t="s">
        <v>311</v>
      </c>
      <c r="B1015" s="61">
        <v>885.59948576370005</v>
      </c>
      <c r="C1015" s="62">
        <v>0.94004347745846095</v>
      </c>
      <c r="D1015" s="61">
        <v>491.75438896920002</v>
      </c>
      <c r="E1015" s="62">
        <v>0.94617440118381302</v>
      </c>
      <c r="F1015" s="61">
        <v>196.9179082899</v>
      </c>
      <c r="G1015" s="62">
        <v>0.96038695439182697</v>
      </c>
      <c r="H1015" s="61">
        <v>154.4359944958</v>
      </c>
      <c r="I1015" s="60">
        <v>0.88819674784775604</v>
      </c>
      <c r="J1015" s="61">
        <v>37.707273069299902</v>
      </c>
      <c r="K1015" s="62">
        <v>0.97549655941872104</v>
      </c>
    </row>
    <row r="1016" spans="1:11" x14ac:dyDescent="0.3">
      <c r="A1016" s="57" t="s">
        <v>312</v>
      </c>
      <c r="B1016" s="72">
        <v>4.4073308534948703</v>
      </c>
      <c r="C1016" s="72">
        <v>4.4073308534948703</v>
      </c>
      <c r="D1016" s="72">
        <v>4.3986541844573397</v>
      </c>
      <c r="E1016" s="72">
        <v>4.3986541844573397</v>
      </c>
      <c r="F1016" s="72">
        <v>4.4502598411194798</v>
      </c>
      <c r="G1016" s="72">
        <v>4.4502598411194798</v>
      </c>
      <c r="H1016" s="72">
        <v>4.3716817531333998</v>
      </c>
      <c r="I1016" s="72">
        <v>4.3716817531333998</v>
      </c>
      <c r="J1016" s="72">
        <v>4.4141885645710897</v>
      </c>
      <c r="K1016" s="72">
        <v>4.4141885645710897</v>
      </c>
    </row>
    <row r="1017" spans="1:11" x14ac:dyDescent="0.3">
      <c r="A1017" s="64" t="s">
        <v>1</v>
      </c>
    </row>
    <row r="1018" spans="1:11" x14ac:dyDescent="0.3">
      <c r="A1018" s="64" t="s">
        <v>1</v>
      </c>
    </row>
    <row r="1019" spans="1:11" x14ac:dyDescent="0.3">
      <c r="A1019" s="52" t="s">
        <v>451</v>
      </c>
    </row>
    <row r="1020" spans="1:11" x14ac:dyDescent="0.3">
      <c r="A1020" s="53" t="s">
        <v>1</v>
      </c>
    </row>
    <row r="1021" spans="1:11" x14ac:dyDescent="0.3">
      <c r="A1021" s="113" t="s">
        <v>1</v>
      </c>
      <c r="B1021" s="115" t="s">
        <v>502</v>
      </c>
      <c r="C1021" s="115" t="s">
        <v>1</v>
      </c>
      <c r="D1021" s="115" t="s">
        <v>402</v>
      </c>
      <c r="E1021" s="115" t="s">
        <v>1</v>
      </c>
      <c r="F1021" s="115" t="s">
        <v>403</v>
      </c>
      <c r="G1021" s="115" t="s">
        <v>1</v>
      </c>
      <c r="H1021" s="115" t="s">
        <v>404</v>
      </c>
      <c r="I1021" s="115" t="s">
        <v>1</v>
      </c>
      <c r="J1021" s="115" t="s">
        <v>405</v>
      </c>
      <c r="K1021" s="115" t="s">
        <v>1</v>
      </c>
    </row>
    <row r="1022" spans="1:11" x14ac:dyDescent="0.3">
      <c r="A1022" s="114" t="s">
        <v>1</v>
      </c>
      <c r="B1022" s="54" t="s">
        <v>14</v>
      </c>
      <c r="C1022" s="54" t="s">
        <v>15</v>
      </c>
      <c r="D1022" s="54" t="s">
        <v>14</v>
      </c>
      <c r="E1022" s="54" t="s">
        <v>15</v>
      </c>
      <c r="F1022" s="54" t="s">
        <v>14</v>
      </c>
      <c r="G1022" s="54" t="s">
        <v>15</v>
      </c>
      <c r="H1022" s="54" t="s">
        <v>14</v>
      </c>
      <c r="I1022" s="54" t="s">
        <v>15</v>
      </c>
      <c r="J1022" s="54" t="s">
        <v>14</v>
      </c>
      <c r="K1022" s="54" t="s">
        <v>15</v>
      </c>
    </row>
    <row r="1023" spans="1:11" x14ac:dyDescent="0.3">
      <c r="A1023" s="55" t="s">
        <v>16</v>
      </c>
      <c r="B1023" s="56">
        <v>482.33722318140002</v>
      </c>
      <c r="C1023" s="56">
        <v>482.33722318140002</v>
      </c>
      <c r="D1023" s="56">
        <v>226.5708680747</v>
      </c>
      <c r="E1023" s="56">
        <v>226.5708680747</v>
      </c>
      <c r="F1023" s="56">
        <v>127.9837104649</v>
      </c>
      <c r="G1023" s="56">
        <v>127.9837104649</v>
      </c>
      <c r="H1023" s="56">
        <v>87.879297552300002</v>
      </c>
      <c r="I1023" s="56">
        <v>87.879297552300002</v>
      </c>
      <c r="J1023" s="56">
        <v>32.933295793399999</v>
      </c>
      <c r="K1023" s="56">
        <v>32.933295793399999</v>
      </c>
    </row>
    <row r="1024" spans="1:11" x14ac:dyDescent="0.3">
      <c r="A1024" s="57" t="s">
        <v>310</v>
      </c>
      <c r="B1024" s="58">
        <v>15.886520904099999</v>
      </c>
      <c r="C1024" s="59">
        <v>3.2936543440117802E-2</v>
      </c>
      <c r="D1024" s="58">
        <v>1.5826350007000001</v>
      </c>
      <c r="E1024" s="60">
        <v>6.98516545462592E-3</v>
      </c>
      <c r="F1024" s="58">
        <v>1.0653112413000001</v>
      </c>
      <c r="G1024" s="59">
        <v>8.3238033764630199E-3</v>
      </c>
      <c r="H1024" s="58">
        <v>13.238574662100101</v>
      </c>
      <c r="I1024" s="63">
        <v>0.15064497590255799</v>
      </c>
      <c r="J1024" s="58">
        <v>0</v>
      </c>
      <c r="K1024" s="59">
        <v>0</v>
      </c>
    </row>
    <row r="1025" spans="1:11" x14ac:dyDescent="0.3">
      <c r="A1025" s="57" t="s">
        <v>311</v>
      </c>
      <c r="B1025" s="61">
        <v>449.17694441310101</v>
      </c>
      <c r="C1025" s="62">
        <v>0.93125084033618399</v>
      </c>
      <c r="D1025" s="61">
        <v>218.0905109071</v>
      </c>
      <c r="E1025" s="62">
        <v>0.96257084046301999</v>
      </c>
      <c r="F1025" s="61">
        <v>118.94569311310001</v>
      </c>
      <c r="G1025" s="62">
        <v>0.92938150238831596</v>
      </c>
      <c r="H1025" s="61">
        <v>74.133103413599997</v>
      </c>
      <c r="I1025" s="60">
        <v>0.84357869803728003</v>
      </c>
      <c r="J1025" s="61">
        <v>31.0375856831999</v>
      </c>
      <c r="K1025" s="62">
        <v>0.94243788650573201</v>
      </c>
    </row>
    <row r="1026" spans="1:11" x14ac:dyDescent="0.3">
      <c r="A1026" s="57" t="s">
        <v>312</v>
      </c>
      <c r="B1026" s="72">
        <v>4.3587620725554803</v>
      </c>
      <c r="C1026" s="72">
        <v>4.3587620725554803</v>
      </c>
      <c r="D1026" s="72">
        <v>4.4636540274898202</v>
      </c>
      <c r="E1026" s="75">
        <v>4.4636540274898202</v>
      </c>
      <c r="F1026" s="72">
        <v>4.3364802536362701</v>
      </c>
      <c r="G1026" s="72">
        <v>4.3364802536362701</v>
      </c>
      <c r="H1026" s="72">
        <v>4.06224394371581</v>
      </c>
      <c r="I1026" s="76">
        <v>4.06224394371581</v>
      </c>
      <c r="J1026" s="72">
        <v>4.4405701180788499</v>
      </c>
      <c r="K1026" s="72">
        <v>4.4405701180788499</v>
      </c>
    </row>
    <row r="1027" spans="1:11" x14ac:dyDescent="0.3">
      <c r="A1027" s="64" t="s">
        <v>1</v>
      </c>
    </row>
    <row r="1028" spans="1:11" x14ac:dyDescent="0.3">
      <c r="A1028" s="64" t="s">
        <v>1</v>
      </c>
    </row>
    <row r="1029" spans="1:11" x14ac:dyDescent="0.3">
      <c r="A1029" s="52" t="s">
        <v>452</v>
      </c>
    </row>
    <row r="1030" spans="1:11" x14ac:dyDescent="0.3">
      <c r="A1030" s="53" t="s">
        <v>1</v>
      </c>
    </row>
    <row r="1031" spans="1:11" x14ac:dyDescent="0.3">
      <c r="A1031" s="113" t="s">
        <v>1</v>
      </c>
      <c r="B1031" s="115" t="s">
        <v>502</v>
      </c>
      <c r="C1031" s="115" t="s">
        <v>1</v>
      </c>
      <c r="D1031" s="115" t="s">
        <v>402</v>
      </c>
      <c r="E1031" s="115" t="s">
        <v>1</v>
      </c>
      <c r="F1031" s="115" t="s">
        <v>403</v>
      </c>
      <c r="G1031" s="115" t="s">
        <v>1</v>
      </c>
      <c r="H1031" s="115" t="s">
        <v>404</v>
      </c>
      <c r="I1031" s="115" t="s">
        <v>1</v>
      </c>
      <c r="J1031" s="115" t="s">
        <v>405</v>
      </c>
      <c r="K1031" s="115" t="s">
        <v>1</v>
      </c>
    </row>
    <row r="1032" spans="1:11" x14ac:dyDescent="0.3">
      <c r="A1032" s="114" t="s">
        <v>1</v>
      </c>
      <c r="B1032" s="54" t="s">
        <v>14</v>
      </c>
      <c r="C1032" s="54" t="s">
        <v>15</v>
      </c>
      <c r="D1032" s="54" t="s">
        <v>14</v>
      </c>
      <c r="E1032" s="54" t="s">
        <v>15</v>
      </c>
      <c r="F1032" s="54" t="s">
        <v>14</v>
      </c>
      <c r="G1032" s="54" t="s">
        <v>15</v>
      </c>
      <c r="H1032" s="54" t="s">
        <v>14</v>
      </c>
      <c r="I1032" s="54" t="s">
        <v>15</v>
      </c>
      <c r="J1032" s="54" t="s">
        <v>14</v>
      </c>
      <c r="K1032" s="54" t="s">
        <v>15</v>
      </c>
    </row>
    <row r="1033" spans="1:11" x14ac:dyDescent="0.3">
      <c r="A1033" s="55" t="s">
        <v>16</v>
      </c>
      <c r="B1033" s="56">
        <v>96.913121186200001</v>
      </c>
      <c r="C1033" s="56">
        <v>96.913121186200001</v>
      </c>
      <c r="D1033" s="56">
        <v>26.032332515699999</v>
      </c>
      <c r="E1033" s="56">
        <v>26.032332515699999</v>
      </c>
      <c r="F1033" s="56">
        <v>31.3970958723</v>
      </c>
      <c r="G1033" s="56">
        <v>31.3970958723</v>
      </c>
      <c r="H1033" s="56">
        <v>27.0135271298</v>
      </c>
      <c r="I1033" s="56">
        <v>27.0135271298</v>
      </c>
      <c r="J1033" s="56">
        <v>9.3168284759999995</v>
      </c>
      <c r="K1033" s="56">
        <v>9.3168284759999995</v>
      </c>
    </row>
    <row r="1034" spans="1:11" x14ac:dyDescent="0.3">
      <c r="A1034" s="57" t="s">
        <v>310</v>
      </c>
      <c r="B1034" s="58">
        <v>0.605314939</v>
      </c>
      <c r="C1034" s="59">
        <v>6.2459544341472899E-3</v>
      </c>
      <c r="D1034" s="66">
        <v>0</v>
      </c>
      <c r="E1034" s="67">
        <v>0</v>
      </c>
      <c r="F1034" s="66">
        <v>0</v>
      </c>
      <c r="G1034" s="67">
        <v>0</v>
      </c>
      <c r="H1034" s="66">
        <v>0</v>
      </c>
      <c r="I1034" s="67">
        <v>0</v>
      </c>
      <c r="J1034" s="66">
        <v>0.605314939</v>
      </c>
      <c r="K1034" s="67">
        <v>6.4970063639067899</v>
      </c>
    </row>
    <row r="1035" spans="1:11" x14ac:dyDescent="0.3">
      <c r="A1035" s="57" t="s">
        <v>311</v>
      </c>
      <c r="B1035" s="61">
        <v>75.227334121799998</v>
      </c>
      <c r="C1035" s="62">
        <v>0.77623476781090395</v>
      </c>
      <c r="D1035" s="68">
        <v>22.360718294200002</v>
      </c>
      <c r="E1035" s="69">
        <v>85.895946053678998</v>
      </c>
      <c r="F1035" s="68">
        <v>24.158426219799999</v>
      </c>
      <c r="G1035" s="69">
        <v>76.944779600184901</v>
      </c>
      <c r="H1035" s="68">
        <v>17.664335894000001</v>
      </c>
      <c r="I1035" s="69">
        <v>65.390705216400903</v>
      </c>
      <c r="J1035" s="68">
        <v>7.8905165214000004</v>
      </c>
      <c r="K1035" s="69">
        <v>84.691014133466595</v>
      </c>
    </row>
    <row r="1036" spans="1:11" x14ac:dyDescent="0.3">
      <c r="A1036" s="57" t="s">
        <v>312</v>
      </c>
      <c r="B1036" s="72">
        <v>4.1353081648920202</v>
      </c>
      <c r="C1036" s="72">
        <v>4.1353081648920202</v>
      </c>
      <c r="D1036" s="73">
        <v>4.34058928470788</v>
      </c>
      <c r="E1036" s="73">
        <v>4.34058928470788</v>
      </c>
      <c r="F1036" s="73">
        <v>4.1873753622987202</v>
      </c>
      <c r="G1036" s="73">
        <v>4.1873753622987202</v>
      </c>
      <c r="H1036" s="73">
        <v>3.8304705296166999</v>
      </c>
      <c r="I1036" s="73">
        <v>3.8304705296166999</v>
      </c>
      <c r="J1036" s="73">
        <v>3.9622079381757298</v>
      </c>
      <c r="K1036" s="73">
        <v>3.9622079381757298</v>
      </c>
    </row>
    <row r="1037" spans="1:11" x14ac:dyDescent="0.3">
      <c r="A1037" s="64" t="s">
        <v>1</v>
      </c>
    </row>
    <row r="1038" spans="1:11" x14ac:dyDescent="0.3">
      <c r="A1038" s="64" t="s">
        <v>1</v>
      </c>
    </row>
    <row r="1039" spans="1:11" x14ac:dyDescent="0.3">
      <c r="A1039" s="52" t="s">
        <v>453</v>
      </c>
    </row>
    <row r="1040" spans="1:11" x14ac:dyDescent="0.3">
      <c r="A1040" s="53" t="s">
        <v>1</v>
      </c>
    </row>
    <row r="1041" spans="1:11" x14ac:dyDescent="0.3">
      <c r="A1041" s="113" t="s">
        <v>1</v>
      </c>
      <c r="B1041" s="115" t="s">
        <v>502</v>
      </c>
      <c r="C1041" s="115" t="s">
        <v>1</v>
      </c>
      <c r="D1041" s="115" t="s">
        <v>402</v>
      </c>
      <c r="E1041" s="115" t="s">
        <v>1</v>
      </c>
      <c r="F1041" s="115" t="s">
        <v>403</v>
      </c>
      <c r="G1041" s="115" t="s">
        <v>1</v>
      </c>
      <c r="H1041" s="115" t="s">
        <v>404</v>
      </c>
      <c r="I1041" s="115" t="s">
        <v>1</v>
      </c>
      <c r="J1041" s="115" t="s">
        <v>405</v>
      </c>
      <c r="K1041" s="115" t="s">
        <v>1</v>
      </c>
    </row>
    <row r="1042" spans="1:11" x14ac:dyDescent="0.3">
      <c r="A1042" s="114" t="s">
        <v>1</v>
      </c>
      <c r="B1042" s="54" t="s">
        <v>14</v>
      </c>
      <c r="C1042" s="54" t="s">
        <v>15</v>
      </c>
      <c r="D1042" s="54" t="s">
        <v>14</v>
      </c>
      <c r="E1042" s="54" t="s">
        <v>15</v>
      </c>
      <c r="F1042" s="54" t="s">
        <v>14</v>
      </c>
      <c r="G1042" s="54" t="s">
        <v>15</v>
      </c>
      <c r="H1042" s="54" t="s">
        <v>14</v>
      </c>
      <c r="I1042" s="54" t="s">
        <v>15</v>
      </c>
      <c r="J1042" s="54" t="s">
        <v>14</v>
      </c>
      <c r="K1042" s="54" t="s">
        <v>15</v>
      </c>
    </row>
    <row r="1043" spans="1:11" x14ac:dyDescent="0.3">
      <c r="A1043" s="55" t="s">
        <v>16</v>
      </c>
      <c r="B1043" s="56">
        <v>416.50960409589999</v>
      </c>
      <c r="C1043" s="56">
        <v>416.50960409589999</v>
      </c>
      <c r="D1043" s="56">
        <v>239.95402841410001</v>
      </c>
      <c r="E1043" s="56">
        <v>239.95402841410001</v>
      </c>
      <c r="F1043" s="56">
        <v>110.3569768686</v>
      </c>
      <c r="G1043" s="56">
        <v>110.3569768686</v>
      </c>
      <c r="H1043" s="56">
        <v>44.356231651199998</v>
      </c>
      <c r="I1043" s="56">
        <v>44.356231651199998</v>
      </c>
      <c r="J1043" s="56">
        <v>18.383128187200001</v>
      </c>
      <c r="K1043" s="56">
        <v>18.383128187200001</v>
      </c>
    </row>
    <row r="1044" spans="1:11" x14ac:dyDescent="0.3">
      <c r="A1044" s="57" t="s">
        <v>310</v>
      </c>
      <c r="B1044" s="58">
        <v>7.8243442189999897</v>
      </c>
      <c r="C1044" s="59">
        <v>1.8785507325776999E-2</v>
      </c>
      <c r="D1044" s="58">
        <v>0.36974895120000001</v>
      </c>
      <c r="E1044" s="60">
        <v>1.54091578976081E-3</v>
      </c>
      <c r="F1044" s="58">
        <v>6.9873728332000002</v>
      </c>
      <c r="G1044" s="63">
        <v>6.3316095016989593E-2</v>
      </c>
      <c r="H1044" s="58">
        <v>0.46722243459999901</v>
      </c>
      <c r="I1044" s="59">
        <v>1.0533411365376E-2</v>
      </c>
      <c r="J1044" s="66">
        <v>0</v>
      </c>
      <c r="K1044" s="67">
        <v>0</v>
      </c>
    </row>
    <row r="1045" spans="1:11" x14ac:dyDescent="0.3">
      <c r="A1045" s="57" t="s">
        <v>311</v>
      </c>
      <c r="B1045" s="61">
        <v>401.31808693739902</v>
      </c>
      <c r="C1045" s="62">
        <v>0.96352661016910801</v>
      </c>
      <c r="D1045" s="61">
        <v>235.6839724793</v>
      </c>
      <c r="E1045" s="62">
        <v>0.98220469161104895</v>
      </c>
      <c r="F1045" s="61">
        <v>103.3696040354</v>
      </c>
      <c r="G1045" s="62">
        <v>0.93668390498301002</v>
      </c>
      <c r="H1045" s="61">
        <v>42.535436875099997</v>
      </c>
      <c r="I1045" s="62">
        <v>0.958950643273351</v>
      </c>
      <c r="J1045" s="68">
        <v>16.269834572800001</v>
      </c>
      <c r="K1045" s="69">
        <v>88.504167555816394</v>
      </c>
    </row>
    <row r="1046" spans="1:11" x14ac:dyDescent="0.3">
      <c r="A1046" s="57" t="s">
        <v>312</v>
      </c>
      <c r="B1046" s="72">
        <v>4.6534365837000902</v>
      </c>
      <c r="C1046" s="72">
        <v>4.6534365837000902</v>
      </c>
      <c r="D1046" s="72">
        <v>4.7115096723034098</v>
      </c>
      <c r="E1046" s="72">
        <v>4.7115096723034098</v>
      </c>
      <c r="F1046" s="72">
        <v>4.6059585864174499</v>
      </c>
      <c r="G1046" s="72">
        <v>4.6059585864174499</v>
      </c>
      <c r="H1046" s="72">
        <v>4.5385548887436604</v>
      </c>
      <c r="I1046" s="72">
        <v>4.5385548887436604</v>
      </c>
      <c r="J1046" s="73">
        <v>4.4696737550555703</v>
      </c>
      <c r="K1046" s="73">
        <v>4.4696737550555703</v>
      </c>
    </row>
    <row r="1047" spans="1:11" x14ac:dyDescent="0.3">
      <c r="A1047" s="64" t="s">
        <v>1</v>
      </c>
    </row>
    <row r="1048" spans="1:11" x14ac:dyDescent="0.3">
      <c r="A1048" s="64" t="s">
        <v>1</v>
      </c>
    </row>
    <row r="1049" spans="1:11" x14ac:dyDescent="0.3">
      <c r="A1049" s="52" t="s">
        <v>454</v>
      </c>
    </row>
    <row r="1050" spans="1:11" x14ac:dyDescent="0.3">
      <c r="A1050" s="53" t="s">
        <v>1</v>
      </c>
    </row>
    <row r="1051" spans="1:11" x14ac:dyDescent="0.3">
      <c r="A1051" s="113" t="s">
        <v>1</v>
      </c>
      <c r="B1051" s="115" t="s">
        <v>502</v>
      </c>
      <c r="C1051" s="115" t="s">
        <v>1</v>
      </c>
      <c r="D1051" s="115" t="s">
        <v>402</v>
      </c>
      <c r="E1051" s="115" t="s">
        <v>1</v>
      </c>
      <c r="F1051" s="115" t="s">
        <v>403</v>
      </c>
      <c r="G1051" s="115" t="s">
        <v>1</v>
      </c>
      <c r="H1051" s="115" t="s">
        <v>404</v>
      </c>
      <c r="I1051" s="115" t="s">
        <v>1</v>
      </c>
      <c r="J1051" s="115" t="s">
        <v>405</v>
      </c>
      <c r="K1051" s="115" t="s">
        <v>1</v>
      </c>
    </row>
    <row r="1052" spans="1:11" x14ac:dyDescent="0.3">
      <c r="A1052" s="114" t="s">
        <v>1</v>
      </c>
      <c r="B1052" s="54" t="s">
        <v>14</v>
      </c>
      <c r="C1052" s="54" t="s">
        <v>15</v>
      </c>
      <c r="D1052" s="54" t="s">
        <v>14</v>
      </c>
      <c r="E1052" s="54" t="s">
        <v>15</v>
      </c>
      <c r="F1052" s="54" t="s">
        <v>14</v>
      </c>
      <c r="G1052" s="54" t="s">
        <v>15</v>
      </c>
      <c r="H1052" s="54" t="s">
        <v>14</v>
      </c>
      <c r="I1052" s="54" t="s">
        <v>15</v>
      </c>
      <c r="J1052" s="54" t="s">
        <v>14</v>
      </c>
      <c r="K1052" s="54" t="s">
        <v>15</v>
      </c>
    </row>
    <row r="1053" spans="1:11" x14ac:dyDescent="0.3">
      <c r="A1053" s="55" t="s">
        <v>16</v>
      </c>
      <c r="B1053" s="56">
        <v>67.0813402948</v>
      </c>
      <c r="C1053" s="56">
        <v>67.0813402948</v>
      </c>
      <c r="D1053" s="56">
        <v>43.893246276299998</v>
      </c>
      <c r="E1053" s="56">
        <v>43.893246276299998</v>
      </c>
      <c r="F1053" s="56">
        <v>7.7684359909999996</v>
      </c>
      <c r="G1053" s="56">
        <v>7.7684359909999996</v>
      </c>
      <c r="H1053" s="56">
        <v>13.245088670399999</v>
      </c>
      <c r="I1053" s="56">
        <v>13.245088670399999</v>
      </c>
      <c r="J1053" s="56">
        <v>2.1745693571000002</v>
      </c>
      <c r="K1053" s="56">
        <v>2.1745693571000002</v>
      </c>
    </row>
    <row r="1054" spans="1:11" x14ac:dyDescent="0.3">
      <c r="A1054" s="57" t="s">
        <v>310</v>
      </c>
      <c r="B1054" s="58">
        <v>1.878631736</v>
      </c>
      <c r="C1054" s="59">
        <v>2.8005280272338701E-2</v>
      </c>
      <c r="D1054" s="58">
        <v>0</v>
      </c>
      <c r="E1054" s="59">
        <v>0</v>
      </c>
      <c r="F1054" s="66">
        <v>0.81332049469999901</v>
      </c>
      <c r="G1054" s="67">
        <v>10.4695526312151</v>
      </c>
      <c r="H1054" s="66">
        <v>1.0653112413000001</v>
      </c>
      <c r="I1054" s="67">
        <v>8.0430661342475407</v>
      </c>
      <c r="J1054" s="66">
        <v>0</v>
      </c>
      <c r="K1054" s="67">
        <v>0</v>
      </c>
    </row>
    <row r="1055" spans="1:11" x14ac:dyDescent="0.3">
      <c r="A1055" s="57" t="s">
        <v>311</v>
      </c>
      <c r="B1055" s="61">
        <v>64.828444527800002</v>
      </c>
      <c r="C1055" s="62">
        <v>0.96641546282320401</v>
      </c>
      <c r="D1055" s="61">
        <v>43.518982245300002</v>
      </c>
      <c r="E1055" s="62">
        <v>0.99147331166521402</v>
      </c>
      <c r="F1055" s="68">
        <v>6.9551154963000101</v>
      </c>
      <c r="G1055" s="69">
        <v>89.530447368784905</v>
      </c>
      <c r="H1055" s="68">
        <v>12.1797774291</v>
      </c>
      <c r="I1055" s="69">
        <v>91.956933865752504</v>
      </c>
      <c r="J1055" s="68">
        <v>2.1745693571000002</v>
      </c>
      <c r="K1055" s="69">
        <v>100</v>
      </c>
    </row>
    <row r="1056" spans="1:11" x14ac:dyDescent="0.3">
      <c r="A1056" s="57" t="s">
        <v>312</v>
      </c>
      <c r="B1056" s="72">
        <v>4.6337384786003799</v>
      </c>
      <c r="C1056" s="72">
        <v>4.6337384786003799</v>
      </c>
      <c r="D1056" s="72">
        <v>4.6811823062912197</v>
      </c>
      <c r="E1056" s="72">
        <v>4.6811823062912197</v>
      </c>
      <c r="F1056" s="73">
        <v>4.2979551498244399</v>
      </c>
      <c r="G1056" s="73">
        <v>4.2979551498244399</v>
      </c>
      <c r="H1056" s="73">
        <v>4.6146629642045403</v>
      </c>
      <c r="I1056" s="73">
        <v>4.6146629642045403</v>
      </c>
      <c r="J1056" s="73">
        <v>5</v>
      </c>
      <c r="K1056" s="77">
        <v>5</v>
      </c>
    </row>
    <row r="1057" spans="1:11" x14ac:dyDescent="0.3">
      <c r="A1057" s="64" t="s">
        <v>1</v>
      </c>
    </row>
    <row r="1058" spans="1:11" x14ac:dyDescent="0.3">
      <c r="A1058" s="64" t="s">
        <v>1</v>
      </c>
    </row>
    <row r="1059" spans="1:11" x14ac:dyDescent="0.3">
      <c r="A1059" s="52" t="s">
        <v>455</v>
      </c>
    </row>
    <row r="1060" spans="1:11" x14ac:dyDescent="0.3">
      <c r="A1060" s="53" t="s">
        <v>1</v>
      </c>
    </row>
    <row r="1061" spans="1:11" x14ac:dyDescent="0.3">
      <c r="A1061" s="113" t="s">
        <v>1</v>
      </c>
      <c r="B1061" s="115" t="s">
        <v>502</v>
      </c>
      <c r="C1061" s="115" t="s">
        <v>1</v>
      </c>
      <c r="D1061" s="115" t="s">
        <v>402</v>
      </c>
      <c r="E1061" s="115" t="s">
        <v>1</v>
      </c>
      <c r="F1061" s="115" t="s">
        <v>403</v>
      </c>
      <c r="G1061" s="115" t="s">
        <v>1</v>
      </c>
      <c r="H1061" s="115" t="s">
        <v>404</v>
      </c>
      <c r="I1061" s="115" t="s">
        <v>1</v>
      </c>
      <c r="J1061" s="115" t="s">
        <v>405</v>
      </c>
      <c r="K1061" s="115" t="s">
        <v>1</v>
      </c>
    </row>
    <row r="1062" spans="1:11" x14ac:dyDescent="0.3">
      <c r="A1062" s="114" t="s">
        <v>1</v>
      </c>
      <c r="B1062" s="54" t="s">
        <v>14</v>
      </c>
      <c r="C1062" s="54" t="s">
        <v>15</v>
      </c>
      <c r="D1062" s="54" t="s">
        <v>14</v>
      </c>
      <c r="E1062" s="54" t="s">
        <v>15</v>
      </c>
      <c r="F1062" s="54" t="s">
        <v>14</v>
      </c>
      <c r="G1062" s="54" t="s">
        <v>15</v>
      </c>
      <c r="H1062" s="54" t="s">
        <v>14</v>
      </c>
      <c r="I1062" s="54" t="s">
        <v>15</v>
      </c>
      <c r="J1062" s="54" t="s">
        <v>14</v>
      </c>
      <c r="K1062" s="54" t="s">
        <v>15</v>
      </c>
    </row>
    <row r="1063" spans="1:11" x14ac:dyDescent="0.3">
      <c r="A1063" s="55" t="s">
        <v>16</v>
      </c>
      <c r="B1063" s="56">
        <v>949.35780563109995</v>
      </c>
      <c r="C1063" s="56">
        <v>949.35780563109995</v>
      </c>
      <c r="D1063" s="56">
        <v>570.8124719512</v>
      </c>
      <c r="E1063" s="56">
        <v>570.8124719512</v>
      </c>
      <c r="F1063" s="56">
        <v>197.87570776539999</v>
      </c>
      <c r="G1063" s="56">
        <v>197.87570776539999</v>
      </c>
      <c r="H1063" s="56">
        <v>135.48934196229999</v>
      </c>
      <c r="I1063" s="56">
        <v>135.48934196229999</v>
      </c>
      <c r="J1063" s="56">
        <v>39.7191902613</v>
      </c>
      <c r="K1063" s="56">
        <v>39.7191902613</v>
      </c>
    </row>
    <row r="1064" spans="1:11" x14ac:dyDescent="0.3">
      <c r="A1064" s="57" t="s">
        <v>310</v>
      </c>
      <c r="B1064" s="58">
        <v>3.2866753693000001</v>
      </c>
      <c r="C1064" s="59">
        <v>3.4619985739888001E-3</v>
      </c>
      <c r="D1064" s="58">
        <v>2.4733548746000098</v>
      </c>
      <c r="E1064" s="59">
        <v>4.33304280501329E-3</v>
      </c>
      <c r="F1064" s="58">
        <v>0.81332049470000101</v>
      </c>
      <c r="G1064" s="59">
        <v>4.1102594344944402E-3</v>
      </c>
      <c r="H1064" s="58">
        <v>0</v>
      </c>
      <c r="I1064" s="59">
        <v>0</v>
      </c>
      <c r="J1064" s="58">
        <v>0</v>
      </c>
      <c r="K1064" s="59">
        <v>0</v>
      </c>
    </row>
    <row r="1065" spans="1:11" x14ac:dyDescent="0.3">
      <c r="A1065" s="57" t="s">
        <v>311</v>
      </c>
      <c r="B1065" s="61">
        <v>921.68677745709897</v>
      </c>
      <c r="C1065" s="62">
        <v>0.97085289865436397</v>
      </c>
      <c r="D1065" s="61">
        <v>556.37425348170098</v>
      </c>
      <c r="E1065" s="62">
        <v>0.97470584617721101</v>
      </c>
      <c r="F1065" s="61">
        <v>193.59462423900001</v>
      </c>
      <c r="G1065" s="62">
        <v>0.97836478476945898</v>
      </c>
      <c r="H1065" s="61">
        <v>132.6733583203</v>
      </c>
      <c r="I1065" s="62">
        <v>0.97921619810668603</v>
      </c>
      <c r="J1065" s="61">
        <v>33.583447725200003</v>
      </c>
      <c r="K1065" s="60">
        <v>0.84552196316856199</v>
      </c>
    </row>
    <row r="1066" spans="1:11" x14ac:dyDescent="0.3">
      <c r="A1066" s="57" t="s">
        <v>312</v>
      </c>
      <c r="B1066" s="72">
        <v>4.6632409005133804</v>
      </c>
      <c r="C1066" s="72">
        <v>4.6632409005133804</v>
      </c>
      <c r="D1066" s="72">
        <v>4.7238771572300804</v>
      </c>
      <c r="E1066" s="75">
        <v>4.7238771572300804</v>
      </c>
      <c r="F1066" s="72">
        <v>4.6430357972660099</v>
      </c>
      <c r="G1066" s="72">
        <v>4.6430357972660099</v>
      </c>
      <c r="H1066" s="72">
        <v>4.5018363114924496</v>
      </c>
      <c r="I1066" s="76">
        <v>4.5018363114924496</v>
      </c>
      <c r="J1066" s="72">
        <v>4.4506005629844401</v>
      </c>
      <c r="K1066" s="72">
        <v>4.4506005629844401</v>
      </c>
    </row>
    <row r="1067" spans="1:11" x14ac:dyDescent="0.3">
      <c r="A1067" s="64" t="s">
        <v>1</v>
      </c>
    </row>
    <row r="1068" spans="1:11" x14ac:dyDescent="0.3">
      <c r="A1068" s="64" t="s">
        <v>1</v>
      </c>
    </row>
    <row r="1069" spans="1:11" x14ac:dyDescent="0.3">
      <c r="A1069" s="52" t="s">
        <v>456</v>
      </c>
    </row>
    <row r="1070" spans="1:11" x14ac:dyDescent="0.3">
      <c r="A1070" s="53" t="s">
        <v>1</v>
      </c>
    </row>
    <row r="1071" spans="1:11" x14ac:dyDescent="0.3">
      <c r="A1071" s="113" t="s">
        <v>1</v>
      </c>
      <c r="B1071" s="115" t="s">
        <v>502</v>
      </c>
      <c r="C1071" s="115" t="s">
        <v>1</v>
      </c>
      <c r="D1071" s="115" t="s">
        <v>402</v>
      </c>
      <c r="E1071" s="115" t="s">
        <v>1</v>
      </c>
      <c r="F1071" s="115" t="s">
        <v>403</v>
      </c>
      <c r="G1071" s="115" t="s">
        <v>1</v>
      </c>
      <c r="H1071" s="115" t="s">
        <v>404</v>
      </c>
      <c r="I1071" s="115" t="s">
        <v>1</v>
      </c>
      <c r="J1071" s="115" t="s">
        <v>405</v>
      </c>
      <c r="K1071" s="115" t="s">
        <v>1</v>
      </c>
    </row>
    <row r="1072" spans="1:11" x14ac:dyDescent="0.3">
      <c r="A1072" s="114" t="s">
        <v>1</v>
      </c>
      <c r="B1072" s="54" t="s">
        <v>14</v>
      </c>
      <c r="C1072" s="54" t="s">
        <v>15</v>
      </c>
      <c r="D1072" s="54" t="s">
        <v>14</v>
      </c>
      <c r="E1072" s="54" t="s">
        <v>15</v>
      </c>
      <c r="F1072" s="54" t="s">
        <v>14</v>
      </c>
      <c r="G1072" s="54" t="s">
        <v>15</v>
      </c>
      <c r="H1072" s="54" t="s">
        <v>14</v>
      </c>
      <c r="I1072" s="54" t="s">
        <v>15</v>
      </c>
      <c r="J1072" s="54" t="s">
        <v>14</v>
      </c>
      <c r="K1072" s="54" t="s">
        <v>15</v>
      </c>
    </row>
    <row r="1073" spans="1:11" x14ac:dyDescent="0.3">
      <c r="A1073" s="55" t="s">
        <v>16</v>
      </c>
      <c r="B1073" s="56">
        <v>244.42434266570001</v>
      </c>
      <c r="C1073" s="56">
        <v>244.42434266570001</v>
      </c>
      <c r="D1073" s="56">
        <v>91.911413456700004</v>
      </c>
      <c r="E1073" s="56">
        <v>91.911413456700004</v>
      </c>
      <c r="F1073" s="56">
        <v>68.981428093199995</v>
      </c>
      <c r="G1073" s="56">
        <v>68.981428093199995</v>
      </c>
      <c r="H1073" s="56">
        <v>62.5163513364</v>
      </c>
      <c r="I1073" s="56">
        <v>62.5163513364</v>
      </c>
      <c r="J1073" s="56">
        <v>14.435711897399999</v>
      </c>
      <c r="K1073" s="56">
        <v>14.435711897399999</v>
      </c>
    </row>
    <row r="1074" spans="1:11" x14ac:dyDescent="0.3">
      <c r="A1074" s="57" t="s">
        <v>310</v>
      </c>
      <c r="B1074" s="58">
        <v>1.8247933055000001</v>
      </c>
      <c r="C1074" s="59">
        <v>7.4656774591218798E-3</v>
      </c>
      <c r="D1074" s="58">
        <v>0.95072709990000004</v>
      </c>
      <c r="E1074" s="59">
        <v>1.0343950377260699E-2</v>
      </c>
      <c r="F1074" s="58">
        <v>0</v>
      </c>
      <c r="G1074" s="59">
        <v>0</v>
      </c>
      <c r="H1074" s="58">
        <v>0.87406620559999904</v>
      </c>
      <c r="I1074" s="59">
        <v>1.3981401456023199E-2</v>
      </c>
      <c r="J1074" s="66">
        <v>0</v>
      </c>
      <c r="K1074" s="67">
        <v>0</v>
      </c>
    </row>
    <row r="1075" spans="1:11" x14ac:dyDescent="0.3">
      <c r="A1075" s="57" t="s">
        <v>311</v>
      </c>
      <c r="B1075" s="61">
        <v>222.21498189959999</v>
      </c>
      <c r="C1075" s="62">
        <v>0.90913605198285896</v>
      </c>
      <c r="D1075" s="61">
        <v>82.832282745699999</v>
      </c>
      <c r="E1075" s="62">
        <v>0.90121868036250796</v>
      </c>
      <c r="F1075" s="61">
        <v>66.883574771599996</v>
      </c>
      <c r="G1075" s="62">
        <v>0.96958814307576202</v>
      </c>
      <c r="H1075" s="61">
        <v>52.754558009399901</v>
      </c>
      <c r="I1075" s="62">
        <v>0.84385215838218297</v>
      </c>
      <c r="J1075" s="68">
        <v>13.165128490900001</v>
      </c>
      <c r="K1075" s="69">
        <v>91.198332194972394</v>
      </c>
    </row>
    <row r="1076" spans="1:11" x14ac:dyDescent="0.3">
      <c r="A1076" s="57" t="s">
        <v>312</v>
      </c>
      <c r="B1076" s="72">
        <v>4.2588197278999598</v>
      </c>
      <c r="C1076" s="72">
        <v>4.2588197278999598</v>
      </c>
      <c r="D1076" s="72">
        <v>4.2521297645446099</v>
      </c>
      <c r="E1076" s="72">
        <v>4.2521297645446099</v>
      </c>
      <c r="F1076" s="72">
        <v>4.2507044784537404</v>
      </c>
      <c r="G1076" s="72">
        <v>4.2507044784537404</v>
      </c>
      <c r="H1076" s="72">
        <v>4.1608540470949098</v>
      </c>
      <c r="I1076" s="72">
        <v>4.1608540470949098</v>
      </c>
      <c r="J1076" s="73">
        <v>4.4921392336726003</v>
      </c>
      <c r="K1076" s="73">
        <v>4.4921392336726003</v>
      </c>
    </row>
    <row r="1077" spans="1:11" x14ac:dyDescent="0.3">
      <c r="A1077" s="64" t="s">
        <v>1</v>
      </c>
    </row>
    <row r="1078" spans="1:11" x14ac:dyDescent="0.3">
      <c r="A1078" s="64" t="s">
        <v>1</v>
      </c>
    </row>
    <row r="1079" spans="1:11" x14ac:dyDescent="0.3">
      <c r="A1079" s="52" t="s">
        <v>457</v>
      </c>
    </row>
    <row r="1080" spans="1:11" x14ac:dyDescent="0.3">
      <c r="A1080" s="53" t="s">
        <v>1</v>
      </c>
    </row>
    <row r="1081" spans="1:11" x14ac:dyDescent="0.3">
      <c r="A1081" s="113" t="s">
        <v>1</v>
      </c>
      <c r="B1081" s="115" t="s">
        <v>502</v>
      </c>
      <c r="C1081" s="115" t="s">
        <v>1</v>
      </c>
      <c r="D1081" s="115" t="s">
        <v>402</v>
      </c>
      <c r="E1081" s="115" t="s">
        <v>1</v>
      </c>
      <c r="F1081" s="115" t="s">
        <v>403</v>
      </c>
      <c r="G1081" s="115" t="s">
        <v>1</v>
      </c>
      <c r="H1081" s="115" t="s">
        <v>404</v>
      </c>
      <c r="I1081" s="115" t="s">
        <v>1</v>
      </c>
      <c r="J1081" s="115" t="s">
        <v>405</v>
      </c>
      <c r="K1081" s="115" t="s">
        <v>1</v>
      </c>
    </row>
    <row r="1082" spans="1:11" x14ac:dyDescent="0.3">
      <c r="A1082" s="114" t="s">
        <v>1</v>
      </c>
      <c r="B1082" s="54" t="s">
        <v>14</v>
      </c>
      <c r="C1082" s="54" t="s">
        <v>15</v>
      </c>
      <c r="D1082" s="54" t="s">
        <v>14</v>
      </c>
      <c r="E1082" s="54" t="s">
        <v>15</v>
      </c>
      <c r="F1082" s="54" t="s">
        <v>14</v>
      </c>
      <c r="G1082" s="54" t="s">
        <v>15</v>
      </c>
      <c r="H1082" s="54" t="s">
        <v>14</v>
      </c>
      <c r="I1082" s="54" t="s">
        <v>15</v>
      </c>
      <c r="J1082" s="54" t="s">
        <v>14</v>
      </c>
      <c r="K1082" s="54" t="s">
        <v>15</v>
      </c>
    </row>
    <row r="1083" spans="1:11" x14ac:dyDescent="0.3">
      <c r="A1083" s="55" t="s">
        <v>16</v>
      </c>
      <c r="B1083" s="56">
        <v>275.7590322419</v>
      </c>
      <c r="C1083" s="56">
        <v>275.7590322419</v>
      </c>
      <c r="D1083" s="56">
        <v>155.04620796910001</v>
      </c>
      <c r="E1083" s="56">
        <v>155.04620796910001</v>
      </c>
      <c r="F1083" s="56">
        <v>64.285284683699999</v>
      </c>
      <c r="G1083" s="56">
        <v>64.285284683699999</v>
      </c>
      <c r="H1083" s="56">
        <v>34.732743458000002</v>
      </c>
      <c r="I1083" s="56">
        <v>34.732743458000002</v>
      </c>
      <c r="J1083" s="56">
        <v>15.458130689200001</v>
      </c>
      <c r="K1083" s="56">
        <v>15.458130689200001</v>
      </c>
    </row>
    <row r="1084" spans="1:11" x14ac:dyDescent="0.3">
      <c r="A1084" s="57" t="s">
        <v>310</v>
      </c>
      <c r="B1084" s="58">
        <v>6.4597896206999899</v>
      </c>
      <c r="C1084" s="59">
        <v>2.3425486984714201E-2</v>
      </c>
      <c r="D1084" s="58">
        <v>5.8270451538000003</v>
      </c>
      <c r="E1084" s="59">
        <v>3.7582635719548202E-2</v>
      </c>
      <c r="F1084" s="58">
        <v>0</v>
      </c>
      <c r="G1084" s="59">
        <v>0</v>
      </c>
      <c r="H1084" s="58">
        <v>0.63274446690000097</v>
      </c>
      <c r="I1084" s="59">
        <v>1.8217520526852E-2</v>
      </c>
      <c r="J1084" s="66">
        <v>0</v>
      </c>
      <c r="K1084" s="67">
        <v>0</v>
      </c>
    </row>
    <row r="1085" spans="1:11" x14ac:dyDescent="0.3">
      <c r="A1085" s="57" t="s">
        <v>311</v>
      </c>
      <c r="B1085" s="61">
        <v>243.3968407239</v>
      </c>
      <c r="C1085" s="62">
        <v>0.88264322203737899</v>
      </c>
      <c r="D1085" s="61">
        <v>135.22623723390001</v>
      </c>
      <c r="E1085" s="62">
        <v>0.87216733001848001</v>
      </c>
      <c r="F1085" s="61">
        <v>58.537562527799999</v>
      </c>
      <c r="G1085" s="62">
        <v>0.91059039118858598</v>
      </c>
      <c r="H1085" s="61">
        <v>28.830226988500002</v>
      </c>
      <c r="I1085" s="62">
        <v>0.830059019765095</v>
      </c>
      <c r="J1085" s="68">
        <v>14.5661485318</v>
      </c>
      <c r="K1085" s="69">
        <v>94.229689376198706</v>
      </c>
    </row>
    <row r="1086" spans="1:11" x14ac:dyDescent="0.3">
      <c r="A1086" s="57" t="s">
        <v>312</v>
      </c>
      <c r="B1086" s="72">
        <v>4.2746874442811604</v>
      </c>
      <c r="C1086" s="72">
        <v>4.2746874442811604</v>
      </c>
      <c r="D1086" s="72">
        <v>4.26808599173554</v>
      </c>
      <c r="E1086" s="72">
        <v>4.26808599173554</v>
      </c>
      <c r="F1086" s="72">
        <v>4.2852206114060998</v>
      </c>
      <c r="G1086" s="72">
        <v>4.2852206114060998</v>
      </c>
      <c r="H1086" s="72">
        <v>4.2068509720629397</v>
      </c>
      <c r="I1086" s="72">
        <v>4.2068509720629397</v>
      </c>
      <c r="J1086" s="73">
        <v>4.5416936853335201</v>
      </c>
      <c r="K1086" s="73">
        <v>4.5416936853335201</v>
      </c>
    </row>
    <row r="1087" spans="1:11" x14ac:dyDescent="0.3">
      <c r="A1087" s="64" t="s">
        <v>1</v>
      </c>
    </row>
    <row r="1088" spans="1:11" x14ac:dyDescent="0.3">
      <c r="A1088" s="64" t="s">
        <v>1</v>
      </c>
    </row>
    <row r="1089" spans="1:11" x14ac:dyDescent="0.3">
      <c r="A1089" s="52" t="s">
        <v>458</v>
      </c>
    </row>
    <row r="1090" spans="1:11" x14ac:dyDescent="0.3">
      <c r="A1090" s="53" t="s">
        <v>1</v>
      </c>
    </row>
    <row r="1091" spans="1:11" x14ac:dyDescent="0.3">
      <c r="A1091" s="113" t="s">
        <v>1</v>
      </c>
      <c r="B1091" s="115" t="s">
        <v>502</v>
      </c>
      <c r="C1091" s="115" t="s">
        <v>1</v>
      </c>
      <c r="D1091" s="115" t="s">
        <v>402</v>
      </c>
      <c r="E1091" s="115" t="s">
        <v>1</v>
      </c>
      <c r="F1091" s="115" t="s">
        <v>403</v>
      </c>
      <c r="G1091" s="115" t="s">
        <v>1</v>
      </c>
      <c r="H1091" s="115" t="s">
        <v>404</v>
      </c>
      <c r="I1091" s="115" t="s">
        <v>1</v>
      </c>
      <c r="J1091" s="115" t="s">
        <v>405</v>
      </c>
      <c r="K1091" s="115" t="s">
        <v>1</v>
      </c>
    </row>
    <row r="1092" spans="1:11" x14ac:dyDescent="0.3">
      <c r="A1092" s="114" t="s">
        <v>1</v>
      </c>
      <c r="B1092" s="54" t="s">
        <v>14</v>
      </c>
      <c r="C1092" s="54" t="s">
        <v>15</v>
      </c>
      <c r="D1092" s="54" t="s">
        <v>14</v>
      </c>
      <c r="E1092" s="54" t="s">
        <v>15</v>
      </c>
      <c r="F1092" s="54" t="s">
        <v>14</v>
      </c>
      <c r="G1092" s="54" t="s">
        <v>15</v>
      </c>
      <c r="H1092" s="54" t="s">
        <v>14</v>
      </c>
      <c r="I1092" s="54" t="s">
        <v>15</v>
      </c>
      <c r="J1092" s="54" t="s">
        <v>14</v>
      </c>
      <c r="K1092" s="54" t="s">
        <v>15</v>
      </c>
    </row>
    <row r="1093" spans="1:11" x14ac:dyDescent="0.3">
      <c r="A1093" s="55" t="s">
        <v>16</v>
      </c>
      <c r="B1093" s="56">
        <v>30.1740269519</v>
      </c>
      <c r="C1093" s="56">
        <v>30.1740269519</v>
      </c>
      <c r="D1093" s="56">
        <v>23.0838476198</v>
      </c>
      <c r="E1093" s="56">
        <v>23.0838476198</v>
      </c>
      <c r="F1093" s="56">
        <v>0.61772222939999999</v>
      </c>
      <c r="G1093" s="56">
        <v>0.61772222939999999</v>
      </c>
      <c r="H1093" s="56">
        <v>0.45409895789999999</v>
      </c>
      <c r="I1093" s="56">
        <v>0.45409895789999999</v>
      </c>
      <c r="J1093" s="56">
        <v>6.0183581447999996</v>
      </c>
      <c r="K1093" s="56">
        <v>6.0183581447999996</v>
      </c>
    </row>
    <row r="1094" spans="1:11" x14ac:dyDescent="0.3">
      <c r="A1094" s="57" t="s">
        <v>310</v>
      </c>
      <c r="B1094" s="66">
        <v>0</v>
      </c>
      <c r="C1094" s="67">
        <v>0</v>
      </c>
      <c r="D1094" s="66">
        <v>0</v>
      </c>
      <c r="E1094" s="67">
        <v>0</v>
      </c>
      <c r="F1094" s="66">
        <v>0</v>
      </c>
      <c r="G1094" s="67">
        <v>0</v>
      </c>
      <c r="H1094" s="66">
        <v>0</v>
      </c>
      <c r="I1094" s="67">
        <v>0</v>
      </c>
      <c r="J1094" s="66">
        <v>0</v>
      </c>
      <c r="K1094" s="67">
        <v>0</v>
      </c>
    </row>
    <row r="1095" spans="1:11" x14ac:dyDescent="0.3">
      <c r="A1095" s="57" t="s">
        <v>311</v>
      </c>
      <c r="B1095" s="68">
        <v>22.089330357000001</v>
      </c>
      <c r="C1095" s="69">
        <v>73.206438080711905</v>
      </c>
      <c r="D1095" s="68">
        <v>14.9991510249</v>
      </c>
      <c r="E1095" s="69">
        <v>64.976823933088994</v>
      </c>
      <c r="F1095" s="68">
        <v>0.61772222939999999</v>
      </c>
      <c r="G1095" s="69">
        <v>100</v>
      </c>
      <c r="H1095" s="68">
        <v>0.45409895789999999</v>
      </c>
      <c r="I1095" s="69">
        <v>100</v>
      </c>
      <c r="J1095" s="68">
        <v>6.0183581447999996</v>
      </c>
      <c r="K1095" s="69">
        <v>100</v>
      </c>
    </row>
    <row r="1096" spans="1:11" x14ac:dyDescent="0.3">
      <c r="A1096" s="57" t="s">
        <v>312</v>
      </c>
      <c r="B1096" s="73">
        <v>4.17133458432781</v>
      </c>
      <c r="C1096" s="73">
        <v>4.17133458432781</v>
      </c>
      <c r="D1096" s="73">
        <v>4.09996010406085</v>
      </c>
      <c r="E1096" s="73">
        <v>4.09996010406085</v>
      </c>
      <c r="F1096" s="73">
        <v>5</v>
      </c>
      <c r="G1096" s="77">
        <v>5</v>
      </c>
      <c r="H1096" s="73">
        <v>4</v>
      </c>
      <c r="I1096" s="73">
        <v>4</v>
      </c>
      <c r="J1096" s="73">
        <v>4.3729702140839599</v>
      </c>
      <c r="K1096" s="73">
        <v>4.3729702140839599</v>
      </c>
    </row>
    <row r="1097" spans="1:11" x14ac:dyDescent="0.3">
      <c r="A1097" s="64" t="s">
        <v>1</v>
      </c>
    </row>
    <row r="1098" spans="1:11" x14ac:dyDescent="0.3">
      <c r="A1098" s="64" t="s">
        <v>1</v>
      </c>
    </row>
    <row r="1099" spans="1:11" x14ac:dyDescent="0.3">
      <c r="A1099" s="52" t="s">
        <v>459</v>
      </c>
    </row>
    <row r="1100" spans="1:11" x14ac:dyDescent="0.3">
      <c r="A1100" s="53" t="s">
        <v>1</v>
      </c>
    </row>
    <row r="1101" spans="1:11" x14ac:dyDescent="0.3">
      <c r="A1101" s="113" t="s">
        <v>1</v>
      </c>
      <c r="B1101" s="115" t="s">
        <v>502</v>
      </c>
      <c r="C1101" s="115" t="s">
        <v>1</v>
      </c>
      <c r="D1101" s="115" t="s">
        <v>402</v>
      </c>
      <c r="E1101" s="115" t="s">
        <v>1</v>
      </c>
      <c r="F1101" s="115" t="s">
        <v>403</v>
      </c>
      <c r="G1101" s="115" t="s">
        <v>1</v>
      </c>
      <c r="H1101" s="115" t="s">
        <v>404</v>
      </c>
      <c r="I1101" s="115" t="s">
        <v>1</v>
      </c>
      <c r="J1101" s="115" t="s">
        <v>405</v>
      </c>
      <c r="K1101" s="115" t="s">
        <v>1</v>
      </c>
    </row>
    <row r="1102" spans="1:11" x14ac:dyDescent="0.3">
      <c r="A1102" s="114" t="s">
        <v>1</v>
      </c>
      <c r="B1102" s="54" t="s">
        <v>14</v>
      </c>
      <c r="C1102" s="54" t="s">
        <v>15</v>
      </c>
      <c r="D1102" s="54" t="s">
        <v>14</v>
      </c>
      <c r="E1102" s="54" t="s">
        <v>15</v>
      </c>
      <c r="F1102" s="54" t="s">
        <v>14</v>
      </c>
      <c r="G1102" s="54" t="s">
        <v>15</v>
      </c>
      <c r="H1102" s="54" t="s">
        <v>14</v>
      </c>
      <c r="I1102" s="54" t="s">
        <v>15</v>
      </c>
      <c r="J1102" s="54" t="s">
        <v>14</v>
      </c>
      <c r="K1102" s="54" t="s">
        <v>15</v>
      </c>
    </row>
    <row r="1103" spans="1:11" x14ac:dyDescent="0.3">
      <c r="A1103" s="55" t="s">
        <v>16</v>
      </c>
      <c r="B1103" s="56">
        <v>16.026554575799999</v>
      </c>
      <c r="C1103" s="56">
        <v>16.026554575799999</v>
      </c>
      <c r="D1103" s="56">
        <v>6.3110666252999996</v>
      </c>
      <c r="E1103" s="56">
        <v>6.3110666252999996</v>
      </c>
      <c r="F1103" s="56">
        <v>7.5952612207000003</v>
      </c>
      <c r="G1103" s="56">
        <v>7.5952612207000003</v>
      </c>
      <c r="H1103" s="56">
        <v>2.1202267298000002</v>
      </c>
      <c r="I1103" s="56">
        <v>2.1202267298000002</v>
      </c>
      <c r="J1103" s="56">
        <v>0</v>
      </c>
      <c r="K1103" s="56">
        <v>0</v>
      </c>
    </row>
    <row r="1104" spans="1:11" x14ac:dyDescent="0.3">
      <c r="A1104" s="57" t="s">
        <v>310</v>
      </c>
      <c r="B1104" s="66">
        <v>0.67113180230000202</v>
      </c>
      <c r="C1104" s="67">
        <v>4.1876237286422402</v>
      </c>
      <c r="D1104" s="66">
        <v>0</v>
      </c>
      <c r="E1104" s="67">
        <v>0</v>
      </c>
      <c r="F1104" s="66">
        <v>0</v>
      </c>
      <c r="G1104" s="67">
        <v>0</v>
      </c>
      <c r="H1104" s="66">
        <v>0.67113180230000002</v>
      </c>
      <c r="I1104" s="67">
        <v>31.653775177304201</v>
      </c>
      <c r="J1104" s="66"/>
      <c r="K1104" s="67"/>
    </row>
    <row r="1105" spans="1:11" x14ac:dyDescent="0.3">
      <c r="A1105" s="57" t="s">
        <v>311</v>
      </c>
      <c r="B1105" s="68">
        <v>12.8663600431</v>
      </c>
      <c r="C1105" s="69">
        <v>80.281510178913507</v>
      </c>
      <c r="D1105" s="68">
        <v>6.3110666252999996</v>
      </c>
      <c r="E1105" s="69">
        <v>100</v>
      </c>
      <c r="F1105" s="68">
        <v>5.8388896338000098</v>
      </c>
      <c r="G1105" s="69">
        <v>76.875428825104606</v>
      </c>
      <c r="H1105" s="68">
        <v>0.71640378400000204</v>
      </c>
      <c r="I1105" s="69">
        <v>33.7890176522573</v>
      </c>
      <c r="J1105" s="68"/>
      <c r="K1105" s="69"/>
    </row>
    <row r="1106" spans="1:11" x14ac:dyDescent="0.3">
      <c r="A1106" s="57" t="s">
        <v>312</v>
      </c>
      <c r="B1106" s="73">
        <v>4.2602895703296699</v>
      </c>
      <c r="C1106" s="73">
        <v>4.2602895703296699</v>
      </c>
      <c r="D1106" s="73">
        <v>4.5909315913334598</v>
      </c>
      <c r="E1106" s="73">
        <v>4.5909315913334598</v>
      </c>
      <c r="F1106" s="73">
        <v>4.3314028359867303</v>
      </c>
      <c r="G1106" s="73">
        <v>4.3314028359867303</v>
      </c>
      <c r="H1106" s="73">
        <v>3.02135242474953</v>
      </c>
      <c r="I1106" s="74">
        <v>3.02135242474953</v>
      </c>
      <c r="J1106" s="73"/>
      <c r="K1106" s="73"/>
    </row>
    <row r="1107" spans="1:11" x14ac:dyDescent="0.3">
      <c r="A1107" s="64" t="s">
        <v>1</v>
      </c>
    </row>
    <row r="1108" spans="1:11" x14ac:dyDescent="0.3">
      <c r="A1108" s="64" t="s">
        <v>1</v>
      </c>
    </row>
    <row r="1109" spans="1:11" x14ac:dyDescent="0.3">
      <c r="A1109" s="52" t="s">
        <v>460</v>
      </c>
    </row>
    <row r="1110" spans="1:11" x14ac:dyDescent="0.3">
      <c r="A1110" s="53" t="s">
        <v>1</v>
      </c>
    </row>
    <row r="1111" spans="1:11" x14ac:dyDescent="0.3">
      <c r="A1111" s="113" t="s">
        <v>1</v>
      </c>
      <c r="B1111" s="115" t="s">
        <v>502</v>
      </c>
      <c r="C1111" s="115" t="s">
        <v>1</v>
      </c>
      <c r="D1111" s="115" t="s">
        <v>402</v>
      </c>
      <c r="E1111" s="115" t="s">
        <v>1</v>
      </c>
      <c r="F1111" s="115" t="s">
        <v>403</v>
      </c>
      <c r="G1111" s="115" t="s">
        <v>1</v>
      </c>
      <c r="H1111" s="115" t="s">
        <v>404</v>
      </c>
      <c r="I1111" s="115" t="s">
        <v>1</v>
      </c>
      <c r="J1111" s="115" t="s">
        <v>405</v>
      </c>
      <c r="K1111" s="115" t="s">
        <v>1</v>
      </c>
    </row>
    <row r="1112" spans="1:11" x14ac:dyDescent="0.3">
      <c r="A1112" s="114" t="s">
        <v>1</v>
      </c>
      <c r="B1112" s="54" t="s">
        <v>14</v>
      </c>
      <c r="C1112" s="54" t="s">
        <v>15</v>
      </c>
      <c r="D1112" s="54" t="s">
        <v>14</v>
      </c>
      <c r="E1112" s="54" t="s">
        <v>15</v>
      </c>
      <c r="F1112" s="54" t="s">
        <v>14</v>
      </c>
      <c r="G1112" s="54" t="s">
        <v>15</v>
      </c>
      <c r="H1112" s="54" t="s">
        <v>14</v>
      </c>
      <c r="I1112" s="54" t="s">
        <v>15</v>
      </c>
      <c r="J1112" s="54" t="s">
        <v>14</v>
      </c>
      <c r="K1112" s="54" t="s">
        <v>15</v>
      </c>
    </row>
    <row r="1113" spans="1:11" x14ac:dyDescent="0.3">
      <c r="A1113" s="55" t="s">
        <v>16</v>
      </c>
      <c r="B1113" s="56">
        <v>80.377578031599995</v>
      </c>
      <c r="C1113" s="56">
        <v>80.377578031599995</v>
      </c>
      <c r="D1113" s="56">
        <v>46.980129475600002</v>
      </c>
      <c r="E1113" s="56">
        <v>46.980129475600002</v>
      </c>
      <c r="F1113" s="56">
        <v>22.555819492099999</v>
      </c>
      <c r="G1113" s="56">
        <v>22.555819492099999</v>
      </c>
      <c r="H1113" s="56">
        <v>10.841629063899999</v>
      </c>
      <c r="I1113" s="56">
        <v>10.841629063899999</v>
      </c>
      <c r="J1113" s="56">
        <v>0</v>
      </c>
      <c r="K1113" s="56">
        <v>0</v>
      </c>
    </row>
    <row r="1114" spans="1:11" x14ac:dyDescent="0.3">
      <c r="A1114" s="57" t="s">
        <v>310</v>
      </c>
      <c r="B1114" s="58">
        <v>0</v>
      </c>
      <c r="C1114" s="59">
        <v>0</v>
      </c>
      <c r="D1114" s="58">
        <v>0</v>
      </c>
      <c r="E1114" s="59">
        <v>0</v>
      </c>
      <c r="F1114" s="66">
        <v>0</v>
      </c>
      <c r="G1114" s="67">
        <v>0</v>
      </c>
      <c r="H1114" s="66">
        <v>0</v>
      </c>
      <c r="I1114" s="67">
        <v>0</v>
      </c>
      <c r="J1114" s="66"/>
      <c r="K1114" s="67"/>
    </row>
    <row r="1115" spans="1:11" x14ac:dyDescent="0.3">
      <c r="A1115" s="57" t="s">
        <v>311</v>
      </c>
      <c r="B1115" s="61">
        <v>68.001932429999897</v>
      </c>
      <c r="C1115" s="62">
        <v>0.84603112080915699</v>
      </c>
      <c r="D1115" s="61">
        <v>42.012505794599903</v>
      </c>
      <c r="E1115" s="62">
        <v>0.89426117517236703</v>
      </c>
      <c r="F1115" s="68">
        <v>22.555819492099999</v>
      </c>
      <c r="G1115" s="69">
        <v>100</v>
      </c>
      <c r="H1115" s="68">
        <v>3.4336071433000002</v>
      </c>
      <c r="I1115" s="70">
        <v>31.670583111288</v>
      </c>
      <c r="J1115" s="68"/>
      <c r="K1115" s="69"/>
    </row>
    <row r="1116" spans="1:11" x14ac:dyDescent="0.3">
      <c r="A1116" s="57" t="s">
        <v>312</v>
      </c>
      <c r="B1116" s="72">
        <v>4.4466036119399801</v>
      </c>
      <c r="C1116" s="72">
        <v>4.4466036119399801</v>
      </c>
      <c r="D1116" s="72">
        <v>4.44634409350427</v>
      </c>
      <c r="E1116" s="72">
        <v>4.44634409350427</v>
      </c>
      <c r="F1116" s="73">
        <v>4.9158789258725601</v>
      </c>
      <c r="G1116" s="77">
        <v>4.9158789258725601</v>
      </c>
      <c r="H1116" s="73">
        <v>3.4714091092378201</v>
      </c>
      <c r="I1116" s="74">
        <v>3.4714091092378201</v>
      </c>
      <c r="J1116" s="73"/>
      <c r="K1116" s="73"/>
    </row>
    <row r="1117" spans="1:11" x14ac:dyDescent="0.3">
      <c r="A1117" s="64" t="s">
        <v>1</v>
      </c>
    </row>
    <row r="1118" spans="1:11" x14ac:dyDescent="0.3">
      <c r="A1118" s="64" t="s">
        <v>1</v>
      </c>
    </row>
    <row r="1119" spans="1:11" x14ac:dyDescent="0.3">
      <c r="A1119" s="52" t="s">
        <v>461</v>
      </c>
    </row>
    <row r="1120" spans="1:11" x14ac:dyDescent="0.3">
      <c r="A1120" s="53" t="s">
        <v>1</v>
      </c>
    </row>
    <row r="1121" spans="1:11" x14ac:dyDescent="0.3">
      <c r="A1121" s="113" t="s">
        <v>1</v>
      </c>
      <c r="B1121" s="115" t="s">
        <v>502</v>
      </c>
      <c r="C1121" s="115" t="s">
        <v>1</v>
      </c>
      <c r="D1121" s="115" t="s">
        <v>402</v>
      </c>
      <c r="E1121" s="115" t="s">
        <v>1</v>
      </c>
      <c r="F1121" s="115" t="s">
        <v>403</v>
      </c>
      <c r="G1121" s="115" t="s">
        <v>1</v>
      </c>
      <c r="H1121" s="115" t="s">
        <v>404</v>
      </c>
      <c r="I1121" s="115" t="s">
        <v>1</v>
      </c>
      <c r="J1121" s="115" t="s">
        <v>405</v>
      </c>
      <c r="K1121" s="115" t="s">
        <v>1</v>
      </c>
    </row>
    <row r="1122" spans="1:11" x14ac:dyDescent="0.3">
      <c r="A1122" s="114" t="s">
        <v>1</v>
      </c>
      <c r="B1122" s="54" t="s">
        <v>14</v>
      </c>
      <c r="C1122" s="54" t="s">
        <v>15</v>
      </c>
      <c r="D1122" s="54" t="s">
        <v>14</v>
      </c>
      <c r="E1122" s="54" t="s">
        <v>15</v>
      </c>
      <c r="F1122" s="54" t="s">
        <v>14</v>
      </c>
      <c r="G1122" s="54" t="s">
        <v>15</v>
      </c>
      <c r="H1122" s="54" t="s">
        <v>14</v>
      </c>
      <c r="I1122" s="54" t="s">
        <v>15</v>
      </c>
      <c r="J1122" s="54" t="s">
        <v>14</v>
      </c>
      <c r="K1122" s="54" t="s">
        <v>15</v>
      </c>
    </row>
    <row r="1123" spans="1:11" x14ac:dyDescent="0.3">
      <c r="A1123" s="55" t="s">
        <v>16</v>
      </c>
      <c r="B1123" s="56">
        <v>119.4930624065</v>
      </c>
      <c r="C1123" s="56">
        <v>119.4930624065</v>
      </c>
      <c r="D1123" s="56">
        <v>81.600996992700004</v>
      </c>
      <c r="E1123" s="56">
        <v>81.600996992700004</v>
      </c>
      <c r="F1123" s="56">
        <v>19.3679837864</v>
      </c>
      <c r="G1123" s="56">
        <v>19.3679837864</v>
      </c>
      <c r="H1123" s="56">
        <v>11.874383394500001</v>
      </c>
      <c r="I1123" s="56">
        <v>11.874383394500001</v>
      </c>
      <c r="J1123" s="56">
        <v>5.8287012172999999</v>
      </c>
      <c r="K1123" s="56">
        <v>5.8287012172999999</v>
      </c>
    </row>
    <row r="1124" spans="1:11" x14ac:dyDescent="0.3">
      <c r="A1124" s="57" t="s">
        <v>310</v>
      </c>
      <c r="B1124" s="58">
        <v>1.5674574720000001</v>
      </c>
      <c r="C1124" s="59">
        <v>1.31175604711486E-2</v>
      </c>
      <c r="D1124" s="58">
        <v>1.5674574720000001</v>
      </c>
      <c r="E1124" s="59">
        <v>1.9208802952986301E-2</v>
      </c>
      <c r="F1124" s="66">
        <v>0</v>
      </c>
      <c r="G1124" s="67">
        <v>0</v>
      </c>
      <c r="H1124" s="66">
        <v>0</v>
      </c>
      <c r="I1124" s="67">
        <v>0</v>
      </c>
      <c r="J1124" s="66">
        <v>0</v>
      </c>
      <c r="K1124" s="67">
        <v>0</v>
      </c>
    </row>
    <row r="1125" spans="1:11" x14ac:dyDescent="0.3">
      <c r="A1125" s="57" t="s">
        <v>311</v>
      </c>
      <c r="B1125" s="61">
        <v>114.01094219860001</v>
      </c>
      <c r="C1125" s="62">
        <v>0.95412185362485302</v>
      </c>
      <c r="D1125" s="61">
        <v>77.902203210300101</v>
      </c>
      <c r="E1125" s="62">
        <v>0.95467219864077302</v>
      </c>
      <c r="F1125" s="68">
        <v>17.5846573609</v>
      </c>
      <c r="G1125" s="69">
        <v>90.792400256178297</v>
      </c>
      <c r="H1125" s="68">
        <v>11.874383394500001</v>
      </c>
      <c r="I1125" s="69">
        <v>100</v>
      </c>
      <c r="J1125" s="68">
        <v>5.8287012172999999</v>
      </c>
      <c r="K1125" s="69">
        <v>100</v>
      </c>
    </row>
    <row r="1126" spans="1:11" x14ac:dyDescent="0.3">
      <c r="A1126" s="57" t="s">
        <v>312</v>
      </c>
      <c r="B1126" s="72">
        <v>4.5178497360641199</v>
      </c>
      <c r="C1126" s="72">
        <v>4.5178497360641199</v>
      </c>
      <c r="D1126" s="72">
        <v>4.5046013783456997</v>
      </c>
      <c r="E1126" s="72">
        <v>4.5046013783456997</v>
      </c>
      <c r="F1126" s="73">
        <v>4.3305347709912496</v>
      </c>
      <c r="G1126" s="73">
        <v>4.3305347709912496</v>
      </c>
      <c r="H1126" s="73">
        <v>4.7310821460271297</v>
      </c>
      <c r="I1126" s="73">
        <v>4.7310821460271297</v>
      </c>
      <c r="J1126" s="73">
        <v>4.8234315496829101</v>
      </c>
      <c r="K1126" s="77">
        <v>4.8234315496829101</v>
      </c>
    </row>
    <row r="1127" spans="1:11" x14ac:dyDescent="0.3">
      <c r="A1127" s="64" t="s">
        <v>1</v>
      </c>
    </row>
    <row r="1128" spans="1:11" x14ac:dyDescent="0.3">
      <c r="A1128" s="64" t="s">
        <v>1</v>
      </c>
    </row>
    <row r="1129" spans="1:11" x14ac:dyDescent="0.3">
      <c r="A1129" s="52" t="s">
        <v>462</v>
      </c>
    </row>
    <row r="1130" spans="1:11" x14ac:dyDescent="0.3">
      <c r="A1130" s="53" t="s">
        <v>1</v>
      </c>
    </row>
    <row r="1131" spans="1:11" x14ac:dyDescent="0.3">
      <c r="A1131" s="113" t="s">
        <v>1</v>
      </c>
      <c r="B1131" s="115" t="s">
        <v>502</v>
      </c>
      <c r="C1131" s="115" t="s">
        <v>1</v>
      </c>
      <c r="D1131" s="115" t="s">
        <v>402</v>
      </c>
      <c r="E1131" s="115" t="s">
        <v>1</v>
      </c>
      <c r="F1131" s="115" t="s">
        <v>403</v>
      </c>
      <c r="G1131" s="115" t="s">
        <v>1</v>
      </c>
      <c r="H1131" s="115" t="s">
        <v>404</v>
      </c>
      <c r="I1131" s="115" t="s">
        <v>1</v>
      </c>
      <c r="J1131" s="115" t="s">
        <v>405</v>
      </c>
      <c r="K1131" s="115" t="s">
        <v>1</v>
      </c>
    </row>
    <row r="1132" spans="1:11" x14ac:dyDescent="0.3">
      <c r="A1132" s="114" t="s">
        <v>1</v>
      </c>
      <c r="B1132" s="54" t="s">
        <v>14</v>
      </c>
      <c r="C1132" s="54" t="s">
        <v>15</v>
      </c>
      <c r="D1132" s="54" t="s">
        <v>14</v>
      </c>
      <c r="E1132" s="54" t="s">
        <v>15</v>
      </c>
      <c r="F1132" s="54" t="s">
        <v>14</v>
      </c>
      <c r="G1132" s="54" t="s">
        <v>15</v>
      </c>
      <c r="H1132" s="54" t="s">
        <v>14</v>
      </c>
      <c r="I1132" s="54" t="s">
        <v>15</v>
      </c>
      <c r="J1132" s="54" t="s">
        <v>14</v>
      </c>
      <c r="K1132" s="54" t="s">
        <v>15</v>
      </c>
    </row>
    <row r="1133" spans="1:11" x14ac:dyDescent="0.3">
      <c r="A1133" s="55" t="s">
        <v>16</v>
      </c>
      <c r="B1133" s="56">
        <v>114.8737522334</v>
      </c>
      <c r="C1133" s="56">
        <v>114.8737522334</v>
      </c>
      <c r="D1133" s="56">
        <v>63.432146494100003</v>
      </c>
      <c r="E1133" s="56">
        <v>63.432146494100003</v>
      </c>
      <c r="F1133" s="56">
        <v>28.1719783745</v>
      </c>
      <c r="G1133" s="56">
        <v>28.1719783745</v>
      </c>
      <c r="H1133" s="56">
        <v>17.413952437599999</v>
      </c>
      <c r="I1133" s="56">
        <v>17.413952437599999</v>
      </c>
      <c r="J1133" s="56">
        <v>5.8556749271999999</v>
      </c>
      <c r="K1133" s="56">
        <v>5.8556749271999999</v>
      </c>
    </row>
    <row r="1134" spans="1:11" x14ac:dyDescent="0.3">
      <c r="A1134" s="57" t="s">
        <v>310</v>
      </c>
      <c r="B1134" s="58">
        <v>0</v>
      </c>
      <c r="C1134" s="59">
        <v>0</v>
      </c>
      <c r="D1134" s="58">
        <v>0</v>
      </c>
      <c r="E1134" s="59">
        <v>0</v>
      </c>
      <c r="F1134" s="66">
        <v>0</v>
      </c>
      <c r="G1134" s="67">
        <v>0</v>
      </c>
      <c r="H1134" s="66">
        <v>0</v>
      </c>
      <c r="I1134" s="67">
        <v>0</v>
      </c>
      <c r="J1134" s="66">
        <v>0</v>
      </c>
      <c r="K1134" s="67">
        <v>0</v>
      </c>
    </row>
    <row r="1135" spans="1:11" x14ac:dyDescent="0.3">
      <c r="A1135" s="57" t="s">
        <v>311</v>
      </c>
      <c r="B1135" s="61">
        <v>105.1090496068</v>
      </c>
      <c r="C1135" s="62">
        <v>0.91499622466618702</v>
      </c>
      <c r="D1135" s="61">
        <v>57.373059575500001</v>
      </c>
      <c r="E1135" s="62">
        <v>0.90447923878528103</v>
      </c>
      <c r="F1135" s="68">
        <v>28.1719783745</v>
      </c>
      <c r="G1135" s="69">
        <v>100</v>
      </c>
      <c r="H1135" s="68">
        <v>14.8201868475</v>
      </c>
      <c r="I1135" s="69">
        <v>85.105244777747501</v>
      </c>
      <c r="J1135" s="68">
        <v>4.7438248093000004</v>
      </c>
      <c r="K1135" s="69">
        <v>81.012434403839904</v>
      </c>
    </row>
    <row r="1136" spans="1:11" x14ac:dyDescent="0.3">
      <c r="A1136" s="57" t="s">
        <v>312</v>
      </c>
      <c r="B1136" s="72">
        <v>4.6023809031936596</v>
      </c>
      <c r="C1136" s="72">
        <v>4.6023809031936596</v>
      </c>
      <c r="D1136" s="72">
        <v>4.5611226136027199</v>
      </c>
      <c r="E1136" s="72">
        <v>4.5611226136027199</v>
      </c>
      <c r="F1136" s="73">
        <v>4.9008398590164797</v>
      </c>
      <c r="G1136" s="77">
        <v>4.9008398590164797</v>
      </c>
      <c r="H1136" s="73">
        <v>4.3476567014635998</v>
      </c>
      <c r="I1136" s="73">
        <v>4.3476567014635998</v>
      </c>
      <c r="J1136" s="73">
        <v>4.3709264145300804</v>
      </c>
      <c r="K1136" s="73">
        <v>4.3709264145300804</v>
      </c>
    </row>
    <row r="1137" spans="1:11" x14ac:dyDescent="0.3">
      <c r="A1137" s="64" t="s">
        <v>1</v>
      </c>
    </row>
    <row r="1138" spans="1:11" x14ac:dyDescent="0.3">
      <c r="A1138" s="64" t="s">
        <v>1</v>
      </c>
    </row>
    <row r="1139" spans="1:11" x14ac:dyDescent="0.3">
      <c r="A1139" s="52" t="s">
        <v>463</v>
      </c>
    </row>
    <row r="1140" spans="1:11" x14ac:dyDescent="0.3">
      <c r="A1140" s="53" t="s">
        <v>1</v>
      </c>
    </row>
    <row r="1141" spans="1:11" x14ac:dyDescent="0.3">
      <c r="A1141" s="113" t="s">
        <v>1</v>
      </c>
      <c r="B1141" s="115" t="s">
        <v>502</v>
      </c>
      <c r="C1141" s="115" t="s">
        <v>1</v>
      </c>
      <c r="D1141" s="115" t="s">
        <v>402</v>
      </c>
      <c r="E1141" s="115" t="s">
        <v>1</v>
      </c>
      <c r="F1141" s="115" t="s">
        <v>403</v>
      </c>
      <c r="G1141" s="115" t="s">
        <v>1</v>
      </c>
      <c r="H1141" s="115" t="s">
        <v>404</v>
      </c>
      <c r="I1141" s="115" t="s">
        <v>1</v>
      </c>
      <c r="J1141" s="115" t="s">
        <v>405</v>
      </c>
      <c r="K1141" s="115" t="s">
        <v>1</v>
      </c>
    </row>
    <row r="1142" spans="1:11" x14ac:dyDescent="0.3">
      <c r="A1142" s="114" t="s">
        <v>1</v>
      </c>
      <c r="B1142" s="54" t="s">
        <v>14</v>
      </c>
      <c r="C1142" s="54" t="s">
        <v>15</v>
      </c>
      <c r="D1142" s="54" t="s">
        <v>14</v>
      </c>
      <c r="E1142" s="54" t="s">
        <v>15</v>
      </c>
      <c r="F1142" s="54" t="s">
        <v>14</v>
      </c>
      <c r="G1142" s="54" t="s">
        <v>15</v>
      </c>
      <c r="H1142" s="54" t="s">
        <v>14</v>
      </c>
      <c r="I1142" s="54" t="s">
        <v>15</v>
      </c>
      <c r="J1142" s="54" t="s">
        <v>14</v>
      </c>
      <c r="K1142" s="54" t="s">
        <v>15</v>
      </c>
    </row>
    <row r="1143" spans="1:11" x14ac:dyDescent="0.3">
      <c r="A1143" s="55" t="s">
        <v>16</v>
      </c>
      <c r="B1143" s="56">
        <v>48.901928156099999</v>
      </c>
      <c r="C1143" s="56">
        <v>48.901928156099999</v>
      </c>
      <c r="D1143" s="56">
        <v>20.969017746999999</v>
      </c>
      <c r="E1143" s="56">
        <v>20.969017746999999</v>
      </c>
      <c r="F1143" s="56">
        <v>6.9776666093999999</v>
      </c>
      <c r="G1143" s="56">
        <v>6.9776666093999999</v>
      </c>
      <c r="H1143" s="56">
        <v>15.894641165199999</v>
      </c>
      <c r="I1143" s="56">
        <v>15.894641165199999</v>
      </c>
      <c r="J1143" s="56">
        <v>0.44264235819999997</v>
      </c>
      <c r="K1143" s="56">
        <v>0.44264235819999997</v>
      </c>
    </row>
    <row r="1144" spans="1:11" x14ac:dyDescent="0.3">
      <c r="A1144" s="57" t="s">
        <v>310</v>
      </c>
      <c r="B1144" s="58">
        <v>0</v>
      </c>
      <c r="C1144" s="59">
        <v>0</v>
      </c>
      <c r="D1144" s="66">
        <v>0</v>
      </c>
      <c r="E1144" s="67">
        <v>0</v>
      </c>
      <c r="F1144" s="66">
        <v>0</v>
      </c>
      <c r="G1144" s="67">
        <v>0</v>
      </c>
      <c r="H1144" s="66">
        <v>0</v>
      </c>
      <c r="I1144" s="67">
        <v>0</v>
      </c>
      <c r="J1144" s="66">
        <v>0</v>
      </c>
      <c r="K1144" s="67">
        <v>0</v>
      </c>
    </row>
    <row r="1145" spans="1:11" x14ac:dyDescent="0.3">
      <c r="A1145" s="57" t="s">
        <v>311</v>
      </c>
      <c r="B1145" s="61">
        <v>41.830810747199997</v>
      </c>
      <c r="C1145" s="62">
        <v>0.85540207358842202</v>
      </c>
      <c r="D1145" s="68">
        <v>14.509846715</v>
      </c>
      <c r="E1145" s="69">
        <v>69.196597046496805</v>
      </c>
      <c r="F1145" s="68">
        <v>6.9776666093999999</v>
      </c>
      <c r="G1145" s="69">
        <v>100</v>
      </c>
      <c r="H1145" s="68">
        <v>15.282694788300001</v>
      </c>
      <c r="I1145" s="69">
        <v>96.1499830632238</v>
      </c>
      <c r="J1145" s="68">
        <v>0.44264235819999997</v>
      </c>
      <c r="K1145" s="69">
        <v>100</v>
      </c>
    </row>
    <row r="1146" spans="1:11" x14ac:dyDescent="0.3">
      <c r="A1146" s="57" t="s">
        <v>312</v>
      </c>
      <c r="B1146" s="72">
        <v>4.5740599091802601</v>
      </c>
      <c r="C1146" s="72">
        <v>4.5740599091802601</v>
      </c>
      <c r="D1146" s="73">
        <v>4.3767873971155202</v>
      </c>
      <c r="E1146" s="73">
        <v>4.3767873971155202</v>
      </c>
      <c r="F1146" s="73">
        <v>4.4807240784162996</v>
      </c>
      <c r="G1146" s="73">
        <v>4.4807240784162996</v>
      </c>
      <c r="H1146" s="73">
        <v>4.7507221743718997</v>
      </c>
      <c r="I1146" s="73">
        <v>4.7507221743718997</v>
      </c>
      <c r="J1146" s="73">
        <v>4</v>
      </c>
      <c r="K1146" s="74">
        <v>4</v>
      </c>
    </row>
    <row r="1147" spans="1:11" x14ac:dyDescent="0.3">
      <c r="A1147" s="64" t="s">
        <v>1</v>
      </c>
    </row>
    <row r="1148" spans="1:11" x14ac:dyDescent="0.3">
      <c r="A1148" s="64" t="s">
        <v>1</v>
      </c>
    </row>
    <row r="1149" spans="1:11" x14ac:dyDescent="0.3">
      <c r="A1149" s="52" t="s">
        <v>464</v>
      </c>
    </row>
    <row r="1150" spans="1:11" x14ac:dyDescent="0.3">
      <c r="A1150" s="53" t="s">
        <v>1</v>
      </c>
    </row>
    <row r="1151" spans="1:11" x14ac:dyDescent="0.3">
      <c r="A1151" s="113" t="s">
        <v>1</v>
      </c>
      <c r="B1151" s="115" t="s">
        <v>502</v>
      </c>
      <c r="C1151" s="115" t="s">
        <v>1</v>
      </c>
      <c r="D1151" s="115" t="s">
        <v>402</v>
      </c>
      <c r="E1151" s="115" t="s">
        <v>1</v>
      </c>
      <c r="F1151" s="115" t="s">
        <v>403</v>
      </c>
      <c r="G1151" s="115" t="s">
        <v>1</v>
      </c>
      <c r="H1151" s="115" t="s">
        <v>404</v>
      </c>
      <c r="I1151" s="115" t="s">
        <v>1</v>
      </c>
      <c r="J1151" s="115" t="s">
        <v>405</v>
      </c>
      <c r="K1151" s="115" t="s">
        <v>1</v>
      </c>
    </row>
    <row r="1152" spans="1:11" x14ac:dyDescent="0.3">
      <c r="A1152" s="114" t="s">
        <v>1</v>
      </c>
      <c r="B1152" s="54" t="s">
        <v>14</v>
      </c>
      <c r="C1152" s="54" t="s">
        <v>15</v>
      </c>
      <c r="D1152" s="54" t="s">
        <v>14</v>
      </c>
      <c r="E1152" s="54" t="s">
        <v>15</v>
      </c>
      <c r="F1152" s="54" t="s">
        <v>14</v>
      </c>
      <c r="G1152" s="54" t="s">
        <v>15</v>
      </c>
      <c r="H1152" s="54" t="s">
        <v>14</v>
      </c>
      <c r="I1152" s="54" t="s">
        <v>15</v>
      </c>
      <c r="J1152" s="54" t="s">
        <v>14</v>
      </c>
      <c r="K1152" s="54" t="s">
        <v>15</v>
      </c>
    </row>
    <row r="1153" spans="1:11" x14ac:dyDescent="0.3">
      <c r="A1153" s="55" t="s">
        <v>16</v>
      </c>
      <c r="B1153" s="56">
        <v>54.044864087599997</v>
      </c>
      <c r="C1153" s="56">
        <v>54.044864087599997</v>
      </c>
      <c r="D1153" s="56">
        <v>14.259067009700001</v>
      </c>
      <c r="E1153" s="56">
        <v>14.259067009700001</v>
      </c>
      <c r="F1153" s="56">
        <v>14.619501123999999</v>
      </c>
      <c r="G1153" s="56">
        <v>14.619501123999999</v>
      </c>
      <c r="H1153" s="56">
        <v>22.616149393200001</v>
      </c>
      <c r="I1153" s="56">
        <v>22.616149393200001</v>
      </c>
      <c r="J1153" s="56">
        <v>2.5501465607</v>
      </c>
      <c r="K1153" s="56">
        <v>2.5501465607</v>
      </c>
    </row>
    <row r="1154" spans="1:11" x14ac:dyDescent="0.3">
      <c r="A1154" s="57" t="s">
        <v>310</v>
      </c>
      <c r="B1154" s="58">
        <v>0</v>
      </c>
      <c r="C1154" s="59">
        <v>0</v>
      </c>
      <c r="D1154" s="66">
        <v>0</v>
      </c>
      <c r="E1154" s="67">
        <v>0</v>
      </c>
      <c r="F1154" s="66">
        <v>0</v>
      </c>
      <c r="G1154" s="67">
        <v>0</v>
      </c>
      <c r="H1154" s="66">
        <v>0</v>
      </c>
      <c r="I1154" s="67">
        <v>0</v>
      </c>
      <c r="J1154" s="66">
        <v>0</v>
      </c>
      <c r="K1154" s="67">
        <v>0</v>
      </c>
    </row>
    <row r="1155" spans="1:11" x14ac:dyDescent="0.3">
      <c r="A1155" s="57" t="s">
        <v>311</v>
      </c>
      <c r="B1155" s="61">
        <v>48.475386181200001</v>
      </c>
      <c r="C1155" s="62">
        <v>0.896947138263266</v>
      </c>
      <c r="D1155" s="68">
        <v>10.792744402</v>
      </c>
      <c r="E1155" s="69">
        <v>75.690396816692399</v>
      </c>
      <c r="F1155" s="68">
        <v>13.301791809499999</v>
      </c>
      <c r="G1155" s="69">
        <v>90.986632831562304</v>
      </c>
      <c r="H1155" s="68">
        <v>21.830703409000002</v>
      </c>
      <c r="I1155" s="69">
        <v>96.527056969140105</v>
      </c>
      <c r="J1155" s="68">
        <v>2.5501465607</v>
      </c>
      <c r="K1155" s="69">
        <v>100</v>
      </c>
    </row>
    <row r="1156" spans="1:11" x14ac:dyDescent="0.3">
      <c r="A1156" s="57" t="s">
        <v>312</v>
      </c>
      <c r="B1156" s="72">
        <v>4.4741713894564104</v>
      </c>
      <c r="C1156" s="72">
        <v>4.4741713894564104</v>
      </c>
      <c r="D1156" s="73">
        <v>4.2944314205511498</v>
      </c>
      <c r="E1156" s="73">
        <v>4.2944314205511498</v>
      </c>
      <c r="F1156" s="73">
        <v>4.5846781957811</v>
      </c>
      <c r="G1156" s="73">
        <v>4.5846781957811</v>
      </c>
      <c r="H1156" s="73">
        <v>4.4736569461166003</v>
      </c>
      <c r="I1156" s="73">
        <v>4.4736569461166003</v>
      </c>
      <c r="J1156" s="73">
        <v>4.8502300144289903</v>
      </c>
      <c r="K1156" s="73">
        <v>4.8502300144289903</v>
      </c>
    </row>
    <row r="1157" spans="1:11" x14ac:dyDescent="0.3">
      <c r="A1157" s="64" t="s">
        <v>1</v>
      </c>
    </row>
    <row r="1158" spans="1:11" x14ac:dyDescent="0.3">
      <c r="A1158" s="64" t="s">
        <v>1</v>
      </c>
    </row>
    <row r="1159" spans="1:11" x14ac:dyDescent="0.3">
      <c r="A1159" s="52" t="s">
        <v>465</v>
      </c>
    </row>
    <row r="1160" spans="1:11" x14ac:dyDescent="0.3">
      <c r="A1160" s="53" t="s">
        <v>1</v>
      </c>
    </row>
    <row r="1161" spans="1:11" x14ac:dyDescent="0.3">
      <c r="A1161" s="113" t="s">
        <v>1</v>
      </c>
      <c r="B1161" s="115" t="s">
        <v>502</v>
      </c>
      <c r="C1161" s="115" t="s">
        <v>1</v>
      </c>
      <c r="D1161" s="115" t="s">
        <v>402</v>
      </c>
      <c r="E1161" s="115" t="s">
        <v>1</v>
      </c>
      <c r="F1161" s="115" t="s">
        <v>403</v>
      </c>
      <c r="G1161" s="115" t="s">
        <v>1</v>
      </c>
      <c r="H1161" s="115" t="s">
        <v>404</v>
      </c>
      <c r="I1161" s="115" t="s">
        <v>1</v>
      </c>
      <c r="J1161" s="115" t="s">
        <v>405</v>
      </c>
      <c r="K1161" s="115" t="s">
        <v>1</v>
      </c>
    </row>
    <row r="1162" spans="1:11" x14ac:dyDescent="0.3">
      <c r="A1162" s="114" t="s">
        <v>1</v>
      </c>
      <c r="B1162" s="54" t="s">
        <v>14</v>
      </c>
      <c r="C1162" s="54" t="s">
        <v>15</v>
      </c>
      <c r="D1162" s="54" t="s">
        <v>14</v>
      </c>
      <c r="E1162" s="54" t="s">
        <v>15</v>
      </c>
      <c r="F1162" s="54" t="s">
        <v>14</v>
      </c>
      <c r="G1162" s="54" t="s">
        <v>15</v>
      </c>
      <c r="H1162" s="54" t="s">
        <v>14</v>
      </c>
      <c r="I1162" s="54" t="s">
        <v>15</v>
      </c>
      <c r="J1162" s="54" t="s">
        <v>14</v>
      </c>
      <c r="K1162" s="54" t="s">
        <v>15</v>
      </c>
    </row>
    <row r="1163" spans="1:11" x14ac:dyDescent="0.3">
      <c r="A1163" s="55" t="s">
        <v>16</v>
      </c>
      <c r="B1163" s="56">
        <v>158.4364384303</v>
      </c>
      <c r="C1163" s="56">
        <v>158.4364384303</v>
      </c>
      <c r="D1163" s="56">
        <v>84.739039394299994</v>
      </c>
      <c r="E1163" s="56">
        <v>84.739039394299994</v>
      </c>
      <c r="F1163" s="56">
        <v>49.6799445061</v>
      </c>
      <c r="G1163" s="56">
        <v>49.6799445061</v>
      </c>
      <c r="H1163" s="56">
        <v>16.813976033500001</v>
      </c>
      <c r="I1163" s="56">
        <v>16.813976033500001</v>
      </c>
      <c r="J1163" s="56">
        <v>6.1381672550999999</v>
      </c>
      <c r="K1163" s="56">
        <v>6.1381672550999999</v>
      </c>
    </row>
    <row r="1164" spans="1:11" x14ac:dyDescent="0.3">
      <c r="A1164" s="57" t="s">
        <v>310</v>
      </c>
      <c r="B1164" s="58">
        <v>0.88287991540000299</v>
      </c>
      <c r="C1164" s="59">
        <v>5.5724549487926002E-3</v>
      </c>
      <c r="D1164" s="58">
        <v>0</v>
      </c>
      <c r="E1164" s="59">
        <v>0</v>
      </c>
      <c r="F1164" s="58">
        <v>0.88287991540000099</v>
      </c>
      <c r="G1164" s="59">
        <v>1.7771354702129202E-2</v>
      </c>
      <c r="H1164" s="66">
        <v>0</v>
      </c>
      <c r="I1164" s="67">
        <v>0</v>
      </c>
      <c r="J1164" s="66">
        <v>0</v>
      </c>
      <c r="K1164" s="67">
        <v>0</v>
      </c>
    </row>
    <row r="1165" spans="1:11" x14ac:dyDescent="0.3">
      <c r="A1165" s="57" t="s">
        <v>311</v>
      </c>
      <c r="B1165" s="61">
        <v>138.02848460449999</v>
      </c>
      <c r="C1165" s="62">
        <v>0.87119153884049205</v>
      </c>
      <c r="D1165" s="61">
        <v>77.804298347599996</v>
      </c>
      <c r="E1165" s="62">
        <v>0.91816356314317105</v>
      </c>
      <c r="F1165" s="61">
        <v>48.096222482100103</v>
      </c>
      <c r="G1165" s="63">
        <v>0.96812150174995604</v>
      </c>
      <c r="H1165" s="68">
        <v>9.1645177043000192</v>
      </c>
      <c r="I1165" s="70">
        <v>54.505357245904897</v>
      </c>
      <c r="J1165" s="68">
        <v>1.8981348292</v>
      </c>
      <c r="K1165" s="70">
        <v>30.923478463753199</v>
      </c>
    </row>
    <row r="1166" spans="1:11" x14ac:dyDescent="0.3">
      <c r="A1166" s="57" t="s">
        <v>312</v>
      </c>
      <c r="B1166" s="72">
        <v>4.1596840037232798</v>
      </c>
      <c r="C1166" s="72">
        <v>4.1596840037232798</v>
      </c>
      <c r="D1166" s="72">
        <v>4.1663868776655999</v>
      </c>
      <c r="E1166" s="72">
        <v>4.1663868776655999</v>
      </c>
      <c r="F1166" s="72">
        <v>4.4194763486147801</v>
      </c>
      <c r="G1166" s="75">
        <v>4.4194763486147801</v>
      </c>
      <c r="H1166" s="73">
        <v>3.6191199677791501</v>
      </c>
      <c r="I1166" s="74">
        <v>3.6191199677791501</v>
      </c>
      <c r="J1166" s="73">
        <v>3.4891098079651601</v>
      </c>
      <c r="K1166" s="73">
        <v>3.4891098079651601</v>
      </c>
    </row>
    <row r="1167" spans="1:11" x14ac:dyDescent="0.3">
      <c r="A1167" s="64" t="s">
        <v>1</v>
      </c>
    </row>
    <row r="1168" spans="1:11" x14ac:dyDescent="0.3">
      <c r="A1168" s="64" t="s">
        <v>1</v>
      </c>
    </row>
    <row r="1169" spans="1:11" x14ac:dyDescent="0.3">
      <c r="A1169" s="52" t="s">
        <v>466</v>
      </c>
    </row>
    <row r="1170" spans="1:11" x14ac:dyDescent="0.3">
      <c r="A1170" s="53" t="s">
        <v>1</v>
      </c>
    </row>
    <row r="1171" spans="1:11" x14ac:dyDescent="0.3">
      <c r="A1171" s="113" t="s">
        <v>1</v>
      </c>
      <c r="B1171" s="115" t="s">
        <v>502</v>
      </c>
      <c r="C1171" s="115" t="s">
        <v>1</v>
      </c>
      <c r="D1171" s="115" t="s">
        <v>402</v>
      </c>
      <c r="E1171" s="115" t="s">
        <v>1</v>
      </c>
      <c r="F1171" s="115" t="s">
        <v>403</v>
      </c>
      <c r="G1171" s="115" t="s">
        <v>1</v>
      </c>
      <c r="H1171" s="115" t="s">
        <v>404</v>
      </c>
      <c r="I1171" s="115" t="s">
        <v>1</v>
      </c>
      <c r="J1171" s="115" t="s">
        <v>405</v>
      </c>
      <c r="K1171" s="115" t="s">
        <v>1</v>
      </c>
    </row>
    <row r="1172" spans="1:11" x14ac:dyDescent="0.3">
      <c r="A1172" s="114" t="s">
        <v>1</v>
      </c>
      <c r="B1172" s="54" t="s">
        <v>14</v>
      </c>
      <c r="C1172" s="54" t="s">
        <v>15</v>
      </c>
      <c r="D1172" s="54" t="s">
        <v>14</v>
      </c>
      <c r="E1172" s="54" t="s">
        <v>15</v>
      </c>
      <c r="F1172" s="54" t="s">
        <v>14</v>
      </c>
      <c r="G1172" s="54" t="s">
        <v>15</v>
      </c>
      <c r="H1172" s="54" t="s">
        <v>14</v>
      </c>
      <c r="I1172" s="54" t="s">
        <v>15</v>
      </c>
      <c r="J1172" s="54" t="s">
        <v>14</v>
      </c>
      <c r="K1172" s="54" t="s">
        <v>15</v>
      </c>
    </row>
    <row r="1173" spans="1:11" x14ac:dyDescent="0.3">
      <c r="A1173" s="55" t="s">
        <v>16</v>
      </c>
      <c r="B1173" s="56">
        <v>292.5262077804</v>
      </c>
      <c r="C1173" s="56">
        <v>292.5262077804</v>
      </c>
      <c r="D1173" s="56">
        <v>174.8679063971</v>
      </c>
      <c r="E1173" s="56">
        <v>174.8679063971</v>
      </c>
      <c r="F1173" s="56">
        <v>66.060832063700005</v>
      </c>
      <c r="G1173" s="56">
        <v>66.060832063700005</v>
      </c>
      <c r="H1173" s="56">
        <v>36.943387170199998</v>
      </c>
      <c r="I1173" s="56">
        <v>36.943387170199998</v>
      </c>
      <c r="J1173" s="56">
        <v>8.0947967079000005</v>
      </c>
      <c r="K1173" s="56">
        <v>8.0947967079000005</v>
      </c>
    </row>
    <row r="1174" spans="1:11" x14ac:dyDescent="0.3">
      <c r="A1174" s="57" t="s">
        <v>310</v>
      </c>
      <c r="B1174" s="58">
        <v>1.7564461222000001</v>
      </c>
      <c r="C1174" s="59">
        <v>6.00440601725014E-3</v>
      </c>
      <c r="D1174" s="58">
        <v>0</v>
      </c>
      <c r="E1174" s="59">
        <v>0</v>
      </c>
      <c r="F1174" s="58">
        <v>1.7564461222000001</v>
      </c>
      <c r="G1174" s="59">
        <v>2.6588313639560601E-2</v>
      </c>
      <c r="H1174" s="58">
        <v>0</v>
      </c>
      <c r="I1174" s="59">
        <v>0</v>
      </c>
      <c r="J1174" s="66">
        <v>0</v>
      </c>
      <c r="K1174" s="67">
        <v>0</v>
      </c>
    </row>
    <row r="1175" spans="1:11" x14ac:dyDescent="0.3">
      <c r="A1175" s="57" t="s">
        <v>311</v>
      </c>
      <c r="B1175" s="61">
        <v>282.19787199389998</v>
      </c>
      <c r="C1175" s="62">
        <v>0.96469261381785798</v>
      </c>
      <c r="D1175" s="61">
        <v>170.8693169599</v>
      </c>
      <c r="E1175" s="62">
        <v>0.97713365751563497</v>
      </c>
      <c r="F1175" s="61">
        <v>62.840995344900001</v>
      </c>
      <c r="G1175" s="62">
        <v>0.951259519170221</v>
      </c>
      <c r="H1175" s="61">
        <v>34.635023004799997</v>
      </c>
      <c r="I1175" s="62">
        <v>0.93751617428133405</v>
      </c>
      <c r="J1175" s="68">
        <v>7.2932512428000003</v>
      </c>
      <c r="K1175" s="69">
        <v>90.098016120432703</v>
      </c>
    </row>
    <row r="1176" spans="1:11" x14ac:dyDescent="0.3">
      <c r="A1176" s="57" t="s">
        <v>312</v>
      </c>
      <c r="B1176" s="72">
        <v>4.5417668708961996</v>
      </c>
      <c r="C1176" s="72">
        <v>4.5417668708961996</v>
      </c>
      <c r="D1176" s="72">
        <v>4.58732774588431</v>
      </c>
      <c r="E1176" s="72">
        <v>4.58732774588431</v>
      </c>
      <c r="F1176" s="72">
        <v>4.4337956962359701</v>
      </c>
      <c r="G1176" s="72">
        <v>4.4337956962359701</v>
      </c>
      <c r="H1176" s="72">
        <v>4.5848999312935197</v>
      </c>
      <c r="I1176" s="72">
        <v>4.5848999312935197</v>
      </c>
      <c r="J1176" s="73">
        <v>4.1198033413678603</v>
      </c>
      <c r="K1176" s="74">
        <v>4.1198033413678603</v>
      </c>
    </row>
    <row r="1177" spans="1:11" x14ac:dyDescent="0.3">
      <c r="A1177" s="64" t="s">
        <v>1</v>
      </c>
    </row>
    <row r="1178" spans="1:11" x14ac:dyDescent="0.3">
      <c r="A1178" s="64" t="s">
        <v>1</v>
      </c>
    </row>
    <row r="1179" spans="1:11" x14ac:dyDescent="0.3">
      <c r="A1179" s="52" t="s">
        <v>467</v>
      </c>
    </row>
    <row r="1180" spans="1:11" x14ac:dyDescent="0.3">
      <c r="A1180" s="53" t="s">
        <v>1</v>
      </c>
    </row>
    <row r="1181" spans="1:11" x14ac:dyDescent="0.3">
      <c r="A1181" s="113" t="s">
        <v>1</v>
      </c>
      <c r="B1181" s="115" t="s">
        <v>502</v>
      </c>
      <c r="C1181" s="115" t="s">
        <v>1</v>
      </c>
      <c r="D1181" s="115" t="s">
        <v>402</v>
      </c>
      <c r="E1181" s="115" t="s">
        <v>1</v>
      </c>
      <c r="F1181" s="115" t="s">
        <v>403</v>
      </c>
      <c r="G1181" s="115" t="s">
        <v>1</v>
      </c>
      <c r="H1181" s="115" t="s">
        <v>404</v>
      </c>
      <c r="I1181" s="115" t="s">
        <v>1</v>
      </c>
      <c r="J1181" s="115" t="s">
        <v>405</v>
      </c>
      <c r="K1181" s="115" t="s">
        <v>1</v>
      </c>
    </row>
    <row r="1182" spans="1:11" x14ac:dyDescent="0.3">
      <c r="A1182" s="114" t="s">
        <v>1</v>
      </c>
      <c r="B1182" s="54" t="s">
        <v>14</v>
      </c>
      <c r="C1182" s="54" t="s">
        <v>15</v>
      </c>
      <c r="D1182" s="54" t="s">
        <v>14</v>
      </c>
      <c r="E1182" s="54" t="s">
        <v>15</v>
      </c>
      <c r="F1182" s="54" t="s">
        <v>14</v>
      </c>
      <c r="G1182" s="54" t="s">
        <v>15</v>
      </c>
      <c r="H1182" s="54" t="s">
        <v>14</v>
      </c>
      <c r="I1182" s="54" t="s">
        <v>15</v>
      </c>
      <c r="J1182" s="54" t="s">
        <v>14</v>
      </c>
      <c r="K1182" s="54" t="s">
        <v>15</v>
      </c>
    </row>
    <row r="1183" spans="1:11" x14ac:dyDescent="0.3">
      <c r="A1183" s="55" t="s">
        <v>16</v>
      </c>
      <c r="B1183" s="56">
        <v>257.86480533690002</v>
      </c>
      <c r="C1183" s="56">
        <v>257.86480533690002</v>
      </c>
      <c r="D1183" s="56">
        <v>133.5360532256</v>
      </c>
      <c r="E1183" s="56">
        <v>133.5360532256</v>
      </c>
      <c r="F1183" s="56">
        <v>68.865452371800004</v>
      </c>
      <c r="G1183" s="56">
        <v>68.865452371800004</v>
      </c>
      <c r="H1183" s="56">
        <v>48.140269506000003</v>
      </c>
      <c r="I1183" s="56">
        <v>48.140269506000003</v>
      </c>
      <c r="J1183" s="56">
        <v>5.3817050682999996</v>
      </c>
      <c r="K1183" s="56">
        <v>5.3817050682999996</v>
      </c>
    </row>
    <row r="1184" spans="1:11" x14ac:dyDescent="0.3">
      <c r="A1184" s="57" t="s">
        <v>310</v>
      </c>
      <c r="B1184" s="58">
        <v>0.73269114349999898</v>
      </c>
      <c r="C1184" s="59">
        <v>2.8413770640112802E-3</v>
      </c>
      <c r="D1184" s="58">
        <v>0</v>
      </c>
      <c r="E1184" s="59">
        <v>0</v>
      </c>
      <c r="F1184" s="58">
        <v>0</v>
      </c>
      <c r="G1184" s="59">
        <v>0</v>
      </c>
      <c r="H1184" s="58">
        <v>0.73269114349999998</v>
      </c>
      <c r="I1184" s="59">
        <v>1.5219921928536001E-2</v>
      </c>
      <c r="J1184" s="66">
        <v>0</v>
      </c>
      <c r="K1184" s="67">
        <v>0</v>
      </c>
    </row>
    <row r="1185" spans="1:11" x14ac:dyDescent="0.3">
      <c r="A1185" s="57" t="s">
        <v>311</v>
      </c>
      <c r="B1185" s="61">
        <v>241.55507063479999</v>
      </c>
      <c r="C1185" s="62">
        <v>0.93675083080534605</v>
      </c>
      <c r="D1185" s="61">
        <v>132.56222339850001</v>
      </c>
      <c r="E1185" s="63">
        <v>0.99270736401461002</v>
      </c>
      <c r="F1185" s="61">
        <v>61.911696969499999</v>
      </c>
      <c r="G1185" s="62">
        <v>0.89902403654074403</v>
      </c>
      <c r="H1185" s="61">
        <v>39.758120033300003</v>
      </c>
      <c r="I1185" s="60">
        <v>0.82588071153911402</v>
      </c>
      <c r="J1185" s="68">
        <v>5.3817050682999996</v>
      </c>
      <c r="K1185" s="69">
        <v>100</v>
      </c>
    </row>
    <row r="1186" spans="1:11" x14ac:dyDescent="0.3">
      <c r="A1186" s="57" t="s">
        <v>312</v>
      </c>
      <c r="B1186" s="72">
        <v>4.377821745156</v>
      </c>
      <c r="C1186" s="72">
        <v>4.377821745156</v>
      </c>
      <c r="D1186" s="72">
        <v>4.4893917668518597</v>
      </c>
      <c r="E1186" s="72">
        <v>4.4893917668518597</v>
      </c>
      <c r="F1186" s="72">
        <v>4.3795014435032202</v>
      </c>
      <c r="G1186" s="72">
        <v>4.3795014435032202</v>
      </c>
      <c r="H1186" s="72">
        <v>4.1088477343764502</v>
      </c>
      <c r="I1186" s="76">
        <v>4.1088477343764502</v>
      </c>
      <c r="J1186" s="73">
        <v>4.1302538657736996</v>
      </c>
      <c r="K1186" s="73">
        <v>4.1302538657736996</v>
      </c>
    </row>
    <row r="1187" spans="1:11" x14ac:dyDescent="0.3">
      <c r="A1187" s="64" t="s">
        <v>1</v>
      </c>
    </row>
    <row r="1188" spans="1:11" x14ac:dyDescent="0.3">
      <c r="A1188" s="64" t="s">
        <v>1</v>
      </c>
    </row>
    <row r="1189" spans="1:11" x14ac:dyDescent="0.3">
      <c r="A1189" s="52" t="s">
        <v>468</v>
      </c>
    </row>
    <row r="1190" spans="1:11" x14ac:dyDescent="0.3">
      <c r="A1190" s="53" t="s">
        <v>1</v>
      </c>
    </row>
    <row r="1191" spans="1:11" x14ac:dyDescent="0.3">
      <c r="A1191" s="113" t="s">
        <v>1</v>
      </c>
      <c r="B1191" s="115" t="s">
        <v>502</v>
      </c>
      <c r="C1191" s="115" t="s">
        <v>1</v>
      </c>
      <c r="D1191" s="115" t="s">
        <v>402</v>
      </c>
      <c r="E1191" s="115" t="s">
        <v>1</v>
      </c>
      <c r="F1191" s="115" t="s">
        <v>403</v>
      </c>
      <c r="G1191" s="115" t="s">
        <v>1</v>
      </c>
      <c r="H1191" s="115" t="s">
        <v>404</v>
      </c>
      <c r="I1191" s="115" t="s">
        <v>1</v>
      </c>
      <c r="J1191" s="115" t="s">
        <v>405</v>
      </c>
      <c r="K1191" s="115" t="s">
        <v>1</v>
      </c>
    </row>
    <row r="1192" spans="1:11" x14ac:dyDescent="0.3">
      <c r="A1192" s="114" t="s">
        <v>1</v>
      </c>
      <c r="B1192" s="54" t="s">
        <v>14</v>
      </c>
      <c r="C1192" s="54" t="s">
        <v>15</v>
      </c>
      <c r="D1192" s="54" t="s">
        <v>14</v>
      </c>
      <c r="E1192" s="54" t="s">
        <v>15</v>
      </c>
      <c r="F1192" s="54" t="s">
        <v>14</v>
      </c>
      <c r="G1192" s="54" t="s">
        <v>15</v>
      </c>
      <c r="H1192" s="54" t="s">
        <v>14</v>
      </c>
      <c r="I1192" s="54" t="s">
        <v>15</v>
      </c>
      <c r="J1192" s="54" t="s">
        <v>14</v>
      </c>
      <c r="K1192" s="54" t="s">
        <v>15</v>
      </c>
    </row>
    <row r="1193" spans="1:11" x14ac:dyDescent="0.3">
      <c r="A1193" s="55" t="s">
        <v>16</v>
      </c>
      <c r="B1193" s="56">
        <v>24.9918897194</v>
      </c>
      <c r="C1193" s="56">
        <v>24.9918897194</v>
      </c>
      <c r="D1193" s="56">
        <v>16.685046581200002</v>
      </c>
      <c r="E1193" s="56">
        <v>16.685046581200002</v>
      </c>
      <c r="F1193" s="56">
        <v>4.3355334063999997</v>
      </c>
      <c r="G1193" s="56">
        <v>4.3355334063999997</v>
      </c>
      <c r="H1193" s="56">
        <v>1.8362361599999999</v>
      </c>
      <c r="I1193" s="56">
        <v>1.8362361599999999</v>
      </c>
      <c r="J1193" s="56">
        <v>2.1350735718</v>
      </c>
      <c r="K1193" s="56">
        <v>2.1350735718</v>
      </c>
    </row>
    <row r="1194" spans="1:11" x14ac:dyDescent="0.3">
      <c r="A1194" s="57" t="s">
        <v>310</v>
      </c>
      <c r="B1194" s="66">
        <v>0</v>
      </c>
      <c r="C1194" s="67">
        <v>0</v>
      </c>
      <c r="D1194" s="66">
        <v>0</v>
      </c>
      <c r="E1194" s="67">
        <v>0</v>
      </c>
      <c r="F1194" s="66">
        <v>0</v>
      </c>
      <c r="G1194" s="67">
        <v>0</v>
      </c>
      <c r="H1194" s="66">
        <v>0</v>
      </c>
      <c r="I1194" s="67">
        <v>0</v>
      </c>
      <c r="J1194" s="66">
        <v>0</v>
      </c>
      <c r="K1194" s="67">
        <v>0</v>
      </c>
    </row>
    <row r="1195" spans="1:11" x14ac:dyDescent="0.3">
      <c r="A1195" s="57" t="s">
        <v>311</v>
      </c>
      <c r="B1195" s="68">
        <v>18.628287023199999</v>
      </c>
      <c r="C1195" s="69">
        <v>74.537328838882303</v>
      </c>
      <c r="D1195" s="68">
        <v>10.321443885000001</v>
      </c>
      <c r="E1195" s="69">
        <v>61.8604439296547</v>
      </c>
      <c r="F1195" s="68">
        <v>4.3355334063999997</v>
      </c>
      <c r="G1195" s="69">
        <v>100</v>
      </c>
      <c r="H1195" s="68">
        <v>1.8362361599999999</v>
      </c>
      <c r="I1195" s="69">
        <v>100</v>
      </c>
      <c r="J1195" s="68">
        <v>2.1350735718</v>
      </c>
      <c r="K1195" s="69">
        <v>100</v>
      </c>
    </row>
    <row r="1196" spans="1:11" x14ac:dyDescent="0.3">
      <c r="A1196" s="57" t="s">
        <v>312</v>
      </c>
      <c r="B1196" s="73">
        <v>4.1400729519577899</v>
      </c>
      <c r="C1196" s="73">
        <v>4.1400729519577899</v>
      </c>
      <c r="D1196" s="73">
        <v>3.98064521121182</v>
      </c>
      <c r="E1196" s="73">
        <v>3.98064521121182</v>
      </c>
      <c r="F1196" s="73">
        <v>4.3197518803922899</v>
      </c>
      <c r="G1196" s="73">
        <v>4.3197518803922899</v>
      </c>
      <c r="H1196" s="73">
        <v>4.1646056188655001</v>
      </c>
      <c r="I1196" s="73">
        <v>4.1646056188655001</v>
      </c>
      <c r="J1196" s="73">
        <v>5</v>
      </c>
      <c r="K1196" s="77">
        <v>5</v>
      </c>
    </row>
    <row r="1197" spans="1:11" x14ac:dyDescent="0.3">
      <c r="A1197" s="64" t="s">
        <v>1</v>
      </c>
    </row>
    <row r="1198" spans="1:11" x14ac:dyDescent="0.3">
      <c r="A1198" s="64" t="s">
        <v>1</v>
      </c>
    </row>
    <row r="1199" spans="1:11" x14ac:dyDescent="0.3">
      <c r="A1199" s="52" t="s">
        <v>469</v>
      </c>
    </row>
    <row r="1200" spans="1:11" x14ac:dyDescent="0.3">
      <c r="A1200" s="53" t="s">
        <v>1</v>
      </c>
    </row>
    <row r="1201" spans="1:11" x14ac:dyDescent="0.3">
      <c r="A1201" s="113" t="s">
        <v>1</v>
      </c>
      <c r="B1201" s="115" t="s">
        <v>502</v>
      </c>
      <c r="C1201" s="115" t="s">
        <v>1</v>
      </c>
      <c r="D1201" s="115" t="s">
        <v>402</v>
      </c>
      <c r="E1201" s="115" t="s">
        <v>1</v>
      </c>
      <c r="F1201" s="115" t="s">
        <v>403</v>
      </c>
      <c r="G1201" s="115" t="s">
        <v>1</v>
      </c>
      <c r="H1201" s="115" t="s">
        <v>404</v>
      </c>
      <c r="I1201" s="115" t="s">
        <v>1</v>
      </c>
      <c r="J1201" s="115" t="s">
        <v>405</v>
      </c>
      <c r="K1201" s="115" t="s">
        <v>1</v>
      </c>
    </row>
    <row r="1202" spans="1:11" x14ac:dyDescent="0.3">
      <c r="A1202" s="114" t="s">
        <v>1</v>
      </c>
      <c r="B1202" s="54" t="s">
        <v>14</v>
      </c>
      <c r="C1202" s="54" t="s">
        <v>15</v>
      </c>
      <c r="D1202" s="54" t="s">
        <v>14</v>
      </c>
      <c r="E1202" s="54" t="s">
        <v>15</v>
      </c>
      <c r="F1202" s="54" t="s">
        <v>14</v>
      </c>
      <c r="G1202" s="54" t="s">
        <v>15</v>
      </c>
      <c r="H1202" s="54" t="s">
        <v>14</v>
      </c>
      <c r="I1202" s="54" t="s">
        <v>15</v>
      </c>
      <c r="J1202" s="54" t="s">
        <v>14</v>
      </c>
      <c r="K1202" s="54" t="s">
        <v>15</v>
      </c>
    </row>
    <row r="1203" spans="1:11" x14ac:dyDescent="0.3">
      <c r="A1203" s="55" t="s">
        <v>16</v>
      </c>
      <c r="B1203" s="56">
        <v>35.727228005400001</v>
      </c>
      <c r="C1203" s="56">
        <v>35.727228005400001</v>
      </c>
      <c r="D1203" s="56">
        <v>15.0421036551</v>
      </c>
      <c r="E1203" s="56">
        <v>15.0421036551</v>
      </c>
      <c r="F1203" s="56">
        <v>10.221597195199999</v>
      </c>
      <c r="G1203" s="56">
        <v>10.221597195199999</v>
      </c>
      <c r="H1203" s="56">
        <v>10.1497981274</v>
      </c>
      <c r="I1203" s="56">
        <v>10.1497981274</v>
      </c>
      <c r="J1203" s="56">
        <v>0.3137290277</v>
      </c>
      <c r="K1203" s="56">
        <v>0.3137290277</v>
      </c>
    </row>
    <row r="1204" spans="1:11" x14ac:dyDescent="0.3">
      <c r="A1204" s="57" t="s">
        <v>310</v>
      </c>
      <c r="B1204" s="58">
        <v>0</v>
      </c>
      <c r="C1204" s="59">
        <v>0</v>
      </c>
      <c r="D1204" s="66">
        <v>0</v>
      </c>
      <c r="E1204" s="67">
        <v>0</v>
      </c>
      <c r="F1204" s="66">
        <v>0</v>
      </c>
      <c r="G1204" s="67">
        <v>0</v>
      </c>
      <c r="H1204" s="66">
        <v>0</v>
      </c>
      <c r="I1204" s="67">
        <v>0</v>
      </c>
      <c r="J1204" s="66">
        <v>0</v>
      </c>
      <c r="K1204" s="67">
        <v>0</v>
      </c>
    </row>
    <row r="1205" spans="1:11" x14ac:dyDescent="0.3">
      <c r="A1205" s="57" t="s">
        <v>311</v>
      </c>
      <c r="B1205" s="61">
        <v>32.442463057499999</v>
      </c>
      <c r="C1205" s="62">
        <v>0.90805989909422802</v>
      </c>
      <c r="D1205" s="68">
        <v>12.5783357228</v>
      </c>
      <c r="E1205" s="69">
        <v>83.620855242114601</v>
      </c>
      <c r="F1205" s="68">
        <v>10.2215971951999</v>
      </c>
      <c r="G1205" s="69">
        <v>100</v>
      </c>
      <c r="H1205" s="68">
        <v>9.3288011118000007</v>
      </c>
      <c r="I1205" s="69">
        <v>91.911198574642896</v>
      </c>
      <c r="J1205" s="68">
        <v>0.3137290277</v>
      </c>
      <c r="K1205" s="69">
        <v>100</v>
      </c>
    </row>
    <row r="1206" spans="1:11" x14ac:dyDescent="0.3">
      <c r="A1206" s="57" t="s">
        <v>312</v>
      </c>
      <c r="B1206" s="72">
        <v>4.5260118460468002</v>
      </c>
      <c r="C1206" s="72">
        <v>4.5260118460468002</v>
      </c>
      <c r="D1206" s="73">
        <v>4.52126082581775</v>
      </c>
      <c r="E1206" s="73">
        <v>4.52126082581775</v>
      </c>
      <c r="F1206" s="73">
        <v>4.3247163077174102</v>
      </c>
      <c r="G1206" s="73">
        <v>4.3247163077174102</v>
      </c>
      <c r="H1206" s="73">
        <v>4.7203648842494701</v>
      </c>
      <c r="I1206" s="73">
        <v>4.7203648842494701</v>
      </c>
      <c r="J1206" s="73">
        <v>5</v>
      </c>
      <c r="K1206" s="77">
        <v>5</v>
      </c>
    </row>
    <row r="1207" spans="1:11" x14ac:dyDescent="0.3">
      <c r="A1207" s="64" t="s">
        <v>1</v>
      </c>
    </row>
    <row r="1208" spans="1:11" x14ac:dyDescent="0.3">
      <c r="A1208" s="64" t="s">
        <v>1</v>
      </c>
    </row>
    <row r="1209" spans="1:11" x14ac:dyDescent="0.3">
      <c r="A1209" s="52" t="s">
        <v>470</v>
      </c>
    </row>
    <row r="1210" spans="1:11" x14ac:dyDescent="0.3">
      <c r="A1210" s="53" t="s">
        <v>1</v>
      </c>
    </row>
    <row r="1211" spans="1:11" x14ac:dyDescent="0.3">
      <c r="A1211" s="113" t="s">
        <v>1</v>
      </c>
      <c r="B1211" s="115" t="s">
        <v>502</v>
      </c>
      <c r="C1211" s="115" t="s">
        <v>1</v>
      </c>
      <c r="D1211" s="115" t="s">
        <v>402</v>
      </c>
      <c r="E1211" s="115" t="s">
        <v>1</v>
      </c>
      <c r="F1211" s="115" t="s">
        <v>403</v>
      </c>
      <c r="G1211" s="115" t="s">
        <v>1</v>
      </c>
      <c r="H1211" s="115" t="s">
        <v>404</v>
      </c>
      <c r="I1211" s="115" t="s">
        <v>1</v>
      </c>
      <c r="J1211" s="115" t="s">
        <v>405</v>
      </c>
      <c r="K1211" s="115" t="s">
        <v>1</v>
      </c>
    </row>
    <row r="1212" spans="1:11" x14ac:dyDescent="0.3">
      <c r="A1212" s="114" t="s">
        <v>1</v>
      </c>
      <c r="B1212" s="54" t="s">
        <v>14</v>
      </c>
      <c r="C1212" s="54" t="s">
        <v>15</v>
      </c>
      <c r="D1212" s="54" t="s">
        <v>14</v>
      </c>
      <c r="E1212" s="54" t="s">
        <v>15</v>
      </c>
      <c r="F1212" s="54" t="s">
        <v>14</v>
      </c>
      <c r="G1212" s="54" t="s">
        <v>15</v>
      </c>
      <c r="H1212" s="54" t="s">
        <v>14</v>
      </c>
      <c r="I1212" s="54" t="s">
        <v>15</v>
      </c>
      <c r="J1212" s="54" t="s">
        <v>14</v>
      </c>
      <c r="K1212" s="54" t="s">
        <v>15</v>
      </c>
    </row>
    <row r="1213" spans="1:11" x14ac:dyDescent="0.3">
      <c r="A1213" s="55" t="s">
        <v>16</v>
      </c>
      <c r="B1213" s="56">
        <v>63.918806371899997</v>
      </c>
      <c r="C1213" s="56">
        <v>63.918806371899997</v>
      </c>
      <c r="D1213" s="56">
        <v>29.432611513200001</v>
      </c>
      <c r="E1213" s="56">
        <v>29.432611513200001</v>
      </c>
      <c r="F1213" s="56">
        <v>14.812257499099999</v>
      </c>
      <c r="G1213" s="56">
        <v>14.812257499099999</v>
      </c>
      <c r="H1213" s="56">
        <v>12.7505864237</v>
      </c>
      <c r="I1213" s="56">
        <v>12.7505864237</v>
      </c>
      <c r="J1213" s="56">
        <v>5.9972463227999997</v>
      </c>
      <c r="K1213" s="56">
        <v>5.9972463227999997</v>
      </c>
    </row>
    <row r="1214" spans="1:11" x14ac:dyDescent="0.3">
      <c r="A1214" s="57" t="s">
        <v>310</v>
      </c>
      <c r="B1214" s="58">
        <v>0</v>
      </c>
      <c r="C1214" s="59">
        <v>0</v>
      </c>
      <c r="D1214" s="58">
        <v>0</v>
      </c>
      <c r="E1214" s="59">
        <v>0</v>
      </c>
      <c r="F1214" s="66">
        <v>0</v>
      </c>
      <c r="G1214" s="67">
        <v>0</v>
      </c>
      <c r="H1214" s="66">
        <v>0</v>
      </c>
      <c r="I1214" s="67">
        <v>0</v>
      </c>
      <c r="J1214" s="66">
        <v>0</v>
      </c>
      <c r="K1214" s="67">
        <v>0</v>
      </c>
    </row>
    <row r="1215" spans="1:11" x14ac:dyDescent="0.3">
      <c r="A1215" s="57" t="s">
        <v>311</v>
      </c>
      <c r="B1215" s="61">
        <v>53.4488130529001</v>
      </c>
      <c r="C1215" s="62">
        <v>0.836198547606126</v>
      </c>
      <c r="D1215" s="61">
        <v>29.432611513200001</v>
      </c>
      <c r="E1215" s="63">
        <v>1</v>
      </c>
      <c r="F1215" s="68">
        <v>13.7004073812</v>
      </c>
      <c r="G1215" s="69">
        <v>92.493715978354004</v>
      </c>
      <c r="H1215" s="68">
        <v>5.7595328154000001</v>
      </c>
      <c r="I1215" s="70">
        <v>45.170728812084597</v>
      </c>
      <c r="J1215" s="68">
        <v>3.6301567299999999</v>
      </c>
      <c r="K1215" s="69">
        <v>60.530392360224901</v>
      </c>
    </row>
    <row r="1216" spans="1:11" x14ac:dyDescent="0.3">
      <c r="A1216" s="57" t="s">
        <v>312</v>
      </c>
      <c r="B1216" s="72">
        <v>4.2043656967089804</v>
      </c>
      <c r="C1216" s="72">
        <v>4.2043656967089804</v>
      </c>
      <c r="D1216" s="72">
        <v>4.3985971523470999</v>
      </c>
      <c r="E1216" s="72">
        <v>4.3985971523470999</v>
      </c>
      <c r="F1216" s="73">
        <v>4.4700231297304303</v>
      </c>
      <c r="G1216" s="73">
        <v>4.4700231297304303</v>
      </c>
      <c r="H1216" s="73">
        <v>3.5578649420922801</v>
      </c>
      <c r="I1216" s="74">
        <v>3.5578649420922801</v>
      </c>
      <c r="J1216" s="73">
        <v>3.9534820687555601</v>
      </c>
      <c r="K1216" s="73">
        <v>3.9534820687555601</v>
      </c>
    </row>
    <row r="1217" spans="1:11" x14ac:dyDescent="0.3">
      <c r="A1217" s="64" t="s">
        <v>1</v>
      </c>
    </row>
    <row r="1218" spans="1:11" x14ac:dyDescent="0.3">
      <c r="A1218" s="64" t="s">
        <v>1</v>
      </c>
    </row>
    <row r="1219" spans="1:11" x14ac:dyDescent="0.3">
      <c r="A1219" s="52" t="s">
        <v>471</v>
      </c>
    </row>
    <row r="1220" spans="1:11" x14ac:dyDescent="0.3">
      <c r="A1220" s="53" t="s">
        <v>1</v>
      </c>
    </row>
    <row r="1221" spans="1:11" x14ac:dyDescent="0.3">
      <c r="A1221" s="113" t="s">
        <v>1</v>
      </c>
      <c r="B1221" s="115" t="s">
        <v>502</v>
      </c>
      <c r="C1221" s="115" t="s">
        <v>1</v>
      </c>
      <c r="D1221" s="115" t="s">
        <v>402</v>
      </c>
      <c r="E1221" s="115" t="s">
        <v>1</v>
      </c>
      <c r="F1221" s="115" t="s">
        <v>403</v>
      </c>
      <c r="G1221" s="115" t="s">
        <v>1</v>
      </c>
      <c r="H1221" s="115" t="s">
        <v>404</v>
      </c>
      <c r="I1221" s="115" t="s">
        <v>1</v>
      </c>
      <c r="J1221" s="115" t="s">
        <v>405</v>
      </c>
      <c r="K1221" s="115" t="s">
        <v>1</v>
      </c>
    </row>
    <row r="1222" spans="1:11" x14ac:dyDescent="0.3">
      <c r="A1222" s="114" t="s">
        <v>1</v>
      </c>
      <c r="B1222" s="54" t="s">
        <v>14</v>
      </c>
      <c r="C1222" s="54" t="s">
        <v>15</v>
      </c>
      <c r="D1222" s="54" t="s">
        <v>14</v>
      </c>
      <c r="E1222" s="54" t="s">
        <v>15</v>
      </c>
      <c r="F1222" s="54" t="s">
        <v>14</v>
      </c>
      <c r="G1222" s="54" t="s">
        <v>15</v>
      </c>
      <c r="H1222" s="54" t="s">
        <v>14</v>
      </c>
      <c r="I1222" s="54" t="s">
        <v>15</v>
      </c>
      <c r="J1222" s="54" t="s">
        <v>14</v>
      </c>
      <c r="K1222" s="54" t="s">
        <v>15</v>
      </c>
    </row>
    <row r="1223" spans="1:11" x14ac:dyDescent="0.3">
      <c r="A1223" s="55" t="s">
        <v>16</v>
      </c>
      <c r="B1223" s="56">
        <v>99.336148345500007</v>
      </c>
      <c r="C1223" s="56">
        <v>99.336148345500007</v>
      </c>
      <c r="D1223" s="56">
        <v>59.033606598399999</v>
      </c>
      <c r="E1223" s="56">
        <v>59.033606598399999</v>
      </c>
      <c r="F1223" s="56">
        <v>14.343749467</v>
      </c>
      <c r="G1223" s="56">
        <v>14.343749467</v>
      </c>
      <c r="H1223" s="56">
        <v>20.146197376700002</v>
      </c>
      <c r="I1223" s="56">
        <v>20.146197376700002</v>
      </c>
      <c r="J1223" s="56">
        <v>5.8125949034</v>
      </c>
      <c r="K1223" s="56">
        <v>5.8125949034</v>
      </c>
    </row>
    <row r="1224" spans="1:11" x14ac:dyDescent="0.3">
      <c r="A1224" s="57" t="s">
        <v>310</v>
      </c>
      <c r="B1224" s="58">
        <v>0.58546749060000003</v>
      </c>
      <c r="C1224" s="59">
        <v>5.89380100146114E-3</v>
      </c>
      <c r="D1224" s="58">
        <v>0.58546749059999903</v>
      </c>
      <c r="E1224" s="59">
        <v>9.9175287490544106E-3</v>
      </c>
      <c r="F1224" s="66">
        <v>0</v>
      </c>
      <c r="G1224" s="67">
        <v>0</v>
      </c>
      <c r="H1224" s="66">
        <v>0</v>
      </c>
      <c r="I1224" s="67">
        <v>0</v>
      </c>
      <c r="J1224" s="66">
        <v>0</v>
      </c>
      <c r="K1224" s="67">
        <v>0</v>
      </c>
    </row>
    <row r="1225" spans="1:11" x14ac:dyDescent="0.3">
      <c r="A1225" s="57" t="s">
        <v>311</v>
      </c>
      <c r="B1225" s="61">
        <v>97.759971074899994</v>
      </c>
      <c r="C1225" s="62">
        <v>0.98413289324327402</v>
      </c>
      <c r="D1225" s="61">
        <v>58.448139107799904</v>
      </c>
      <c r="E1225" s="62">
        <v>0.99008247125094595</v>
      </c>
      <c r="F1225" s="68">
        <v>13.704580165699999</v>
      </c>
      <c r="G1225" s="69">
        <v>95.543917559557897</v>
      </c>
      <c r="H1225" s="68">
        <v>19.794656898</v>
      </c>
      <c r="I1225" s="69">
        <v>98.255052940628005</v>
      </c>
      <c r="J1225" s="68">
        <v>5.8125949033999902</v>
      </c>
      <c r="K1225" s="69">
        <v>100</v>
      </c>
    </row>
    <row r="1226" spans="1:11" x14ac:dyDescent="0.3">
      <c r="A1226" s="57" t="s">
        <v>312</v>
      </c>
      <c r="B1226" s="72">
        <v>4.6512407031355396</v>
      </c>
      <c r="C1226" s="72">
        <v>4.6512407031355396</v>
      </c>
      <c r="D1226" s="72">
        <v>4.57710690055693</v>
      </c>
      <c r="E1226" s="72">
        <v>4.57710690055693</v>
      </c>
      <c r="F1226" s="73">
        <v>4.7101350584332504</v>
      </c>
      <c r="G1226" s="73">
        <v>4.7101350584332504</v>
      </c>
      <c r="H1226" s="73">
        <v>4.8590522371738496</v>
      </c>
      <c r="I1226" s="77">
        <v>4.8590522371738496</v>
      </c>
      <c r="J1226" s="73">
        <v>4.5385556918595702</v>
      </c>
      <c r="K1226" s="73">
        <v>4.5385556918595702</v>
      </c>
    </row>
    <row r="1227" spans="1:11" x14ac:dyDescent="0.3">
      <c r="A1227" s="64" t="s">
        <v>1</v>
      </c>
    </row>
    <row r="1228" spans="1:11" x14ac:dyDescent="0.3">
      <c r="A1228" s="64" t="s">
        <v>1</v>
      </c>
    </row>
    <row r="1229" spans="1:11" x14ac:dyDescent="0.3">
      <c r="A1229" s="52" t="s">
        <v>472</v>
      </c>
    </row>
    <row r="1230" spans="1:11" x14ac:dyDescent="0.3">
      <c r="A1230" s="53" t="s">
        <v>1</v>
      </c>
    </row>
    <row r="1231" spans="1:11" x14ac:dyDescent="0.3">
      <c r="A1231" s="113" t="s">
        <v>1</v>
      </c>
      <c r="B1231" s="115" t="s">
        <v>502</v>
      </c>
      <c r="C1231" s="115" t="s">
        <v>1</v>
      </c>
      <c r="D1231" s="115" t="s">
        <v>402</v>
      </c>
      <c r="E1231" s="115" t="s">
        <v>1</v>
      </c>
      <c r="F1231" s="115" t="s">
        <v>403</v>
      </c>
      <c r="G1231" s="115" t="s">
        <v>1</v>
      </c>
      <c r="H1231" s="115" t="s">
        <v>404</v>
      </c>
      <c r="I1231" s="115" t="s">
        <v>1</v>
      </c>
      <c r="J1231" s="115" t="s">
        <v>405</v>
      </c>
      <c r="K1231" s="115" t="s">
        <v>1</v>
      </c>
    </row>
    <row r="1232" spans="1:11" x14ac:dyDescent="0.3">
      <c r="A1232" s="114" t="s">
        <v>1</v>
      </c>
      <c r="B1232" s="54" t="s">
        <v>14</v>
      </c>
      <c r="C1232" s="54" t="s">
        <v>15</v>
      </c>
      <c r="D1232" s="54" t="s">
        <v>14</v>
      </c>
      <c r="E1232" s="54" t="s">
        <v>15</v>
      </c>
      <c r="F1232" s="54" t="s">
        <v>14</v>
      </c>
      <c r="G1232" s="54" t="s">
        <v>15</v>
      </c>
      <c r="H1232" s="54" t="s">
        <v>14</v>
      </c>
      <c r="I1232" s="54" t="s">
        <v>15</v>
      </c>
      <c r="J1232" s="54" t="s">
        <v>14</v>
      </c>
      <c r="K1232" s="54" t="s">
        <v>15</v>
      </c>
    </row>
    <row r="1233" spans="1:11" x14ac:dyDescent="0.3">
      <c r="A1233" s="55" t="s">
        <v>16</v>
      </c>
      <c r="B1233" s="56">
        <v>2038.0582990477999</v>
      </c>
      <c r="C1233" s="56">
        <v>2038.0582990477999</v>
      </c>
      <c r="D1233" s="56">
        <v>1090.1108254170999</v>
      </c>
      <c r="E1233" s="56">
        <v>1090.1108254170999</v>
      </c>
      <c r="F1233" s="56">
        <v>474.2362649488</v>
      </c>
      <c r="G1233" s="56">
        <v>474.2362649488</v>
      </c>
      <c r="H1233" s="56">
        <v>353.40969512290002</v>
      </c>
      <c r="I1233" s="56">
        <v>353.40969512290002</v>
      </c>
      <c r="J1233" s="56">
        <v>102.8236226569</v>
      </c>
      <c r="K1233" s="56">
        <v>102.8236226569</v>
      </c>
    </row>
    <row r="1234" spans="1:11" x14ac:dyDescent="0.3">
      <c r="A1234" s="57" t="s">
        <v>276</v>
      </c>
      <c r="B1234" s="58">
        <v>11.0319582232</v>
      </c>
      <c r="C1234" s="59">
        <v>5.4129748046727799E-3</v>
      </c>
      <c r="D1234" s="58">
        <v>3.4787413619000001</v>
      </c>
      <c r="E1234" s="59">
        <v>3.1911813742139098E-3</v>
      </c>
      <c r="F1234" s="58">
        <v>3.9922150984</v>
      </c>
      <c r="G1234" s="59">
        <v>8.4181986774693601E-3</v>
      </c>
      <c r="H1234" s="58">
        <v>2.92031054229999</v>
      </c>
      <c r="I1234" s="59">
        <v>8.2632439986810406E-3</v>
      </c>
      <c r="J1234" s="58">
        <v>0</v>
      </c>
      <c r="K1234" s="59">
        <v>0</v>
      </c>
    </row>
    <row r="1235" spans="1:11" x14ac:dyDescent="0.3">
      <c r="A1235" s="57" t="s">
        <v>291</v>
      </c>
      <c r="B1235" s="61">
        <v>16.3275103834</v>
      </c>
      <c r="C1235" s="62">
        <v>8.0113068360352403E-3</v>
      </c>
      <c r="D1235" s="61">
        <v>6.0982578397999996</v>
      </c>
      <c r="E1235" s="62">
        <v>5.5941631782866399E-3</v>
      </c>
      <c r="F1235" s="61">
        <v>2.1276006379000001</v>
      </c>
      <c r="G1235" s="62">
        <v>4.4863727115633002E-3</v>
      </c>
      <c r="H1235" s="61">
        <v>5.2823751725999903</v>
      </c>
      <c r="I1235" s="62">
        <v>1.4946888117381801E-2</v>
      </c>
      <c r="J1235" s="61">
        <v>2.1785855125000002</v>
      </c>
      <c r="K1235" s="62">
        <v>2.1187597326438001E-2</v>
      </c>
    </row>
    <row r="1236" spans="1:11" x14ac:dyDescent="0.3">
      <c r="A1236" s="57" t="s">
        <v>292</v>
      </c>
      <c r="B1236" s="58">
        <v>9.5921000156999892</v>
      </c>
      <c r="C1236" s="59">
        <v>4.70648951513385E-3</v>
      </c>
      <c r="D1236" s="58">
        <v>6.9254851022999997</v>
      </c>
      <c r="E1236" s="59">
        <v>6.3530101167926303E-3</v>
      </c>
      <c r="F1236" s="58">
        <v>1.5654269382999999</v>
      </c>
      <c r="G1236" s="59">
        <v>3.3009431247713801E-3</v>
      </c>
      <c r="H1236" s="58">
        <v>0</v>
      </c>
      <c r="I1236" s="59">
        <v>0</v>
      </c>
      <c r="J1236" s="58">
        <v>0.46049675449999999</v>
      </c>
      <c r="K1236" s="59">
        <v>4.4785112856466601E-3</v>
      </c>
    </row>
    <row r="1237" spans="1:11" x14ac:dyDescent="0.3">
      <c r="A1237" s="57" t="s">
        <v>293</v>
      </c>
      <c r="B1237" s="61">
        <v>18.5162821724</v>
      </c>
      <c r="C1237" s="62">
        <v>9.0852563840057906E-3</v>
      </c>
      <c r="D1237" s="61">
        <v>9.6857901807999696</v>
      </c>
      <c r="E1237" s="62">
        <v>8.8851426432665793E-3</v>
      </c>
      <c r="F1237" s="61">
        <v>3.3956872990999898</v>
      </c>
      <c r="G1237" s="62">
        <v>7.1603281952016202E-3</v>
      </c>
      <c r="H1237" s="61">
        <v>5.4348046925000002</v>
      </c>
      <c r="I1237" s="62">
        <v>1.53781992047785E-2</v>
      </c>
      <c r="J1237" s="61">
        <v>0</v>
      </c>
      <c r="K1237" s="62">
        <v>0</v>
      </c>
    </row>
    <row r="1238" spans="1:11" x14ac:dyDescent="0.3">
      <c r="A1238" s="57" t="s">
        <v>294</v>
      </c>
      <c r="B1238" s="58">
        <v>10.840080481699999</v>
      </c>
      <c r="C1238" s="59">
        <v>5.31882747748903E-3</v>
      </c>
      <c r="D1238" s="58">
        <v>8.4681161702000001</v>
      </c>
      <c r="E1238" s="59">
        <v>7.76812409596971E-3</v>
      </c>
      <c r="F1238" s="58">
        <v>2.3719643115000002</v>
      </c>
      <c r="G1238" s="59">
        <v>5.0016510478296796E-3</v>
      </c>
      <c r="H1238" s="58">
        <v>0</v>
      </c>
      <c r="I1238" s="59">
        <v>0</v>
      </c>
      <c r="J1238" s="58">
        <v>0</v>
      </c>
      <c r="K1238" s="59">
        <v>0</v>
      </c>
    </row>
    <row r="1239" spans="1:11" x14ac:dyDescent="0.3">
      <c r="A1239" s="57" t="s">
        <v>295</v>
      </c>
      <c r="B1239" s="61">
        <v>14.4976949271</v>
      </c>
      <c r="C1239" s="62">
        <v>7.1134839145050302E-3</v>
      </c>
      <c r="D1239" s="61">
        <v>13.1957644272</v>
      </c>
      <c r="E1239" s="62">
        <v>1.21049751268648E-2</v>
      </c>
      <c r="F1239" s="61">
        <v>1.3019304999000001</v>
      </c>
      <c r="G1239" s="62">
        <v>2.7453204154274501E-3</v>
      </c>
      <c r="H1239" s="61">
        <v>0</v>
      </c>
      <c r="I1239" s="62">
        <v>0</v>
      </c>
      <c r="J1239" s="61">
        <v>0</v>
      </c>
      <c r="K1239" s="62">
        <v>0</v>
      </c>
    </row>
    <row r="1240" spans="1:11" x14ac:dyDescent="0.3">
      <c r="A1240" s="57" t="s">
        <v>296</v>
      </c>
      <c r="B1240" s="58">
        <v>47.387204136500003</v>
      </c>
      <c r="C1240" s="59">
        <v>2.3251152412391601E-2</v>
      </c>
      <c r="D1240" s="58">
        <v>26.816753383799998</v>
      </c>
      <c r="E1240" s="59">
        <v>2.4600024840171E-2</v>
      </c>
      <c r="F1240" s="58">
        <v>8.5468901998000106</v>
      </c>
      <c r="G1240" s="59">
        <v>1.8022430656421298E-2</v>
      </c>
      <c r="H1240" s="58">
        <v>6.1027092453000096</v>
      </c>
      <c r="I1240" s="59">
        <v>1.7268086669715601E-2</v>
      </c>
      <c r="J1240" s="58">
        <v>4.2556834543999997</v>
      </c>
      <c r="K1240" s="59">
        <v>4.1388188282378301E-2</v>
      </c>
    </row>
    <row r="1241" spans="1:11" x14ac:dyDescent="0.3">
      <c r="A1241" s="57" t="s">
        <v>297</v>
      </c>
      <c r="B1241" s="61">
        <v>25.574947101199999</v>
      </c>
      <c r="C1241" s="62">
        <v>1.25486827894712E-2</v>
      </c>
      <c r="D1241" s="61">
        <v>12.9424920442</v>
      </c>
      <c r="E1241" s="62">
        <v>1.1872638765189699E-2</v>
      </c>
      <c r="F1241" s="61">
        <v>7.0757778093999999</v>
      </c>
      <c r="G1241" s="62">
        <v>1.49203642411529E-2</v>
      </c>
      <c r="H1241" s="61">
        <v>3.80413590910001</v>
      </c>
      <c r="I1241" s="62">
        <v>1.07640960663999E-2</v>
      </c>
      <c r="J1241" s="61">
        <v>1.1118501179</v>
      </c>
      <c r="K1241" s="62">
        <v>1.0813177839590399E-2</v>
      </c>
    </row>
    <row r="1242" spans="1:11" x14ac:dyDescent="0.3">
      <c r="A1242" s="57" t="s">
        <v>298</v>
      </c>
      <c r="B1242" s="58">
        <v>17.373658307100001</v>
      </c>
      <c r="C1242" s="59">
        <v>8.5246130178008792E-3</v>
      </c>
      <c r="D1242" s="58">
        <v>7.4348762766999998</v>
      </c>
      <c r="E1242" s="59">
        <v>6.8202939585112901E-3</v>
      </c>
      <c r="F1242" s="58">
        <v>3.6511870762999998</v>
      </c>
      <c r="G1242" s="59">
        <v>7.6990887162418798E-3</v>
      </c>
      <c r="H1242" s="58">
        <v>2.3944515137</v>
      </c>
      <c r="I1242" s="59">
        <v>6.7752853041208099E-3</v>
      </c>
      <c r="J1242" s="58">
        <v>2.7538441490999999</v>
      </c>
      <c r="K1242" s="59">
        <v>2.6782212860647601E-2</v>
      </c>
    </row>
    <row r="1243" spans="1:11" x14ac:dyDescent="0.3">
      <c r="A1243" s="57" t="s">
        <v>299</v>
      </c>
      <c r="B1243" s="61">
        <v>16.222135754699998</v>
      </c>
      <c r="C1243" s="62">
        <v>7.9596033942106199E-3</v>
      </c>
      <c r="D1243" s="61">
        <v>6.1287059784000002</v>
      </c>
      <c r="E1243" s="62">
        <v>5.6220944104972302E-3</v>
      </c>
      <c r="F1243" s="61">
        <v>0.69879836170000098</v>
      </c>
      <c r="G1243" s="62">
        <v>1.47352367026475E-3</v>
      </c>
      <c r="H1243" s="61">
        <v>4.7766711383000002</v>
      </c>
      <c r="I1243" s="62">
        <v>1.35159595342705E-2</v>
      </c>
      <c r="J1243" s="61">
        <v>0</v>
      </c>
      <c r="K1243" s="62">
        <v>0</v>
      </c>
    </row>
    <row r="1244" spans="1:11" x14ac:dyDescent="0.3">
      <c r="A1244" s="57" t="s">
        <v>300</v>
      </c>
      <c r="B1244" s="58">
        <v>12.746263082800001</v>
      </c>
      <c r="C1244" s="59">
        <v>6.2541209389128704E-3</v>
      </c>
      <c r="D1244" s="58">
        <v>9.9825110811000304</v>
      </c>
      <c r="E1244" s="59">
        <v>9.1573359775419891E-3</v>
      </c>
      <c r="F1244" s="58">
        <v>1.8801100932999999</v>
      </c>
      <c r="G1244" s="59">
        <v>3.9645008875543999E-3</v>
      </c>
      <c r="H1244" s="58">
        <v>0.88364190840000101</v>
      </c>
      <c r="I1244" s="59">
        <v>2.5003329580211698E-3</v>
      </c>
      <c r="J1244" s="58">
        <v>0</v>
      </c>
      <c r="K1244" s="59">
        <v>0</v>
      </c>
    </row>
    <row r="1245" spans="1:11" x14ac:dyDescent="0.3">
      <c r="A1245" s="57" t="s">
        <v>277</v>
      </c>
      <c r="B1245" s="61">
        <v>15.248157804</v>
      </c>
      <c r="C1245" s="62">
        <v>7.4817083550181504E-3</v>
      </c>
      <c r="D1245" s="61">
        <v>2.0485536246999998</v>
      </c>
      <c r="E1245" s="60">
        <v>1.87921592643223E-3</v>
      </c>
      <c r="F1245" s="61">
        <v>4.7089277953000002</v>
      </c>
      <c r="G1245" s="62">
        <v>9.9294974748681195E-3</v>
      </c>
      <c r="H1245" s="61">
        <v>7.2322629340000004</v>
      </c>
      <c r="I1245" s="63">
        <v>2.0464245983645001E-2</v>
      </c>
      <c r="J1245" s="61">
        <v>0.61772222939999999</v>
      </c>
      <c r="K1245" s="62">
        <v>6.0075906045559601E-3</v>
      </c>
    </row>
    <row r="1246" spans="1:11" x14ac:dyDescent="0.3">
      <c r="A1246" s="57" t="s">
        <v>278</v>
      </c>
      <c r="B1246" s="58">
        <v>18.046731989000001</v>
      </c>
      <c r="C1246" s="59">
        <v>8.8548654361023903E-3</v>
      </c>
      <c r="D1246" s="58">
        <v>8.8588102857000006</v>
      </c>
      <c r="E1246" s="59">
        <v>8.1265226242574293E-3</v>
      </c>
      <c r="F1246" s="58">
        <v>0.69879836170000098</v>
      </c>
      <c r="G1246" s="59">
        <v>1.47352367026475E-3</v>
      </c>
      <c r="H1246" s="58">
        <v>4.3195732450000097</v>
      </c>
      <c r="I1246" s="59">
        <v>1.2222565777370201E-2</v>
      </c>
      <c r="J1246" s="58">
        <v>4.1695500966000001</v>
      </c>
      <c r="K1246" s="63">
        <v>4.0550507644657501E-2</v>
      </c>
    </row>
    <row r="1247" spans="1:11" x14ac:dyDescent="0.3">
      <c r="A1247" s="57" t="s">
        <v>279</v>
      </c>
      <c r="B1247" s="61">
        <v>7.6190199603000197</v>
      </c>
      <c r="C1247" s="62">
        <v>3.7383719414992599E-3</v>
      </c>
      <c r="D1247" s="61">
        <v>4.7745125270999997</v>
      </c>
      <c r="E1247" s="62">
        <v>4.3798414030730903E-3</v>
      </c>
      <c r="F1247" s="61">
        <v>2.8445074332000102</v>
      </c>
      <c r="G1247" s="62">
        <v>5.9980807952489702E-3</v>
      </c>
      <c r="H1247" s="61">
        <v>0</v>
      </c>
      <c r="I1247" s="62">
        <v>0</v>
      </c>
      <c r="J1247" s="61">
        <v>0</v>
      </c>
      <c r="K1247" s="62">
        <v>0</v>
      </c>
    </row>
    <row r="1248" spans="1:11" x14ac:dyDescent="0.3">
      <c r="A1248" s="57" t="s">
        <v>301</v>
      </c>
      <c r="B1248" s="58">
        <v>12.6128865229</v>
      </c>
      <c r="C1248" s="59">
        <v>6.1886779827607799E-3</v>
      </c>
      <c r="D1248" s="58">
        <v>5.9652042704000001</v>
      </c>
      <c r="E1248" s="59">
        <v>5.4721080933377401E-3</v>
      </c>
      <c r="F1248" s="58">
        <v>0.87506695629999998</v>
      </c>
      <c r="G1248" s="59">
        <v>1.8452130741086899E-3</v>
      </c>
      <c r="H1248" s="58">
        <v>3.8863070392999899</v>
      </c>
      <c r="I1248" s="59">
        <v>1.09966056192899E-2</v>
      </c>
      <c r="J1248" s="58">
        <v>1.8863082569</v>
      </c>
      <c r="K1248" s="59">
        <v>1.8345086548780701E-2</v>
      </c>
    </row>
    <row r="1249" spans="1:11" x14ac:dyDescent="0.3">
      <c r="A1249" s="57" t="s">
        <v>280</v>
      </c>
      <c r="B1249" s="61">
        <v>19.046524117200001</v>
      </c>
      <c r="C1249" s="62">
        <v>9.3454265396130803E-3</v>
      </c>
      <c r="D1249" s="61">
        <v>11.018149251400001</v>
      </c>
      <c r="E1249" s="62">
        <v>1.0107366145258E-2</v>
      </c>
      <c r="F1249" s="61">
        <v>3.1954467127999902</v>
      </c>
      <c r="G1249" s="62">
        <v>6.7380901651310698E-3</v>
      </c>
      <c r="H1249" s="61">
        <v>1.5902299588</v>
      </c>
      <c r="I1249" s="62">
        <v>4.4996783640782398E-3</v>
      </c>
      <c r="J1249" s="61">
        <v>2.6020069736</v>
      </c>
      <c r="K1249" s="62">
        <v>2.5305536863667301E-2</v>
      </c>
    </row>
    <row r="1250" spans="1:11" x14ac:dyDescent="0.3">
      <c r="A1250" s="57" t="s">
        <v>281</v>
      </c>
      <c r="B1250" s="58">
        <v>18.753395687600001</v>
      </c>
      <c r="C1250" s="59">
        <v>9.2015992360776795E-3</v>
      </c>
      <c r="D1250" s="58">
        <v>8.8537304563999992</v>
      </c>
      <c r="E1250" s="59">
        <v>8.1218627042001605E-3</v>
      </c>
      <c r="F1250" s="58">
        <v>1.6742762794999999</v>
      </c>
      <c r="G1250" s="59">
        <v>3.5304686782668599E-3</v>
      </c>
      <c r="H1250" s="58">
        <v>1.8578221846</v>
      </c>
      <c r="I1250" s="59">
        <v>5.2568512133034E-3</v>
      </c>
      <c r="J1250" s="58">
        <v>1.9328471334999999</v>
      </c>
      <c r="K1250" s="59">
        <v>1.8797695350118999E-2</v>
      </c>
    </row>
    <row r="1251" spans="1:11" x14ac:dyDescent="0.3">
      <c r="A1251" s="57" t="s">
        <v>282</v>
      </c>
      <c r="B1251" s="61">
        <v>46.541115959999999</v>
      </c>
      <c r="C1251" s="62">
        <v>2.2836008166078701E-2</v>
      </c>
      <c r="D1251" s="61">
        <v>21.6982287101</v>
      </c>
      <c r="E1251" s="62">
        <v>1.9904608049184199E-2</v>
      </c>
      <c r="F1251" s="61">
        <v>7.0858468780000097</v>
      </c>
      <c r="G1251" s="62">
        <v>1.49415964187492E-2</v>
      </c>
      <c r="H1251" s="61">
        <v>8.5240546669999908</v>
      </c>
      <c r="I1251" s="62">
        <v>2.4119470361546599E-2</v>
      </c>
      <c r="J1251" s="61">
        <v>0.82099701560000005</v>
      </c>
      <c r="K1251" s="62">
        <v>7.9845175105285708E-3</v>
      </c>
    </row>
    <row r="1252" spans="1:11" x14ac:dyDescent="0.3">
      <c r="A1252" s="57" t="s">
        <v>283</v>
      </c>
      <c r="B1252" s="58">
        <v>14.004997450099999</v>
      </c>
      <c r="C1252" s="59">
        <v>6.8717354438012201E-3</v>
      </c>
      <c r="D1252" s="58">
        <v>10.4941941914</v>
      </c>
      <c r="E1252" s="59">
        <v>9.6267222989779005E-3</v>
      </c>
      <c r="F1252" s="58">
        <v>2.7946395055000002</v>
      </c>
      <c r="G1252" s="59">
        <v>5.8929266107511204E-3</v>
      </c>
      <c r="H1252" s="58">
        <v>0.71616375320000103</v>
      </c>
      <c r="I1252" s="59">
        <v>2.02644059595182E-3</v>
      </c>
      <c r="J1252" s="58">
        <v>0</v>
      </c>
      <c r="K1252" s="59">
        <v>0</v>
      </c>
    </row>
    <row r="1253" spans="1:11" x14ac:dyDescent="0.3">
      <c r="A1253" s="57" t="s">
        <v>284</v>
      </c>
      <c r="B1253" s="61">
        <v>15.0355190606</v>
      </c>
      <c r="C1253" s="62">
        <v>7.3773743703135202E-3</v>
      </c>
      <c r="D1253" s="61">
        <v>6.2618306577</v>
      </c>
      <c r="E1253" s="62">
        <v>5.7442147272540704E-3</v>
      </c>
      <c r="F1253" s="61">
        <v>1.1020825435999999</v>
      </c>
      <c r="G1253" s="62">
        <v>2.3239103060137801E-3</v>
      </c>
      <c r="H1253" s="61">
        <v>4.4088214456000001</v>
      </c>
      <c r="I1253" s="62">
        <v>1.24751004469948E-2</v>
      </c>
      <c r="J1253" s="61">
        <v>2.6220931931</v>
      </c>
      <c r="K1253" s="63">
        <v>2.55008832148363E-2</v>
      </c>
    </row>
    <row r="1254" spans="1:11" x14ac:dyDescent="0.3">
      <c r="A1254" s="57" t="s">
        <v>285</v>
      </c>
      <c r="B1254" s="58">
        <v>7.1339364252000204</v>
      </c>
      <c r="C1254" s="59">
        <v>3.5003593511201501E-3</v>
      </c>
      <c r="D1254" s="58">
        <v>4.5542066153</v>
      </c>
      <c r="E1254" s="59">
        <v>4.1777464356043499E-3</v>
      </c>
      <c r="F1254" s="58">
        <v>1.7088810251</v>
      </c>
      <c r="G1254" s="59">
        <v>3.6034380991181599E-3</v>
      </c>
      <c r="H1254" s="58">
        <v>0</v>
      </c>
      <c r="I1254" s="59">
        <v>0</v>
      </c>
      <c r="J1254" s="58">
        <v>0.87084878480000005</v>
      </c>
      <c r="K1254" s="59">
        <v>8.4693454898572499E-3</v>
      </c>
    </row>
    <row r="1255" spans="1:11" x14ac:dyDescent="0.3">
      <c r="A1255" s="57" t="s">
        <v>286</v>
      </c>
      <c r="B1255" s="61">
        <v>22.410196338900001</v>
      </c>
      <c r="C1255" s="62">
        <v>1.0995856374359E-2</v>
      </c>
      <c r="D1255" s="61">
        <v>9.3626566987000004</v>
      </c>
      <c r="E1255" s="62">
        <v>8.5887200460720604E-3</v>
      </c>
      <c r="F1255" s="61">
        <v>7.0689177267999899</v>
      </c>
      <c r="G1255" s="62">
        <v>1.4905898703388199E-2</v>
      </c>
      <c r="H1255" s="61">
        <v>4.6795259719000004</v>
      </c>
      <c r="I1255" s="62">
        <v>1.32410797906172E-2</v>
      </c>
      <c r="J1255" s="61">
        <v>0.65840472090000002</v>
      </c>
      <c r="K1255" s="62">
        <v>6.4032437672124501E-3</v>
      </c>
    </row>
    <row r="1256" spans="1:11" x14ac:dyDescent="0.3">
      <c r="A1256" s="57" t="s">
        <v>287</v>
      </c>
      <c r="B1256" s="58">
        <v>15.964030448000001</v>
      </c>
      <c r="C1256" s="59">
        <v>7.8329606446776098E-3</v>
      </c>
      <c r="D1256" s="58">
        <v>7.0472267115999996</v>
      </c>
      <c r="E1256" s="59">
        <v>6.4646883117627802E-3</v>
      </c>
      <c r="F1256" s="58">
        <v>3.0823584165000102</v>
      </c>
      <c r="G1256" s="59">
        <v>6.4996261237693E-3</v>
      </c>
      <c r="H1256" s="58">
        <v>0.57579382300000004</v>
      </c>
      <c r="I1256" s="59">
        <v>1.6292530480799801E-3</v>
      </c>
      <c r="J1256" s="58">
        <v>0</v>
      </c>
      <c r="K1256" s="59">
        <v>0</v>
      </c>
    </row>
    <row r="1257" spans="1:11" x14ac:dyDescent="0.3">
      <c r="A1257" s="57" t="s">
        <v>288</v>
      </c>
      <c r="B1257" s="61">
        <v>38.940775370700003</v>
      </c>
      <c r="C1257" s="62">
        <v>1.91068015026329E-2</v>
      </c>
      <c r="D1257" s="61">
        <v>19.038087198900001</v>
      </c>
      <c r="E1257" s="62">
        <v>1.7464359361458199E-2</v>
      </c>
      <c r="F1257" s="61">
        <v>7.3506969280999996</v>
      </c>
      <c r="G1257" s="62">
        <v>1.55000734262564E-2</v>
      </c>
      <c r="H1257" s="61">
        <v>8.5682551823999908</v>
      </c>
      <c r="I1257" s="62">
        <v>2.4244539130202299E-2</v>
      </c>
      <c r="J1257" s="61">
        <v>0.83039886890000003</v>
      </c>
      <c r="K1257" s="62">
        <v>8.0759542159962606E-3</v>
      </c>
    </row>
    <row r="1258" spans="1:11" x14ac:dyDescent="0.3">
      <c r="A1258" s="57" t="s">
        <v>313</v>
      </c>
      <c r="B1258" s="58">
        <v>33.084843316200001</v>
      </c>
      <c r="C1258" s="59">
        <v>1.62335117359781E-2</v>
      </c>
      <c r="D1258" s="58">
        <v>3.9817442448999998</v>
      </c>
      <c r="E1258" s="60">
        <v>3.6526049939706799E-3</v>
      </c>
      <c r="F1258" s="58">
        <v>10.3579578656</v>
      </c>
      <c r="G1258" s="59">
        <v>2.1841344981743002E-2</v>
      </c>
      <c r="H1258" s="58">
        <v>14.1271809294</v>
      </c>
      <c r="I1258" s="63">
        <v>3.9973948435362498E-2</v>
      </c>
      <c r="J1258" s="58">
        <v>0</v>
      </c>
      <c r="K1258" s="59">
        <v>0</v>
      </c>
    </row>
    <row r="1259" spans="1:11" x14ac:dyDescent="0.3">
      <c r="A1259" s="57" t="s">
        <v>290</v>
      </c>
      <c r="B1259" s="61">
        <v>26.4007302889</v>
      </c>
      <c r="C1259" s="62">
        <v>1.2953864127063799E-2</v>
      </c>
      <c r="D1259" s="61">
        <v>5.9289821737999997</v>
      </c>
      <c r="E1259" s="60">
        <v>5.4388801904902096E-3</v>
      </c>
      <c r="F1259" s="61">
        <v>5.7816850654999996</v>
      </c>
      <c r="G1259" s="62">
        <v>1.2191570938009599E-2</v>
      </c>
      <c r="H1259" s="61">
        <v>12.696545910999999</v>
      </c>
      <c r="I1259" s="63">
        <v>3.59258562688404E-2</v>
      </c>
      <c r="J1259" s="61">
        <v>1.352825918</v>
      </c>
      <c r="K1259" s="62">
        <v>1.3156761870898899E-2</v>
      </c>
    </row>
    <row r="1260" spans="1:11" x14ac:dyDescent="0.3">
      <c r="A1260" s="57" t="s">
        <v>63</v>
      </c>
      <c r="B1260" s="58">
        <v>18.723640153800002</v>
      </c>
      <c r="C1260" s="59">
        <v>9.1869992936648905E-3</v>
      </c>
      <c r="D1260" s="58">
        <v>9.2672962852000005</v>
      </c>
      <c r="E1260" s="59">
        <v>8.5012423224529801E-3</v>
      </c>
      <c r="F1260" s="58">
        <v>7.7680254279999899</v>
      </c>
      <c r="G1260" s="59">
        <v>1.6380074663498501E-2</v>
      </c>
      <c r="H1260" s="58">
        <v>1.6883184406</v>
      </c>
      <c r="I1260" s="59">
        <v>4.77722729143828E-3</v>
      </c>
      <c r="J1260" s="58">
        <v>0</v>
      </c>
      <c r="K1260" s="59">
        <v>0</v>
      </c>
    </row>
    <row r="1261" spans="1:11" x14ac:dyDescent="0.3">
      <c r="A1261" s="57" t="s">
        <v>314</v>
      </c>
      <c r="B1261" s="61">
        <v>1728.7439318378999</v>
      </c>
      <c r="C1261" s="62">
        <v>0.84823085416427202</v>
      </c>
      <c r="D1261" s="61">
        <v>935.57676637930001</v>
      </c>
      <c r="E1261" s="62">
        <v>0.85824004731017001</v>
      </c>
      <c r="F1261" s="61">
        <v>407.32693674289999</v>
      </c>
      <c r="G1261" s="62">
        <v>0.85891140523991005</v>
      </c>
      <c r="H1261" s="61">
        <v>292.87061703069901</v>
      </c>
      <c r="I1261" s="62">
        <v>0.82870000758992401</v>
      </c>
      <c r="J1261" s="61">
        <v>85.426794175500007</v>
      </c>
      <c r="K1261" s="62">
        <v>0.83080902975526005</v>
      </c>
    </row>
    <row r="1262" spans="1:11" x14ac:dyDescent="0.3">
      <c r="A1262" s="64" t="s">
        <v>1</v>
      </c>
    </row>
    <row r="1263" spans="1:11" x14ac:dyDescent="0.3">
      <c r="A1263" s="64" t="s">
        <v>1</v>
      </c>
    </row>
    <row r="1264" spans="1:11" x14ac:dyDescent="0.3">
      <c r="A1264" s="52" t="s">
        <v>315</v>
      </c>
    </row>
    <row r="1265" spans="1:11" x14ac:dyDescent="0.3">
      <c r="A1265" s="53" t="s">
        <v>1</v>
      </c>
    </row>
    <row r="1266" spans="1:11" x14ac:dyDescent="0.3">
      <c r="A1266" s="113" t="s">
        <v>1</v>
      </c>
      <c r="B1266" s="115" t="s">
        <v>502</v>
      </c>
      <c r="C1266" s="115" t="s">
        <v>1</v>
      </c>
      <c r="D1266" s="115" t="s">
        <v>402</v>
      </c>
      <c r="E1266" s="115" t="s">
        <v>1</v>
      </c>
      <c r="F1266" s="115" t="s">
        <v>403</v>
      </c>
      <c r="G1266" s="115" t="s">
        <v>1</v>
      </c>
      <c r="H1266" s="115" t="s">
        <v>404</v>
      </c>
      <c r="I1266" s="115" t="s">
        <v>1</v>
      </c>
      <c r="J1266" s="115" t="s">
        <v>405</v>
      </c>
      <c r="K1266" s="115" t="s">
        <v>1</v>
      </c>
    </row>
    <row r="1267" spans="1:11" x14ac:dyDescent="0.3">
      <c r="A1267" s="114" t="s">
        <v>1</v>
      </c>
      <c r="B1267" s="54" t="s">
        <v>14</v>
      </c>
      <c r="C1267" s="54" t="s">
        <v>15</v>
      </c>
      <c r="D1267" s="54" t="s">
        <v>14</v>
      </c>
      <c r="E1267" s="54" t="s">
        <v>15</v>
      </c>
      <c r="F1267" s="54" t="s">
        <v>14</v>
      </c>
      <c r="G1267" s="54" t="s">
        <v>15</v>
      </c>
      <c r="H1267" s="54" t="s">
        <v>14</v>
      </c>
      <c r="I1267" s="54" t="s">
        <v>15</v>
      </c>
      <c r="J1267" s="54" t="s">
        <v>14</v>
      </c>
      <c r="K1267" s="54" t="s">
        <v>15</v>
      </c>
    </row>
    <row r="1268" spans="1:11" x14ac:dyDescent="0.3">
      <c r="A1268" s="55" t="s">
        <v>16</v>
      </c>
      <c r="B1268" s="56">
        <v>2038.0582990477999</v>
      </c>
      <c r="C1268" s="56">
        <v>2038.0582990477999</v>
      </c>
      <c r="D1268" s="56">
        <v>1090.1108254170999</v>
      </c>
      <c r="E1268" s="56">
        <v>1090.1108254170999</v>
      </c>
      <c r="F1268" s="56">
        <v>474.2362649488</v>
      </c>
      <c r="G1268" s="56">
        <v>474.2362649488</v>
      </c>
      <c r="H1268" s="56">
        <v>353.40969512290002</v>
      </c>
      <c r="I1268" s="56">
        <v>353.40969512290002</v>
      </c>
      <c r="J1268" s="56">
        <v>102.8236226569</v>
      </c>
      <c r="K1268" s="56">
        <v>102.8236226569</v>
      </c>
    </row>
    <row r="1269" spans="1:11" x14ac:dyDescent="0.3">
      <c r="A1269" s="57" t="s">
        <v>316</v>
      </c>
      <c r="B1269" s="58">
        <v>12.9898607944</v>
      </c>
      <c r="C1269" s="59">
        <v>6.3736453468818798E-3</v>
      </c>
      <c r="D1269" s="58">
        <v>2.1304091292999998</v>
      </c>
      <c r="E1269" s="59">
        <v>1.9543050849759802E-3</v>
      </c>
      <c r="F1269" s="58">
        <v>5.8427334925999999</v>
      </c>
      <c r="G1269" s="59">
        <v>1.2320300922644099E-2</v>
      </c>
      <c r="H1269" s="58">
        <v>1.4581359115999999</v>
      </c>
      <c r="I1269" s="59">
        <v>4.1259080656882502E-3</v>
      </c>
      <c r="J1269" s="58">
        <v>3.5585822609000002</v>
      </c>
      <c r="K1269" s="63">
        <v>3.46086061641128E-2</v>
      </c>
    </row>
    <row r="1270" spans="1:11" x14ac:dyDescent="0.3">
      <c r="A1270" s="57" t="s">
        <v>317</v>
      </c>
      <c r="B1270" s="61">
        <v>1.6273986648000001</v>
      </c>
      <c r="C1270" s="62">
        <v>7.9850447141788597E-4</v>
      </c>
      <c r="D1270" s="61">
        <v>1.6273986648000001</v>
      </c>
      <c r="E1270" s="62">
        <v>1.4928745104217499E-3</v>
      </c>
      <c r="F1270" s="61">
        <v>0</v>
      </c>
      <c r="G1270" s="62">
        <v>0</v>
      </c>
      <c r="H1270" s="61">
        <v>0</v>
      </c>
      <c r="I1270" s="62">
        <v>0</v>
      </c>
      <c r="J1270" s="61">
        <v>0</v>
      </c>
      <c r="K1270" s="62">
        <v>0</v>
      </c>
    </row>
    <row r="1271" spans="1:11" x14ac:dyDescent="0.3">
      <c r="A1271" s="57" t="s">
        <v>237</v>
      </c>
      <c r="B1271" s="58">
        <v>8.7882771606000194</v>
      </c>
      <c r="C1271" s="59">
        <v>4.3120833023795099E-3</v>
      </c>
      <c r="D1271" s="58">
        <v>8.7882771605999999</v>
      </c>
      <c r="E1271" s="59">
        <v>8.0618199138031803E-3</v>
      </c>
      <c r="F1271" s="58">
        <v>0</v>
      </c>
      <c r="G1271" s="59">
        <v>0</v>
      </c>
      <c r="H1271" s="58">
        <v>0</v>
      </c>
      <c r="I1271" s="59">
        <v>0</v>
      </c>
      <c r="J1271" s="58">
        <v>0</v>
      </c>
      <c r="K1271" s="59">
        <v>0</v>
      </c>
    </row>
    <row r="1272" spans="1:11" x14ac:dyDescent="0.3">
      <c r="A1272" s="57" t="s">
        <v>238</v>
      </c>
      <c r="B1272" s="61">
        <v>9.8644877956999899</v>
      </c>
      <c r="C1272" s="62">
        <v>4.8401401472709504E-3</v>
      </c>
      <c r="D1272" s="61">
        <v>6.9813249256000001</v>
      </c>
      <c r="E1272" s="62">
        <v>6.4042341042974196E-3</v>
      </c>
      <c r="F1272" s="61">
        <v>1.4006121668</v>
      </c>
      <c r="G1272" s="62">
        <v>2.95340586606386E-3</v>
      </c>
      <c r="H1272" s="61">
        <v>1.1937886544</v>
      </c>
      <c r="I1272" s="62">
        <v>3.3779171054853299E-3</v>
      </c>
      <c r="J1272" s="61">
        <v>0.28876204890000001</v>
      </c>
      <c r="K1272" s="62">
        <v>2.8083240158104099E-3</v>
      </c>
    </row>
    <row r="1273" spans="1:11" x14ac:dyDescent="0.3">
      <c r="A1273" s="57" t="s">
        <v>239</v>
      </c>
      <c r="B1273" s="58">
        <v>21.899592197600001</v>
      </c>
      <c r="C1273" s="59">
        <v>1.07453217642654E-2</v>
      </c>
      <c r="D1273" s="58">
        <v>14.440342573000001</v>
      </c>
      <c r="E1273" s="59">
        <v>1.3246673857655499E-2</v>
      </c>
      <c r="F1273" s="58">
        <v>0</v>
      </c>
      <c r="G1273" s="60">
        <v>0</v>
      </c>
      <c r="H1273" s="58">
        <v>2.8412893483000099</v>
      </c>
      <c r="I1273" s="59">
        <v>8.0396474333052099E-3</v>
      </c>
      <c r="J1273" s="58">
        <v>0</v>
      </c>
      <c r="K1273" s="59">
        <v>0</v>
      </c>
    </row>
    <row r="1274" spans="1:11" x14ac:dyDescent="0.3">
      <c r="A1274" s="57" t="s">
        <v>318</v>
      </c>
      <c r="B1274" s="61">
        <v>72.870357403300105</v>
      </c>
      <c r="C1274" s="62">
        <v>3.5754795354649899E-2</v>
      </c>
      <c r="D1274" s="61">
        <v>23.7697282251</v>
      </c>
      <c r="E1274" s="60">
        <v>2.18048731109566E-2</v>
      </c>
      <c r="F1274" s="61">
        <v>22.806106931400102</v>
      </c>
      <c r="G1274" s="62">
        <v>4.8090179130147702E-2</v>
      </c>
      <c r="H1274" s="61">
        <v>23.496416054800001</v>
      </c>
      <c r="I1274" s="63">
        <v>6.6484922114626796E-2</v>
      </c>
      <c r="J1274" s="61">
        <v>2.4791994970000002</v>
      </c>
      <c r="K1274" s="62">
        <v>2.4111186057629502E-2</v>
      </c>
    </row>
    <row r="1275" spans="1:11" x14ac:dyDescent="0.3">
      <c r="A1275" s="57" t="s">
        <v>319</v>
      </c>
      <c r="B1275" s="58">
        <v>109.134071738</v>
      </c>
      <c r="C1275" s="59">
        <v>5.3548061794399297E-2</v>
      </c>
      <c r="D1275" s="58">
        <v>48.0409882342</v>
      </c>
      <c r="E1275" s="59">
        <v>4.4069820346769303E-2</v>
      </c>
      <c r="F1275" s="58">
        <v>18.586146423999999</v>
      </c>
      <c r="G1275" s="59">
        <v>3.9191744279629501E-2</v>
      </c>
      <c r="H1275" s="58">
        <v>36.206184577400101</v>
      </c>
      <c r="I1275" s="63">
        <v>0.102448192783192</v>
      </c>
      <c r="J1275" s="58">
        <v>2.9659282162</v>
      </c>
      <c r="K1275" s="59">
        <v>2.8844813473423901E-2</v>
      </c>
    </row>
    <row r="1276" spans="1:11" x14ac:dyDescent="0.3">
      <c r="A1276" s="57" t="s">
        <v>320</v>
      </c>
      <c r="B1276" s="61">
        <v>426.96979566319999</v>
      </c>
      <c r="C1276" s="62">
        <v>0.20949832291975401</v>
      </c>
      <c r="D1276" s="61">
        <v>237.2767578413</v>
      </c>
      <c r="E1276" s="62">
        <v>0.21766296812116601</v>
      </c>
      <c r="F1276" s="61">
        <v>95.792130847899998</v>
      </c>
      <c r="G1276" s="62">
        <v>0.201992420082513</v>
      </c>
      <c r="H1276" s="61">
        <v>59.061921158899999</v>
      </c>
      <c r="I1276" s="62">
        <v>0.16712026289590301</v>
      </c>
      <c r="J1276" s="61">
        <v>30.353317581500001</v>
      </c>
      <c r="K1276" s="63">
        <v>0.29519790099968002</v>
      </c>
    </row>
    <row r="1277" spans="1:11" x14ac:dyDescent="0.3">
      <c r="A1277" s="57" t="s">
        <v>321</v>
      </c>
      <c r="B1277" s="58">
        <v>782.73410435560095</v>
      </c>
      <c r="C1277" s="59">
        <v>0.38405874096992298</v>
      </c>
      <c r="D1277" s="58">
        <v>421.59169575179999</v>
      </c>
      <c r="E1277" s="59">
        <v>0.38674205036950199</v>
      </c>
      <c r="F1277" s="58">
        <v>176.30332499529999</v>
      </c>
      <c r="G1277" s="59">
        <v>0.37176263821649003</v>
      </c>
      <c r="H1277" s="58">
        <v>137.8893932851</v>
      </c>
      <c r="I1277" s="59">
        <v>0.39016867728302801</v>
      </c>
      <c r="J1277" s="58">
        <v>43.6908471486</v>
      </c>
      <c r="K1277" s="59">
        <v>0.42491059952620802</v>
      </c>
    </row>
    <row r="1278" spans="1:11" x14ac:dyDescent="0.3">
      <c r="A1278" s="57" t="s">
        <v>322</v>
      </c>
      <c r="B1278" s="61">
        <v>337.52762185059999</v>
      </c>
      <c r="C1278" s="62">
        <v>0.16561234877740999</v>
      </c>
      <c r="D1278" s="61">
        <v>186.98603478219999</v>
      </c>
      <c r="E1278" s="62">
        <v>0.17152938070370499</v>
      </c>
      <c r="F1278" s="61">
        <v>80.251802927400107</v>
      </c>
      <c r="G1278" s="62">
        <v>0.16922325190812701</v>
      </c>
      <c r="H1278" s="61">
        <v>56.279340210599997</v>
      </c>
      <c r="I1278" s="62">
        <v>0.15924673541009801</v>
      </c>
      <c r="J1278" s="61">
        <v>13.3697527098</v>
      </c>
      <c r="K1278" s="62">
        <v>0.130026081209101</v>
      </c>
    </row>
    <row r="1279" spans="1:11" x14ac:dyDescent="0.3">
      <c r="A1279" s="57" t="s">
        <v>323</v>
      </c>
      <c r="B1279" s="58">
        <v>253.652731424</v>
      </c>
      <c r="C1279" s="59">
        <v>0.12445803515164799</v>
      </c>
      <c r="D1279" s="58">
        <v>138.4778681292</v>
      </c>
      <c r="E1279" s="59">
        <v>0.12703099987674701</v>
      </c>
      <c r="F1279" s="58">
        <v>73.253407163399999</v>
      </c>
      <c r="G1279" s="59">
        <v>0.154466059594385</v>
      </c>
      <c r="H1279" s="58">
        <v>34.983225921800098</v>
      </c>
      <c r="I1279" s="59">
        <v>9.8987736908673102E-2</v>
      </c>
      <c r="J1279" s="58">
        <v>6.1172331939999998</v>
      </c>
      <c r="K1279" s="59">
        <v>5.9492488554034599E-2</v>
      </c>
    </row>
    <row r="1280" spans="1:11" x14ac:dyDescent="0.3">
      <c r="A1280" s="57" t="s">
        <v>312</v>
      </c>
      <c r="B1280" s="78">
        <v>7.8410364048255303</v>
      </c>
      <c r="C1280" s="78">
        <v>7.8410364048255303</v>
      </c>
      <c r="D1280" s="78">
        <v>7.8949108046219401</v>
      </c>
      <c r="E1280" s="78">
        <v>7.8949108046219401</v>
      </c>
      <c r="F1280" s="78">
        <v>7.94017948835321</v>
      </c>
      <c r="G1280" s="78">
        <v>7.94017948835321</v>
      </c>
      <c r="H1280" s="78">
        <v>7.7036953546351201</v>
      </c>
      <c r="I1280" s="78">
        <v>7.7036953546351201</v>
      </c>
      <c r="J1280" s="78">
        <v>7.5328795028058</v>
      </c>
      <c r="K1280" s="78">
        <v>7.5328795028058</v>
      </c>
    </row>
    <row r="1281" spans="1:11" x14ac:dyDescent="0.3">
      <c r="A1281" s="64" t="s">
        <v>1</v>
      </c>
    </row>
    <row r="1282" spans="1:11" x14ac:dyDescent="0.3">
      <c r="A1282" s="64" t="s">
        <v>1</v>
      </c>
    </row>
    <row r="1283" spans="1:11" x14ac:dyDescent="0.3">
      <c r="A1283" s="52" t="s">
        <v>324</v>
      </c>
    </row>
    <row r="1284" spans="1:11" x14ac:dyDescent="0.3">
      <c r="A1284" s="53" t="s">
        <v>1</v>
      </c>
    </row>
    <row r="1285" spans="1:11" x14ac:dyDescent="0.3">
      <c r="A1285" s="113" t="s">
        <v>1</v>
      </c>
      <c r="B1285" s="115" t="s">
        <v>502</v>
      </c>
      <c r="C1285" s="115" t="s">
        <v>1</v>
      </c>
      <c r="D1285" s="115" t="s">
        <v>402</v>
      </c>
      <c r="E1285" s="115" t="s">
        <v>1</v>
      </c>
      <c r="F1285" s="115" t="s">
        <v>403</v>
      </c>
      <c r="G1285" s="115" t="s">
        <v>1</v>
      </c>
      <c r="H1285" s="115" t="s">
        <v>404</v>
      </c>
      <c r="I1285" s="115" t="s">
        <v>1</v>
      </c>
      <c r="J1285" s="115" t="s">
        <v>405</v>
      </c>
      <c r="K1285" s="115" t="s">
        <v>1</v>
      </c>
    </row>
    <row r="1286" spans="1:11" x14ac:dyDescent="0.3">
      <c r="A1286" s="114" t="s">
        <v>1</v>
      </c>
      <c r="B1286" s="54" t="s">
        <v>14</v>
      </c>
      <c r="C1286" s="54" t="s">
        <v>15</v>
      </c>
      <c r="D1286" s="54" t="s">
        <v>14</v>
      </c>
      <c r="E1286" s="54" t="s">
        <v>15</v>
      </c>
      <c r="F1286" s="54" t="s">
        <v>14</v>
      </c>
      <c r="G1286" s="54" t="s">
        <v>15</v>
      </c>
      <c r="H1286" s="54" t="s">
        <v>14</v>
      </c>
      <c r="I1286" s="54" t="s">
        <v>15</v>
      </c>
      <c r="J1286" s="54" t="s">
        <v>14</v>
      </c>
      <c r="K1286" s="54" t="s">
        <v>15</v>
      </c>
    </row>
    <row r="1287" spans="1:11" x14ac:dyDescent="0.3">
      <c r="A1287" s="55" t="s">
        <v>16</v>
      </c>
      <c r="B1287" s="56">
        <v>2038.0582990477999</v>
      </c>
      <c r="C1287" s="56">
        <v>2038.0582990477999</v>
      </c>
      <c r="D1287" s="56">
        <v>1090.1108254170999</v>
      </c>
      <c r="E1287" s="56">
        <v>1090.1108254170999</v>
      </c>
      <c r="F1287" s="56">
        <v>474.2362649488</v>
      </c>
      <c r="G1287" s="56">
        <v>474.2362649488</v>
      </c>
      <c r="H1287" s="56">
        <v>353.40969512290002</v>
      </c>
      <c r="I1287" s="56">
        <v>353.40969512290002</v>
      </c>
      <c r="J1287" s="56">
        <v>102.8236226569</v>
      </c>
      <c r="K1287" s="56">
        <v>102.8236226569</v>
      </c>
    </row>
    <row r="1288" spans="1:11" x14ac:dyDescent="0.3">
      <c r="A1288" s="57" t="s">
        <v>325</v>
      </c>
      <c r="B1288" s="58">
        <v>22.511990257000001</v>
      </c>
      <c r="C1288" s="59">
        <v>1.10458028936257E-2</v>
      </c>
      <c r="D1288" s="58">
        <v>12.644263701</v>
      </c>
      <c r="E1288" s="59">
        <v>1.1599062596375999E-2</v>
      </c>
      <c r="F1288" s="58">
        <v>5.6407740923</v>
      </c>
      <c r="G1288" s="59">
        <v>1.1894438509271301E-2</v>
      </c>
      <c r="H1288" s="58">
        <v>1.7467337033999999</v>
      </c>
      <c r="I1288" s="59">
        <v>4.9425177846141597E-3</v>
      </c>
      <c r="J1288" s="58">
        <v>2.4802187603000001</v>
      </c>
      <c r="K1288" s="59">
        <v>2.41210987924044E-2</v>
      </c>
    </row>
    <row r="1289" spans="1:11" x14ac:dyDescent="0.3">
      <c r="A1289" s="57" t="s">
        <v>326</v>
      </c>
      <c r="B1289" s="61">
        <v>198.0494113764</v>
      </c>
      <c r="C1289" s="62">
        <v>9.7175537848417107E-2</v>
      </c>
      <c r="D1289" s="61">
        <v>76.741153193200006</v>
      </c>
      <c r="E1289" s="60">
        <v>7.0397570048749095E-2</v>
      </c>
      <c r="F1289" s="61">
        <v>44.903508367599997</v>
      </c>
      <c r="G1289" s="62">
        <v>9.4685943877463499E-2</v>
      </c>
      <c r="H1289" s="61">
        <v>61.031451595700098</v>
      </c>
      <c r="I1289" s="63">
        <v>0.172693201227759</v>
      </c>
      <c r="J1289" s="61">
        <v>10.247718467</v>
      </c>
      <c r="K1289" s="62">
        <v>9.9663075489903705E-2</v>
      </c>
    </row>
    <row r="1290" spans="1:11" x14ac:dyDescent="0.3">
      <c r="A1290" s="57" t="s">
        <v>327</v>
      </c>
      <c r="B1290" s="58">
        <v>752.82064490670098</v>
      </c>
      <c r="C1290" s="59">
        <v>0.36938131026890902</v>
      </c>
      <c r="D1290" s="58">
        <v>428.1217013955</v>
      </c>
      <c r="E1290" s="59">
        <v>0.39273227218130902</v>
      </c>
      <c r="F1290" s="58">
        <v>158.97746918839999</v>
      </c>
      <c r="G1290" s="59">
        <v>0.335228410264162</v>
      </c>
      <c r="H1290" s="58">
        <v>118.3186584054</v>
      </c>
      <c r="I1290" s="59">
        <v>0.33479177294288498</v>
      </c>
      <c r="J1290" s="58">
        <v>38.3219395259</v>
      </c>
      <c r="K1290" s="59">
        <v>0.37269587022596901</v>
      </c>
    </row>
    <row r="1291" spans="1:11" x14ac:dyDescent="0.3">
      <c r="A1291" s="57" t="s">
        <v>328</v>
      </c>
      <c r="B1291" s="61">
        <v>554.15072132719797</v>
      </c>
      <c r="C1291" s="62">
        <v>0.27190130998024198</v>
      </c>
      <c r="D1291" s="61">
        <v>284.15783384830002</v>
      </c>
      <c r="E1291" s="62">
        <v>0.26066875699502901</v>
      </c>
      <c r="F1291" s="61">
        <v>124.2551335555</v>
      </c>
      <c r="G1291" s="62">
        <v>0.26201103276847698</v>
      </c>
      <c r="H1291" s="61">
        <v>119.1327122866</v>
      </c>
      <c r="I1291" s="63">
        <v>0.33709520120881498</v>
      </c>
      <c r="J1291" s="61">
        <v>25.435986335900001</v>
      </c>
      <c r="K1291" s="62">
        <v>0.24737492882131101</v>
      </c>
    </row>
    <row r="1292" spans="1:11" x14ac:dyDescent="0.3">
      <c r="A1292" s="57" t="s">
        <v>329</v>
      </c>
      <c r="B1292" s="58">
        <v>510.52553118049798</v>
      </c>
      <c r="C1292" s="59">
        <v>0.25049603900880701</v>
      </c>
      <c r="D1292" s="58">
        <v>288.4458732791</v>
      </c>
      <c r="E1292" s="59">
        <v>0.26460233817853701</v>
      </c>
      <c r="F1292" s="58">
        <v>140.45937974500001</v>
      </c>
      <c r="G1292" s="63">
        <v>0.29618017458062701</v>
      </c>
      <c r="H1292" s="58">
        <v>53.180139131799898</v>
      </c>
      <c r="I1292" s="60">
        <v>0.150477306835927</v>
      </c>
      <c r="J1292" s="58">
        <v>26.3377595677999</v>
      </c>
      <c r="K1292" s="59">
        <v>0.256145026670412</v>
      </c>
    </row>
    <row r="1293" spans="1:11" x14ac:dyDescent="0.3">
      <c r="A1293" s="57" t="s">
        <v>330</v>
      </c>
      <c r="B1293" s="61">
        <v>220.56140163340001</v>
      </c>
      <c r="C1293" s="62">
        <v>0.108221340742043</v>
      </c>
      <c r="D1293" s="61">
        <v>89.385416894200006</v>
      </c>
      <c r="E1293" s="60">
        <v>8.1996632645125106E-2</v>
      </c>
      <c r="F1293" s="61">
        <v>50.544282459900003</v>
      </c>
      <c r="G1293" s="62">
        <v>0.10658038238673501</v>
      </c>
      <c r="H1293" s="61">
        <v>62.778185299100102</v>
      </c>
      <c r="I1293" s="63">
        <v>0.17763571901237299</v>
      </c>
      <c r="J1293" s="61">
        <v>12.7279372273</v>
      </c>
      <c r="K1293" s="62">
        <v>0.12378417428230799</v>
      </c>
    </row>
    <row r="1294" spans="1:11" x14ac:dyDescent="0.3">
      <c r="A1294" s="57" t="s">
        <v>331</v>
      </c>
      <c r="B1294" s="58">
        <v>1064.6762525076999</v>
      </c>
      <c r="C1294" s="59">
        <v>0.52239734898904799</v>
      </c>
      <c r="D1294" s="58">
        <v>572.60370712739996</v>
      </c>
      <c r="E1294" s="59">
        <v>0.52527109517356596</v>
      </c>
      <c r="F1294" s="58">
        <v>264.71451330050098</v>
      </c>
      <c r="G1294" s="59">
        <v>0.55819120734910399</v>
      </c>
      <c r="H1294" s="58">
        <v>172.31285141839999</v>
      </c>
      <c r="I1294" s="59">
        <v>0.487572508044742</v>
      </c>
      <c r="J1294" s="58">
        <v>51.773745903699997</v>
      </c>
      <c r="K1294" s="59">
        <v>0.50351995549172301</v>
      </c>
    </row>
    <row r="1295" spans="1:11" x14ac:dyDescent="0.3">
      <c r="A1295" s="64" t="s">
        <v>1</v>
      </c>
    </row>
    <row r="1296" spans="1:11" x14ac:dyDescent="0.3">
      <c r="A1296" s="64" t="s">
        <v>1</v>
      </c>
    </row>
    <row r="1297" spans="1:11" x14ac:dyDescent="0.3">
      <c r="A1297" s="52" t="s">
        <v>473</v>
      </c>
    </row>
    <row r="1298" spans="1:11" x14ac:dyDescent="0.3">
      <c r="A1298" s="53" t="s">
        <v>1</v>
      </c>
    </row>
    <row r="1299" spans="1:11" x14ac:dyDescent="0.3">
      <c r="A1299" s="113" t="s">
        <v>1</v>
      </c>
      <c r="B1299" s="115" t="s">
        <v>502</v>
      </c>
      <c r="C1299" s="115" t="s">
        <v>1</v>
      </c>
      <c r="D1299" s="115" t="s">
        <v>402</v>
      </c>
      <c r="E1299" s="115" t="s">
        <v>1</v>
      </c>
      <c r="F1299" s="115" t="s">
        <v>403</v>
      </c>
      <c r="G1299" s="115" t="s">
        <v>1</v>
      </c>
      <c r="H1299" s="115" t="s">
        <v>404</v>
      </c>
      <c r="I1299" s="115" t="s">
        <v>1</v>
      </c>
      <c r="J1299" s="115" t="s">
        <v>405</v>
      </c>
      <c r="K1299" s="115" t="s">
        <v>1</v>
      </c>
    </row>
    <row r="1300" spans="1:11" x14ac:dyDescent="0.3">
      <c r="A1300" s="114" t="s">
        <v>1</v>
      </c>
      <c r="B1300" s="54" t="s">
        <v>14</v>
      </c>
      <c r="C1300" s="54" t="s">
        <v>15</v>
      </c>
      <c r="D1300" s="54" t="s">
        <v>14</v>
      </c>
      <c r="E1300" s="54" t="s">
        <v>15</v>
      </c>
      <c r="F1300" s="54" t="s">
        <v>14</v>
      </c>
      <c r="G1300" s="54" t="s">
        <v>15</v>
      </c>
      <c r="H1300" s="54" t="s">
        <v>14</v>
      </c>
      <c r="I1300" s="54" t="s">
        <v>15</v>
      </c>
      <c r="J1300" s="54" t="s">
        <v>14</v>
      </c>
      <c r="K1300" s="54" t="s">
        <v>15</v>
      </c>
    </row>
    <row r="1301" spans="1:11" x14ac:dyDescent="0.3">
      <c r="A1301" s="55" t="s">
        <v>16</v>
      </c>
      <c r="B1301" s="56">
        <v>2038.0582990477999</v>
      </c>
      <c r="C1301" s="56">
        <v>2038.0582990477999</v>
      </c>
      <c r="D1301" s="56">
        <v>1090.1108254170999</v>
      </c>
      <c r="E1301" s="56">
        <v>1090.1108254170999</v>
      </c>
      <c r="F1301" s="56">
        <v>474.2362649488</v>
      </c>
      <c r="G1301" s="56">
        <v>474.2362649488</v>
      </c>
      <c r="H1301" s="56">
        <v>353.40969512290002</v>
      </c>
      <c r="I1301" s="56">
        <v>353.40969512290002</v>
      </c>
      <c r="J1301" s="56">
        <v>102.8236226569</v>
      </c>
      <c r="K1301" s="56">
        <v>102.8236226569</v>
      </c>
    </row>
    <row r="1302" spans="1:11" x14ac:dyDescent="0.3">
      <c r="A1302" s="57" t="s">
        <v>332</v>
      </c>
      <c r="B1302" s="58">
        <v>0</v>
      </c>
      <c r="C1302" s="59">
        <v>0</v>
      </c>
      <c r="D1302" s="58">
        <v>0</v>
      </c>
      <c r="E1302" s="59">
        <v>0</v>
      </c>
      <c r="F1302" s="58">
        <v>0</v>
      </c>
      <c r="G1302" s="59">
        <v>0</v>
      </c>
      <c r="H1302" s="58">
        <v>0</v>
      </c>
      <c r="I1302" s="59">
        <v>0</v>
      </c>
      <c r="J1302" s="58">
        <v>0</v>
      </c>
      <c r="K1302" s="59">
        <v>0</v>
      </c>
    </row>
    <row r="1303" spans="1:11" x14ac:dyDescent="0.3">
      <c r="A1303" s="57" t="s">
        <v>333</v>
      </c>
      <c r="B1303" s="61">
        <v>6.2728863455999999</v>
      </c>
      <c r="C1303" s="62">
        <v>3.0778738510722401E-3</v>
      </c>
      <c r="D1303" s="61">
        <v>5.0776304372999999</v>
      </c>
      <c r="E1303" s="62">
        <v>4.6579029571210701E-3</v>
      </c>
      <c r="F1303" s="61">
        <v>1.1952559083000001</v>
      </c>
      <c r="G1303" s="62">
        <v>2.5203806554714701E-3</v>
      </c>
      <c r="H1303" s="61">
        <v>0</v>
      </c>
      <c r="I1303" s="62">
        <v>0</v>
      </c>
      <c r="J1303" s="61">
        <v>0</v>
      </c>
      <c r="K1303" s="62">
        <v>0</v>
      </c>
    </row>
    <row r="1304" spans="1:11" x14ac:dyDescent="0.3">
      <c r="A1304" s="57" t="s">
        <v>334</v>
      </c>
      <c r="B1304" s="58">
        <v>117.8568043714</v>
      </c>
      <c r="C1304" s="59">
        <v>5.7827984815971102E-2</v>
      </c>
      <c r="D1304" s="58">
        <v>47.636454412299997</v>
      </c>
      <c r="E1304" s="59">
        <v>4.3698726130963102E-2</v>
      </c>
      <c r="F1304" s="58">
        <v>28.3760178709</v>
      </c>
      <c r="G1304" s="59">
        <v>5.9835191798255999E-2</v>
      </c>
      <c r="H1304" s="58">
        <v>19.669932639100001</v>
      </c>
      <c r="I1304" s="59">
        <v>5.5657592054059797E-2</v>
      </c>
      <c r="J1304" s="58">
        <v>14.221614886599999</v>
      </c>
      <c r="K1304" s="63">
        <v>0.13831077450027601</v>
      </c>
    </row>
    <row r="1305" spans="1:11" x14ac:dyDescent="0.3">
      <c r="A1305" s="57" t="s">
        <v>335</v>
      </c>
      <c r="B1305" s="61">
        <v>1085.0445260521999</v>
      </c>
      <c r="C1305" s="62">
        <v>0.53239130919814404</v>
      </c>
      <c r="D1305" s="61">
        <v>588.58166657909999</v>
      </c>
      <c r="E1305" s="62">
        <v>0.53992828330449405</v>
      </c>
      <c r="F1305" s="61">
        <v>238.7258432671</v>
      </c>
      <c r="G1305" s="62">
        <v>0.50339010512591997</v>
      </c>
      <c r="H1305" s="61">
        <v>199.30373077620001</v>
      </c>
      <c r="I1305" s="62">
        <v>0.56394528369373398</v>
      </c>
      <c r="J1305" s="61">
        <v>51.196393497999999</v>
      </c>
      <c r="K1305" s="62">
        <v>0.49790497723301602</v>
      </c>
    </row>
    <row r="1306" spans="1:11" x14ac:dyDescent="0.3">
      <c r="A1306" s="57" t="s">
        <v>336</v>
      </c>
      <c r="B1306" s="58">
        <v>777.12627398869802</v>
      </c>
      <c r="C1306" s="59">
        <v>0.38130718554605703</v>
      </c>
      <c r="D1306" s="58">
        <v>424.20192987579998</v>
      </c>
      <c r="E1306" s="59">
        <v>0.38913651711833203</v>
      </c>
      <c r="F1306" s="58">
        <v>197.90503175629999</v>
      </c>
      <c r="G1306" s="59">
        <v>0.41731315461011098</v>
      </c>
      <c r="H1306" s="58">
        <v>119.5612280471</v>
      </c>
      <c r="I1306" s="59">
        <v>0.33830771961567702</v>
      </c>
      <c r="J1306" s="58">
        <v>33.996396073299998</v>
      </c>
      <c r="K1306" s="59">
        <v>0.33062826610124901</v>
      </c>
    </row>
    <row r="1307" spans="1:11" x14ac:dyDescent="0.3">
      <c r="A1307" s="57" t="s">
        <v>337</v>
      </c>
      <c r="B1307" s="61">
        <v>51.757808289900098</v>
      </c>
      <c r="C1307" s="62">
        <v>2.5395646588756399E-2</v>
      </c>
      <c r="D1307" s="61">
        <v>24.613144112600001</v>
      </c>
      <c r="E1307" s="62">
        <v>2.25785704890899E-2</v>
      </c>
      <c r="F1307" s="61">
        <v>8.0341161462000095</v>
      </c>
      <c r="G1307" s="62">
        <v>1.6941167810241999E-2</v>
      </c>
      <c r="H1307" s="61">
        <v>14.8748036605</v>
      </c>
      <c r="I1307" s="62">
        <v>4.2089404636528799E-2</v>
      </c>
      <c r="J1307" s="61">
        <v>3.4092181990000001</v>
      </c>
      <c r="K1307" s="62">
        <v>3.3155982165458397E-2</v>
      </c>
    </row>
    <row r="1308" spans="1:11" x14ac:dyDescent="0.3">
      <c r="A1308" s="57" t="s">
        <v>310</v>
      </c>
      <c r="B1308" s="58">
        <v>6.2728863455999999</v>
      </c>
      <c r="C1308" s="59">
        <v>3.0778738510722401E-3</v>
      </c>
      <c r="D1308" s="58">
        <v>5.0776304372999999</v>
      </c>
      <c r="E1308" s="59">
        <v>4.6579029571210701E-3</v>
      </c>
      <c r="F1308" s="58">
        <v>1.1952559083000001</v>
      </c>
      <c r="G1308" s="59">
        <v>2.5203806554714701E-3</v>
      </c>
      <c r="H1308" s="58">
        <v>0</v>
      </c>
      <c r="I1308" s="59">
        <v>0</v>
      </c>
      <c r="J1308" s="58">
        <v>0</v>
      </c>
      <c r="K1308" s="59">
        <v>0</v>
      </c>
    </row>
    <row r="1309" spans="1:11" x14ac:dyDescent="0.3">
      <c r="A1309" s="57" t="s">
        <v>311</v>
      </c>
      <c r="B1309" s="61">
        <v>1862.1708000409001</v>
      </c>
      <c r="C1309" s="62">
        <v>0.91369849474419995</v>
      </c>
      <c r="D1309" s="61">
        <v>1012.7835964549</v>
      </c>
      <c r="E1309" s="62">
        <v>0.92906480042282602</v>
      </c>
      <c r="F1309" s="61">
        <v>436.63087502340102</v>
      </c>
      <c r="G1309" s="62">
        <v>0.92070325973602996</v>
      </c>
      <c r="H1309" s="61">
        <v>318.86495882329899</v>
      </c>
      <c r="I1309" s="62">
        <v>0.90225300330941205</v>
      </c>
      <c r="J1309" s="61">
        <v>85.192789571299997</v>
      </c>
      <c r="K1309" s="60">
        <v>0.82853324333426503</v>
      </c>
    </row>
    <row r="1310" spans="1:11" x14ac:dyDescent="0.3">
      <c r="A1310" s="64" t="s">
        <v>1</v>
      </c>
    </row>
    <row r="1311" spans="1:11" x14ac:dyDescent="0.3">
      <c r="A1311" s="64" t="s">
        <v>1</v>
      </c>
    </row>
    <row r="1312" spans="1:11" x14ac:dyDescent="0.3">
      <c r="A1312" s="52" t="s">
        <v>474</v>
      </c>
    </row>
    <row r="1313" spans="1:11" x14ac:dyDescent="0.3">
      <c r="A1313" s="53" t="s">
        <v>1</v>
      </c>
    </row>
    <row r="1314" spans="1:11" x14ac:dyDescent="0.3">
      <c r="A1314" s="113" t="s">
        <v>1</v>
      </c>
      <c r="B1314" s="115" t="s">
        <v>502</v>
      </c>
      <c r="C1314" s="115" t="s">
        <v>1</v>
      </c>
      <c r="D1314" s="115" t="s">
        <v>402</v>
      </c>
      <c r="E1314" s="115" t="s">
        <v>1</v>
      </c>
      <c r="F1314" s="115" t="s">
        <v>403</v>
      </c>
      <c r="G1314" s="115" t="s">
        <v>1</v>
      </c>
      <c r="H1314" s="115" t="s">
        <v>404</v>
      </c>
      <c r="I1314" s="115" t="s">
        <v>1</v>
      </c>
      <c r="J1314" s="115" t="s">
        <v>405</v>
      </c>
      <c r="K1314" s="115" t="s">
        <v>1</v>
      </c>
    </row>
    <row r="1315" spans="1:11" x14ac:dyDescent="0.3">
      <c r="A1315" s="114" t="s">
        <v>1</v>
      </c>
      <c r="B1315" s="54" t="s">
        <v>14</v>
      </c>
      <c r="C1315" s="54" t="s">
        <v>15</v>
      </c>
      <c r="D1315" s="54" t="s">
        <v>14</v>
      </c>
      <c r="E1315" s="54" t="s">
        <v>15</v>
      </c>
      <c r="F1315" s="54" t="s">
        <v>14</v>
      </c>
      <c r="G1315" s="54" t="s">
        <v>15</v>
      </c>
      <c r="H1315" s="54" t="s">
        <v>14</v>
      </c>
      <c r="I1315" s="54" t="s">
        <v>15</v>
      </c>
      <c r="J1315" s="54" t="s">
        <v>14</v>
      </c>
      <c r="K1315" s="54" t="s">
        <v>15</v>
      </c>
    </row>
    <row r="1316" spans="1:11" x14ac:dyDescent="0.3">
      <c r="A1316" s="55" t="s">
        <v>16</v>
      </c>
      <c r="B1316" s="56">
        <v>2038.0582990477999</v>
      </c>
      <c r="C1316" s="56">
        <v>2038.0582990477999</v>
      </c>
      <c r="D1316" s="56">
        <v>1090.1108254170999</v>
      </c>
      <c r="E1316" s="56">
        <v>1090.1108254170999</v>
      </c>
      <c r="F1316" s="56">
        <v>474.2362649488</v>
      </c>
      <c r="G1316" s="56">
        <v>474.2362649488</v>
      </c>
      <c r="H1316" s="56">
        <v>353.40969512290002</v>
      </c>
      <c r="I1316" s="56">
        <v>353.40969512290002</v>
      </c>
      <c r="J1316" s="56">
        <v>102.8236226569</v>
      </c>
      <c r="K1316" s="56">
        <v>102.8236226569</v>
      </c>
    </row>
    <row r="1317" spans="1:11" x14ac:dyDescent="0.3">
      <c r="A1317" s="57" t="s">
        <v>332</v>
      </c>
      <c r="B1317" s="58">
        <v>2.3419418725000001</v>
      </c>
      <c r="C1317" s="59">
        <v>1.1491044557430899E-3</v>
      </c>
      <c r="D1317" s="58">
        <v>0.67113180230000002</v>
      </c>
      <c r="E1317" s="59">
        <v>6.1565465331766601E-4</v>
      </c>
      <c r="F1317" s="58">
        <v>0.87506695629999998</v>
      </c>
      <c r="G1317" s="59">
        <v>1.8452130741086899E-3</v>
      </c>
      <c r="H1317" s="58">
        <v>0.79574311389999997</v>
      </c>
      <c r="I1317" s="59">
        <v>2.2516165370711598E-3</v>
      </c>
      <c r="J1317" s="58">
        <v>0</v>
      </c>
      <c r="K1317" s="59">
        <v>0</v>
      </c>
    </row>
    <row r="1318" spans="1:11" x14ac:dyDescent="0.3">
      <c r="A1318" s="57" t="s">
        <v>333</v>
      </c>
      <c r="B1318" s="61">
        <v>34.249729174499997</v>
      </c>
      <c r="C1318" s="62">
        <v>1.6805078240647899E-2</v>
      </c>
      <c r="D1318" s="61">
        <v>18.176687108500001</v>
      </c>
      <c r="E1318" s="62">
        <v>1.6674164391996801E-2</v>
      </c>
      <c r="F1318" s="61">
        <v>4.7407040999999897</v>
      </c>
      <c r="G1318" s="62">
        <v>9.9965026936770004E-3</v>
      </c>
      <c r="H1318" s="61">
        <v>8.6764863242999901</v>
      </c>
      <c r="I1318" s="62">
        <v>2.4550787496881499E-2</v>
      </c>
      <c r="J1318" s="61">
        <v>2.6558516417</v>
      </c>
      <c r="K1318" s="62">
        <v>2.58291973485704E-2</v>
      </c>
    </row>
    <row r="1319" spans="1:11" x14ac:dyDescent="0.3">
      <c r="A1319" s="57" t="s">
        <v>334</v>
      </c>
      <c r="B1319" s="58">
        <v>127.868946343</v>
      </c>
      <c r="C1319" s="59">
        <v>6.2740573418700304E-2</v>
      </c>
      <c r="D1319" s="58">
        <v>66.971851744199995</v>
      </c>
      <c r="E1319" s="59">
        <v>6.14358193521976E-2</v>
      </c>
      <c r="F1319" s="58">
        <v>34.904811364700102</v>
      </c>
      <c r="G1319" s="59">
        <v>7.3602155601635494E-2</v>
      </c>
      <c r="H1319" s="58">
        <v>25.610347820499999</v>
      </c>
      <c r="I1319" s="59">
        <v>7.2466455148022704E-2</v>
      </c>
      <c r="J1319" s="58">
        <v>0.3819354136</v>
      </c>
      <c r="K1319" s="60">
        <v>3.7144714777696099E-3</v>
      </c>
    </row>
    <row r="1320" spans="1:11" x14ac:dyDescent="0.3">
      <c r="A1320" s="57" t="s">
        <v>335</v>
      </c>
      <c r="B1320" s="61">
        <v>970.2116490633</v>
      </c>
      <c r="C1320" s="62">
        <v>0.47604705396140601</v>
      </c>
      <c r="D1320" s="61">
        <v>524.86429850750005</v>
      </c>
      <c r="E1320" s="62">
        <v>0.48147792524367899</v>
      </c>
      <c r="F1320" s="61">
        <v>182.767006915</v>
      </c>
      <c r="G1320" s="60">
        <v>0.385392304265748</v>
      </c>
      <c r="H1320" s="61">
        <v>197.0875314196</v>
      </c>
      <c r="I1320" s="63">
        <v>0.55767437662133701</v>
      </c>
      <c r="J1320" s="61">
        <v>51.286893369200001</v>
      </c>
      <c r="K1320" s="62">
        <v>0.49878512392364499</v>
      </c>
    </row>
    <row r="1321" spans="1:11" x14ac:dyDescent="0.3">
      <c r="A1321" s="57" t="s">
        <v>336</v>
      </c>
      <c r="B1321" s="58">
        <v>875.438937041798</v>
      </c>
      <c r="C1321" s="59">
        <v>0.42954558142464</v>
      </c>
      <c r="D1321" s="58">
        <v>467.54284172519999</v>
      </c>
      <c r="E1321" s="59">
        <v>0.42889477915817198</v>
      </c>
      <c r="F1321" s="58">
        <v>241.935463809201</v>
      </c>
      <c r="G1321" s="63">
        <v>0.51015808298701104</v>
      </c>
      <c r="H1321" s="58">
        <v>117.1656146329</v>
      </c>
      <c r="I1321" s="60">
        <v>0.33152914662444399</v>
      </c>
      <c r="J1321" s="58">
        <v>45.841951519399998</v>
      </c>
      <c r="K1321" s="59">
        <v>0.44583093198694801</v>
      </c>
    </row>
    <row r="1322" spans="1:11" x14ac:dyDescent="0.3">
      <c r="A1322" s="57" t="s">
        <v>337</v>
      </c>
      <c r="B1322" s="61">
        <v>27.947095552699999</v>
      </c>
      <c r="C1322" s="62">
        <v>1.37126084988624E-2</v>
      </c>
      <c r="D1322" s="61">
        <v>11.8840145294</v>
      </c>
      <c r="E1322" s="62">
        <v>1.09016572006364E-2</v>
      </c>
      <c r="F1322" s="61">
        <v>9.0132118036000008</v>
      </c>
      <c r="G1322" s="62">
        <v>1.9005741377819501E-2</v>
      </c>
      <c r="H1322" s="61">
        <v>4.0739718117000097</v>
      </c>
      <c r="I1322" s="62">
        <v>1.15276175722436E-2</v>
      </c>
      <c r="J1322" s="61">
        <v>2.6569907129999999</v>
      </c>
      <c r="K1322" s="62">
        <v>2.58402752630667E-2</v>
      </c>
    </row>
    <row r="1323" spans="1:11" x14ac:dyDescent="0.3">
      <c r="A1323" s="57" t="s">
        <v>310</v>
      </c>
      <c r="B1323" s="58">
        <v>36.591671046999998</v>
      </c>
      <c r="C1323" s="59">
        <v>1.7954182696391E-2</v>
      </c>
      <c r="D1323" s="58">
        <v>18.847818910800001</v>
      </c>
      <c r="E1323" s="59">
        <v>1.7289819045314399E-2</v>
      </c>
      <c r="F1323" s="58">
        <v>5.6157710562999998</v>
      </c>
      <c r="G1323" s="59">
        <v>1.1841715767785701E-2</v>
      </c>
      <c r="H1323" s="58">
        <v>9.4722294381999994</v>
      </c>
      <c r="I1323" s="59">
        <v>2.68024040339527E-2</v>
      </c>
      <c r="J1323" s="58">
        <v>2.6558516417</v>
      </c>
      <c r="K1323" s="59">
        <v>2.58291973485704E-2</v>
      </c>
    </row>
    <row r="1324" spans="1:11" x14ac:dyDescent="0.3">
      <c r="A1324" s="57" t="s">
        <v>311</v>
      </c>
      <c r="B1324" s="61">
        <v>1845.6505861051</v>
      </c>
      <c r="C1324" s="62">
        <v>0.90559263538604595</v>
      </c>
      <c r="D1324" s="61">
        <v>992.407140232698</v>
      </c>
      <c r="E1324" s="62">
        <v>0.91037270440185203</v>
      </c>
      <c r="F1324" s="61">
        <v>424.70247072420102</v>
      </c>
      <c r="G1324" s="62">
        <v>0.89555038725275904</v>
      </c>
      <c r="H1324" s="61">
        <v>314.25314605249901</v>
      </c>
      <c r="I1324" s="62">
        <v>0.889203523245781</v>
      </c>
      <c r="J1324" s="61">
        <v>97.1288448886</v>
      </c>
      <c r="K1324" s="62">
        <v>0.94461605591059306</v>
      </c>
    </row>
    <row r="1325" spans="1:11" x14ac:dyDescent="0.3">
      <c r="A1325" s="64" t="s">
        <v>1</v>
      </c>
    </row>
    <row r="1326" spans="1:11" x14ac:dyDescent="0.3">
      <c r="A1326" s="64" t="s">
        <v>1</v>
      </c>
    </row>
    <row r="1327" spans="1:11" x14ac:dyDescent="0.3">
      <c r="A1327" s="52" t="s">
        <v>475</v>
      </c>
    </row>
    <row r="1328" spans="1:11" x14ac:dyDescent="0.3">
      <c r="A1328" s="53" t="s">
        <v>1</v>
      </c>
    </row>
    <row r="1329" spans="1:11" x14ac:dyDescent="0.3">
      <c r="A1329" s="113" t="s">
        <v>1</v>
      </c>
      <c r="B1329" s="115" t="s">
        <v>502</v>
      </c>
      <c r="C1329" s="115" t="s">
        <v>1</v>
      </c>
      <c r="D1329" s="115" t="s">
        <v>402</v>
      </c>
      <c r="E1329" s="115" t="s">
        <v>1</v>
      </c>
      <c r="F1329" s="115" t="s">
        <v>403</v>
      </c>
      <c r="G1329" s="115" t="s">
        <v>1</v>
      </c>
      <c r="H1329" s="115" t="s">
        <v>404</v>
      </c>
      <c r="I1329" s="115" t="s">
        <v>1</v>
      </c>
      <c r="J1329" s="115" t="s">
        <v>405</v>
      </c>
      <c r="K1329" s="115" t="s">
        <v>1</v>
      </c>
    </row>
    <row r="1330" spans="1:11" x14ac:dyDescent="0.3">
      <c r="A1330" s="114" t="s">
        <v>1</v>
      </c>
      <c r="B1330" s="54" t="s">
        <v>14</v>
      </c>
      <c r="C1330" s="54" t="s">
        <v>15</v>
      </c>
      <c r="D1330" s="54" t="s">
        <v>14</v>
      </c>
      <c r="E1330" s="54" t="s">
        <v>15</v>
      </c>
      <c r="F1330" s="54" t="s">
        <v>14</v>
      </c>
      <c r="G1330" s="54" t="s">
        <v>15</v>
      </c>
      <c r="H1330" s="54" t="s">
        <v>14</v>
      </c>
      <c r="I1330" s="54" t="s">
        <v>15</v>
      </c>
      <c r="J1330" s="54" t="s">
        <v>14</v>
      </c>
      <c r="K1330" s="54" t="s">
        <v>15</v>
      </c>
    </row>
    <row r="1331" spans="1:11" x14ac:dyDescent="0.3">
      <c r="A1331" s="55" t="s">
        <v>16</v>
      </c>
      <c r="B1331" s="56">
        <v>2038.0582990477999</v>
      </c>
      <c r="C1331" s="56">
        <v>2038.0582990477999</v>
      </c>
      <c r="D1331" s="56">
        <v>1090.1108254170999</v>
      </c>
      <c r="E1331" s="56">
        <v>1090.1108254170999</v>
      </c>
      <c r="F1331" s="56">
        <v>474.2362649488</v>
      </c>
      <c r="G1331" s="56">
        <v>474.2362649488</v>
      </c>
      <c r="H1331" s="56">
        <v>353.40969512290002</v>
      </c>
      <c r="I1331" s="56">
        <v>353.40969512290002</v>
      </c>
      <c r="J1331" s="56">
        <v>102.8236226569</v>
      </c>
      <c r="K1331" s="56">
        <v>102.8236226569</v>
      </c>
    </row>
    <row r="1332" spans="1:11" x14ac:dyDescent="0.3">
      <c r="A1332" s="57" t="s">
        <v>332</v>
      </c>
      <c r="B1332" s="58">
        <v>0.374264031</v>
      </c>
      <c r="C1332" s="59">
        <v>1.83637549119601E-4</v>
      </c>
      <c r="D1332" s="58">
        <v>0.374264031</v>
      </c>
      <c r="E1332" s="59">
        <v>3.4332658870422499E-4</v>
      </c>
      <c r="F1332" s="58">
        <v>0</v>
      </c>
      <c r="G1332" s="59">
        <v>0</v>
      </c>
      <c r="H1332" s="58">
        <v>0</v>
      </c>
      <c r="I1332" s="59">
        <v>0</v>
      </c>
      <c r="J1332" s="58">
        <v>0</v>
      </c>
      <c r="K1332" s="59">
        <v>0</v>
      </c>
    </row>
    <row r="1333" spans="1:11" x14ac:dyDescent="0.3">
      <c r="A1333" s="57" t="s">
        <v>333</v>
      </c>
      <c r="B1333" s="61">
        <v>23.986613932400001</v>
      </c>
      <c r="C1333" s="62">
        <v>1.1769346315366301E-2</v>
      </c>
      <c r="D1333" s="61">
        <v>10.678503836899999</v>
      </c>
      <c r="E1333" s="62">
        <v>9.7957965262973797E-3</v>
      </c>
      <c r="F1333" s="61">
        <v>5.1264898319000096</v>
      </c>
      <c r="G1333" s="62">
        <v>1.08099911601098E-2</v>
      </c>
      <c r="H1333" s="61">
        <v>6.2222029754000099</v>
      </c>
      <c r="I1333" s="62">
        <v>1.7606203398682099E-2</v>
      </c>
      <c r="J1333" s="61">
        <v>1.9594172882000001</v>
      </c>
      <c r="K1333" s="62">
        <v>1.9056100510464899E-2</v>
      </c>
    </row>
    <row r="1334" spans="1:11" x14ac:dyDescent="0.3">
      <c r="A1334" s="57" t="s">
        <v>334</v>
      </c>
      <c r="B1334" s="58">
        <v>102.69927571389999</v>
      </c>
      <c r="C1334" s="59">
        <v>5.0390744838791898E-2</v>
      </c>
      <c r="D1334" s="58">
        <v>44.467215990200003</v>
      </c>
      <c r="E1334" s="59">
        <v>4.0791463540586201E-2</v>
      </c>
      <c r="F1334" s="58">
        <v>29.381830147799999</v>
      </c>
      <c r="G1334" s="59">
        <v>6.1956101461308803E-2</v>
      </c>
      <c r="H1334" s="58">
        <v>20.058456555100001</v>
      </c>
      <c r="I1334" s="59">
        <v>5.6756950451301497E-2</v>
      </c>
      <c r="J1334" s="58">
        <v>8.7917730207999991</v>
      </c>
      <c r="K1334" s="59">
        <v>8.5503435821710203E-2</v>
      </c>
    </row>
    <row r="1335" spans="1:11" x14ac:dyDescent="0.3">
      <c r="A1335" s="57" t="s">
        <v>335</v>
      </c>
      <c r="B1335" s="61">
        <v>1033.7768005327</v>
      </c>
      <c r="C1335" s="62">
        <v>0.50723612814004904</v>
      </c>
      <c r="D1335" s="61">
        <v>547.38982057739997</v>
      </c>
      <c r="E1335" s="62">
        <v>0.50214144086492896</v>
      </c>
      <c r="F1335" s="61">
        <v>230.18030583789999</v>
      </c>
      <c r="G1335" s="62">
        <v>0.48537052699407301</v>
      </c>
      <c r="H1335" s="61">
        <v>202.14717307929999</v>
      </c>
      <c r="I1335" s="63">
        <v>0.57199102307875904</v>
      </c>
      <c r="J1335" s="61">
        <v>42.311509976400004</v>
      </c>
      <c r="K1335" s="62">
        <v>0.41149600532539399</v>
      </c>
    </row>
    <row r="1336" spans="1:11" x14ac:dyDescent="0.3">
      <c r="A1336" s="57" t="s">
        <v>336</v>
      </c>
      <c r="B1336" s="58">
        <v>760.56042894100005</v>
      </c>
      <c r="C1336" s="59">
        <v>0.37317893668514801</v>
      </c>
      <c r="D1336" s="58">
        <v>425.55915253379999</v>
      </c>
      <c r="E1336" s="59">
        <v>0.39038154893193699</v>
      </c>
      <c r="F1336" s="58">
        <v>171.03142541849999</v>
      </c>
      <c r="G1336" s="59">
        <v>0.36064602827657</v>
      </c>
      <c r="H1336" s="58">
        <v>113.3512410819</v>
      </c>
      <c r="I1336" s="59">
        <v>0.32073608236039403</v>
      </c>
      <c r="J1336" s="58">
        <v>45.715236238000003</v>
      </c>
      <c r="K1336" s="59">
        <v>0.44459857624878402</v>
      </c>
    </row>
    <row r="1337" spans="1:11" x14ac:dyDescent="0.3">
      <c r="A1337" s="57" t="s">
        <v>337</v>
      </c>
      <c r="B1337" s="61">
        <v>116.66091589680001</v>
      </c>
      <c r="C1337" s="62">
        <v>5.7241206471524898E-2</v>
      </c>
      <c r="D1337" s="61">
        <v>61.6418684478</v>
      </c>
      <c r="E1337" s="62">
        <v>5.6546423547545702E-2</v>
      </c>
      <c r="F1337" s="61">
        <v>38.516213712700001</v>
      </c>
      <c r="G1337" s="63">
        <v>8.1217352107937901E-2</v>
      </c>
      <c r="H1337" s="61">
        <v>11.6306214312</v>
      </c>
      <c r="I1337" s="62">
        <v>3.2909740710863597E-2</v>
      </c>
      <c r="J1337" s="61">
        <v>4.0456861335000003</v>
      </c>
      <c r="K1337" s="62">
        <v>3.9345882093646603E-2</v>
      </c>
    </row>
    <row r="1338" spans="1:11" x14ac:dyDescent="0.3">
      <c r="A1338" s="57" t="s">
        <v>310</v>
      </c>
      <c r="B1338" s="58">
        <v>24.3608779634</v>
      </c>
      <c r="C1338" s="59">
        <v>1.19529838644859E-2</v>
      </c>
      <c r="D1338" s="58">
        <v>11.0527678679</v>
      </c>
      <c r="E1338" s="59">
        <v>1.01391231150016E-2</v>
      </c>
      <c r="F1338" s="58">
        <v>5.1264898319000096</v>
      </c>
      <c r="G1338" s="59">
        <v>1.08099911601098E-2</v>
      </c>
      <c r="H1338" s="58">
        <v>6.2222029754000099</v>
      </c>
      <c r="I1338" s="59">
        <v>1.7606203398682099E-2</v>
      </c>
      <c r="J1338" s="58">
        <v>1.9594172882000001</v>
      </c>
      <c r="K1338" s="59">
        <v>1.9056100510464899E-2</v>
      </c>
    </row>
    <row r="1339" spans="1:11" x14ac:dyDescent="0.3">
      <c r="A1339" s="57" t="s">
        <v>311</v>
      </c>
      <c r="B1339" s="61">
        <v>1794.3372294737001</v>
      </c>
      <c r="C1339" s="62">
        <v>0.88041506482519705</v>
      </c>
      <c r="D1339" s="61">
        <v>972.94897311119996</v>
      </c>
      <c r="E1339" s="62">
        <v>0.89252298979686595</v>
      </c>
      <c r="F1339" s="61">
        <v>401.21173125640001</v>
      </c>
      <c r="G1339" s="60">
        <v>0.84601655527064401</v>
      </c>
      <c r="H1339" s="61">
        <v>315.4984141612</v>
      </c>
      <c r="I1339" s="62">
        <v>0.89272710543915301</v>
      </c>
      <c r="J1339" s="61">
        <v>88.026746214400006</v>
      </c>
      <c r="K1339" s="62">
        <v>0.85609458157417795</v>
      </c>
    </row>
    <row r="1340" spans="1:11" x14ac:dyDescent="0.3">
      <c r="A1340" s="64" t="s">
        <v>1</v>
      </c>
    </row>
    <row r="1341" spans="1:11" x14ac:dyDescent="0.3">
      <c r="A1341" s="64" t="s">
        <v>1</v>
      </c>
    </row>
    <row r="1342" spans="1:11" x14ac:dyDescent="0.3">
      <c r="A1342" s="52" t="s">
        <v>476</v>
      </c>
    </row>
    <row r="1343" spans="1:11" x14ac:dyDescent="0.3">
      <c r="A1343" s="53" t="s">
        <v>1</v>
      </c>
    </row>
    <row r="1344" spans="1:11" x14ac:dyDescent="0.3">
      <c r="A1344" s="113" t="s">
        <v>1</v>
      </c>
      <c r="B1344" s="115" t="s">
        <v>502</v>
      </c>
      <c r="C1344" s="115" t="s">
        <v>1</v>
      </c>
      <c r="D1344" s="115" t="s">
        <v>402</v>
      </c>
      <c r="E1344" s="115" t="s">
        <v>1</v>
      </c>
      <c r="F1344" s="115" t="s">
        <v>403</v>
      </c>
      <c r="G1344" s="115" t="s">
        <v>1</v>
      </c>
      <c r="H1344" s="115" t="s">
        <v>404</v>
      </c>
      <c r="I1344" s="115" t="s">
        <v>1</v>
      </c>
      <c r="J1344" s="115" t="s">
        <v>405</v>
      </c>
      <c r="K1344" s="115" t="s">
        <v>1</v>
      </c>
    </row>
    <row r="1345" spans="1:11" x14ac:dyDescent="0.3">
      <c r="A1345" s="114" t="s">
        <v>1</v>
      </c>
      <c r="B1345" s="54" t="s">
        <v>14</v>
      </c>
      <c r="C1345" s="54" t="s">
        <v>15</v>
      </c>
      <c r="D1345" s="54" t="s">
        <v>14</v>
      </c>
      <c r="E1345" s="54" t="s">
        <v>15</v>
      </c>
      <c r="F1345" s="54" t="s">
        <v>14</v>
      </c>
      <c r="G1345" s="54" t="s">
        <v>15</v>
      </c>
      <c r="H1345" s="54" t="s">
        <v>14</v>
      </c>
      <c r="I1345" s="54" t="s">
        <v>15</v>
      </c>
      <c r="J1345" s="54" t="s">
        <v>14</v>
      </c>
      <c r="K1345" s="54" t="s">
        <v>15</v>
      </c>
    </row>
    <row r="1346" spans="1:11" x14ac:dyDescent="0.3">
      <c r="A1346" s="55" t="s">
        <v>16</v>
      </c>
      <c r="B1346" s="56">
        <v>2038.0582990477999</v>
      </c>
      <c r="C1346" s="56">
        <v>2038.0582990477999</v>
      </c>
      <c r="D1346" s="56">
        <v>1090.1108254170999</v>
      </c>
      <c r="E1346" s="56">
        <v>1090.1108254170999</v>
      </c>
      <c r="F1346" s="56">
        <v>474.2362649488</v>
      </c>
      <c r="G1346" s="56">
        <v>474.2362649488</v>
      </c>
      <c r="H1346" s="56">
        <v>353.40969512290002</v>
      </c>
      <c r="I1346" s="56">
        <v>353.40969512290002</v>
      </c>
      <c r="J1346" s="56">
        <v>102.8236226569</v>
      </c>
      <c r="K1346" s="56">
        <v>102.8236226569</v>
      </c>
    </row>
    <row r="1347" spans="1:11" x14ac:dyDescent="0.3">
      <c r="A1347" s="57" t="s">
        <v>332</v>
      </c>
      <c r="B1347" s="58">
        <v>1.3436924377999999</v>
      </c>
      <c r="C1347" s="59">
        <v>6.59300295005195E-4</v>
      </c>
      <c r="D1347" s="58">
        <v>0.44958639090000002</v>
      </c>
      <c r="E1347" s="59">
        <v>4.12422645860781E-4</v>
      </c>
      <c r="F1347" s="58">
        <v>0</v>
      </c>
      <c r="G1347" s="59">
        <v>0</v>
      </c>
      <c r="H1347" s="58">
        <v>0</v>
      </c>
      <c r="I1347" s="59">
        <v>0</v>
      </c>
      <c r="J1347" s="58">
        <v>0.89410604689999995</v>
      </c>
      <c r="K1347" s="63">
        <v>8.6955314722127301E-3</v>
      </c>
    </row>
    <row r="1348" spans="1:11" x14ac:dyDescent="0.3">
      <c r="A1348" s="57" t="s">
        <v>333</v>
      </c>
      <c r="B1348" s="61">
        <v>12.157045163099999</v>
      </c>
      <c r="C1348" s="62">
        <v>5.9650134487221904E-3</v>
      </c>
      <c r="D1348" s="61">
        <v>7.6893179041000002</v>
      </c>
      <c r="E1348" s="62">
        <v>7.0537029124152599E-3</v>
      </c>
      <c r="F1348" s="61">
        <v>1.8661797595</v>
      </c>
      <c r="G1348" s="62">
        <v>3.9351266392532802E-3</v>
      </c>
      <c r="H1348" s="61">
        <v>2.6015474995000001</v>
      </c>
      <c r="I1348" s="62">
        <v>7.3612793746229803E-3</v>
      </c>
      <c r="J1348" s="61">
        <v>0</v>
      </c>
      <c r="K1348" s="62">
        <v>0</v>
      </c>
    </row>
    <row r="1349" spans="1:11" x14ac:dyDescent="0.3">
      <c r="A1349" s="57" t="s">
        <v>334</v>
      </c>
      <c r="B1349" s="58">
        <v>220.59449339490001</v>
      </c>
      <c r="C1349" s="59">
        <v>0.108237577648276</v>
      </c>
      <c r="D1349" s="58">
        <v>124.0323541992</v>
      </c>
      <c r="E1349" s="59">
        <v>0.113779582137204</v>
      </c>
      <c r="F1349" s="58">
        <v>47.109487801300098</v>
      </c>
      <c r="G1349" s="59">
        <v>9.9337590317741906E-2</v>
      </c>
      <c r="H1349" s="58">
        <v>38.9715277301</v>
      </c>
      <c r="I1349" s="59">
        <v>0.110272944596349</v>
      </c>
      <c r="J1349" s="58">
        <v>8.2747274135999902</v>
      </c>
      <c r="K1349" s="59">
        <v>8.0474964796863502E-2</v>
      </c>
    </row>
    <row r="1350" spans="1:11" x14ac:dyDescent="0.3">
      <c r="A1350" s="57" t="s">
        <v>335</v>
      </c>
      <c r="B1350" s="61">
        <v>1038.079903111</v>
      </c>
      <c r="C1350" s="62">
        <v>0.50934750178441901</v>
      </c>
      <c r="D1350" s="61">
        <v>579.35723640579897</v>
      </c>
      <c r="E1350" s="62">
        <v>0.531466363692082</v>
      </c>
      <c r="F1350" s="61">
        <v>228.06170658189899</v>
      </c>
      <c r="G1350" s="62">
        <v>0.48090313507871901</v>
      </c>
      <c r="H1350" s="61">
        <v>163.74179675170001</v>
      </c>
      <c r="I1350" s="62">
        <v>0.463320047557716</v>
      </c>
      <c r="J1350" s="61">
        <v>53.081392809900002</v>
      </c>
      <c r="K1350" s="62">
        <v>0.51623733377903902</v>
      </c>
    </row>
    <row r="1351" spans="1:11" x14ac:dyDescent="0.3">
      <c r="A1351" s="57" t="s">
        <v>336</v>
      </c>
      <c r="B1351" s="58">
        <v>462.21101909570001</v>
      </c>
      <c r="C1351" s="59">
        <v>0.226789890805209</v>
      </c>
      <c r="D1351" s="58">
        <v>227.17024096360001</v>
      </c>
      <c r="E1351" s="59">
        <v>0.20839187692378</v>
      </c>
      <c r="F1351" s="58">
        <v>119.1739845604</v>
      </c>
      <c r="G1351" s="59">
        <v>0.25129664972641103</v>
      </c>
      <c r="H1351" s="58">
        <v>88.372822957599894</v>
      </c>
      <c r="I1351" s="59">
        <v>0.250057721044885</v>
      </c>
      <c r="J1351" s="58">
        <v>26.567866000999999</v>
      </c>
      <c r="K1351" s="59">
        <v>0.258382901851758</v>
      </c>
    </row>
    <row r="1352" spans="1:11" x14ac:dyDescent="0.3">
      <c r="A1352" s="57" t="s">
        <v>337</v>
      </c>
      <c r="B1352" s="61">
        <v>303.67214584530001</v>
      </c>
      <c r="C1352" s="62">
        <v>0.14900071601836801</v>
      </c>
      <c r="D1352" s="61">
        <v>151.41208955350001</v>
      </c>
      <c r="E1352" s="62">
        <v>0.13889605168865901</v>
      </c>
      <c r="F1352" s="61">
        <v>78.024906245700095</v>
      </c>
      <c r="G1352" s="62">
        <v>0.16452749823787499</v>
      </c>
      <c r="H1352" s="61">
        <v>59.722000184000002</v>
      </c>
      <c r="I1352" s="62">
        <v>0.168988007426427</v>
      </c>
      <c r="J1352" s="61">
        <v>14.0055303855</v>
      </c>
      <c r="K1352" s="62">
        <v>0.13620926810012701</v>
      </c>
    </row>
    <row r="1353" spans="1:11" x14ac:dyDescent="0.3">
      <c r="A1353" s="57" t="s">
        <v>310</v>
      </c>
      <c r="B1353" s="58">
        <v>13.500737600900001</v>
      </c>
      <c r="C1353" s="59">
        <v>6.6243137437273902E-3</v>
      </c>
      <c r="D1353" s="58">
        <v>8.1389042949999997</v>
      </c>
      <c r="E1353" s="59">
        <v>7.4661255582760397E-3</v>
      </c>
      <c r="F1353" s="58">
        <v>1.8661797595</v>
      </c>
      <c r="G1353" s="59">
        <v>3.9351266392532802E-3</v>
      </c>
      <c r="H1353" s="58">
        <v>2.6015474995000001</v>
      </c>
      <c r="I1353" s="59">
        <v>7.3612793746229803E-3</v>
      </c>
      <c r="J1353" s="58">
        <v>0.89410604689999995</v>
      </c>
      <c r="K1353" s="59">
        <v>8.6955314722127301E-3</v>
      </c>
    </row>
    <row r="1354" spans="1:11" x14ac:dyDescent="0.3">
      <c r="A1354" s="57" t="s">
        <v>311</v>
      </c>
      <c r="B1354" s="61">
        <v>1500.2909222067001</v>
      </c>
      <c r="C1354" s="62">
        <v>0.73613739258962796</v>
      </c>
      <c r="D1354" s="61">
        <v>806.5274773694</v>
      </c>
      <c r="E1354" s="62">
        <v>0.73985824061586103</v>
      </c>
      <c r="F1354" s="61">
        <v>347.235691142299</v>
      </c>
      <c r="G1354" s="62">
        <v>0.73219978480513004</v>
      </c>
      <c r="H1354" s="61">
        <v>252.1146197093</v>
      </c>
      <c r="I1354" s="62">
        <v>0.71337776860260105</v>
      </c>
      <c r="J1354" s="61">
        <v>79.649258810899994</v>
      </c>
      <c r="K1354" s="62">
        <v>0.77462023563079596</v>
      </c>
    </row>
    <row r="1355" spans="1:11" x14ac:dyDescent="0.3">
      <c r="A1355" s="64" t="s">
        <v>1</v>
      </c>
    </row>
    <row r="1356" spans="1:11" x14ac:dyDescent="0.3">
      <c r="A1356" s="64" t="s">
        <v>1</v>
      </c>
    </row>
    <row r="1357" spans="1:11" x14ac:dyDescent="0.3">
      <c r="A1357" s="52" t="s">
        <v>477</v>
      </c>
    </row>
    <row r="1358" spans="1:11" x14ac:dyDescent="0.3">
      <c r="A1358" s="53" t="s">
        <v>1</v>
      </c>
    </row>
    <row r="1359" spans="1:11" x14ac:dyDescent="0.3">
      <c r="A1359" s="113" t="s">
        <v>1</v>
      </c>
      <c r="B1359" s="115" t="s">
        <v>502</v>
      </c>
      <c r="C1359" s="115" t="s">
        <v>1</v>
      </c>
      <c r="D1359" s="115" t="s">
        <v>402</v>
      </c>
      <c r="E1359" s="115" t="s">
        <v>1</v>
      </c>
      <c r="F1359" s="115" t="s">
        <v>403</v>
      </c>
      <c r="G1359" s="115" t="s">
        <v>1</v>
      </c>
      <c r="H1359" s="115" t="s">
        <v>404</v>
      </c>
      <c r="I1359" s="115" t="s">
        <v>1</v>
      </c>
      <c r="J1359" s="115" t="s">
        <v>405</v>
      </c>
      <c r="K1359" s="115" t="s">
        <v>1</v>
      </c>
    </row>
    <row r="1360" spans="1:11" x14ac:dyDescent="0.3">
      <c r="A1360" s="114" t="s">
        <v>1</v>
      </c>
      <c r="B1360" s="54" t="s">
        <v>14</v>
      </c>
      <c r="C1360" s="54" t="s">
        <v>15</v>
      </c>
      <c r="D1360" s="54" t="s">
        <v>14</v>
      </c>
      <c r="E1360" s="54" t="s">
        <v>15</v>
      </c>
      <c r="F1360" s="54" t="s">
        <v>14</v>
      </c>
      <c r="G1360" s="54" t="s">
        <v>15</v>
      </c>
      <c r="H1360" s="54" t="s">
        <v>14</v>
      </c>
      <c r="I1360" s="54" t="s">
        <v>15</v>
      </c>
      <c r="J1360" s="54" t="s">
        <v>14</v>
      </c>
      <c r="K1360" s="54" t="s">
        <v>15</v>
      </c>
    </row>
    <row r="1361" spans="1:11" x14ac:dyDescent="0.3">
      <c r="A1361" s="55" t="s">
        <v>16</v>
      </c>
      <c r="B1361" s="56">
        <v>2038.0582990477999</v>
      </c>
      <c r="C1361" s="56">
        <v>2038.0582990477999</v>
      </c>
      <c r="D1361" s="56">
        <v>1090.1108254170999</v>
      </c>
      <c r="E1361" s="56">
        <v>1090.1108254170999</v>
      </c>
      <c r="F1361" s="56">
        <v>474.2362649488</v>
      </c>
      <c r="G1361" s="56">
        <v>474.2362649488</v>
      </c>
      <c r="H1361" s="56">
        <v>353.40969512290002</v>
      </c>
      <c r="I1361" s="56">
        <v>353.40969512290002</v>
      </c>
      <c r="J1361" s="56">
        <v>102.8236226569</v>
      </c>
      <c r="K1361" s="56">
        <v>102.8236226569</v>
      </c>
    </row>
    <row r="1362" spans="1:11" x14ac:dyDescent="0.3">
      <c r="A1362" s="57" t="s">
        <v>332</v>
      </c>
      <c r="B1362" s="58">
        <v>0.81332049470000101</v>
      </c>
      <c r="C1362" s="59">
        <v>3.9906635402922001E-4</v>
      </c>
      <c r="D1362" s="58">
        <v>0</v>
      </c>
      <c r="E1362" s="59">
        <v>0</v>
      </c>
      <c r="F1362" s="58">
        <v>0.81332049469999901</v>
      </c>
      <c r="G1362" s="59">
        <v>1.7150111765236E-3</v>
      </c>
      <c r="H1362" s="58">
        <v>0</v>
      </c>
      <c r="I1362" s="59">
        <v>0</v>
      </c>
      <c r="J1362" s="58">
        <v>0</v>
      </c>
      <c r="K1362" s="59">
        <v>0</v>
      </c>
    </row>
    <row r="1363" spans="1:11" x14ac:dyDescent="0.3">
      <c r="A1363" s="57" t="s">
        <v>333</v>
      </c>
      <c r="B1363" s="61">
        <v>7.5321660781999897</v>
      </c>
      <c r="C1363" s="62">
        <v>3.69575594658852E-3</v>
      </c>
      <c r="D1363" s="61">
        <v>3.1816424504</v>
      </c>
      <c r="E1363" s="62">
        <v>2.91864127592957E-3</v>
      </c>
      <c r="F1363" s="61">
        <v>3.6921189069000002</v>
      </c>
      <c r="G1363" s="62">
        <v>7.7853997675580797E-3</v>
      </c>
      <c r="H1363" s="61">
        <v>0</v>
      </c>
      <c r="I1363" s="62">
        <v>0</v>
      </c>
      <c r="J1363" s="61">
        <v>0.65840472090000002</v>
      </c>
      <c r="K1363" s="62">
        <v>6.4032437672124501E-3</v>
      </c>
    </row>
    <row r="1364" spans="1:11" x14ac:dyDescent="0.3">
      <c r="A1364" s="57" t="s">
        <v>334</v>
      </c>
      <c r="B1364" s="58">
        <v>87.838517775200003</v>
      </c>
      <c r="C1364" s="59">
        <v>4.3099119302052798E-2</v>
      </c>
      <c r="D1364" s="58">
        <v>41.516469536099898</v>
      </c>
      <c r="E1364" s="59">
        <v>3.8084631918240901E-2</v>
      </c>
      <c r="F1364" s="58">
        <v>16.917992879100002</v>
      </c>
      <c r="G1364" s="59">
        <v>3.5674186327624098E-2</v>
      </c>
      <c r="H1364" s="58">
        <v>16.804142147299999</v>
      </c>
      <c r="I1364" s="59">
        <v>4.7548616744813102E-2</v>
      </c>
      <c r="J1364" s="58">
        <v>8.0623580839999995</v>
      </c>
      <c r="K1364" s="59">
        <v>7.8409589894555001E-2</v>
      </c>
    </row>
    <row r="1365" spans="1:11" x14ac:dyDescent="0.3">
      <c r="A1365" s="57" t="s">
        <v>335</v>
      </c>
      <c r="B1365" s="61">
        <v>806.35274098949901</v>
      </c>
      <c r="C1365" s="62">
        <v>0.395647534403817</v>
      </c>
      <c r="D1365" s="61">
        <v>395.57448690720003</v>
      </c>
      <c r="E1365" s="62">
        <v>0.36287547805595299</v>
      </c>
      <c r="F1365" s="61">
        <v>199.6079042177</v>
      </c>
      <c r="G1365" s="62">
        <v>0.420903922729845</v>
      </c>
      <c r="H1365" s="61">
        <v>160.66861885180001</v>
      </c>
      <c r="I1365" s="63">
        <v>0.45462425357608499</v>
      </c>
      <c r="J1365" s="61">
        <v>40.850173587999997</v>
      </c>
      <c r="K1365" s="62">
        <v>0.39728393663300599</v>
      </c>
    </row>
    <row r="1366" spans="1:11" x14ac:dyDescent="0.3">
      <c r="A1366" s="57" t="s">
        <v>336</v>
      </c>
      <c r="B1366" s="58">
        <v>894.71070700220105</v>
      </c>
      <c r="C1366" s="59">
        <v>0.43900152778760898</v>
      </c>
      <c r="D1366" s="58">
        <v>551.40922764879997</v>
      </c>
      <c r="E1366" s="63">
        <v>0.50582859539792102</v>
      </c>
      <c r="F1366" s="58">
        <v>190.21427219099999</v>
      </c>
      <c r="G1366" s="59">
        <v>0.401096006884957</v>
      </c>
      <c r="H1366" s="58">
        <v>116.7473722604</v>
      </c>
      <c r="I1366" s="60">
        <v>0.330345697561581</v>
      </c>
      <c r="J1366" s="58">
        <v>35.413730288899998</v>
      </c>
      <c r="K1366" s="59">
        <v>0.34441239643022398</v>
      </c>
    </row>
    <row r="1367" spans="1:11" x14ac:dyDescent="0.3">
      <c r="A1367" s="57" t="s">
        <v>337</v>
      </c>
      <c r="B1367" s="61">
        <v>240.81084670800001</v>
      </c>
      <c r="C1367" s="62">
        <v>0.118156996205903</v>
      </c>
      <c r="D1367" s="61">
        <v>98.428998874599998</v>
      </c>
      <c r="E1367" s="60">
        <v>9.0292653351955202E-2</v>
      </c>
      <c r="F1367" s="61">
        <v>62.990656259399998</v>
      </c>
      <c r="G1367" s="62">
        <v>0.13282547311349299</v>
      </c>
      <c r="H1367" s="61">
        <v>59.189561863399902</v>
      </c>
      <c r="I1367" s="63">
        <v>0.16748143211752201</v>
      </c>
      <c r="J1367" s="61">
        <v>17.838955975099999</v>
      </c>
      <c r="K1367" s="62">
        <v>0.173490833275002</v>
      </c>
    </row>
    <row r="1368" spans="1:11" x14ac:dyDescent="0.3">
      <c r="A1368" s="57" t="s">
        <v>310</v>
      </c>
      <c r="B1368" s="58">
        <v>8.3454865728999899</v>
      </c>
      <c r="C1368" s="59">
        <v>4.0948223006177396E-3</v>
      </c>
      <c r="D1368" s="58">
        <v>3.1816424504</v>
      </c>
      <c r="E1368" s="59">
        <v>2.91864127592957E-3</v>
      </c>
      <c r="F1368" s="58">
        <v>4.5054394016000003</v>
      </c>
      <c r="G1368" s="59">
        <v>9.50041094408168E-3</v>
      </c>
      <c r="H1368" s="58">
        <v>0</v>
      </c>
      <c r="I1368" s="59">
        <v>0</v>
      </c>
      <c r="J1368" s="58">
        <v>0.65840472090000002</v>
      </c>
      <c r="K1368" s="59">
        <v>6.4032437672124501E-3</v>
      </c>
    </row>
    <row r="1369" spans="1:11" x14ac:dyDescent="0.3">
      <c r="A1369" s="57" t="s">
        <v>311</v>
      </c>
      <c r="B1369" s="61">
        <v>1701.0634479917001</v>
      </c>
      <c r="C1369" s="62">
        <v>0.83464906219142598</v>
      </c>
      <c r="D1369" s="61">
        <v>946.98371455599795</v>
      </c>
      <c r="E1369" s="63">
        <v>0.86870407345387401</v>
      </c>
      <c r="F1369" s="61">
        <v>389.82217640869999</v>
      </c>
      <c r="G1369" s="62">
        <v>0.82199992961480195</v>
      </c>
      <c r="H1369" s="61">
        <v>277.4159911122</v>
      </c>
      <c r="I1369" s="60">
        <v>0.78496995113766599</v>
      </c>
      <c r="J1369" s="61">
        <v>76.263903876900002</v>
      </c>
      <c r="K1369" s="60">
        <v>0.74169633306323002</v>
      </c>
    </row>
    <row r="1370" spans="1:11" x14ac:dyDescent="0.3">
      <c r="A1370" s="64" t="s">
        <v>1</v>
      </c>
    </row>
    <row r="1371" spans="1:11" x14ac:dyDescent="0.3">
      <c r="A1371" s="64" t="s">
        <v>1</v>
      </c>
    </row>
    <row r="1372" spans="1:11" x14ac:dyDescent="0.3">
      <c r="A1372" s="52" t="s">
        <v>478</v>
      </c>
    </row>
    <row r="1373" spans="1:11" x14ac:dyDescent="0.3">
      <c r="A1373" s="53" t="s">
        <v>1</v>
      </c>
    </row>
    <row r="1374" spans="1:11" x14ac:dyDescent="0.3">
      <c r="A1374" s="113" t="s">
        <v>1</v>
      </c>
      <c r="B1374" s="115" t="s">
        <v>502</v>
      </c>
      <c r="C1374" s="115" t="s">
        <v>1</v>
      </c>
      <c r="D1374" s="115" t="s">
        <v>402</v>
      </c>
      <c r="E1374" s="115" t="s">
        <v>1</v>
      </c>
      <c r="F1374" s="115" t="s">
        <v>403</v>
      </c>
      <c r="G1374" s="115" t="s">
        <v>1</v>
      </c>
      <c r="H1374" s="115" t="s">
        <v>404</v>
      </c>
      <c r="I1374" s="115" t="s">
        <v>1</v>
      </c>
      <c r="J1374" s="115" t="s">
        <v>405</v>
      </c>
      <c r="K1374" s="115" t="s">
        <v>1</v>
      </c>
    </row>
    <row r="1375" spans="1:11" x14ac:dyDescent="0.3">
      <c r="A1375" s="114" t="s">
        <v>1</v>
      </c>
      <c r="B1375" s="54" t="s">
        <v>14</v>
      </c>
      <c r="C1375" s="54" t="s">
        <v>15</v>
      </c>
      <c r="D1375" s="54" t="s">
        <v>14</v>
      </c>
      <c r="E1375" s="54" t="s">
        <v>15</v>
      </c>
      <c r="F1375" s="54" t="s">
        <v>14</v>
      </c>
      <c r="G1375" s="54" t="s">
        <v>15</v>
      </c>
      <c r="H1375" s="54" t="s">
        <v>14</v>
      </c>
      <c r="I1375" s="54" t="s">
        <v>15</v>
      </c>
      <c r="J1375" s="54" t="s">
        <v>14</v>
      </c>
      <c r="K1375" s="54" t="s">
        <v>15</v>
      </c>
    </row>
    <row r="1376" spans="1:11" x14ac:dyDescent="0.3">
      <c r="A1376" s="55" t="s">
        <v>16</v>
      </c>
      <c r="B1376" s="56">
        <v>2038.0582990477999</v>
      </c>
      <c r="C1376" s="56">
        <v>2038.0582990477999</v>
      </c>
      <c r="D1376" s="56">
        <v>1090.1108254170999</v>
      </c>
      <c r="E1376" s="56">
        <v>1090.1108254170999</v>
      </c>
      <c r="F1376" s="56">
        <v>474.2362649488</v>
      </c>
      <c r="G1376" s="56">
        <v>474.2362649488</v>
      </c>
      <c r="H1376" s="56">
        <v>353.40969512290002</v>
      </c>
      <c r="I1376" s="56">
        <v>353.40969512290002</v>
      </c>
      <c r="J1376" s="56">
        <v>102.8236226569</v>
      </c>
      <c r="K1376" s="56">
        <v>102.8236226569</v>
      </c>
    </row>
    <row r="1377" spans="1:11" x14ac:dyDescent="0.3">
      <c r="A1377" s="57" t="s">
        <v>332</v>
      </c>
      <c r="B1377" s="58">
        <v>1.6607402550999999</v>
      </c>
      <c r="C1377" s="59">
        <v>8.1486395942447398E-4</v>
      </c>
      <c r="D1377" s="58">
        <v>0.8474197604</v>
      </c>
      <c r="E1377" s="59">
        <v>7.7737028258182696E-4</v>
      </c>
      <c r="F1377" s="58">
        <v>0.81332049469999901</v>
      </c>
      <c r="G1377" s="59">
        <v>1.7150111765236E-3</v>
      </c>
      <c r="H1377" s="58">
        <v>0</v>
      </c>
      <c r="I1377" s="59">
        <v>0</v>
      </c>
      <c r="J1377" s="58">
        <v>0</v>
      </c>
      <c r="K1377" s="59">
        <v>0</v>
      </c>
    </row>
    <row r="1378" spans="1:11" x14ac:dyDescent="0.3">
      <c r="A1378" s="57" t="s">
        <v>333</v>
      </c>
      <c r="B1378" s="61">
        <v>10.164538134100001</v>
      </c>
      <c r="C1378" s="62">
        <v>4.9873637760259196E-3</v>
      </c>
      <c r="D1378" s="61">
        <v>0.95653322699999799</v>
      </c>
      <c r="E1378" s="62">
        <v>8.7746420336116699E-4</v>
      </c>
      <c r="F1378" s="61">
        <v>1.5674574720000001</v>
      </c>
      <c r="G1378" s="62">
        <v>3.3052248169363999E-3</v>
      </c>
      <c r="H1378" s="61">
        <v>7.64054743510001</v>
      </c>
      <c r="I1378" s="63">
        <v>2.16195184810733E-2</v>
      </c>
      <c r="J1378" s="61">
        <v>0</v>
      </c>
      <c r="K1378" s="62">
        <v>0</v>
      </c>
    </row>
    <row r="1379" spans="1:11" x14ac:dyDescent="0.3">
      <c r="A1379" s="57" t="s">
        <v>334</v>
      </c>
      <c r="B1379" s="58">
        <v>94.371991089199895</v>
      </c>
      <c r="C1379" s="59">
        <v>4.6304853562477301E-2</v>
      </c>
      <c r="D1379" s="58">
        <v>38.416185753800001</v>
      </c>
      <c r="E1379" s="59">
        <v>3.5240624033892297E-2</v>
      </c>
      <c r="F1379" s="58">
        <v>22.019194095400099</v>
      </c>
      <c r="G1379" s="59">
        <v>4.6430852557801001E-2</v>
      </c>
      <c r="H1379" s="58">
        <v>20.883120219599999</v>
      </c>
      <c r="I1379" s="59">
        <v>5.9090399917686998E-2</v>
      </c>
      <c r="J1379" s="58">
        <v>4.7817997629000102</v>
      </c>
      <c r="K1379" s="59">
        <v>4.6504875429801001E-2</v>
      </c>
    </row>
    <row r="1380" spans="1:11" x14ac:dyDescent="0.3">
      <c r="A1380" s="57" t="s">
        <v>335</v>
      </c>
      <c r="B1380" s="61">
        <v>570.74915950250204</v>
      </c>
      <c r="C1380" s="62">
        <v>0.280045551086129</v>
      </c>
      <c r="D1380" s="61">
        <v>307.34706482960001</v>
      </c>
      <c r="E1380" s="62">
        <v>0.28194111797027799</v>
      </c>
      <c r="F1380" s="61">
        <v>112.465908403</v>
      </c>
      <c r="G1380" s="60">
        <v>0.237151640891787</v>
      </c>
      <c r="H1380" s="61">
        <v>114.91989274949999</v>
      </c>
      <c r="I1380" s="62">
        <v>0.325174703284628</v>
      </c>
      <c r="J1380" s="61">
        <v>31.457341437299998</v>
      </c>
      <c r="K1380" s="62">
        <v>0.30593496537528397</v>
      </c>
    </row>
    <row r="1381" spans="1:11" x14ac:dyDescent="0.3">
      <c r="A1381" s="57" t="s">
        <v>336</v>
      </c>
      <c r="B1381" s="58">
        <v>710.18274061140301</v>
      </c>
      <c r="C1381" s="59">
        <v>0.34846046403245901</v>
      </c>
      <c r="D1381" s="58">
        <v>403.3604367332</v>
      </c>
      <c r="E1381" s="59">
        <v>0.37001782509486197</v>
      </c>
      <c r="F1381" s="58">
        <v>177.65538983979999</v>
      </c>
      <c r="G1381" s="59">
        <v>0.374613674597366</v>
      </c>
      <c r="H1381" s="58">
        <v>88.753316576299994</v>
      </c>
      <c r="I1381" s="60">
        <v>0.25113435709633097</v>
      </c>
      <c r="J1381" s="58">
        <v>39.348286220799999</v>
      </c>
      <c r="K1381" s="59">
        <v>0.382677493790475</v>
      </c>
    </row>
    <row r="1382" spans="1:11" x14ac:dyDescent="0.3">
      <c r="A1382" s="57" t="s">
        <v>337</v>
      </c>
      <c r="B1382" s="61">
        <v>650.92912945549904</v>
      </c>
      <c r="C1382" s="62">
        <v>0.31938690358348398</v>
      </c>
      <c r="D1382" s="61">
        <v>339.18318511310002</v>
      </c>
      <c r="E1382" s="62">
        <v>0.31114559841502498</v>
      </c>
      <c r="F1382" s="61">
        <v>159.71499464390001</v>
      </c>
      <c r="G1382" s="62">
        <v>0.33678359595958601</v>
      </c>
      <c r="H1382" s="61">
        <v>121.2128181424</v>
      </c>
      <c r="I1382" s="62">
        <v>0.34298102122028001</v>
      </c>
      <c r="J1382" s="61">
        <v>27.236195235899999</v>
      </c>
      <c r="K1382" s="62">
        <v>0.26488266540444</v>
      </c>
    </row>
    <row r="1383" spans="1:11" x14ac:dyDescent="0.3">
      <c r="A1383" s="57" t="s">
        <v>310</v>
      </c>
      <c r="B1383" s="58">
        <v>11.825278389199999</v>
      </c>
      <c r="C1383" s="59">
        <v>5.8022277354503899E-3</v>
      </c>
      <c r="D1383" s="58">
        <v>1.8039529874</v>
      </c>
      <c r="E1383" s="59">
        <v>1.65483448594299E-3</v>
      </c>
      <c r="F1383" s="58">
        <v>2.38077796670001</v>
      </c>
      <c r="G1383" s="59">
        <v>5.0202359934599997E-3</v>
      </c>
      <c r="H1383" s="58">
        <v>7.64054743510001</v>
      </c>
      <c r="I1383" s="63">
        <v>2.16195184810733E-2</v>
      </c>
      <c r="J1383" s="58">
        <v>0</v>
      </c>
      <c r="K1383" s="59">
        <v>0</v>
      </c>
    </row>
    <row r="1384" spans="1:11" x14ac:dyDescent="0.3">
      <c r="A1384" s="57" t="s">
        <v>311</v>
      </c>
      <c r="B1384" s="61">
        <v>1280.9319001138999</v>
      </c>
      <c r="C1384" s="62">
        <v>0.62850601511858795</v>
      </c>
      <c r="D1384" s="61">
        <v>710.70750156279996</v>
      </c>
      <c r="E1384" s="62">
        <v>0.65195894306514002</v>
      </c>
      <c r="F1384" s="61">
        <v>290.12129824279901</v>
      </c>
      <c r="G1384" s="62">
        <v>0.61176531548915303</v>
      </c>
      <c r="H1384" s="61">
        <v>203.6732093258</v>
      </c>
      <c r="I1384" s="62">
        <v>0.57630906038095997</v>
      </c>
      <c r="J1384" s="61">
        <v>70.805627658099993</v>
      </c>
      <c r="K1384" s="62">
        <v>0.68861245916575897</v>
      </c>
    </row>
    <row r="1385" spans="1:11" x14ac:dyDescent="0.3">
      <c r="A1385" s="64" t="s">
        <v>1</v>
      </c>
    </row>
    <row r="1386" spans="1:11" x14ac:dyDescent="0.3">
      <c r="A1386" s="64" t="s">
        <v>1</v>
      </c>
    </row>
    <row r="1387" spans="1:11" x14ac:dyDescent="0.3">
      <c r="A1387" s="52" t="s">
        <v>479</v>
      </c>
    </row>
    <row r="1388" spans="1:11" x14ac:dyDescent="0.3">
      <c r="A1388" s="53" t="s">
        <v>1</v>
      </c>
    </row>
    <row r="1389" spans="1:11" x14ac:dyDescent="0.3">
      <c r="A1389" s="113" t="s">
        <v>1</v>
      </c>
      <c r="B1389" s="115" t="s">
        <v>502</v>
      </c>
      <c r="C1389" s="115" t="s">
        <v>1</v>
      </c>
      <c r="D1389" s="115" t="s">
        <v>402</v>
      </c>
      <c r="E1389" s="115" t="s">
        <v>1</v>
      </c>
      <c r="F1389" s="115" t="s">
        <v>403</v>
      </c>
      <c r="G1389" s="115" t="s">
        <v>1</v>
      </c>
      <c r="H1389" s="115" t="s">
        <v>404</v>
      </c>
      <c r="I1389" s="115" t="s">
        <v>1</v>
      </c>
      <c r="J1389" s="115" t="s">
        <v>405</v>
      </c>
      <c r="K1389" s="115" t="s">
        <v>1</v>
      </c>
    </row>
    <row r="1390" spans="1:11" x14ac:dyDescent="0.3">
      <c r="A1390" s="114" t="s">
        <v>1</v>
      </c>
      <c r="B1390" s="54" t="s">
        <v>14</v>
      </c>
      <c r="C1390" s="54" t="s">
        <v>15</v>
      </c>
      <c r="D1390" s="54" t="s">
        <v>14</v>
      </c>
      <c r="E1390" s="54" t="s">
        <v>15</v>
      </c>
      <c r="F1390" s="54" t="s">
        <v>14</v>
      </c>
      <c r="G1390" s="54" t="s">
        <v>15</v>
      </c>
      <c r="H1390" s="54" t="s">
        <v>14</v>
      </c>
      <c r="I1390" s="54" t="s">
        <v>15</v>
      </c>
      <c r="J1390" s="54" t="s">
        <v>14</v>
      </c>
      <c r="K1390" s="54" t="s">
        <v>15</v>
      </c>
    </row>
    <row r="1391" spans="1:11" x14ac:dyDescent="0.3">
      <c r="A1391" s="55" t="s">
        <v>16</v>
      </c>
      <c r="B1391" s="56">
        <v>2038.0582990477999</v>
      </c>
      <c r="C1391" s="56">
        <v>2038.0582990477999</v>
      </c>
      <c r="D1391" s="56">
        <v>1090.1108254170999</v>
      </c>
      <c r="E1391" s="56">
        <v>1090.1108254170999</v>
      </c>
      <c r="F1391" s="56">
        <v>474.2362649488</v>
      </c>
      <c r="G1391" s="56">
        <v>474.2362649488</v>
      </c>
      <c r="H1391" s="56">
        <v>353.40969512290002</v>
      </c>
      <c r="I1391" s="56">
        <v>353.40969512290002</v>
      </c>
      <c r="J1391" s="56">
        <v>102.8236226569</v>
      </c>
      <c r="K1391" s="56">
        <v>102.8236226569</v>
      </c>
    </row>
    <row r="1392" spans="1:11" x14ac:dyDescent="0.3">
      <c r="A1392" s="57" t="s">
        <v>332</v>
      </c>
      <c r="B1392" s="58">
        <v>0.88955489019999801</v>
      </c>
      <c r="C1392" s="59">
        <v>4.36471758739977E-4</v>
      </c>
      <c r="D1392" s="58">
        <v>0.50761947659999995</v>
      </c>
      <c r="E1392" s="59">
        <v>4.6565859613931801E-4</v>
      </c>
      <c r="F1392" s="58">
        <v>0</v>
      </c>
      <c r="G1392" s="59">
        <v>0</v>
      </c>
      <c r="H1392" s="58">
        <v>0.38193541360000099</v>
      </c>
      <c r="I1392" s="59">
        <v>1.0807157213589701E-3</v>
      </c>
      <c r="J1392" s="58">
        <v>0</v>
      </c>
      <c r="K1392" s="59">
        <v>0</v>
      </c>
    </row>
    <row r="1393" spans="1:11" x14ac:dyDescent="0.3">
      <c r="A1393" s="57" t="s">
        <v>333</v>
      </c>
      <c r="B1393" s="61">
        <v>35.910431631900003</v>
      </c>
      <c r="C1393" s="62">
        <v>1.76199236541357E-2</v>
      </c>
      <c r="D1393" s="61">
        <v>17.367446313799999</v>
      </c>
      <c r="E1393" s="62">
        <v>1.5931817122497499E-2</v>
      </c>
      <c r="F1393" s="61">
        <v>4.8791381076000002</v>
      </c>
      <c r="G1393" s="62">
        <v>1.0288412060024101E-2</v>
      </c>
      <c r="H1393" s="61">
        <v>11.4161688221</v>
      </c>
      <c r="I1393" s="62">
        <v>3.2302930507127098E-2</v>
      </c>
      <c r="J1393" s="61">
        <v>2.2476783883999998</v>
      </c>
      <c r="K1393" s="62">
        <v>2.1859552603977098E-2</v>
      </c>
    </row>
    <row r="1394" spans="1:11" x14ac:dyDescent="0.3">
      <c r="A1394" s="57" t="s">
        <v>334</v>
      </c>
      <c r="B1394" s="58">
        <v>173.92982872670001</v>
      </c>
      <c r="C1394" s="59">
        <v>8.5340948690212498E-2</v>
      </c>
      <c r="D1394" s="58">
        <v>82.275697341200001</v>
      </c>
      <c r="E1394" s="59">
        <v>7.5474617280054598E-2</v>
      </c>
      <c r="F1394" s="58">
        <v>42.589667522700097</v>
      </c>
      <c r="G1394" s="59">
        <v>8.9806855085825393E-2</v>
      </c>
      <c r="H1394" s="58">
        <v>41.617625757600102</v>
      </c>
      <c r="I1394" s="63">
        <v>0.117760283127285</v>
      </c>
      <c r="J1394" s="58">
        <v>3.0909523094</v>
      </c>
      <c r="K1394" s="60">
        <v>3.0060721744008499E-2</v>
      </c>
    </row>
    <row r="1395" spans="1:11" x14ac:dyDescent="0.3">
      <c r="A1395" s="57" t="s">
        <v>335</v>
      </c>
      <c r="B1395" s="61">
        <v>1193.5620453921999</v>
      </c>
      <c r="C1395" s="62">
        <v>0.58563685148253297</v>
      </c>
      <c r="D1395" s="61">
        <v>655.51080307300003</v>
      </c>
      <c r="E1395" s="62">
        <v>0.60132491833771795</v>
      </c>
      <c r="F1395" s="61">
        <v>249.22034997799901</v>
      </c>
      <c r="G1395" s="60">
        <v>0.52551938431976797</v>
      </c>
      <c r="H1395" s="61">
        <v>208.80112099839999</v>
      </c>
      <c r="I1395" s="62">
        <v>0.59081888210731803</v>
      </c>
      <c r="J1395" s="61">
        <v>69.010145693300004</v>
      </c>
      <c r="K1395" s="62">
        <v>0.67115069387869997</v>
      </c>
    </row>
    <row r="1396" spans="1:11" x14ac:dyDescent="0.3">
      <c r="A1396" s="57" t="s">
        <v>336</v>
      </c>
      <c r="B1396" s="58">
        <v>574.78313004889901</v>
      </c>
      <c r="C1396" s="59">
        <v>0.28202487157381301</v>
      </c>
      <c r="D1396" s="58">
        <v>293.68107253419998</v>
      </c>
      <c r="E1396" s="59">
        <v>0.26940478498764697</v>
      </c>
      <c r="F1396" s="58">
        <v>168.4546130841</v>
      </c>
      <c r="G1396" s="63">
        <v>0.35521242371096801</v>
      </c>
      <c r="H1396" s="58">
        <v>83.307505125500001</v>
      </c>
      <c r="I1396" s="59">
        <v>0.235725013419707</v>
      </c>
      <c r="J1396" s="58">
        <v>27.237559848299998</v>
      </c>
      <c r="K1396" s="59">
        <v>0.26489593679446399</v>
      </c>
    </row>
    <row r="1397" spans="1:11" x14ac:dyDescent="0.3">
      <c r="A1397" s="57" t="s">
        <v>337</v>
      </c>
      <c r="B1397" s="61">
        <v>58.983308357900199</v>
      </c>
      <c r="C1397" s="62">
        <v>2.8940932840565699E-2</v>
      </c>
      <c r="D1397" s="61">
        <v>40.768186678299998</v>
      </c>
      <c r="E1397" s="62">
        <v>3.7398203675943903E-2</v>
      </c>
      <c r="F1397" s="61">
        <v>9.0924962564000005</v>
      </c>
      <c r="G1397" s="62">
        <v>1.9172924823414001E-2</v>
      </c>
      <c r="H1397" s="61">
        <v>7.8853390057000103</v>
      </c>
      <c r="I1397" s="62">
        <v>2.23121751172045E-2</v>
      </c>
      <c r="J1397" s="61">
        <v>1.2372864175</v>
      </c>
      <c r="K1397" s="62">
        <v>1.2033094978850901E-2</v>
      </c>
    </row>
    <row r="1398" spans="1:11" x14ac:dyDescent="0.3">
      <c r="A1398" s="57" t="s">
        <v>310</v>
      </c>
      <c r="B1398" s="58">
        <v>36.799986522099999</v>
      </c>
      <c r="C1398" s="59">
        <v>1.8056395412875698E-2</v>
      </c>
      <c r="D1398" s="58">
        <v>17.875065790400001</v>
      </c>
      <c r="E1398" s="59">
        <v>1.6397475718636801E-2</v>
      </c>
      <c r="F1398" s="58">
        <v>4.8791381076000002</v>
      </c>
      <c r="G1398" s="59">
        <v>1.0288412060024101E-2</v>
      </c>
      <c r="H1398" s="58">
        <v>11.7981042357</v>
      </c>
      <c r="I1398" s="59">
        <v>3.3383646228485997E-2</v>
      </c>
      <c r="J1398" s="58">
        <v>2.2476783883999998</v>
      </c>
      <c r="K1398" s="59">
        <v>2.1859552603977098E-2</v>
      </c>
    </row>
    <row r="1399" spans="1:11" x14ac:dyDescent="0.3">
      <c r="A1399" s="57" t="s">
        <v>311</v>
      </c>
      <c r="B1399" s="61">
        <v>1768.3451754411001</v>
      </c>
      <c r="C1399" s="62">
        <v>0.86766172305634603</v>
      </c>
      <c r="D1399" s="61">
        <v>949.19187560720002</v>
      </c>
      <c r="E1399" s="62">
        <v>0.87072970332536503</v>
      </c>
      <c r="F1399" s="61">
        <v>417.67496306209898</v>
      </c>
      <c r="G1399" s="62">
        <v>0.88073180803073603</v>
      </c>
      <c r="H1399" s="61">
        <v>292.10862612390099</v>
      </c>
      <c r="I1399" s="60">
        <v>0.82654389552702501</v>
      </c>
      <c r="J1399" s="61">
        <v>96.247705541599998</v>
      </c>
      <c r="K1399" s="63">
        <v>0.93604663067316396</v>
      </c>
    </row>
    <row r="1400" spans="1:11" x14ac:dyDescent="0.3">
      <c r="A1400" s="64" t="s">
        <v>1</v>
      </c>
    </row>
    <row r="1401" spans="1:11" x14ac:dyDescent="0.3">
      <c r="A1401" s="64" t="s">
        <v>1</v>
      </c>
    </row>
    <row r="1402" spans="1:11" x14ac:dyDescent="0.3">
      <c r="A1402" s="52" t="s">
        <v>480</v>
      </c>
    </row>
    <row r="1403" spans="1:11" x14ac:dyDescent="0.3">
      <c r="A1403" s="53" t="s">
        <v>1</v>
      </c>
    </row>
    <row r="1404" spans="1:11" x14ac:dyDescent="0.3">
      <c r="A1404" s="113" t="s">
        <v>1</v>
      </c>
      <c r="B1404" s="115" t="s">
        <v>502</v>
      </c>
      <c r="C1404" s="115" t="s">
        <v>1</v>
      </c>
      <c r="D1404" s="115" t="s">
        <v>402</v>
      </c>
      <c r="E1404" s="115" t="s">
        <v>1</v>
      </c>
      <c r="F1404" s="115" t="s">
        <v>403</v>
      </c>
      <c r="G1404" s="115" t="s">
        <v>1</v>
      </c>
      <c r="H1404" s="115" t="s">
        <v>404</v>
      </c>
      <c r="I1404" s="115" t="s">
        <v>1</v>
      </c>
      <c r="J1404" s="115" t="s">
        <v>405</v>
      </c>
      <c r="K1404" s="115" t="s">
        <v>1</v>
      </c>
    </row>
    <row r="1405" spans="1:11" x14ac:dyDescent="0.3">
      <c r="A1405" s="114" t="s">
        <v>1</v>
      </c>
      <c r="B1405" s="54" t="s">
        <v>14</v>
      </c>
      <c r="C1405" s="54" t="s">
        <v>15</v>
      </c>
      <c r="D1405" s="54" t="s">
        <v>14</v>
      </c>
      <c r="E1405" s="54" t="s">
        <v>15</v>
      </c>
      <c r="F1405" s="54" t="s">
        <v>14</v>
      </c>
      <c r="G1405" s="54" t="s">
        <v>15</v>
      </c>
      <c r="H1405" s="54" t="s">
        <v>14</v>
      </c>
      <c r="I1405" s="54" t="s">
        <v>15</v>
      </c>
      <c r="J1405" s="54" t="s">
        <v>14</v>
      </c>
      <c r="K1405" s="54" t="s">
        <v>15</v>
      </c>
    </row>
    <row r="1406" spans="1:11" x14ac:dyDescent="0.3">
      <c r="A1406" s="55" t="s">
        <v>16</v>
      </c>
      <c r="B1406" s="56">
        <v>2038.0582990477999</v>
      </c>
      <c r="C1406" s="56">
        <v>2038.0582990477999</v>
      </c>
      <c r="D1406" s="56">
        <v>1090.1108254170999</v>
      </c>
      <c r="E1406" s="56">
        <v>1090.1108254170999</v>
      </c>
      <c r="F1406" s="56">
        <v>474.2362649488</v>
      </c>
      <c r="G1406" s="56">
        <v>474.2362649488</v>
      </c>
      <c r="H1406" s="56">
        <v>353.40969512290002</v>
      </c>
      <c r="I1406" s="56">
        <v>353.40969512290002</v>
      </c>
      <c r="J1406" s="56">
        <v>102.8236226569</v>
      </c>
      <c r="K1406" s="56">
        <v>102.8236226569</v>
      </c>
    </row>
    <row r="1407" spans="1:11" x14ac:dyDescent="0.3">
      <c r="A1407" s="57" t="s">
        <v>332</v>
      </c>
      <c r="B1407" s="58">
        <v>4.1285643948999997</v>
      </c>
      <c r="C1407" s="59">
        <v>2.0257341984912299E-3</v>
      </c>
      <c r="D1407" s="58">
        <v>1.7307080539999999</v>
      </c>
      <c r="E1407" s="59">
        <v>1.5876441308963201E-3</v>
      </c>
      <c r="F1407" s="58">
        <v>1.5674574720000001</v>
      </c>
      <c r="G1407" s="59">
        <v>3.3052248169363999E-3</v>
      </c>
      <c r="H1407" s="58">
        <v>0</v>
      </c>
      <c r="I1407" s="59">
        <v>0</v>
      </c>
      <c r="J1407" s="58">
        <v>0.83039886890000003</v>
      </c>
      <c r="K1407" s="59">
        <v>8.0759542159962606E-3</v>
      </c>
    </row>
    <row r="1408" spans="1:11" x14ac:dyDescent="0.3">
      <c r="A1408" s="57" t="s">
        <v>333</v>
      </c>
      <c r="B1408" s="61">
        <v>45.688421469799998</v>
      </c>
      <c r="C1408" s="62">
        <v>2.24176224454158E-2</v>
      </c>
      <c r="D1408" s="61">
        <v>26.796504173599999</v>
      </c>
      <c r="E1408" s="62">
        <v>2.4581449471751698E-2</v>
      </c>
      <c r="F1408" s="61">
        <v>11.3436263381</v>
      </c>
      <c r="G1408" s="62">
        <v>2.3919778339441599E-2</v>
      </c>
      <c r="H1408" s="61">
        <v>3.3054806113000001</v>
      </c>
      <c r="I1408" s="62">
        <v>9.3531124270671302E-3</v>
      </c>
      <c r="J1408" s="61">
        <v>4.2428103467999998</v>
      </c>
      <c r="K1408" s="62">
        <v>4.12629922693672E-2</v>
      </c>
    </row>
    <row r="1409" spans="1:11" x14ac:dyDescent="0.3">
      <c r="A1409" s="57" t="s">
        <v>334</v>
      </c>
      <c r="B1409" s="58">
        <v>325.69753542469999</v>
      </c>
      <c r="C1409" s="59">
        <v>0.159807761915775</v>
      </c>
      <c r="D1409" s="58">
        <v>177.0537050872</v>
      </c>
      <c r="E1409" s="59">
        <v>0.162418078014642</v>
      </c>
      <c r="F1409" s="58">
        <v>58.564868935600103</v>
      </c>
      <c r="G1409" s="60">
        <v>0.123493020808779</v>
      </c>
      <c r="H1409" s="58">
        <v>60.7324763592</v>
      </c>
      <c r="I1409" s="59">
        <v>0.17184722772837299</v>
      </c>
      <c r="J1409" s="58">
        <v>23.162819736300001</v>
      </c>
      <c r="K1409" s="59">
        <v>0.22526749338125601</v>
      </c>
    </row>
    <row r="1410" spans="1:11" x14ac:dyDescent="0.3">
      <c r="A1410" s="57" t="s">
        <v>335</v>
      </c>
      <c r="B1410" s="61">
        <v>944.59688590850203</v>
      </c>
      <c r="C1410" s="62">
        <v>0.46347883490370401</v>
      </c>
      <c r="D1410" s="61">
        <v>514.64978792839895</v>
      </c>
      <c r="E1410" s="62">
        <v>0.472107767328596</v>
      </c>
      <c r="F1410" s="61">
        <v>217.422300906701</v>
      </c>
      <c r="G1410" s="62">
        <v>0.45846831416440398</v>
      </c>
      <c r="H1410" s="61">
        <v>159.5681137272</v>
      </c>
      <c r="I1410" s="62">
        <v>0.451510289415545</v>
      </c>
      <c r="J1410" s="61">
        <v>46.000587170899998</v>
      </c>
      <c r="K1410" s="62">
        <v>0.447373725825571</v>
      </c>
    </row>
    <row r="1411" spans="1:11" x14ac:dyDescent="0.3">
      <c r="A1411" s="57" t="s">
        <v>336</v>
      </c>
      <c r="B1411" s="58">
        <v>272.82663084839999</v>
      </c>
      <c r="C1411" s="59">
        <v>0.13386596005416901</v>
      </c>
      <c r="D1411" s="58">
        <v>122.0141357772</v>
      </c>
      <c r="E1411" s="59">
        <v>0.111928193842598</v>
      </c>
      <c r="F1411" s="58">
        <v>87.478322991900001</v>
      </c>
      <c r="G1411" s="63">
        <v>0.18446147934583701</v>
      </c>
      <c r="H1411" s="58">
        <v>57.8286307925001</v>
      </c>
      <c r="I1411" s="59">
        <v>0.16363057264852299</v>
      </c>
      <c r="J1411" s="58">
        <v>3.4031618300000002</v>
      </c>
      <c r="K1411" s="60">
        <v>3.3097081605027799E-2</v>
      </c>
    </row>
    <row r="1412" spans="1:11" x14ac:dyDescent="0.3">
      <c r="A1412" s="57" t="s">
        <v>337</v>
      </c>
      <c r="B1412" s="61">
        <v>445.12026100150001</v>
      </c>
      <c r="C1412" s="62">
        <v>0.218404086482445</v>
      </c>
      <c r="D1412" s="61">
        <v>247.86598439669999</v>
      </c>
      <c r="E1412" s="62">
        <v>0.22737686721151601</v>
      </c>
      <c r="F1412" s="61">
        <v>97.859688304499898</v>
      </c>
      <c r="G1412" s="62">
        <v>0.206352182524601</v>
      </c>
      <c r="H1412" s="61">
        <v>71.974993632700105</v>
      </c>
      <c r="I1412" s="62">
        <v>0.20365879778049201</v>
      </c>
      <c r="J1412" s="61">
        <v>25.183844703999998</v>
      </c>
      <c r="K1412" s="62">
        <v>0.24492275270278099</v>
      </c>
    </row>
    <row r="1413" spans="1:11" x14ac:dyDescent="0.3">
      <c r="A1413" s="57" t="s">
        <v>310</v>
      </c>
      <c r="B1413" s="58">
        <v>49.816985864700101</v>
      </c>
      <c r="C1413" s="59">
        <v>2.4443356643907101E-2</v>
      </c>
      <c r="D1413" s="58">
        <v>28.5272122276</v>
      </c>
      <c r="E1413" s="59">
        <v>2.6169093602647998E-2</v>
      </c>
      <c r="F1413" s="58">
        <v>12.911083810099999</v>
      </c>
      <c r="G1413" s="59">
        <v>2.7225003156377998E-2</v>
      </c>
      <c r="H1413" s="58">
        <v>3.3054806113000001</v>
      </c>
      <c r="I1413" s="59">
        <v>9.3531124270671302E-3</v>
      </c>
      <c r="J1413" s="58">
        <v>5.0732092157000004</v>
      </c>
      <c r="K1413" s="59">
        <v>4.9338946485363501E-2</v>
      </c>
    </row>
    <row r="1414" spans="1:11" x14ac:dyDescent="0.3">
      <c r="A1414" s="57" t="s">
        <v>311</v>
      </c>
      <c r="B1414" s="61">
        <v>1217.4235167569</v>
      </c>
      <c r="C1414" s="62">
        <v>0.59734479495787296</v>
      </c>
      <c r="D1414" s="61">
        <v>636.66392370560004</v>
      </c>
      <c r="E1414" s="62">
        <v>0.58403596117119405</v>
      </c>
      <c r="F1414" s="61">
        <v>304.90062389859997</v>
      </c>
      <c r="G1414" s="62">
        <v>0.64292979351024104</v>
      </c>
      <c r="H1414" s="61">
        <v>217.39674451970001</v>
      </c>
      <c r="I1414" s="62">
        <v>0.61514086206406804</v>
      </c>
      <c r="J1414" s="61">
        <v>49.4037490009</v>
      </c>
      <c r="K1414" s="60">
        <v>0.480470807430599</v>
      </c>
    </row>
    <row r="1415" spans="1:11" x14ac:dyDescent="0.3">
      <c r="A1415" s="64" t="s">
        <v>1</v>
      </c>
    </row>
    <row r="1416" spans="1:11" x14ac:dyDescent="0.3">
      <c r="A1416" s="64" t="s">
        <v>1</v>
      </c>
    </row>
    <row r="1417" spans="1:11" x14ac:dyDescent="0.3">
      <c r="A1417" s="52" t="s">
        <v>481</v>
      </c>
    </row>
    <row r="1418" spans="1:11" x14ac:dyDescent="0.3">
      <c r="A1418" s="53" t="s">
        <v>1</v>
      </c>
    </row>
    <row r="1419" spans="1:11" x14ac:dyDescent="0.3">
      <c r="A1419" s="113" t="s">
        <v>1</v>
      </c>
      <c r="B1419" s="115" t="s">
        <v>502</v>
      </c>
      <c r="C1419" s="115" t="s">
        <v>1</v>
      </c>
      <c r="D1419" s="115" t="s">
        <v>402</v>
      </c>
      <c r="E1419" s="115" t="s">
        <v>1</v>
      </c>
      <c r="F1419" s="115" t="s">
        <v>403</v>
      </c>
      <c r="G1419" s="115" t="s">
        <v>1</v>
      </c>
      <c r="H1419" s="115" t="s">
        <v>404</v>
      </c>
      <c r="I1419" s="115" t="s">
        <v>1</v>
      </c>
      <c r="J1419" s="115" t="s">
        <v>405</v>
      </c>
      <c r="K1419" s="115" t="s">
        <v>1</v>
      </c>
    </row>
    <row r="1420" spans="1:11" x14ac:dyDescent="0.3">
      <c r="A1420" s="114" t="s">
        <v>1</v>
      </c>
      <c r="B1420" s="54" t="s">
        <v>14</v>
      </c>
      <c r="C1420" s="54" t="s">
        <v>15</v>
      </c>
      <c r="D1420" s="54" t="s">
        <v>14</v>
      </c>
      <c r="E1420" s="54" t="s">
        <v>15</v>
      </c>
      <c r="F1420" s="54" t="s">
        <v>14</v>
      </c>
      <c r="G1420" s="54" t="s">
        <v>15</v>
      </c>
      <c r="H1420" s="54" t="s">
        <v>14</v>
      </c>
      <c r="I1420" s="54" t="s">
        <v>15</v>
      </c>
      <c r="J1420" s="54" t="s">
        <v>14</v>
      </c>
      <c r="K1420" s="54" t="s">
        <v>15</v>
      </c>
    </row>
    <row r="1421" spans="1:11" x14ac:dyDescent="0.3">
      <c r="A1421" s="55" t="s">
        <v>16</v>
      </c>
      <c r="B1421" s="56">
        <v>2038.0582990477999</v>
      </c>
      <c r="C1421" s="56">
        <v>2038.0582990477999</v>
      </c>
      <c r="D1421" s="56">
        <v>1090.1108254170999</v>
      </c>
      <c r="E1421" s="56">
        <v>1090.1108254170999</v>
      </c>
      <c r="F1421" s="56">
        <v>474.2362649488</v>
      </c>
      <c r="G1421" s="56">
        <v>474.2362649488</v>
      </c>
      <c r="H1421" s="56">
        <v>353.40969512290002</v>
      </c>
      <c r="I1421" s="56">
        <v>353.40969512290002</v>
      </c>
      <c r="J1421" s="56">
        <v>102.8236226569</v>
      </c>
      <c r="K1421" s="56">
        <v>102.8236226569</v>
      </c>
    </row>
    <row r="1422" spans="1:11" x14ac:dyDescent="0.3">
      <c r="A1422" s="57" t="s">
        <v>332</v>
      </c>
      <c r="B1422" s="58">
        <v>1.6566050766</v>
      </c>
      <c r="C1422" s="59">
        <v>8.1283497992868097E-4</v>
      </c>
      <c r="D1422" s="58">
        <v>0</v>
      </c>
      <c r="E1422" s="59">
        <v>0</v>
      </c>
      <c r="F1422" s="58">
        <v>0.76249902970000005</v>
      </c>
      <c r="G1422" s="59">
        <v>1.6078463121801201E-3</v>
      </c>
      <c r="H1422" s="58">
        <v>0</v>
      </c>
      <c r="I1422" s="59">
        <v>0</v>
      </c>
      <c r="J1422" s="58">
        <v>0.89410604689999995</v>
      </c>
      <c r="K1422" s="63">
        <v>8.6955314722127301E-3</v>
      </c>
    </row>
    <row r="1423" spans="1:11" x14ac:dyDescent="0.3">
      <c r="A1423" s="57" t="s">
        <v>333</v>
      </c>
      <c r="B1423" s="61">
        <v>34.423213482900003</v>
      </c>
      <c r="C1423" s="62">
        <v>1.6890200588954098E-2</v>
      </c>
      <c r="D1423" s="61">
        <v>24.124324182100001</v>
      </c>
      <c r="E1423" s="62">
        <v>2.2130157429516E-2</v>
      </c>
      <c r="F1423" s="61">
        <v>2.9018129133000001</v>
      </c>
      <c r="G1423" s="62">
        <v>6.1189182012752396E-3</v>
      </c>
      <c r="H1423" s="61">
        <v>2.6725706856000002</v>
      </c>
      <c r="I1423" s="62">
        <v>7.5622449595521201E-3</v>
      </c>
      <c r="J1423" s="61">
        <v>4.7245057019000001</v>
      </c>
      <c r="K1423" s="63">
        <v>4.5947668248031301E-2</v>
      </c>
    </row>
    <row r="1424" spans="1:11" x14ac:dyDescent="0.3">
      <c r="A1424" s="57" t="s">
        <v>334</v>
      </c>
      <c r="B1424" s="58">
        <v>228.67242694480001</v>
      </c>
      <c r="C1424" s="59">
        <v>0.11220112155360699</v>
      </c>
      <c r="D1424" s="58">
        <v>115.66360888289999</v>
      </c>
      <c r="E1424" s="59">
        <v>0.106102614693918</v>
      </c>
      <c r="F1424" s="58">
        <v>46.914287015399999</v>
      </c>
      <c r="G1424" s="59">
        <v>9.8925979480850093E-2</v>
      </c>
      <c r="H1424" s="58">
        <v>51.806810137800099</v>
      </c>
      <c r="I1424" s="59">
        <v>0.14659136648694401</v>
      </c>
      <c r="J1424" s="58">
        <v>9.1693668436000006</v>
      </c>
      <c r="K1424" s="59">
        <v>8.91756836286169E-2</v>
      </c>
    </row>
    <row r="1425" spans="1:11" x14ac:dyDescent="0.3">
      <c r="A1425" s="57" t="s">
        <v>335</v>
      </c>
      <c r="B1425" s="61">
        <v>1109.34757947</v>
      </c>
      <c r="C1425" s="62">
        <v>0.54431592069191403</v>
      </c>
      <c r="D1425" s="61">
        <v>596.05055565759994</v>
      </c>
      <c r="E1425" s="62">
        <v>0.54677977849595105</v>
      </c>
      <c r="F1425" s="61">
        <v>256.319375993699</v>
      </c>
      <c r="G1425" s="62">
        <v>0.54048877097447001</v>
      </c>
      <c r="H1425" s="61">
        <v>192.0652533343</v>
      </c>
      <c r="I1425" s="62">
        <v>0.54346345328050005</v>
      </c>
      <c r="J1425" s="61">
        <v>56.605573675300001</v>
      </c>
      <c r="K1425" s="62">
        <v>0.55051137289901197</v>
      </c>
    </row>
    <row r="1426" spans="1:11" x14ac:dyDescent="0.3">
      <c r="A1426" s="57" t="s">
        <v>336</v>
      </c>
      <c r="B1426" s="58">
        <v>445.48504835910001</v>
      </c>
      <c r="C1426" s="59">
        <v>0.21858307417763001</v>
      </c>
      <c r="D1426" s="58">
        <v>224.04089516959999</v>
      </c>
      <c r="E1426" s="59">
        <v>0.20552120935399101</v>
      </c>
      <c r="F1426" s="58">
        <v>117.4012315791</v>
      </c>
      <c r="G1426" s="59">
        <v>0.2475585277979</v>
      </c>
      <c r="H1426" s="58">
        <v>82.324956469499995</v>
      </c>
      <c r="I1426" s="59">
        <v>0.23294481618811</v>
      </c>
      <c r="J1426" s="58">
        <v>19.615585684100001</v>
      </c>
      <c r="K1426" s="59">
        <v>0.190769252991143</v>
      </c>
    </row>
    <row r="1427" spans="1:11" x14ac:dyDescent="0.3">
      <c r="A1427" s="57" t="s">
        <v>337</v>
      </c>
      <c r="B1427" s="61">
        <v>218.47342571440001</v>
      </c>
      <c r="C1427" s="62">
        <v>0.107196848007966</v>
      </c>
      <c r="D1427" s="61">
        <v>130.23144152489999</v>
      </c>
      <c r="E1427" s="62">
        <v>0.119466240026624</v>
      </c>
      <c r="F1427" s="61">
        <v>49.937058417600099</v>
      </c>
      <c r="G1427" s="62">
        <v>0.105299957233324</v>
      </c>
      <c r="H1427" s="61">
        <v>24.5401044957</v>
      </c>
      <c r="I1427" s="60">
        <v>6.9438119084894001E-2</v>
      </c>
      <c r="J1427" s="61">
        <v>11.8144847051</v>
      </c>
      <c r="K1427" s="62">
        <v>0.11490049076098401</v>
      </c>
    </row>
    <row r="1428" spans="1:11" x14ac:dyDescent="0.3">
      <c r="A1428" s="57" t="s">
        <v>310</v>
      </c>
      <c r="B1428" s="58">
        <v>36.079818559499998</v>
      </c>
      <c r="C1428" s="59">
        <v>1.7703035568882801E-2</v>
      </c>
      <c r="D1428" s="58">
        <v>24.124324182100001</v>
      </c>
      <c r="E1428" s="59">
        <v>2.2130157429516E-2</v>
      </c>
      <c r="F1428" s="58">
        <v>3.664311943</v>
      </c>
      <c r="G1428" s="59">
        <v>7.7267645134553604E-3</v>
      </c>
      <c r="H1428" s="58">
        <v>2.6725706856000002</v>
      </c>
      <c r="I1428" s="59">
        <v>7.5622449595521201E-3</v>
      </c>
      <c r="J1428" s="58">
        <v>5.6186117488000002</v>
      </c>
      <c r="K1428" s="63">
        <v>5.4643199720244097E-2</v>
      </c>
    </row>
    <row r="1429" spans="1:11" x14ac:dyDescent="0.3">
      <c r="A1429" s="57" t="s">
        <v>311</v>
      </c>
      <c r="B1429" s="61">
        <v>1554.8326278290999</v>
      </c>
      <c r="C1429" s="62">
        <v>0.76289899486954404</v>
      </c>
      <c r="D1429" s="61">
        <v>820.09145082719999</v>
      </c>
      <c r="E1429" s="62">
        <v>0.75230098784994204</v>
      </c>
      <c r="F1429" s="61">
        <v>373.72060757280002</v>
      </c>
      <c r="G1429" s="62">
        <v>0.78804729877237001</v>
      </c>
      <c r="H1429" s="61">
        <v>274.39020980380002</v>
      </c>
      <c r="I1429" s="62">
        <v>0.77640826946860997</v>
      </c>
      <c r="J1429" s="61">
        <v>76.221159359400005</v>
      </c>
      <c r="K1429" s="62">
        <v>0.74128062589015598</v>
      </c>
    </row>
    <row r="1430" spans="1:11" x14ac:dyDescent="0.3">
      <c r="A1430" s="64" t="s">
        <v>1</v>
      </c>
    </row>
    <row r="1431" spans="1:11" x14ac:dyDescent="0.3">
      <c r="A1431" s="64" t="s">
        <v>1</v>
      </c>
    </row>
    <row r="1432" spans="1:11" x14ac:dyDescent="0.3">
      <c r="A1432" s="52" t="s">
        <v>482</v>
      </c>
    </row>
    <row r="1433" spans="1:11" x14ac:dyDescent="0.3">
      <c r="A1433" s="53" t="s">
        <v>1</v>
      </c>
    </row>
    <row r="1434" spans="1:11" x14ac:dyDescent="0.3">
      <c r="A1434" s="113" t="s">
        <v>1</v>
      </c>
      <c r="B1434" s="115" t="s">
        <v>502</v>
      </c>
      <c r="C1434" s="115" t="s">
        <v>1</v>
      </c>
      <c r="D1434" s="115" t="s">
        <v>402</v>
      </c>
      <c r="E1434" s="115" t="s">
        <v>1</v>
      </c>
      <c r="F1434" s="115" t="s">
        <v>403</v>
      </c>
      <c r="G1434" s="115" t="s">
        <v>1</v>
      </c>
      <c r="H1434" s="115" t="s">
        <v>404</v>
      </c>
      <c r="I1434" s="115" t="s">
        <v>1</v>
      </c>
      <c r="J1434" s="115" t="s">
        <v>405</v>
      </c>
      <c r="K1434" s="115" t="s">
        <v>1</v>
      </c>
    </row>
    <row r="1435" spans="1:11" x14ac:dyDescent="0.3">
      <c r="A1435" s="114" t="s">
        <v>1</v>
      </c>
      <c r="B1435" s="54" t="s">
        <v>14</v>
      </c>
      <c r="C1435" s="54" t="s">
        <v>15</v>
      </c>
      <c r="D1435" s="54" t="s">
        <v>14</v>
      </c>
      <c r="E1435" s="54" t="s">
        <v>15</v>
      </c>
      <c r="F1435" s="54" t="s">
        <v>14</v>
      </c>
      <c r="G1435" s="54" t="s">
        <v>15</v>
      </c>
      <c r="H1435" s="54" t="s">
        <v>14</v>
      </c>
      <c r="I1435" s="54" t="s">
        <v>15</v>
      </c>
      <c r="J1435" s="54" t="s">
        <v>14</v>
      </c>
      <c r="K1435" s="54" t="s">
        <v>15</v>
      </c>
    </row>
    <row r="1436" spans="1:11" x14ac:dyDescent="0.3">
      <c r="A1436" s="55" t="s">
        <v>16</v>
      </c>
      <c r="B1436" s="56">
        <v>2038.0582990477999</v>
      </c>
      <c r="C1436" s="56">
        <v>2038.0582990477999</v>
      </c>
      <c r="D1436" s="56">
        <v>1090.1108254170999</v>
      </c>
      <c r="E1436" s="56">
        <v>1090.1108254170999</v>
      </c>
      <c r="F1436" s="56">
        <v>474.2362649488</v>
      </c>
      <c r="G1436" s="56">
        <v>474.2362649488</v>
      </c>
      <c r="H1436" s="56">
        <v>353.40969512290002</v>
      </c>
      <c r="I1436" s="56">
        <v>353.40969512290002</v>
      </c>
      <c r="J1436" s="56">
        <v>102.8236226569</v>
      </c>
      <c r="K1436" s="56">
        <v>102.8236226569</v>
      </c>
    </row>
    <row r="1437" spans="1:11" x14ac:dyDescent="0.3">
      <c r="A1437" s="57" t="s">
        <v>332</v>
      </c>
      <c r="B1437" s="58">
        <v>0.41380770030000003</v>
      </c>
      <c r="C1437" s="59">
        <v>2.0304016842567001E-4</v>
      </c>
      <c r="D1437" s="58">
        <v>0</v>
      </c>
      <c r="E1437" s="59">
        <v>0</v>
      </c>
      <c r="F1437" s="58">
        <v>0</v>
      </c>
      <c r="G1437" s="59">
        <v>0</v>
      </c>
      <c r="H1437" s="58">
        <v>0.41380770029999903</v>
      </c>
      <c r="I1437" s="59">
        <v>1.17090081571219E-3</v>
      </c>
      <c r="J1437" s="58">
        <v>0</v>
      </c>
      <c r="K1437" s="59">
        <v>0</v>
      </c>
    </row>
    <row r="1438" spans="1:11" x14ac:dyDescent="0.3">
      <c r="A1438" s="57" t="s">
        <v>333</v>
      </c>
      <c r="B1438" s="61">
        <v>31.390072996800001</v>
      </c>
      <c r="C1438" s="62">
        <v>1.54019504797609E-2</v>
      </c>
      <c r="D1438" s="61">
        <v>14.427114075</v>
      </c>
      <c r="E1438" s="62">
        <v>1.3234538854781E-2</v>
      </c>
      <c r="F1438" s="61">
        <v>1.0807337752999999</v>
      </c>
      <c r="G1438" s="60">
        <v>2.2788931492126198E-3</v>
      </c>
      <c r="H1438" s="61">
        <v>15.209677685600001</v>
      </c>
      <c r="I1438" s="63">
        <v>4.3036956528062303E-2</v>
      </c>
      <c r="J1438" s="61">
        <v>0.67254746089999995</v>
      </c>
      <c r="K1438" s="62">
        <v>6.5407874525501199E-3</v>
      </c>
    </row>
    <row r="1439" spans="1:11" x14ac:dyDescent="0.3">
      <c r="A1439" s="57" t="s">
        <v>334</v>
      </c>
      <c r="B1439" s="58">
        <v>153.92119451759999</v>
      </c>
      <c r="C1439" s="59">
        <v>7.5523450231778602E-2</v>
      </c>
      <c r="D1439" s="58">
        <v>68.344483051699996</v>
      </c>
      <c r="E1439" s="59">
        <v>6.2694986104325598E-2</v>
      </c>
      <c r="F1439" s="58">
        <v>32.185374643100097</v>
      </c>
      <c r="G1439" s="59">
        <v>6.7867805610722004E-2</v>
      </c>
      <c r="H1439" s="58">
        <v>44.584150765300102</v>
      </c>
      <c r="I1439" s="63">
        <v>0.12615429452153401</v>
      </c>
      <c r="J1439" s="58">
        <v>8.4882793625000001</v>
      </c>
      <c r="K1439" s="59">
        <v>8.2551841135023396E-2</v>
      </c>
    </row>
    <row r="1440" spans="1:11" x14ac:dyDescent="0.3">
      <c r="A1440" s="57" t="s">
        <v>335</v>
      </c>
      <c r="B1440" s="61">
        <v>1079.0170176637</v>
      </c>
      <c r="C1440" s="62">
        <v>0.52943383325581395</v>
      </c>
      <c r="D1440" s="61">
        <v>618.34832575099995</v>
      </c>
      <c r="E1440" s="63">
        <v>0.56723436859220899</v>
      </c>
      <c r="F1440" s="61">
        <v>222.74465413069899</v>
      </c>
      <c r="G1440" s="60">
        <v>0.46969131336834402</v>
      </c>
      <c r="H1440" s="61">
        <v>174.6165878292</v>
      </c>
      <c r="I1440" s="62">
        <v>0.49409110796599998</v>
      </c>
      <c r="J1440" s="61">
        <v>54.004524593100001</v>
      </c>
      <c r="K1440" s="62">
        <v>0.52521515190435697</v>
      </c>
    </row>
    <row r="1441" spans="1:11" x14ac:dyDescent="0.3">
      <c r="A1441" s="57" t="s">
        <v>336</v>
      </c>
      <c r="B1441" s="58">
        <v>729.18478983929901</v>
      </c>
      <c r="C1441" s="59">
        <v>0.35778406838508098</v>
      </c>
      <c r="D1441" s="58">
        <v>381.34308805040001</v>
      </c>
      <c r="E1441" s="59">
        <v>0.349820476192859</v>
      </c>
      <c r="F1441" s="58">
        <v>200.14368770190001</v>
      </c>
      <c r="G1441" s="63">
        <v>0.42203370449433703</v>
      </c>
      <c r="H1441" s="58">
        <v>104.2989052779</v>
      </c>
      <c r="I1441" s="60">
        <v>0.29512179976168901</v>
      </c>
      <c r="J1441" s="58">
        <v>36.050669438299998</v>
      </c>
      <c r="K1441" s="59">
        <v>0.35060687910785998</v>
      </c>
    </row>
    <row r="1442" spans="1:11" x14ac:dyDescent="0.3">
      <c r="A1442" s="57" t="s">
        <v>337</v>
      </c>
      <c r="B1442" s="61">
        <v>44.131416330100002</v>
      </c>
      <c r="C1442" s="62">
        <v>2.1653657479140099E-2</v>
      </c>
      <c r="D1442" s="61">
        <v>7.6478144889999999</v>
      </c>
      <c r="E1442" s="60">
        <v>7.0156302558263099E-3</v>
      </c>
      <c r="F1442" s="61">
        <v>18.081814697799999</v>
      </c>
      <c r="G1442" s="63">
        <v>3.8128283377383998E-2</v>
      </c>
      <c r="H1442" s="61">
        <v>14.2865658646</v>
      </c>
      <c r="I1442" s="63">
        <v>4.0424940407002098E-2</v>
      </c>
      <c r="J1442" s="61">
        <v>3.6076018021</v>
      </c>
      <c r="K1442" s="62">
        <v>3.5085340400209199E-2</v>
      </c>
    </row>
    <row r="1443" spans="1:11" x14ac:dyDescent="0.3">
      <c r="A1443" s="57" t="s">
        <v>310</v>
      </c>
      <c r="B1443" s="58">
        <v>31.803880697099999</v>
      </c>
      <c r="C1443" s="59">
        <v>1.5604990648186601E-2</v>
      </c>
      <c r="D1443" s="58">
        <v>14.427114075</v>
      </c>
      <c r="E1443" s="59">
        <v>1.3234538854781E-2</v>
      </c>
      <c r="F1443" s="58">
        <v>1.0807337752999999</v>
      </c>
      <c r="G1443" s="60">
        <v>2.2788931492126198E-3</v>
      </c>
      <c r="H1443" s="58">
        <v>15.6234853859</v>
      </c>
      <c r="I1443" s="63">
        <v>4.4207857343774498E-2</v>
      </c>
      <c r="J1443" s="58">
        <v>0.67254746089999995</v>
      </c>
      <c r="K1443" s="59">
        <v>6.5407874525501199E-3</v>
      </c>
    </row>
    <row r="1444" spans="1:11" x14ac:dyDescent="0.3">
      <c r="A1444" s="57" t="s">
        <v>311</v>
      </c>
      <c r="B1444" s="61">
        <v>1808.2018075030001</v>
      </c>
      <c r="C1444" s="62">
        <v>0.88721790164089398</v>
      </c>
      <c r="D1444" s="61">
        <v>999.69141380139797</v>
      </c>
      <c r="E1444" s="63">
        <v>0.91705484478506705</v>
      </c>
      <c r="F1444" s="61">
        <v>422.88834183260099</v>
      </c>
      <c r="G1444" s="62">
        <v>0.89172501786268099</v>
      </c>
      <c r="H1444" s="61">
        <v>278.91549310710002</v>
      </c>
      <c r="I1444" s="60">
        <v>0.78921290772768904</v>
      </c>
      <c r="J1444" s="61">
        <v>90.055194031400006</v>
      </c>
      <c r="K1444" s="62">
        <v>0.87582203101221701</v>
      </c>
    </row>
    <row r="1445" spans="1:11" x14ac:dyDescent="0.3">
      <c r="A1445" s="64" t="s">
        <v>1</v>
      </c>
    </row>
    <row r="1446" spans="1:11" x14ac:dyDescent="0.3">
      <c r="A1446" s="64" t="s">
        <v>1</v>
      </c>
    </row>
    <row r="1447" spans="1:11" x14ac:dyDescent="0.3">
      <c r="A1447" s="52" t="s">
        <v>483</v>
      </c>
    </row>
    <row r="1448" spans="1:11" x14ac:dyDescent="0.3">
      <c r="A1448" s="53" t="s">
        <v>1</v>
      </c>
    </row>
    <row r="1449" spans="1:11" x14ac:dyDescent="0.3">
      <c r="A1449" s="113" t="s">
        <v>1</v>
      </c>
      <c r="B1449" s="115" t="s">
        <v>502</v>
      </c>
      <c r="C1449" s="115" t="s">
        <v>1</v>
      </c>
      <c r="D1449" s="115" t="s">
        <v>402</v>
      </c>
      <c r="E1449" s="115" t="s">
        <v>1</v>
      </c>
      <c r="F1449" s="115" t="s">
        <v>403</v>
      </c>
      <c r="G1449" s="115" t="s">
        <v>1</v>
      </c>
      <c r="H1449" s="115" t="s">
        <v>404</v>
      </c>
      <c r="I1449" s="115" t="s">
        <v>1</v>
      </c>
      <c r="J1449" s="115" t="s">
        <v>405</v>
      </c>
      <c r="K1449" s="115" t="s">
        <v>1</v>
      </c>
    </row>
    <row r="1450" spans="1:11" x14ac:dyDescent="0.3">
      <c r="A1450" s="114" t="s">
        <v>1</v>
      </c>
      <c r="B1450" s="54" t="s">
        <v>14</v>
      </c>
      <c r="C1450" s="54" t="s">
        <v>15</v>
      </c>
      <c r="D1450" s="54" t="s">
        <v>14</v>
      </c>
      <c r="E1450" s="54" t="s">
        <v>15</v>
      </c>
      <c r="F1450" s="54" t="s">
        <v>14</v>
      </c>
      <c r="G1450" s="54" t="s">
        <v>15</v>
      </c>
      <c r="H1450" s="54" t="s">
        <v>14</v>
      </c>
      <c r="I1450" s="54" t="s">
        <v>15</v>
      </c>
      <c r="J1450" s="54" t="s">
        <v>14</v>
      </c>
      <c r="K1450" s="54" t="s">
        <v>15</v>
      </c>
    </row>
    <row r="1451" spans="1:11" x14ac:dyDescent="0.3">
      <c r="A1451" s="55" t="s">
        <v>16</v>
      </c>
      <c r="B1451" s="56">
        <v>2038.0582990477999</v>
      </c>
      <c r="C1451" s="56">
        <v>2038.0582990477999</v>
      </c>
      <c r="D1451" s="56">
        <v>1090.1108254170999</v>
      </c>
      <c r="E1451" s="56">
        <v>1090.1108254170999</v>
      </c>
      <c r="F1451" s="56">
        <v>474.2362649488</v>
      </c>
      <c r="G1451" s="56">
        <v>474.2362649488</v>
      </c>
      <c r="H1451" s="56">
        <v>353.40969512290002</v>
      </c>
      <c r="I1451" s="56">
        <v>353.40969512290002</v>
      </c>
      <c r="J1451" s="56">
        <v>102.8236226569</v>
      </c>
      <c r="K1451" s="56">
        <v>102.8236226569</v>
      </c>
    </row>
    <row r="1452" spans="1:11" x14ac:dyDescent="0.3">
      <c r="A1452" s="57" t="s">
        <v>338</v>
      </c>
      <c r="B1452" s="58">
        <v>1927.3199666409</v>
      </c>
      <c r="C1452" s="59">
        <v>0.94566478669494503</v>
      </c>
      <c r="D1452" s="58">
        <v>1032.3387068263</v>
      </c>
      <c r="E1452" s="59">
        <v>0.94700344474728504</v>
      </c>
      <c r="F1452" s="58">
        <v>456.06156892429999</v>
      </c>
      <c r="G1452" s="59">
        <v>0.961675862080134</v>
      </c>
      <c r="H1452" s="58">
        <v>324.95378449970099</v>
      </c>
      <c r="I1452" s="60">
        <v>0.91948180534972501</v>
      </c>
      <c r="J1452" s="58">
        <v>96.806922183500006</v>
      </c>
      <c r="K1452" s="59">
        <v>0.94148523152625696</v>
      </c>
    </row>
    <row r="1453" spans="1:11" x14ac:dyDescent="0.3">
      <c r="A1453" s="57" t="s">
        <v>339</v>
      </c>
      <c r="B1453" s="61">
        <v>99.087799337299799</v>
      </c>
      <c r="C1453" s="62">
        <v>4.8618726649573597E-2</v>
      </c>
      <c r="D1453" s="61">
        <v>50.829618111899997</v>
      </c>
      <c r="E1453" s="62">
        <v>4.6627936285699702E-2</v>
      </c>
      <c r="F1453" s="61">
        <v>16.600830706499998</v>
      </c>
      <c r="G1453" s="62">
        <v>3.5005401175492702E-2</v>
      </c>
      <c r="H1453" s="61">
        <v>25.640650045499999</v>
      </c>
      <c r="I1453" s="62">
        <v>7.2552197631656198E-2</v>
      </c>
      <c r="J1453" s="61">
        <v>6.0167004734000002</v>
      </c>
      <c r="K1453" s="62">
        <v>5.8514768473742797E-2</v>
      </c>
    </row>
    <row r="1454" spans="1:11" x14ac:dyDescent="0.3">
      <c r="A1454" s="57" t="s">
        <v>340</v>
      </c>
      <c r="B1454" s="58">
        <v>11.6505330696</v>
      </c>
      <c r="C1454" s="59">
        <v>5.7164866554814597E-3</v>
      </c>
      <c r="D1454" s="58">
        <v>6.9425004789000004</v>
      </c>
      <c r="E1454" s="59">
        <v>6.3686189670152599E-3</v>
      </c>
      <c r="F1454" s="58">
        <v>1.573865318</v>
      </c>
      <c r="G1454" s="59">
        <v>3.3187367443734401E-3</v>
      </c>
      <c r="H1454" s="58">
        <v>2.8152605777000002</v>
      </c>
      <c r="I1454" s="59">
        <v>7.9659970186187999E-3</v>
      </c>
      <c r="J1454" s="58">
        <v>0</v>
      </c>
      <c r="K1454" s="59">
        <v>0</v>
      </c>
    </row>
    <row r="1455" spans="1:11" x14ac:dyDescent="0.3">
      <c r="A1455" s="64" t="s">
        <v>1</v>
      </c>
    </row>
    <row r="1456" spans="1:11" x14ac:dyDescent="0.3">
      <c r="A1456" s="64" t="s">
        <v>1</v>
      </c>
    </row>
    <row r="1457" spans="1:11" x14ac:dyDescent="0.3">
      <c r="A1457" s="52" t="s">
        <v>484</v>
      </c>
    </row>
    <row r="1458" spans="1:11" x14ac:dyDescent="0.3">
      <c r="A1458" s="53" t="s">
        <v>1</v>
      </c>
    </row>
    <row r="1459" spans="1:11" x14ac:dyDescent="0.3">
      <c r="A1459" s="113" t="s">
        <v>1</v>
      </c>
      <c r="B1459" s="115" t="s">
        <v>502</v>
      </c>
      <c r="C1459" s="115" t="s">
        <v>1</v>
      </c>
      <c r="D1459" s="115" t="s">
        <v>402</v>
      </c>
      <c r="E1459" s="115" t="s">
        <v>1</v>
      </c>
      <c r="F1459" s="115" t="s">
        <v>403</v>
      </c>
      <c r="G1459" s="115" t="s">
        <v>1</v>
      </c>
      <c r="H1459" s="115" t="s">
        <v>404</v>
      </c>
      <c r="I1459" s="115" t="s">
        <v>1</v>
      </c>
      <c r="J1459" s="115" t="s">
        <v>405</v>
      </c>
      <c r="K1459" s="115" t="s">
        <v>1</v>
      </c>
    </row>
    <row r="1460" spans="1:11" x14ac:dyDescent="0.3">
      <c r="A1460" s="114" t="s">
        <v>1</v>
      </c>
      <c r="B1460" s="54" t="s">
        <v>14</v>
      </c>
      <c r="C1460" s="54" t="s">
        <v>15</v>
      </c>
      <c r="D1460" s="54" t="s">
        <v>14</v>
      </c>
      <c r="E1460" s="54" t="s">
        <v>15</v>
      </c>
      <c r="F1460" s="54" t="s">
        <v>14</v>
      </c>
      <c r="G1460" s="54" t="s">
        <v>15</v>
      </c>
      <c r="H1460" s="54" t="s">
        <v>14</v>
      </c>
      <c r="I1460" s="54" t="s">
        <v>15</v>
      </c>
      <c r="J1460" s="54" t="s">
        <v>14</v>
      </c>
      <c r="K1460" s="54" t="s">
        <v>15</v>
      </c>
    </row>
    <row r="1461" spans="1:11" x14ac:dyDescent="0.3">
      <c r="A1461" s="55" t="s">
        <v>16</v>
      </c>
      <c r="B1461" s="56">
        <v>2038.0582990477999</v>
      </c>
      <c r="C1461" s="56">
        <v>2038.0582990477999</v>
      </c>
      <c r="D1461" s="56">
        <v>1090.1108254170999</v>
      </c>
      <c r="E1461" s="56">
        <v>1090.1108254170999</v>
      </c>
      <c r="F1461" s="56">
        <v>474.2362649488</v>
      </c>
      <c r="G1461" s="56">
        <v>474.2362649488</v>
      </c>
      <c r="H1461" s="56">
        <v>353.40969512290002</v>
      </c>
      <c r="I1461" s="56">
        <v>353.40969512290002</v>
      </c>
      <c r="J1461" s="56">
        <v>102.8236226569</v>
      </c>
      <c r="K1461" s="56">
        <v>102.8236226569</v>
      </c>
    </row>
    <row r="1462" spans="1:11" x14ac:dyDescent="0.3">
      <c r="A1462" s="57" t="s">
        <v>341</v>
      </c>
      <c r="B1462" s="58">
        <v>315.17746454690001</v>
      </c>
      <c r="C1462" s="59">
        <v>0.15464595134209499</v>
      </c>
      <c r="D1462" s="58">
        <v>168.05794474839999</v>
      </c>
      <c r="E1462" s="59">
        <v>0.15416592591317299</v>
      </c>
      <c r="F1462" s="58">
        <v>91.240999017600103</v>
      </c>
      <c r="G1462" s="63">
        <v>0.19239565963486699</v>
      </c>
      <c r="H1462" s="58">
        <v>45.9506496083999</v>
      </c>
      <c r="I1462" s="59">
        <v>0.13002090843156</v>
      </c>
      <c r="J1462" s="58">
        <v>9.0442292641000002</v>
      </c>
      <c r="K1462" s="59">
        <v>8.7958671659319199E-2</v>
      </c>
    </row>
    <row r="1463" spans="1:11" x14ac:dyDescent="0.3">
      <c r="A1463" s="57" t="s">
        <v>237</v>
      </c>
      <c r="B1463" s="61">
        <v>492.08388084760003</v>
      </c>
      <c r="C1463" s="62">
        <v>0.241447401714419</v>
      </c>
      <c r="D1463" s="61">
        <v>264.7977496574</v>
      </c>
      <c r="E1463" s="62">
        <v>0.242909017581843</v>
      </c>
      <c r="F1463" s="61">
        <v>120.1898708003</v>
      </c>
      <c r="G1463" s="62">
        <v>0.253438801887654</v>
      </c>
      <c r="H1463" s="61">
        <v>84.580254013000101</v>
      </c>
      <c r="I1463" s="62">
        <v>0.239326354596998</v>
      </c>
      <c r="J1463" s="61">
        <v>19.722564648599999</v>
      </c>
      <c r="K1463" s="62">
        <v>0.19180966531795801</v>
      </c>
    </row>
    <row r="1464" spans="1:11" x14ac:dyDescent="0.3">
      <c r="A1464" s="57" t="s">
        <v>238</v>
      </c>
      <c r="B1464" s="58">
        <v>598.52459172759905</v>
      </c>
      <c r="C1464" s="59">
        <v>0.293673930724767</v>
      </c>
      <c r="D1464" s="58">
        <v>325.26251513440002</v>
      </c>
      <c r="E1464" s="59">
        <v>0.29837563993546001</v>
      </c>
      <c r="F1464" s="58">
        <v>141.7084693418</v>
      </c>
      <c r="G1464" s="59">
        <v>0.29881407183632203</v>
      </c>
      <c r="H1464" s="58">
        <v>91.485977636400094</v>
      </c>
      <c r="I1464" s="59">
        <v>0.25886663240685898</v>
      </c>
      <c r="J1464" s="58">
        <v>35.726577781499998</v>
      </c>
      <c r="K1464" s="59">
        <v>0.34745496081879701</v>
      </c>
    </row>
    <row r="1465" spans="1:11" x14ac:dyDescent="0.3">
      <c r="A1465" s="57" t="s">
        <v>239</v>
      </c>
      <c r="B1465" s="61">
        <v>439.48214406760002</v>
      </c>
      <c r="C1465" s="62">
        <v>0.215637670557771</v>
      </c>
      <c r="D1465" s="61">
        <v>220.86524661440001</v>
      </c>
      <c r="E1465" s="62">
        <v>0.202608066505433</v>
      </c>
      <c r="F1465" s="61">
        <v>84.686376911100098</v>
      </c>
      <c r="G1465" s="62">
        <v>0.17857423223473401</v>
      </c>
      <c r="H1465" s="61">
        <v>103.04344696219999</v>
      </c>
      <c r="I1465" s="63">
        <v>0.29156938359137602</v>
      </c>
      <c r="J1465" s="61">
        <v>29.119070231599999</v>
      </c>
      <c r="K1465" s="62">
        <v>0.283194362143454</v>
      </c>
    </row>
    <row r="1466" spans="1:11" x14ac:dyDescent="0.3">
      <c r="A1466" s="57" t="s">
        <v>342</v>
      </c>
      <c r="B1466" s="58">
        <v>140.78972957490001</v>
      </c>
      <c r="C1466" s="59">
        <v>6.9080324954726893E-2</v>
      </c>
      <c r="D1466" s="58">
        <v>79.536895928600003</v>
      </c>
      <c r="E1466" s="59">
        <v>7.2962210881785797E-2</v>
      </c>
      <c r="F1466" s="58">
        <v>27.823050168599899</v>
      </c>
      <c r="G1466" s="59">
        <v>5.8669174470669903E-2</v>
      </c>
      <c r="H1466" s="58">
        <v>18.307860621</v>
      </c>
      <c r="I1466" s="59">
        <v>5.1803504186927703E-2</v>
      </c>
      <c r="J1466" s="58">
        <v>7.4301707731000004</v>
      </c>
      <c r="K1466" s="59">
        <v>7.2261320707332599E-2</v>
      </c>
    </row>
    <row r="1467" spans="1:11" x14ac:dyDescent="0.3">
      <c r="A1467" s="57" t="s">
        <v>88</v>
      </c>
      <c r="B1467" s="61">
        <v>52.000488283200198</v>
      </c>
      <c r="C1467" s="62">
        <v>2.5514720706220798E-2</v>
      </c>
      <c r="D1467" s="61">
        <v>31.5904733339</v>
      </c>
      <c r="E1467" s="62">
        <v>2.8979139182305401E-2</v>
      </c>
      <c r="F1467" s="61">
        <v>8.5874987094000108</v>
      </c>
      <c r="G1467" s="62">
        <v>1.8108059935751899E-2</v>
      </c>
      <c r="H1467" s="61">
        <v>10.0415062819</v>
      </c>
      <c r="I1467" s="62">
        <v>2.84132167862798E-2</v>
      </c>
      <c r="J1467" s="61">
        <v>1.7810099580000001</v>
      </c>
      <c r="K1467" s="62">
        <v>1.7321019353138699E-2</v>
      </c>
    </row>
    <row r="1468" spans="1:11" x14ac:dyDescent="0.3">
      <c r="A1468" s="57" t="s">
        <v>343</v>
      </c>
      <c r="B1468" s="58">
        <v>807.26134539449799</v>
      </c>
      <c r="C1468" s="59">
        <v>0.396093353056515</v>
      </c>
      <c r="D1468" s="58">
        <v>432.85569440580002</v>
      </c>
      <c r="E1468" s="59">
        <v>0.39707494349501599</v>
      </c>
      <c r="F1468" s="58">
        <v>211.4308698179</v>
      </c>
      <c r="G1468" s="63">
        <v>0.44583446152252099</v>
      </c>
      <c r="H1468" s="58">
        <v>130.5309036214</v>
      </c>
      <c r="I1468" s="59">
        <v>0.36934726302855703</v>
      </c>
      <c r="J1468" s="58">
        <v>28.766793912699999</v>
      </c>
      <c r="K1468" s="60">
        <v>0.27976833697727699</v>
      </c>
    </row>
    <row r="1469" spans="1:11" x14ac:dyDescent="0.3">
      <c r="A1469" s="57" t="s">
        <v>344</v>
      </c>
      <c r="B1469" s="61">
        <v>580.27187364249801</v>
      </c>
      <c r="C1469" s="62">
        <v>0.28471799551249799</v>
      </c>
      <c r="D1469" s="61">
        <v>300.40214254300002</v>
      </c>
      <c r="E1469" s="62">
        <v>0.27557027738721901</v>
      </c>
      <c r="F1469" s="61">
        <v>112.5094270797</v>
      </c>
      <c r="G1469" s="60">
        <v>0.237243406705404</v>
      </c>
      <c r="H1469" s="61">
        <v>121.3513075832</v>
      </c>
      <c r="I1469" s="63">
        <v>0.34337288777830399</v>
      </c>
      <c r="J1469" s="61">
        <v>36.549241004700001</v>
      </c>
      <c r="K1469" s="62">
        <v>0.35545568285078699</v>
      </c>
    </row>
    <row r="1470" spans="1:11" x14ac:dyDescent="0.3">
      <c r="A1470" s="64" t="s">
        <v>1</v>
      </c>
    </row>
    <row r="1471" spans="1:11" x14ac:dyDescent="0.3">
      <c r="A1471" s="64" t="s">
        <v>1</v>
      </c>
    </row>
    <row r="1472" spans="1:11" x14ac:dyDescent="0.3">
      <c r="A1472" s="52" t="s">
        <v>485</v>
      </c>
    </row>
    <row r="1473" spans="1:11" x14ac:dyDescent="0.3">
      <c r="A1473" s="53" t="s">
        <v>1</v>
      </c>
    </row>
    <row r="1474" spans="1:11" x14ac:dyDescent="0.3">
      <c r="A1474" s="113" t="s">
        <v>1</v>
      </c>
      <c r="B1474" s="115" t="s">
        <v>502</v>
      </c>
      <c r="C1474" s="115" t="s">
        <v>1</v>
      </c>
      <c r="D1474" s="115" t="s">
        <v>402</v>
      </c>
      <c r="E1474" s="115" t="s">
        <v>1</v>
      </c>
      <c r="F1474" s="115" t="s">
        <v>403</v>
      </c>
      <c r="G1474" s="115" t="s">
        <v>1</v>
      </c>
      <c r="H1474" s="115" t="s">
        <v>404</v>
      </c>
      <c r="I1474" s="115" t="s">
        <v>1</v>
      </c>
      <c r="J1474" s="115" t="s">
        <v>405</v>
      </c>
      <c r="K1474" s="115" t="s">
        <v>1</v>
      </c>
    </row>
    <row r="1475" spans="1:11" x14ac:dyDescent="0.3">
      <c r="A1475" s="114" t="s">
        <v>1</v>
      </c>
      <c r="B1475" s="54" t="s">
        <v>14</v>
      </c>
      <c r="C1475" s="54" t="s">
        <v>15</v>
      </c>
      <c r="D1475" s="54" t="s">
        <v>14</v>
      </c>
      <c r="E1475" s="54" t="s">
        <v>15</v>
      </c>
      <c r="F1475" s="54" t="s">
        <v>14</v>
      </c>
      <c r="G1475" s="54" t="s">
        <v>15</v>
      </c>
      <c r="H1475" s="54" t="s">
        <v>14</v>
      </c>
      <c r="I1475" s="54" t="s">
        <v>15</v>
      </c>
      <c r="J1475" s="54" t="s">
        <v>14</v>
      </c>
      <c r="K1475" s="54" t="s">
        <v>15</v>
      </c>
    </row>
    <row r="1476" spans="1:11" x14ac:dyDescent="0.3">
      <c r="A1476" s="55" t="s">
        <v>16</v>
      </c>
      <c r="B1476" s="56">
        <v>2038.0582990477999</v>
      </c>
      <c r="C1476" s="56">
        <v>2038.0582990477999</v>
      </c>
      <c r="D1476" s="56">
        <v>1090.1108254170999</v>
      </c>
      <c r="E1476" s="56">
        <v>1090.1108254170999</v>
      </c>
      <c r="F1476" s="56">
        <v>474.2362649488</v>
      </c>
      <c r="G1476" s="56">
        <v>474.2362649488</v>
      </c>
      <c r="H1476" s="56">
        <v>353.40969512290002</v>
      </c>
      <c r="I1476" s="56">
        <v>353.40969512290002</v>
      </c>
      <c r="J1476" s="56">
        <v>102.8236226569</v>
      </c>
      <c r="K1476" s="56">
        <v>102.8236226569</v>
      </c>
    </row>
    <row r="1477" spans="1:11" x14ac:dyDescent="0.3">
      <c r="A1477" s="57" t="s">
        <v>341</v>
      </c>
      <c r="B1477" s="58">
        <v>241.18235655800001</v>
      </c>
      <c r="C1477" s="59">
        <v>0.118339282380039</v>
      </c>
      <c r="D1477" s="58">
        <v>127.32540841319999</v>
      </c>
      <c r="E1477" s="59">
        <v>0.116800425648908</v>
      </c>
      <c r="F1477" s="58">
        <v>57.6435036369</v>
      </c>
      <c r="G1477" s="59">
        <v>0.121550180569011</v>
      </c>
      <c r="H1477" s="58">
        <v>46.815674056799899</v>
      </c>
      <c r="I1477" s="59">
        <v>0.132468561850064</v>
      </c>
      <c r="J1477" s="58">
        <v>9.3977704510999995</v>
      </c>
      <c r="K1477" s="59">
        <v>9.1396998163139107E-2</v>
      </c>
    </row>
    <row r="1478" spans="1:11" x14ac:dyDescent="0.3">
      <c r="A1478" s="57" t="s">
        <v>237</v>
      </c>
      <c r="B1478" s="61">
        <v>582.33252168420199</v>
      </c>
      <c r="C1478" s="62">
        <v>0.28572907946562198</v>
      </c>
      <c r="D1478" s="61">
        <v>313.34497149449999</v>
      </c>
      <c r="E1478" s="62">
        <v>0.28744322521025101</v>
      </c>
      <c r="F1478" s="61">
        <v>132.58943210999999</v>
      </c>
      <c r="G1478" s="62">
        <v>0.27958518128999399</v>
      </c>
      <c r="H1478" s="61">
        <v>101.67107547010001</v>
      </c>
      <c r="I1478" s="62">
        <v>0.28768615256789498</v>
      </c>
      <c r="J1478" s="61">
        <v>32.770508718800002</v>
      </c>
      <c r="K1478" s="62">
        <v>0.31870603147438298</v>
      </c>
    </row>
    <row r="1479" spans="1:11" x14ac:dyDescent="0.3">
      <c r="A1479" s="57" t="s">
        <v>238</v>
      </c>
      <c r="B1479" s="58">
        <v>733.98336177200099</v>
      </c>
      <c r="C1479" s="59">
        <v>0.36013855055810901</v>
      </c>
      <c r="D1479" s="58">
        <v>367.7644391911</v>
      </c>
      <c r="E1479" s="59">
        <v>0.33736426665645203</v>
      </c>
      <c r="F1479" s="58">
        <v>182.35249481029999</v>
      </c>
      <c r="G1479" s="59">
        <v>0.38451824183034</v>
      </c>
      <c r="H1479" s="58">
        <v>138.4558672588</v>
      </c>
      <c r="I1479" s="59">
        <v>0.39177155909843198</v>
      </c>
      <c r="J1479" s="58">
        <v>39.1175715693999</v>
      </c>
      <c r="K1479" s="59">
        <v>0.38043370344893201</v>
      </c>
    </row>
    <row r="1480" spans="1:11" x14ac:dyDescent="0.3">
      <c r="A1480" s="57" t="s">
        <v>239</v>
      </c>
      <c r="B1480" s="61">
        <v>304.26816410359999</v>
      </c>
      <c r="C1480" s="62">
        <v>0.14929316018376801</v>
      </c>
      <c r="D1480" s="61">
        <v>178.07480264310001</v>
      </c>
      <c r="E1480" s="62">
        <v>0.163354769525351</v>
      </c>
      <c r="F1480" s="61">
        <v>61.158249404300001</v>
      </c>
      <c r="G1480" s="62">
        <v>0.128961561830162</v>
      </c>
      <c r="H1480" s="61">
        <v>50.217007683600002</v>
      </c>
      <c r="I1480" s="62">
        <v>0.142092897780116</v>
      </c>
      <c r="J1480" s="61">
        <v>11.669384816199999</v>
      </c>
      <c r="K1480" s="62">
        <v>0.113489337514767</v>
      </c>
    </row>
    <row r="1481" spans="1:11" x14ac:dyDescent="0.3">
      <c r="A1481" s="57" t="s">
        <v>342</v>
      </c>
      <c r="B1481" s="58">
        <v>116.1404588923</v>
      </c>
      <c r="C1481" s="59">
        <v>5.6985837425044199E-2</v>
      </c>
      <c r="D1481" s="58">
        <v>66.795578928699996</v>
      </c>
      <c r="E1481" s="59">
        <v>6.1274117613814703E-2</v>
      </c>
      <c r="F1481" s="58">
        <v>30.053793271899899</v>
      </c>
      <c r="G1481" s="59">
        <v>6.3373038911616594E-2</v>
      </c>
      <c r="H1481" s="58">
        <v>6.9506528799000096</v>
      </c>
      <c r="I1481" s="60">
        <v>1.9667408607686499E-2</v>
      </c>
      <c r="J1481" s="58">
        <v>6.2607852993000002</v>
      </c>
      <c r="K1481" s="59">
        <v>6.08885889985697E-2</v>
      </c>
    </row>
    <row r="1482" spans="1:11" x14ac:dyDescent="0.3">
      <c r="A1482" s="57" t="s">
        <v>88</v>
      </c>
      <c r="B1482" s="61">
        <v>60.151436037699803</v>
      </c>
      <c r="C1482" s="62">
        <v>2.9514089987417599E-2</v>
      </c>
      <c r="D1482" s="61">
        <v>36.805624746500001</v>
      </c>
      <c r="E1482" s="62">
        <v>3.37631953452232E-2</v>
      </c>
      <c r="F1482" s="61">
        <v>10.438791715400001</v>
      </c>
      <c r="G1482" s="62">
        <v>2.2011795568875399E-2</v>
      </c>
      <c r="H1482" s="61">
        <v>9.2994177736999895</v>
      </c>
      <c r="I1482" s="62">
        <v>2.63134200958072E-2</v>
      </c>
      <c r="J1482" s="61">
        <v>3.6076018021</v>
      </c>
      <c r="K1482" s="62">
        <v>3.5085340400209199E-2</v>
      </c>
    </row>
    <row r="1483" spans="1:11" x14ac:dyDescent="0.3">
      <c r="A1483" s="57" t="s">
        <v>343</v>
      </c>
      <c r="B1483" s="58">
        <v>823.51487824219805</v>
      </c>
      <c r="C1483" s="59">
        <v>0.40406836184566203</v>
      </c>
      <c r="D1483" s="58">
        <v>440.67037990770001</v>
      </c>
      <c r="E1483" s="59">
        <v>0.40424365085915898</v>
      </c>
      <c r="F1483" s="58">
        <v>190.23293574690001</v>
      </c>
      <c r="G1483" s="59">
        <v>0.401135361859005</v>
      </c>
      <c r="H1483" s="58">
        <v>148.48674952690001</v>
      </c>
      <c r="I1483" s="59">
        <v>0.42015471441795899</v>
      </c>
      <c r="J1483" s="58">
        <v>42.168279169900103</v>
      </c>
      <c r="K1483" s="59">
        <v>0.41010302963752199</v>
      </c>
    </row>
    <row r="1484" spans="1:11" x14ac:dyDescent="0.3">
      <c r="A1484" s="57" t="s">
        <v>344</v>
      </c>
      <c r="B1484" s="61">
        <v>420.40862299589998</v>
      </c>
      <c r="C1484" s="62">
        <v>0.20627899760881199</v>
      </c>
      <c r="D1484" s="61">
        <v>244.87038157180001</v>
      </c>
      <c r="E1484" s="62">
        <v>0.22462888713916501</v>
      </c>
      <c r="F1484" s="61">
        <v>91.2120426761999</v>
      </c>
      <c r="G1484" s="62">
        <v>0.19233460074177899</v>
      </c>
      <c r="H1484" s="61">
        <v>57.1676605635001</v>
      </c>
      <c r="I1484" s="60">
        <v>0.16176030638780201</v>
      </c>
      <c r="J1484" s="61">
        <v>17.930170115500001</v>
      </c>
      <c r="K1484" s="62">
        <v>0.174377926513337</v>
      </c>
    </row>
    <row r="1485" spans="1:11" x14ac:dyDescent="0.3">
      <c r="A1485" s="64" t="s">
        <v>1</v>
      </c>
    </row>
    <row r="1486" spans="1:11" x14ac:dyDescent="0.3">
      <c r="A1486" s="64" t="s">
        <v>1</v>
      </c>
    </row>
    <row r="1487" spans="1:11" x14ac:dyDescent="0.3">
      <c r="A1487" s="52" t="s">
        <v>486</v>
      </c>
    </row>
    <row r="1488" spans="1:11" x14ac:dyDescent="0.3">
      <c r="A1488" s="53" t="s">
        <v>1</v>
      </c>
    </row>
    <row r="1489" spans="1:11" x14ac:dyDescent="0.3">
      <c r="A1489" s="113" t="s">
        <v>1</v>
      </c>
      <c r="B1489" s="115" t="s">
        <v>502</v>
      </c>
      <c r="C1489" s="115" t="s">
        <v>1</v>
      </c>
      <c r="D1489" s="115" t="s">
        <v>402</v>
      </c>
      <c r="E1489" s="115" t="s">
        <v>1</v>
      </c>
      <c r="F1489" s="115" t="s">
        <v>403</v>
      </c>
      <c r="G1489" s="115" t="s">
        <v>1</v>
      </c>
      <c r="H1489" s="115" t="s">
        <v>404</v>
      </c>
      <c r="I1489" s="115" t="s">
        <v>1</v>
      </c>
      <c r="J1489" s="115" t="s">
        <v>405</v>
      </c>
      <c r="K1489" s="115" t="s">
        <v>1</v>
      </c>
    </row>
    <row r="1490" spans="1:11" x14ac:dyDescent="0.3">
      <c r="A1490" s="114" t="s">
        <v>1</v>
      </c>
      <c r="B1490" s="54" t="s">
        <v>14</v>
      </c>
      <c r="C1490" s="54" t="s">
        <v>15</v>
      </c>
      <c r="D1490" s="54" t="s">
        <v>14</v>
      </c>
      <c r="E1490" s="54" t="s">
        <v>15</v>
      </c>
      <c r="F1490" s="54" t="s">
        <v>14</v>
      </c>
      <c r="G1490" s="54" t="s">
        <v>15</v>
      </c>
      <c r="H1490" s="54" t="s">
        <v>14</v>
      </c>
      <c r="I1490" s="54" t="s">
        <v>15</v>
      </c>
      <c r="J1490" s="54" t="s">
        <v>14</v>
      </c>
      <c r="K1490" s="54" t="s">
        <v>15</v>
      </c>
    </row>
    <row r="1491" spans="1:11" x14ac:dyDescent="0.3">
      <c r="A1491" s="55" t="s">
        <v>16</v>
      </c>
      <c r="B1491" s="56">
        <v>2038.0582990477999</v>
      </c>
      <c r="C1491" s="56">
        <v>2038.0582990477999</v>
      </c>
      <c r="D1491" s="56">
        <v>1090.1108254170999</v>
      </c>
      <c r="E1491" s="56">
        <v>1090.1108254170999</v>
      </c>
      <c r="F1491" s="56">
        <v>474.2362649488</v>
      </c>
      <c r="G1491" s="56">
        <v>474.2362649488</v>
      </c>
      <c r="H1491" s="56">
        <v>353.40969512290002</v>
      </c>
      <c r="I1491" s="56">
        <v>353.40969512290002</v>
      </c>
      <c r="J1491" s="56">
        <v>102.8236226569</v>
      </c>
      <c r="K1491" s="56">
        <v>102.8236226569</v>
      </c>
    </row>
    <row r="1492" spans="1:11" x14ac:dyDescent="0.3">
      <c r="A1492" s="57" t="s">
        <v>341</v>
      </c>
      <c r="B1492" s="58">
        <v>1062.3117958652001</v>
      </c>
      <c r="C1492" s="59">
        <v>0.52123719736649399</v>
      </c>
      <c r="D1492" s="58">
        <v>574.27699136720003</v>
      </c>
      <c r="E1492" s="59">
        <v>0.52680606226203597</v>
      </c>
      <c r="F1492" s="58">
        <v>259.6906310864</v>
      </c>
      <c r="G1492" s="59">
        <v>0.54759758011006798</v>
      </c>
      <c r="H1492" s="58">
        <v>163.5011163842</v>
      </c>
      <c r="I1492" s="60">
        <v>0.46263902388796002</v>
      </c>
      <c r="J1492" s="58">
        <v>58.343288457200003</v>
      </c>
      <c r="K1492" s="59">
        <v>0.56741132970853203</v>
      </c>
    </row>
    <row r="1493" spans="1:11" x14ac:dyDescent="0.3">
      <c r="A1493" s="57" t="s">
        <v>237</v>
      </c>
      <c r="B1493" s="61">
        <v>357.30711829630002</v>
      </c>
      <c r="C1493" s="62">
        <v>0.17531741779086399</v>
      </c>
      <c r="D1493" s="61">
        <v>205.2225214437</v>
      </c>
      <c r="E1493" s="62">
        <v>0.18825840149342399</v>
      </c>
      <c r="F1493" s="61">
        <v>79.527435481799998</v>
      </c>
      <c r="G1493" s="62">
        <v>0.16769581189744301</v>
      </c>
      <c r="H1493" s="61">
        <v>64.968555831799904</v>
      </c>
      <c r="I1493" s="62">
        <v>0.18383354143469899</v>
      </c>
      <c r="J1493" s="61">
        <v>6.5823779916999996</v>
      </c>
      <c r="K1493" s="60">
        <v>6.4016203880152694E-2</v>
      </c>
    </row>
    <row r="1494" spans="1:11" x14ac:dyDescent="0.3">
      <c r="A1494" s="57" t="s">
        <v>238</v>
      </c>
      <c r="B1494" s="58">
        <v>244.70795424529999</v>
      </c>
      <c r="C1494" s="59">
        <v>0.120069163065468</v>
      </c>
      <c r="D1494" s="58">
        <v>123.0942920681</v>
      </c>
      <c r="E1494" s="59">
        <v>0.11291906217058401</v>
      </c>
      <c r="F1494" s="58">
        <v>51.503333421699999</v>
      </c>
      <c r="G1494" s="59">
        <v>0.108602688635085</v>
      </c>
      <c r="H1494" s="58">
        <v>47.4462832396</v>
      </c>
      <c r="I1494" s="59">
        <v>0.13425291918802701</v>
      </c>
      <c r="J1494" s="58">
        <v>16.906181529000001</v>
      </c>
      <c r="K1494" s="59">
        <v>0.16441923647654599</v>
      </c>
    </row>
    <row r="1495" spans="1:11" x14ac:dyDescent="0.3">
      <c r="A1495" s="57" t="s">
        <v>239</v>
      </c>
      <c r="B1495" s="61">
        <v>213.62969522860001</v>
      </c>
      <c r="C1495" s="62">
        <v>0.10482020819934799</v>
      </c>
      <c r="D1495" s="61">
        <v>115.9107757718</v>
      </c>
      <c r="E1495" s="62">
        <v>0.106329350254319</v>
      </c>
      <c r="F1495" s="61">
        <v>42.668580236899899</v>
      </c>
      <c r="G1495" s="62">
        <v>8.9973254663488503E-2</v>
      </c>
      <c r="H1495" s="61">
        <v>42.474668038500099</v>
      </c>
      <c r="I1495" s="62">
        <v>0.120185350386976</v>
      </c>
      <c r="J1495" s="61">
        <v>9.8043574781999805</v>
      </c>
      <c r="K1495" s="62">
        <v>9.5351216236710501E-2</v>
      </c>
    </row>
    <row r="1496" spans="1:11" x14ac:dyDescent="0.3">
      <c r="A1496" s="57" t="s">
        <v>342</v>
      </c>
      <c r="B1496" s="58">
        <v>64.856645259800203</v>
      </c>
      <c r="C1496" s="59">
        <v>3.1822762523575299E-2</v>
      </c>
      <c r="D1496" s="58">
        <v>29.465922209999999</v>
      </c>
      <c r="E1496" s="59">
        <v>2.7030207867833701E-2</v>
      </c>
      <c r="F1496" s="58">
        <v>17.8106376062</v>
      </c>
      <c r="G1496" s="59">
        <v>3.7556464831138302E-2</v>
      </c>
      <c r="H1496" s="58">
        <v>13.958782836599999</v>
      </c>
      <c r="I1496" s="59">
        <v>3.9497453038875398E-2</v>
      </c>
      <c r="J1496" s="58">
        <v>2.1785855125000002</v>
      </c>
      <c r="K1496" s="59">
        <v>2.1187597326438001E-2</v>
      </c>
    </row>
    <row r="1497" spans="1:11" x14ac:dyDescent="0.3">
      <c r="A1497" s="57" t="s">
        <v>88</v>
      </c>
      <c r="B1497" s="61">
        <v>95.245090152599801</v>
      </c>
      <c r="C1497" s="62">
        <v>4.6733251054250698E-2</v>
      </c>
      <c r="D1497" s="61">
        <v>42.140322556299999</v>
      </c>
      <c r="E1497" s="62">
        <v>3.8656915951803497E-2</v>
      </c>
      <c r="F1497" s="61">
        <v>23.0356471158</v>
      </c>
      <c r="G1497" s="62">
        <v>4.8574199862777299E-2</v>
      </c>
      <c r="H1497" s="61">
        <v>21.060288792200001</v>
      </c>
      <c r="I1497" s="62">
        <v>5.9591712063462698E-2</v>
      </c>
      <c r="J1497" s="61">
        <v>9.0088316883000008</v>
      </c>
      <c r="K1497" s="62">
        <v>8.7614416371620193E-2</v>
      </c>
    </row>
    <row r="1498" spans="1:11" x14ac:dyDescent="0.3">
      <c r="A1498" s="57" t="s">
        <v>343</v>
      </c>
      <c r="B1498" s="58">
        <v>1419.6189141615</v>
      </c>
      <c r="C1498" s="59">
        <v>0.69655461515735795</v>
      </c>
      <c r="D1498" s="58">
        <v>779.4995128109</v>
      </c>
      <c r="E1498" s="59">
        <v>0.71506446375545996</v>
      </c>
      <c r="F1498" s="58">
        <v>339.21806656820098</v>
      </c>
      <c r="G1498" s="59">
        <v>0.71529339200751096</v>
      </c>
      <c r="H1498" s="58">
        <v>228.46967221599999</v>
      </c>
      <c r="I1498" s="59">
        <v>0.64647256532265895</v>
      </c>
      <c r="J1498" s="58">
        <v>64.925666448900003</v>
      </c>
      <c r="K1498" s="59">
        <v>0.63142753358868497</v>
      </c>
    </row>
    <row r="1499" spans="1:11" x14ac:dyDescent="0.3">
      <c r="A1499" s="57" t="s">
        <v>344</v>
      </c>
      <c r="B1499" s="61">
        <v>278.4863404884</v>
      </c>
      <c r="C1499" s="62">
        <v>0.136642970722924</v>
      </c>
      <c r="D1499" s="61">
        <v>145.37669798179999</v>
      </c>
      <c r="E1499" s="62">
        <v>0.133359558122153</v>
      </c>
      <c r="F1499" s="61">
        <v>60.479217843100102</v>
      </c>
      <c r="G1499" s="62">
        <v>0.12752971949462699</v>
      </c>
      <c r="H1499" s="61">
        <v>56.433450875099901</v>
      </c>
      <c r="I1499" s="62">
        <v>0.15968280342585101</v>
      </c>
      <c r="J1499" s="61">
        <v>11.9829429907</v>
      </c>
      <c r="K1499" s="62">
        <v>0.11653881356314801</v>
      </c>
    </row>
    <row r="1500" spans="1:11" x14ac:dyDescent="0.3">
      <c r="A1500" s="64" t="s">
        <v>1</v>
      </c>
    </row>
    <row r="1501" spans="1:11" x14ac:dyDescent="0.3">
      <c r="A1501" s="64" t="s">
        <v>1</v>
      </c>
    </row>
    <row r="1502" spans="1:11" x14ac:dyDescent="0.3">
      <c r="A1502" s="52" t="s">
        <v>487</v>
      </c>
    </row>
    <row r="1503" spans="1:11" x14ac:dyDescent="0.3">
      <c r="A1503" s="53" t="s">
        <v>1</v>
      </c>
    </row>
    <row r="1504" spans="1:11" x14ac:dyDescent="0.3">
      <c r="A1504" s="113" t="s">
        <v>1</v>
      </c>
      <c r="B1504" s="115" t="s">
        <v>502</v>
      </c>
      <c r="C1504" s="115" t="s">
        <v>1</v>
      </c>
      <c r="D1504" s="115" t="s">
        <v>402</v>
      </c>
      <c r="E1504" s="115" t="s">
        <v>1</v>
      </c>
      <c r="F1504" s="115" t="s">
        <v>403</v>
      </c>
      <c r="G1504" s="115" t="s">
        <v>1</v>
      </c>
      <c r="H1504" s="115" t="s">
        <v>404</v>
      </c>
      <c r="I1504" s="115" t="s">
        <v>1</v>
      </c>
      <c r="J1504" s="115" t="s">
        <v>405</v>
      </c>
      <c r="K1504" s="115" t="s">
        <v>1</v>
      </c>
    </row>
    <row r="1505" spans="1:11" x14ac:dyDescent="0.3">
      <c r="A1505" s="114" t="s">
        <v>1</v>
      </c>
      <c r="B1505" s="54" t="s">
        <v>14</v>
      </c>
      <c r="C1505" s="54" t="s">
        <v>15</v>
      </c>
      <c r="D1505" s="54" t="s">
        <v>14</v>
      </c>
      <c r="E1505" s="54" t="s">
        <v>15</v>
      </c>
      <c r="F1505" s="54" t="s">
        <v>14</v>
      </c>
      <c r="G1505" s="54" t="s">
        <v>15</v>
      </c>
      <c r="H1505" s="54" t="s">
        <v>14</v>
      </c>
      <c r="I1505" s="54" t="s">
        <v>15</v>
      </c>
      <c r="J1505" s="54" t="s">
        <v>14</v>
      </c>
      <c r="K1505" s="54" t="s">
        <v>15</v>
      </c>
    </row>
    <row r="1506" spans="1:11" x14ac:dyDescent="0.3">
      <c r="A1506" s="55" t="s">
        <v>16</v>
      </c>
      <c r="B1506" s="56">
        <v>2038.0582990477999</v>
      </c>
      <c r="C1506" s="56">
        <v>2038.0582990477999</v>
      </c>
      <c r="D1506" s="56">
        <v>1090.1108254170999</v>
      </c>
      <c r="E1506" s="56">
        <v>1090.1108254170999</v>
      </c>
      <c r="F1506" s="56">
        <v>474.2362649488</v>
      </c>
      <c r="G1506" s="56">
        <v>474.2362649488</v>
      </c>
      <c r="H1506" s="56">
        <v>353.40969512290002</v>
      </c>
      <c r="I1506" s="56">
        <v>353.40969512290002</v>
      </c>
      <c r="J1506" s="56">
        <v>102.8236226569</v>
      </c>
      <c r="K1506" s="56">
        <v>102.8236226569</v>
      </c>
    </row>
    <row r="1507" spans="1:11" x14ac:dyDescent="0.3">
      <c r="A1507" s="57" t="s">
        <v>341</v>
      </c>
      <c r="B1507" s="58">
        <v>33.842611112500002</v>
      </c>
      <c r="C1507" s="59">
        <v>1.6605320430878499E-2</v>
      </c>
      <c r="D1507" s="58">
        <v>19.553825531499999</v>
      </c>
      <c r="E1507" s="59">
        <v>1.7937465692094499E-2</v>
      </c>
      <c r="F1507" s="58">
        <v>7.4362328190999998</v>
      </c>
      <c r="G1507" s="59">
        <v>1.5680438989419801E-2</v>
      </c>
      <c r="H1507" s="58">
        <v>4.9028655187000103</v>
      </c>
      <c r="I1507" s="59">
        <v>1.38730362702557E-2</v>
      </c>
      <c r="J1507" s="58">
        <v>1.0660453348000001</v>
      </c>
      <c r="K1507" s="59">
        <v>1.03677083850387E-2</v>
      </c>
    </row>
    <row r="1508" spans="1:11" x14ac:dyDescent="0.3">
      <c r="A1508" s="57" t="s">
        <v>237</v>
      </c>
      <c r="B1508" s="61">
        <v>121.96277726850001</v>
      </c>
      <c r="C1508" s="62">
        <v>5.9842634200151297E-2</v>
      </c>
      <c r="D1508" s="61">
        <v>60.519287855199998</v>
      </c>
      <c r="E1508" s="62">
        <v>5.5516637798770599E-2</v>
      </c>
      <c r="F1508" s="61">
        <v>37.720610101799998</v>
      </c>
      <c r="G1508" s="62">
        <v>7.9539699701945896E-2</v>
      </c>
      <c r="H1508" s="61">
        <v>21.072543870000001</v>
      </c>
      <c r="I1508" s="62">
        <v>5.9626388751649599E-2</v>
      </c>
      <c r="J1508" s="61">
        <v>2.6503354415000002</v>
      </c>
      <c r="K1508" s="62">
        <v>2.57755501412705E-2</v>
      </c>
    </row>
    <row r="1509" spans="1:11" x14ac:dyDescent="0.3">
      <c r="A1509" s="57" t="s">
        <v>238</v>
      </c>
      <c r="B1509" s="58">
        <v>407.29450237819998</v>
      </c>
      <c r="C1509" s="59">
        <v>0.19984438255200601</v>
      </c>
      <c r="D1509" s="58">
        <v>210.6977443191</v>
      </c>
      <c r="E1509" s="59">
        <v>0.19328103107175601</v>
      </c>
      <c r="F1509" s="58">
        <v>109.8439069698</v>
      </c>
      <c r="G1509" s="59">
        <v>0.23162274817101799</v>
      </c>
      <c r="H1509" s="58">
        <v>53.874075265600098</v>
      </c>
      <c r="I1509" s="60">
        <v>0.152440852667794</v>
      </c>
      <c r="J1509" s="58">
        <v>24.503158267500002</v>
      </c>
      <c r="K1509" s="59">
        <v>0.238302810524987</v>
      </c>
    </row>
    <row r="1510" spans="1:11" x14ac:dyDescent="0.3">
      <c r="A1510" s="57" t="s">
        <v>239</v>
      </c>
      <c r="B1510" s="61">
        <v>901.82196191129799</v>
      </c>
      <c r="C1510" s="62">
        <v>0.44249075815576</v>
      </c>
      <c r="D1510" s="61">
        <v>473.72939014389999</v>
      </c>
      <c r="E1510" s="62">
        <v>0.434569934632693</v>
      </c>
      <c r="F1510" s="61">
        <v>216.17631981629901</v>
      </c>
      <c r="G1510" s="62">
        <v>0.45584097167187099</v>
      </c>
      <c r="H1510" s="61">
        <v>162.74466255159999</v>
      </c>
      <c r="I1510" s="62">
        <v>0.46049857940372801</v>
      </c>
      <c r="J1510" s="61">
        <v>43.236824512600002</v>
      </c>
      <c r="K1510" s="62">
        <v>0.42049505157848699</v>
      </c>
    </row>
    <row r="1511" spans="1:11" x14ac:dyDescent="0.3">
      <c r="A1511" s="57" t="s">
        <v>342</v>
      </c>
      <c r="B1511" s="58">
        <v>540.65134779890195</v>
      </c>
      <c r="C1511" s="59">
        <v>0.26527766553660298</v>
      </c>
      <c r="D1511" s="58">
        <v>300.8469512346</v>
      </c>
      <c r="E1511" s="59">
        <v>0.275978317268329</v>
      </c>
      <c r="F1511" s="58">
        <v>101.4224214976</v>
      </c>
      <c r="G1511" s="60">
        <v>0.213864752642968</v>
      </c>
      <c r="H1511" s="58">
        <v>110.1194611757</v>
      </c>
      <c r="I1511" s="59">
        <v>0.311591511764852</v>
      </c>
      <c r="J1511" s="58">
        <v>25.978647340399998</v>
      </c>
      <c r="K1511" s="59">
        <v>0.25265251961686902</v>
      </c>
    </row>
    <row r="1512" spans="1:11" x14ac:dyDescent="0.3">
      <c r="A1512" s="57" t="s">
        <v>88</v>
      </c>
      <c r="B1512" s="61">
        <v>32.485098578399999</v>
      </c>
      <c r="C1512" s="62">
        <v>1.5939239124600799E-2</v>
      </c>
      <c r="D1512" s="61">
        <v>24.763626332800001</v>
      </c>
      <c r="E1512" s="62">
        <v>2.2716613536357601E-2</v>
      </c>
      <c r="F1512" s="61">
        <v>1.6367737442000001</v>
      </c>
      <c r="G1512" s="60">
        <v>3.4513888227774201E-3</v>
      </c>
      <c r="H1512" s="61">
        <v>0.69608674130000003</v>
      </c>
      <c r="I1512" s="60">
        <v>1.9696311417204699E-3</v>
      </c>
      <c r="J1512" s="61">
        <v>5.3886117600999999</v>
      </c>
      <c r="K1512" s="63">
        <v>5.2406359753347898E-2</v>
      </c>
    </row>
    <row r="1513" spans="1:11" x14ac:dyDescent="0.3">
      <c r="A1513" s="57" t="s">
        <v>343</v>
      </c>
      <c r="B1513" s="58">
        <v>155.805388381</v>
      </c>
      <c r="C1513" s="59">
        <v>7.6447954631029796E-2</v>
      </c>
      <c r="D1513" s="58">
        <v>80.073113386700001</v>
      </c>
      <c r="E1513" s="59">
        <v>7.3454103490865105E-2</v>
      </c>
      <c r="F1513" s="58">
        <v>45.156842920900097</v>
      </c>
      <c r="G1513" s="59">
        <v>9.5220138691365697E-2</v>
      </c>
      <c r="H1513" s="58">
        <v>25.975409388700001</v>
      </c>
      <c r="I1513" s="59">
        <v>7.3499425021905304E-2</v>
      </c>
      <c r="J1513" s="58">
        <v>3.7163807762999999</v>
      </c>
      <c r="K1513" s="59">
        <v>3.6143258526309202E-2</v>
      </c>
    </row>
    <row r="1514" spans="1:11" x14ac:dyDescent="0.3">
      <c r="A1514" s="57" t="s">
        <v>344</v>
      </c>
      <c r="B1514" s="61">
        <v>1442.4733097102001</v>
      </c>
      <c r="C1514" s="62">
        <v>0.70776842369236304</v>
      </c>
      <c r="D1514" s="61">
        <v>774.57634137850005</v>
      </c>
      <c r="E1514" s="62">
        <v>0.710548251901021</v>
      </c>
      <c r="F1514" s="61">
        <v>317.59874131390001</v>
      </c>
      <c r="G1514" s="62">
        <v>0.66970572431483899</v>
      </c>
      <c r="H1514" s="61">
        <v>272.86412372730001</v>
      </c>
      <c r="I1514" s="63">
        <v>0.77209009116857996</v>
      </c>
      <c r="J1514" s="61">
        <v>69.215471853000096</v>
      </c>
      <c r="K1514" s="62">
        <v>0.67314757119535595</v>
      </c>
    </row>
    <row r="1515" spans="1:11" x14ac:dyDescent="0.3">
      <c r="A1515" s="64" t="s">
        <v>1</v>
      </c>
    </row>
    <row r="1516" spans="1:11" x14ac:dyDescent="0.3">
      <c r="A1516" s="64" t="s">
        <v>1</v>
      </c>
    </row>
    <row r="1517" spans="1:11" x14ac:dyDescent="0.3">
      <c r="A1517" s="52" t="s">
        <v>488</v>
      </c>
    </row>
    <row r="1518" spans="1:11" x14ac:dyDescent="0.3">
      <c r="A1518" s="53" t="s">
        <v>1</v>
      </c>
    </row>
    <row r="1519" spans="1:11" x14ac:dyDescent="0.3">
      <c r="A1519" s="113" t="s">
        <v>1</v>
      </c>
      <c r="B1519" s="115" t="s">
        <v>502</v>
      </c>
      <c r="C1519" s="115" t="s">
        <v>1</v>
      </c>
      <c r="D1519" s="115" t="s">
        <v>402</v>
      </c>
      <c r="E1519" s="115" t="s">
        <v>1</v>
      </c>
      <c r="F1519" s="115" t="s">
        <v>403</v>
      </c>
      <c r="G1519" s="115" t="s">
        <v>1</v>
      </c>
      <c r="H1519" s="115" t="s">
        <v>404</v>
      </c>
      <c r="I1519" s="115" t="s">
        <v>1</v>
      </c>
      <c r="J1519" s="115" t="s">
        <v>405</v>
      </c>
      <c r="K1519" s="115" t="s">
        <v>1</v>
      </c>
    </row>
    <row r="1520" spans="1:11" x14ac:dyDescent="0.3">
      <c r="A1520" s="114" t="s">
        <v>1</v>
      </c>
      <c r="B1520" s="54" t="s">
        <v>14</v>
      </c>
      <c r="C1520" s="54" t="s">
        <v>15</v>
      </c>
      <c r="D1520" s="54" t="s">
        <v>14</v>
      </c>
      <c r="E1520" s="54" t="s">
        <v>15</v>
      </c>
      <c r="F1520" s="54" t="s">
        <v>14</v>
      </c>
      <c r="G1520" s="54" t="s">
        <v>15</v>
      </c>
      <c r="H1520" s="54" t="s">
        <v>14</v>
      </c>
      <c r="I1520" s="54" t="s">
        <v>15</v>
      </c>
      <c r="J1520" s="54" t="s">
        <v>14</v>
      </c>
      <c r="K1520" s="54" t="s">
        <v>15</v>
      </c>
    </row>
    <row r="1521" spans="1:11" x14ac:dyDescent="0.3">
      <c r="A1521" s="55" t="s">
        <v>16</v>
      </c>
      <c r="B1521" s="56">
        <v>2038.0582990477999</v>
      </c>
      <c r="C1521" s="56">
        <v>2038.0582990477999</v>
      </c>
      <c r="D1521" s="56">
        <v>1090.1108254170999</v>
      </c>
      <c r="E1521" s="56">
        <v>1090.1108254170999</v>
      </c>
      <c r="F1521" s="56">
        <v>474.2362649488</v>
      </c>
      <c r="G1521" s="56">
        <v>474.2362649488</v>
      </c>
      <c r="H1521" s="56">
        <v>353.40969512290002</v>
      </c>
      <c r="I1521" s="56">
        <v>353.40969512290002</v>
      </c>
      <c r="J1521" s="56">
        <v>102.8236226569</v>
      </c>
      <c r="K1521" s="56">
        <v>102.8236226569</v>
      </c>
    </row>
    <row r="1522" spans="1:11" x14ac:dyDescent="0.3">
      <c r="A1522" s="57" t="s">
        <v>341</v>
      </c>
      <c r="B1522" s="58">
        <v>45.672758814300003</v>
      </c>
      <c r="C1522" s="59">
        <v>2.2409937358337E-2</v>
      </c>
      <c r="D1522" s="58">
        <v>29.369863607300001</v>
      </c>
      <c r="E1522" s="59">
        <v>2.6942089668784301E-2</v>
      </c>
      <c r="F1522" s="58">
        <v>9.3156849422000096</v>
      </c>
      <c r="G1522" s="59">
        <v>1.9643552445753502E-2</v>
      </c>
      <c r="H1522" s="58">
        <v>6.9872102647999803</v>
      </c>
      <c r="I1522" s="59">
        <v>1.9770850548879702E-2</v>
      </c>
      <c r="J1522" s="58">
        <v>0</v>
      </c>
      <c r="K1522" s="59">
        <v>0</v>
      </c>
    </row>
    <row r="1523" spans="1:11" x14ac:dyDescent="0.3">
      <c r="A1523" s="57" t="s">
        <v>237</v>
      </c>
      <c r="B1523" s="61">
        <v>171.82052811439999</v>
      </c>
      <c r="C1523" s="62">
        <v>8.4305992716045497E-2</v>
      </c>
      <c r="D1523" s="61">
        <v>68.386379312299994</v>
      </c>
      <c r="E1523" s="60">
        <v>6.2733419132989396E-2</v>
      </c>
      <c r="F1523" s="61">
        <v>46.761935917000002</v>
      </c>
      <c r="G1523" s="62">
        <v>9.8604723791101398E-2</v>
      </c>
      <c r="H1523" s="61">
        <v>41.209315361599998</v>
      </c>
      <c r="I1523" s="63">
        <v>0.116604937358239</v>
      </c>
      <c r="J1523" s="61">
        <v>11.810952260400001</v>
      </c>
      <c r="K1523" s="62">
        <v>0.114866136352836</v>
      </c>
    </row>
    <row r="1524" spans="1:11" x14ac:dyDescent="0.3">
      <c r="A1524" s="57" t="s">
        <v>238</v>
      </c>
      <c r="B1524" s="58">
        <v>527.11943045659802</v>
      </c>
      <c r="C1524" s="59">
        <v>0.258638053044349</v>
      </c>
      <c r="D1524" s="58">
        <v>277.22798341560002</v>
      </c>
      <c r="E1524" s="59">
        <v>0.254311742395115</v>
      </c>
      <c r="F1524" s="58">
        <v>122.85060429009999</v>
      </c>
      <c r="G1524" s="59">
        <v>0.25904936709840898</v>
      </c>
      <c r="H1524" s="58">
        <v>98.757342578599904</v>
      </c>
      <c r="I1524" s="59">
        <v>0.27944152053965798</v>
      </c>
      <c r="J1524" s="58">
        <v>23.316097490099999</v>
      </c>
      <c r="K1524" s="59">
        <v>0.226758179566389</v>
      </c>
    </row>
    <row r="1525" spans="1:11" x14ac:dyDescent="0.3">
      <c r="A1525" s="57" t="s">
        <v>239</v>
      </c>
      <c r="B1525" s="61">
        <v>757.64360968859796</v>
      </c>
      <c r="C1525" s="62">
        <v>0.37174776111290703</v>
      </c>
      <c r="D1525" s="61">
        <v>399.02147043410002</v>
      </c>
      <c r="E1525" s="62">
        <v>0.36603752676378198</v>
      </c>
      <c r="F1525" s="61">
        <v>172.13529484360001</v>
      </c>
      <c r="G1525" s="62">
        <v>0.36297370649666399</v>
      </c>
      <c r="H1525" s="61">
        <v>135.0712358737</v>
      </c>
      <c r="I1525" s="62">
        <v>0.382194483449947</v>
      </c>
      <c r="J1525" s="61">
        <v>44.018753816599997</v>
      </c>
      <c r="K1525" s="62">
        <v>0.42809962029329601</v>
      </c>
    </row>
    <row r="1526" spans="1:11" x14ac:dyDescent="0.3">
      <c r="A1526" s="57" t="s">
        <v>342</v>
      </c>
      <c r="B1526" s="58">
        <v>504.73521532580202</v>
      </c>
      <c r="C1526" s="59">
        <v>0.24765494469006</v>
      </c>
      <c r="D1526" s="58">
        <v>295.06238875259999</v>
      </c>
      <c r="E1526" s="59">
        <v>0.27067191873789798</v>
      </c>
      <c r="F1526" s="58">
        <v>119.1360291693</v>
      </c>
      <c r="G1526" s="59">
        <v>0.25121661495491598</v>
      </c>
      <c r="H1526" s="58">
        <v>69.004891880000102</v>
      </c>
      <c r="I1526" s="60">
        <v>0.19525466571029801</v>
      </c>
      <c r="J1526" s="58">
        <v>20.0702172877</v>
      </c>
      <c r="K1526" s="59">
        <v>0.19519072338727</v>
      </c>
    </row>
    <row r="1527" spans="1:11" x14ac:dyDescent="0.3">
      <c r="A1527" s="57" t="s">
        <v>88</v>
      </c>
      <c r="B1527" s="61">
        <v>31.0667566481</v>
      </c>
      <c r="C1527" s="62">
        <v>1.5243311078301699E-2</v>
      </c>
      <c r="D1527" s="61">
        <v>21.0427398952</v>
      </c>
      <c r="E1527" s="62">
        <v>1.9303303301431401E-2</v>
      </c>
      <c r="F1527" s="61">
        <v>4.0367157866000003</v>
      </c>
      <c r="G1527" s="62">
        <v>8.5120352131565005E-3</v>
      </c>
      <c r="H1527" s="61">
        <v>2.3796991641999998</v>
      </c>
      <c r="I1527" s="62">
        <v>6.73354239297948E-3</v>
      </c>
      <c r="J1527" s="61">
        <v>3.6076018021</v>
      </c>
      <c r="K1527" s="62">
        <v>3.5085340400209199E-2</v>
      </c>
    </row>
    <row r="1528" spans="1:11" x14ac:dyDescent="0.3">
      <c r="A1528" s="57" t="s">
        <v>343</v>
      </c>
      <c r="B1528" s="58">
        <v>217.4932869287</v>
      </c>
      <c r="C1528" s="59">
        <v>0.106715930074383</v>
      </c>
      <c r="D1528" s="58">
        <v>97.756242919600297</v>
      </c>
      <c r="E1528" s="59">
        <v>8.9675508801773801E-2</v>
      </c>
      <c r="F1528" s="58">
        <v>56.077620859199897</v>
      </c>
      <c r="G1528" s="59">
        <v>0.11824827623685499</v>
      </c>
      <c r="H1528" s="58">
        <v>48.196525626400103</v>
      </c>
      <c r="I1528" s="59">
        <v>0.13637578790711799</v>
      </c>
      <c r="J1528" s="58">
        <v>11.810952260400001</v>
      </c>
      <c r="K1528" s="59">
        <v>0.114866136352836</v>
      </c>
    </row>
    <row r="1529" spans="1:11" x14ac:dyDescent="0.3">
      <c r="A1529" s="57" t="s">
        <v>344</v>
      </c>
      <c r="B1529" s="61">
        <v>1262.3788250144</v>
      </c>
      <c r="C1529" s="62">
        <v>0.61940270580296697</v>
      </c>
      <c r="D1529" s="61">
        <v>694.08385918670001</v>
      </c>
      <c r="E1529" s="62">
        <v>0.63670944550167996</v>
      </c>
      <c r="F1529" s="61">
        <v>291.27132401289902</v>
      </c>
      <c r="G1529" s="62">
        <v>0.61419032145158003</v>
      </c>
      <c r="H1529" s="61">
        <v>204.07612775370001</v>
      </c>
      <c r="I1529" s="62">
        <v>0.57744914916024503</v>
      </c>
      <c r="J1529" s="61">
        <v>64.088971104300001</v>
      </c>
      <c r="K1529" s="62">
        <v>0.62329034368056602</v>
      </c>
    </row>
    <row r="1530" spans="1:11" x14ac:dyDescent="0.3">
      <c r="A1530" s="64" t="s">
        <v>1</v>
      </c>
    </row>
    <row r="1531" spans="1:11" x14ac:dyDescent="0.3">
      <c r="A1531" s="64" t="s">
        <v>1</v>
      </c>
    </row>
    <row r="1532" spans="1:11" x14ac:dyDescent="0.3">
      <c r="A1532" s="52" t="s">
        <v>489</v>
      </c>
    </row>
    <row r="1533" spans="1:11" x14ac:dyDescent="0.3">
      <c r="A1533" s="53" t="s">
        <v>1</v>
      </c>
    </row>
    <row r="1534" spans="1:11" x14ac:dyDescent="0.3">
      <c r="A1534" s="113" t="s">
        <v>1</v>
      </c>
      <c r="B1534" s="115" t="s">
        <v>502</v>
      </c>
      <c r="C1534" s="115" t="s">
        <v>1</v>
      </c>
      <c r="D1534" s="115" t="s">
        <v>402</v>
      </c>
      <c r="E1534" s="115" t="s">
        <v>1</v>
      </c>
      <c r="F1534" s="115" t="s">
        <v>403</v>
      </c>
      <c r="G1534" s="115" t="s">
        <v>1</v>
      </c>
      <c r="H1534" s="115" t="s">
        <v>404</v>
      </c>
      <c r="I1534" s="115" t="s">
        <v>1</v>
      </c>
      <c r="J1534" s="115" t="s">
        <v>405</v>
      </c>
      <c r="K1534" s="115" t="s">
        <v>1</v>
      </c>
    </row>
    <row r="1535" spans="1:11" x14ac:dyDescent="0.3">
      <c r="A1535" s="114" t="s">
        <v>1</v>
      </c>
      <c r="B1535" s="54" t="s">
        <v>14</v>
      </c>
      <c r="C1535" s="54" t="s">
        <v>15</v>
      </c>
      <c r="D1535" s="54" t="s">
        <v>14</v>
      </c>
      <c r="E1535" s="54" t="s">
        <v>15</v>
      </c>
      <c r="F1535" s="54" t="s">
        <v>14</v>
      </c>
      <c r="G1535" s="54" t="s">
        <v>15</v>
      </c>
      <c r="H1535" s="54" t="s">
        <v>14</v>
      </c>
      <c r="I1535" s="54" t="s">
        <v>15</v>
      </c>
      <c r="J1535" s="54" t="s">
        <v>14</v>
      </c>
      <c r="K1535" s="54" t="s">
        <v>15</v>
      </c>
    </row>
    <row r="1536" spans="1:11" x14ac:dyDescent="0.3">
      <c r="A1536" s="55" t="s">
        <v>16</v>
      </c>
      <c r="B1536" s="56">
        <v>2038.0582990477999</v>
      </c>
      <c r="C1536" s="56">
        <v>2038.0582990477999</v>
      </c>
      <c r="D1536" s="56">
        <v>1090.1108254170999</v>
      </c>
      <c r="E1536" s="56">
        <v>1090.1108254170999</v>
      </c>
      <c r="F1536" s="56">
        <v>474.2362649488</v>
      </c>
      <c r="G1536" s="56">
        <v>474.2362649488</v>
      </c>
      <c r="H1536" s="56">
        <v>353.40969512290002</v>
      </c>
      <c r="I1536" s="56">
        <v>353.40969512290002</v>
      </c>
      <c r="J1536" s="56">
        <v>102.8236226569</v>
      </c>
      <c r="K1536" s="56">
        <v>102.8236226569</v>
      </c>
    </row>
    <row r="1537" spans="1:11" x14ac:dyDescent="0.3">
      <c r="A1537" s="57" t="s">
        <v>341</v>
      </c>
      <c r="B1537" s="58">
        <v>125.69367299309999</v>
      </c>
      <c r="C1537" s="59">
        <v>6.1673247056683901E-2</v>
      </c>
      <c r="D1537" s="58">
        <v>49.878698804099997</v>
      </c>
      <c r="E1537" s="59">
        <v>4.5755621943315103E-2</v>
      </c>
      <c r="F1537" s="58">
        <v>48.088873403000001</v>
      </c>
      <c r="G1537" s="63">
        <v>0.101402775277407</v>
      </c>
      <c r="H1537" s="58">
        <v>21.687982314500001</v>
      </c>
      <c r="I1537" s="59">
        <v>6.1367819315081E-2</v>
      </c>
      <c r="J1537" s="58">
        <v>6.0381184714999998</v>
      </c>
      <c r="K1537" s="59">
        <v>5.87230668933722E-2</v>
      </c>
    </row>
    <row r="1538" spans="1:11" x14ac:dyDescent="0.3">
      <c r="A1538" s="57" t="s">
        <v>237</v>
      </c>
      <c r="B1538" s="61">
        <v>215.65541852729999</v>
      </c>
      <c r="C1538" s="62">
        <v>0.105814155869857</v>
      </c>
      <c r="D1538" s="61">
        <v>103.0558516152</v>
      </c>
      <c r="E1538" s="62">
        <v>9.4537040833227795E-2</v>
      </c>
      <c r="F1538" s="61">
        <v>52.171514010700101</v>
      </c>
      <c r="G1538" s="62">
        <v>0.110011650029195</v>
      </c>
      <c r="H1538" s="61">
        <v>52.336661845899897</v>
      </c>
      <c r="I1538" s="63">
        <v>0.14809062277620799</v>
      </c>
      <c r="J1538" s="61">
        <v>7.5837715789000004</v>
      </c>
      <c r="K1538" s="62">
        <v>7.3755148699685399E-2</v>
      </c>
    </row>
    <row r="1539" spans="1:11" x14ac:dyDescent="0.3">
      <c r="A1539" s="57" t="s">
        <v>238</v>
      </c>
      <c r="B1539" s="58">
        <v>672.20124412430198</v>
      </c>
      <c r="C1539" s="59">
        <v>0.32982434527921001</v>
      </c>
      <c r="D1539" s="58">
        <v>342.4749258082</v>
      </c>
      <c r="E1539" s="59">
        <v>0.31416523698602999</v>
      </c>
      <c r="F1539" s="58">
        <v>178.7316065606</v>
      </c>
      <c r="G1539" s="63">
        <v>0.37688304284341601</v>
      </c>
      <c r="H1539" s="58">
        <v>105.06386520149999</v>
      </c>
      <c r="I1539" s="59">
        <v>0.29728631288670099</v>
      </c>
      <c r="J1539" s="58">
        <v>37.4489182099</v>
      </c>
      <c r="K1539" s="59">
        <v>0.36420539601934498</v>
      </c>
    </row>
    <row r="1540" spans="1:11" x14ac:dyDescent="0.3">
      <c r="A1540" s="57" t="s">
        <v>239</v>
      </c>
      <c r="B1540" s="61">
        <v>643.23018422859798</v>
      </c>
      <c r="C1540" s="62">
        <v>0.31560931526302399</v>
      </c>
      <c r="D1540" s="61">
        <v>350.4355684418</v>
      </c>
      <c r="E1540" s="62">
        <v>0.32146783636215698</v>
      </c>
      <c r="F1540" s="61">
        <v>131.1252610354</v>
      </c>
      <c r="G1540" s="62">
        <v>0.27649775170516899</v>
      </c>
      <c r="H1540" s="61">
        <v>131.0840488435</v>
      </c>
      <c r="I1540" s="63">
        <v>0.37091243011291702</v>
      </c>
      <c r="J1540" s="61">
        <v>25.967345631600001</v>
      </c>
      <c r="K1540" s="62">
        <v>0.25254260607260798</v>
      </c>
    </row>
    <row r="1541" spans="1:11" x14ac:dyDescent="0.3">
      <c r="A1541" s="57" t="s">
        <v>342</v>
      </c>
      <c r="B1541" s="58">
        <v>318.6951655684</v>
      </c>
      <c r="C1541" s="59">
        <v>0.156371957425014</v>
      </c>
      <c r="D1541" s="58">
        <v>205.78621024340001</v>
      </c>
      <c r="E1541" s="63">
        <v>0.18877549460593801</v>
      </c>
      <c r="F1541" s="58">
        <v>57.783221221800098</v>
      </c>
      <c r="G1541" s="60">
        <v>0.121844796555233</v>
      </c>
      <c r="H1541" s="58">
        <v>33.807421599800101</v>
      </c>
      <c r="I1541" s="60">
        <v>9.56607078593113E-2</v>
      </c>
      <c r="J1541" s="58">
        <v>17.7668363933</v>
      </c>
      <c r="K1541" s="59">
        <v>0.172789442097212</v>
      </c>
    </row>
    <row r="1542" spans="1:11" x14ac:dyDescent="0.3">
      <c r="A1542" s="57" t="s">
        <v>88</v>
      </c>
      <c r="B1542" s="61">
        <v>62.582613606100097</v>
      </c>
      <c r="C1542" s="62">
        <v>3.0706979106210602E-2</v>
      </c>
      <c r="D1542" s="61">
        <v>38.479570504400002</v>
      </c>
      <c r="E1542" s="62">
        <v>3.5298769269332703E-2</v>
      </c>
      <c r="F1542" s="61">
        <v>6.3357887172999998</v>
      </c>
      <c r="G1542" s="60">
        <v>1.3359983589580701E-2</v>
      </c>
      <c r="H1542" s="61">
        <v>9.4297153177000101</v>
      </c>
      <c r="I1542" s="62">
        <v>2.6682107049781901E-2</v>
      </c>
      <c r="J1542" s="61">
        <v>8.0186323717000008</v>
      </c>
      <c r="K1542" s="63">
        <v>7.7984340217776907E-2</v>
      </c>
    </row>
    <row r="1543" spans="1:11" x14ac:dyDescent="0.3">
      <c r="A1543" s="57" t="s">
        <v>343</v>
      </c>
      <c r="B1543" s="58">
        <v>341.34909152040001</v>
      </c>
      <c r="C1543" s="59">
        <v>0.16748740292654099</v>
      </c>
      <c r="D1543" s="58">
        <v>152.9345504193</v>
      </c>
      <c r="E1543" s="60">
        <v>0.14029266277654301</v>
      </c>
      <c r="F1543" s="58">
        <v>100.2603874137</v>
      </c>
      <c r="G1543" s="63">
        <v>0.21141442530660201</v>
      </c>
      <c r="H1543" s="58">
        <v>74.024644160399902</v>
      </c>
      <c r="I1543" s="59">
        <v>0.209458442091289</v>
      </c>
      <c r="J1543" s="58">
        <v>13.621890050399999</v>
      </c>
      <c r="K1543" s="59">
        <v>0.132478215593058</v>
      </c>
    </row>
    <row r="1544" spans="1:11" x14ac:dyDescent="0.3">
      <c r="A1544" s="57" t="s">
        <v>344</v>
      </c>
      <c r="B1544" s="61">
        <v>961.92534979699803</v>
      </c>
      <c r="C1544" s="62">
        <v>0.47198127268803902</v>
      </c>
      <c r="D1544" s="61">
        <v>556.22177868519998</v>
      </c>
      <c r="E1544" s="63">
        <v>0.51024333096809404</v>
      </c>
      <c r="F1544" s="61">
        <v>188.90848225720001</v>
      </c>
      <c r="G1544" s="60">
        <v>0.398342548260402</v>
      </c>
      <c r="H1544" s="61">
        <v>164.89147044329999</v>
      </c>
      <c r="I1544" s="62">
        <v>0.46657313797222799</v>
      </c>
      <c r="J1544" s="61">
        <v>43.734182024900001</v>
      </c>
      <c r="K1544" s="62">
        <v>0.42533204816982001</v>
      </c>
    </row>
    <row r="1545" spans="1:11" x14ac:dyDescent="0.3">
      <c r="A1545" s="64" t="s">
        <v>1</v>
      </c>
    </row>
    <row r="1546" spans="1:11" x14ac:dyDescent="0.3">
      <c r="A1546" s="64" t="s">
        <v>1</v>
      </c>
    </row>
    <row r="1547" spans="1:11" x14ac:dyDescent="0.3">
      <c r="A1547" s="52" t="s">
        <v>490</v>
      </c>
    </row>
    <row r="1548" spans="1:11" x14ac:dyDescent="0.3">
      <c r="A1548" s="53" t="s">
        <v>1</v>
      </c>
    </row>
    <row r="1549" spans="1:11" x14ac:dyDescent="0.3">
      <c r="A1549" s="113" t="s">
        <v>1</v>
      </c>
      <c r="B1549" s="115" t="s">
        <v>502</v>
      </c>
      <c r="C1549" s="115" t="s">
        <v>1</v>
      </c>
      <c r="D1549" s="115" t="s">
        <v>402</v>
      </c>
      <c r="E1549" s="115" t="s">
        <v>1</v>
      </c>
      <c r="F1549" s="115" t="s">
        <v>403</v>
      </c>
      <c r="G1549" s="115" t="s">
        <v>1</v>
      </c>
      <c r="H1549" s="115" t="s">
        <v>404</v>
      </c>
      <c r="I1549" s="115" t="s">
        <v>1</v>
      </c>
      <c r="J1549" s="115" t="s">
        <v>405</v>
      </c>
      <c r="K1549" s="115" t="s">
        <v>1</v>
      </c>
    </row>
    <row r="1550" spans="1:11" x14ac:dyDescent="0.3">
      <c r="A1550" s="114" t="s">
        <v>1</v>
      </c>
      <c r="B1550" s="54" t="s">
        <v>14</v>
      </c>
      <c r="C1550" s="54" t="s">
        <v>15</v>
      </c>
      <c r="D1550" s="54" t="s">
        <v>14</v>
      </c>
      <c r="E1550" s="54" t="s">
        <v>15</v>
      </c>
      <c r="F1550" s="54" t="s">
        <v>14</v>
      </c>
      <c r="G1550" s="54" t="s">
        <v>15</v>
      </c>
      <c r="H1550" s="54" t="s">
        <v>14</v>
      </c>
      <c r="I1550" s="54" t="s">
        <v>15</v>
      </c>
      <c r="J1550" s="54" t="s">
        <v>14</v>
      </c>
      <c r="K1550" s="54" t="s">
        <v>15</v>
      </c>
    </row>
    <row r="1551" spans="1:11" x14ac:dyDescent="0.3">
      <c r="A1551" s="55" t="s">
        <v>16</v>
      </c>
      <c r="B1551" s="56">
        <v>2038.0582990477999</v>
      </c>
      <c r="C1551" s="56">
        <v>2038.0582990477999</v>
      </c>
      <c r="D1551" s="56">
        <v>1090.1108254170999</v>
      </c>
      <c r="E1551" s="56">
        <v>1090.1108254170999</v>
      </c>
      <c r="F1551" s="56">
        <v>474.2362649488</v>
      </c>
      <c r="G1551" s="56">
        <v>474.2362649488</v>
      </c>
      <c r="H1551" s="56">
        <v>353.40969512290002</v>
      </c>
      <c r="I1551" s="56">
        <v>353.40969512290002</v>
      </c>
      <c r="J1551" s="56">
        <v>102.8236226569</v>
      </c>
      <c r="K1551" s="56">
        <v>102.8236226569</v>
      </c>
    </row>
    <row r="1552" spans="1:11" x14ac:dyDescent="0.3">
      <c r="A1552" s="57" t="s">
        <v>341</v>
      </c>
      <c r="B1552" s="58">
        <v>204.43780924870001</v>
      </c>
      <c r="C1552" s="59">
        <v>0.100310088943096</v>
      </c>
      <c r="D1552" s="58">
        <v>95.047924931699995</v>
      </c>
      <c r="E1552" s="59">
        <v>8.7191066004993198E-2</v>
      </c>
      <c r="F1552" s="58">
        <v>65.633513825200097</v>
      </c>
      <c r="G1552" s="63">
        <v>0.13839834419302799</v>
      </c>
      <c r="H1552" s="58">
        <v>26.3413309138</v>
      </c>
      <c r="I1552" s="59">
        <v>7.4534828210187198E-2</v>
      </c>
      <c r="J1552" s="58">
        <v>17.233552484200001</v>
      </c>
      <c r="K1552" s="63">
        <v>0.16760304722684799</v>
      </c>
    </row>
    <row r="1553" spans="1:11" x14ac:dyDescent="0.3">
      <c r="A1553" s="57" t="s">
        <v>237</v>
      </c>
      <c r="B1553" s="61">
        <v>411.7177813216</v>
      </c>
      <c r="C1553" s="62">
        <v>0.20201472230404699</v>
      </c>
      <c r="D1553" s="61">
        <v>233.25311698889999</v>
      </c>
      <c r="E1553" s="62">
        <v>0.21397192978030699</v>
      </c>
      <c r="F1553" s="61">
        <v>99.520169436900005</v>
      </c>
      <c r="G1553" s="62">
        <v>0.209853562016487</v>
      </c>
      <c r="H1553" s="61">
        <v>69.495012458600101</v>
      </c>
      <c r="I1553" s="62">
        <v>0.19664149970315001</v>
      </c>
      <c r="J1553" s="61">
        <v>8.6229562655999992</v>
      </c>
      <c r="K1553" s="60">
        <v>8.3861626762294902E-2</v>
      </c>
    </row>
    <row r="1554" spans="1:11" x14ac:dyDescent="0.3">
      <c r="A1554" s="57" t="s">
        <v>238</v>
      </c>
      <c r="B1554" s="58">
        <v>697.89637396019896</v>
      </c>
      <c r="C1554" s="59">
        <v>0.342431997301679</v>
      </c>
      <c r="D1554" s="58">
        <v>362.35334537289998</v>
      </c>
      <c r="E1554" s="59">
        <v>0.33240046509423099</v>
      </c>
      <c r="F1554" s="58">
        <v>180.27450454609999</v>
      </c>
      <c r="G1554" s="59">
        <v>0.38013648021111002</v>
      </c>
      <c r="H1554" s="58">
        <v>118.05376314199999</v>
      </c>
      <c r="I1554" s="59">
        <v>0.33404223135685701</v>
      </c>
      <c r="J1554" s="58">
        <v>34.191899765099997</v>
      </c>
      <c r="K1554" s="59">
        <v>0.33252961607072401</v>
      </c>
    </row>
    <row r="1555" spans="1:11" x14ac:dyDescent="0.3">
      <c r="A1555" s="57" t="s">
        <v>239</v>
      </c>
      <c r="B1555" s="61">
        <v>538.82508053359902</v>
      </c>
      <c r="C1555" s="62">
        <v>0.26438158358146302</v>
      </c>
      <c r="D1555" s="61">
        <v>304.33808280829999</v>
      </c>
      <c r="E1555" s="62">
        <v>0.27918086465369601</v>
      </c>
      <c r="F1555" s="61">
        <v>95.528987934699998</v>
      </c>
      <c r="G1555" s="60">
        <v>0.20143754283534901</v>
      </c>
      <c r="H1555" s="61">
        <v>100.43652650369999</v>
      </c>
      <c r="I1555" s="62">
        <v>0.28419290101470701</v>
      </c>
      <c r="J1555" s="61">
        <v>27.176846241100002</v>
      </c>
      <c r="K1555" s="62">
        <v>0.26430547318667402</v>
      </c>
    </row>
    <row r="1556" spans="1:11" x14ac:dyDescent="0.3">
      <c r="A1556" s="57" t="s">
        <v>342</v>
      </c>
      <c r="B1556" s="58">
        <v>161.20457337369999</v>
      </c>
      <c r="C1556" s="59">
        <v>7.90971354690964E-2</v>
      </c>
      <c r="D1556" s="58">
        <v>77.153561036400006</v>
      </c>
      <c r="E1556" s="59">
        <v>7.0775887402897197E-2</v>
      </c>
      <c r="F1556" s="58">
        <v>31.460272167500001</v>
      </c>
      <c r="G1556" s="59">
        <v>6.6338815676394006E-2</v>
      </c>
      <c r="H1556" s="58">
        <v>38.497594614199897</v>
      </c>
      <c r="I1556" s="59">
        <v>0.108931914278165</v>
      </c>
      <c r="J1556" s="58">
        <v>11.9907660988</v>
      </c>
      <c r="K1556" s="59">
        <v>0.116614896353249</v>
      </c>
    </row>
    <row r="1557" spans="1:11" x14ac:dyDescent="0.3">
      <c r="A1557" s="57" t="s">
        <v>88</v>
      </c>
      <c r="B1557" s="61">
        <v>23.976680609999999</v>
      </c>
      <c r="C1557" s="62">
        <v>1.17644724006188E-2</v>
      </c>
      <c r="D1557" s="61">
        <v>17.964794278900001</v>
      </c>
      <c r="E1557" s="62">
        <v>1.6479787063876102E-2</v>
      </c>
      <c r="F1557" s="61">
        <v>1.8188170384</v>
      </c>
      <c r="G1557" s="62">
        <v>3.8352550676325099E-3</v>
      </c>
      <c r="H1557" s="61">
        <v>0.58546749059999903</v>
      </c>
      <c r="I1557" s="62">
        <v>1.6566254369348901E-3</v>
      </c>
      <c r="J1557" s="61">
        <v>3.6076018021</v>
      </c>
      <c r="K1557" s="63">
        <v>3.5085340400209199E-2</v>
      </c>
    </row>
    <row r="1558" spans="1:11" x14ac:dyDescent="0.3">
      <c r="A1558" s="57" t="s">
        <v>343</v>
      </c>
      <c r="B1558" s="58">
        <v>616.155590570301</v>
      </c>
      <c r="C1558" s="59">
        <v>0.302324811247143</v>
      </c>
      <c r="D1558" s="58">
        <v>328.30104192060003</v>
      </c>
      <c r="E1558" s="59">
        <v>0.30116299578529998</v>
      </c>
      <c r="F1558" s="58">
        <v>165.1536832621</v>
      </c>
      <c r="G1558" s="63">
        <v>0.34825190620951502</v>
      </c>
      <c r="H1558" s="58">
        <v>95.836343372399895</v>
      </c>
      <c r="I1558" s="59">
        <v>0.27117632791333701</v>
      </c>
      <c r="J1558" s="58">
        <v>25.8565087498</v>
      </c>
      <c r="K1558" s="59">
        <v>0.25146467398914302</v>
      </c>
    </row>
    <row r="1559" spans="1:11" x14ac:dyDescent="0.3">
      <c r="A1559" s="57" t="s">
        <v>344</v>
      </c>
      <c r="B1559" s="61">
        <v>700.02965390729901</v>
      </c>
      <c r="C1559" s="62">
        <v>0.34347871905055899</v>
      </c>
      <c r="D1559" s="61">
        <v>381.49164384469998</v>
      </c>
      <c r="E1559" s="62">
        <v>0.34995675205659299</v>
      </c>
      <c r="F1559" s="61">
        <v>126.98926010220001</v>
      </c>
      <c r="G1559" s="60">
        <v>0.26777635851174297</v>
      </c>
      <c r="H1559" s="61">
        <v>138.93412111789999</v>
      </c>
      <c r="I1559" s="62">
        <v>0.39312481529287102</v>
      </c>
      <c r="J1559" s="61">
        <v>39.167612339900003</v>
      </c>
      <c r="K1559" s="62">
        <v>0.38092036953992398</v>
      </c>
    </row>
    <row r="1560" spans="1:11" x14ac:dyDescent="0.3">
      <c r="A1560" s="64" t="s">
        <v>1</v>
      </c>
    </row>
    <row r="1561" spans="1:11" x14ac:dyDescent="0.3">
      <c r="A1561" s="64" t="s">
        <v>1</v>
      </c>
    </row>
    <row r="1562" spans="1:11" x14ac:dyDescent="0.3">
      <c r="A1562" s="52" t="s">
        <v>491</v>
      </c>
    </row>
    <row r="1563" spans="1:11" x14ac:dyDescent="0.3">
      <c r="A1563" s="53" t="s">
        <v>1</v>
      </c>
    </row>
    <row r="1564" spans="1:11" x14ac:dyDescent="0.3">
      <c r="A1564" s="113" t="s">
        <v>1</v>
      </c>
      <c r="B1564" s="115" t="s">
        <v>502</v>
      </c>
      <c r="C1564" s="115" t="s">
        <v>1</v>
      </c>
      <c r="D1564" s="115" t="s">
        <v>402</v>
      </c>
      <c r="E1564" s="115" t="s">
        <v>1</v>
      </c>
      <c r="F1564" s="115" t="s">
        <v>403</v>
      </c>
      <c r="G1564" s="115" t="s">
        <v>1</v>
      </c>
      <c r="H1564" s="115" t="s">
        <v>404</v>
      </c>
      <c r="I1564" s="115" t="s">
        <v>1</v>
      </c>
      <c r="J1564" s="115" t="s">
        <v>405</v>
      </c>
      <c r="K1564" s="115" t="s">
        <v>1</v>
      </c>
    </row>
    <row r="1565" spans="1:11" x14ac:dyDescent="0.3">
      <c r="A1565" s="114" t="s">
        <v>1</v>
      </c>
      <c r="B1565" s="54" t="s">
        <v>14</v>
      </c>
      <c r="C1565" s="54" t="s">
        <v>15</v>
      </c>
      <c r="D1565" s="54" t="s">
        <v>14</v>
      </c>
      <c r="E1565" s="54" t="s">
        <v>15</v>
      </c>
      <c r="F1565" s="54" t="s">
        <v>14</v>
      </c>
      <c r="G1565" s="54" t="s">
        <v>15</v>
      </c>
      <c r="H1565" s="54" t="s">
        <v>14</v>
      </c>
      <c r="I1565" s="54" t="s">
        <v>15</v>
      </c>
      <c r="J1565" s="54" t="s">
        <v>14</v>
      </c>
      <c r="K1565" s="54" t="s">
        <v>15</v>
      </c>
    </row>
    <row r="1566" spans="1:11" x14ac:dyDescent="0.3">
      <c r="A1566" s="55" t="s">
        <v>16</v>
      </c>
      <c r="B1566" s="56">
        <v>2038.0582990477999</v>
      </c>
      <c r="C1566" s="56">
        <v>2038.0582990477999</v>
      </c>
      <c r="D1566" s="56">
        <v>1090.1108254170999</v>
      </c>
      <c r="E1566" s="56">
        <v>1090.1108254170999</v>
      </c>
      <c r="F1566" s="56">
        <v>474.2362649488</v>
      </c>
      <c r="G1566" s="56">
        <v>474.2362649488</v>
      </c>
      <c r="H1566" s="56">
        <v>353.40969512290002</v>
      </c>
      <c r="I1566" s="56">
        <v>353.40969512290002</v>
      </c>
      <c r="J1566" s="56">
        <v>102.8236226569</v>
      </c>
      <c r="K1566" s="56">
        <v>102.8236226569</v>
      </c>
    </row>
    <row r="1567" spans="1:11" x14ac:dyDescent="0.3">
      <c r="A1567" s="57" t="s">
        <v>341</v>
      </c>
      <c r="B1567" s="58">
        <v>85.155947308199899</v>
      </c>
      <c r="C1567" s="59">
        <v>4.1782880964683702E-2</v>
      </c>
      <c r="D1567" s="58">
        <v>55.728408141800003</v>
      </c>
      <c r="E1567" s="59">
        <v>5.1121782155018197E-2</v>
      </c>
      <c r="F1567" s="58">
        <v>13.7175133386</v>
      </c>
      <c r="G1567" s="59">
        <v>2.8925483672323098E-2</v>
      </c>
      <c r="H1567" s="58">
        <v>6.8515956310999897</v>
      </c>
      <c r="I1567" s="60">
        <v>1.9387118479353899E-2</v>
      </c>
      <c r="J1567" s="58">
        <v>7.0033759377999996</v>
      </c>
      <c r="K1567" s="59">
        <v>6.8110573784865902E-2</v>
      </c>
    </row>
    <row r="1568" spans="1:11" x14ac:dyDescent="0.3">
      <c r="A1568" s="57" t="s">
        <v>237</v>
      </c>
      <c r="B1568" s="61">
        <v>295.56935758050003</v>
      </c>
      <c r="C1568" s="62">
        <v>0.145024976821611</v>
      </c>
      <c r="D1568" s="61">
        <v>171.64803649519999</v>
      </c>
      <c r="E1568" s="62">
        <v>0.15745925321815199</v>
      </c>
      <c r="F1568" s="61">
        <v>62.9605085459999</v>
      </c>
      <c r="G1568" s="62">
        <v>0.132761902029566</v>
      </c>
      <c r="H1568" s="61">
        <v>34.8477645798</v>
      </c>
      <c r="I1568" s="60">
        <v>9.8604438589839805E-2</v>
      </c>
      <c r="J1568" s="61">
        <v>20.825888878699999</v>
      </c>
      <c r="K1568" s="62">
        <v>0.20253992555962999</v>
      </c>
    </row>
    <row r="1569" spans="1:11" x14ac:dyDescent="0.3">
      <c r="A1569" s="57" t="s">
        <v>238</v>
      </c>
      <c r="B1569" s="58">
        <v>698.71602257790005</v>
      </c>
      <c r="C1569" s="59">
        <v>0.342834168632147</v>
      </c>
      <c r="D1569" s="58">
        <v>390.20531431529997</v>
      </c>
      <c r="E1569" s="59">
        <v>0.35795013242437901</v>
      </c>
      <c r="F1569" s="58">
        <v>171.90752948190001</v>
      </c>
      <c r="G1569" s="59">
        <v>0.36249342825028302</v>
      </c>
      <c r="H1569" s="58">
        <v>97.195677498700107</v>
      </c>
      <c r="I1569" s="60">
        <v>0.27502266870437603</v>
      </c>
      <c r="J1569" s="58">
        <v>33.615922130400001</v>
      </c>
      <c r="K1569" s="59">
        <v>0.32692800799840499</v>
      </c>
    </row>
    <row r="1570" spans="1:11" x14ac:dyDescent="0.3">
      <c r="A1570" s="57" t="s">
        <v>239</v>
      </c>
      <c r="B1570" s="61">
        <v>686.83494342560004</v>
      </c>
      <c r="C1570" s="62">
        <v>0.33700456152137298</v>
      </c>
      <c r="D1570" s="61">
        <v>346.013838846</v>
      </c>
      <c r="E1570" s="62">
        <v>0.31741161612041402</v>
      </c>
      <c r="F1570" s="61">
        <v>152.33353292410001</v>
      </c>
      <c r="G1570" s="62">
        <v>0.32121865024503399</v>
      </c>
      <c r="H1570" s="61">
        <v>159.55944888900001</v>
      </c>
      <c r="I1570" s="63">
        <v>0.45148577158731401</v>
      </c>
      <c r="J1570" s="61">
        <v>28.429514695799998</v>
      </c>
      <c r="K1570" s="62">
        <v>0.276488164501489</v>
      </c>
    </row>
    <row r="1571" spans="1:11" x14ac:dyDescent="0.3">
      <c r="A1571" s="57" t="s">
        <v>342</v>
      </c>
      <c r="B1571" s="58">
        <v>228.02226549330001</v>
      </c>
      <c r="C1571" s="59">
        <v>0.111882111321268</v>
      </c>
      <c r="D1571" s="58">
        <v>105.3765682869</v>
      </c>
      <c r="E1571" s="59">
        <v>9.6665922243805505E-2</v>
      </c>
      <c r="F1571" s="58">
        <v>62.950417395099997</v>
      </c>
      <c r="G1571" s="59">
        <v>0.132740623288049</v>
      </c>
      <c r="H1571" s="58">
        <v>46.627376954100001</v>
      </c>
      <c r="I1571" s="59">
        <v>0.131935760669738</v>
      </c>
      <c r="J1571" s="58">
        <v>9.3413192121000002</v>
      </c>
      <c r="K1571" s="59">
        <v>9.0847987755400803E-2</v>
      </c>
    </row>
    <row r="1572" spans="1:11" x14ac:dyDescent="0.3">
      <c r="A1572" s="57" t="s">
        <v>88</v>
      </c>
      <c r="B1572" s="61">
        <v>43.759762662299998</v>
      </c>
      <c r="C1572" s="62">
        <v>2.14713007389165E-2</v>
      </c>
      <c r="D1572" s="61">
        <v>21.138659331900001</v>
      </c>
      <c r="E1572" s="62">
        <v>1.9391293838231401E-2</v>
      </c>
      <c r="F1572" s="61">
        <v>10.366763263099999</v>
      </c>
      <c r="G1572" s="62">
        <v>2.18599125147446E-2</v>
      </c>
      <c r="H1572" s="61">
        <v>8.3278315701999901</v>
      </c>
      <c r="I1572" s="62">
        <v>2.3564241969377699E-2</v>
      </c>
      <c r="J1572" s="61">
        <v>3.6076018021</v>
      </c>
      <c r="K1572" s="62">
        <v>3.5085340400209199E-2</v>
      </c>
    </row>
    <row r="1573" spans="1:11" x14ac:dyDescent="0.3">
      <c r="A1573" s="57" t="s">
        <v>343</v>
      </c>
      <c r="B1573" s="58">
        <v>380.72530488870001</v>
      </c>
      <c r="C1573" s="59">
        <v>0.186807857786295</v>
      </c>
      <c r="D1573" s="58">
        <v>227.37644463699999</v>
      </c>
      <c r="E1573" s="59">
        <v>0.20858103537316999</v>
      </c>
      <c r="F1573" s="58">
        <v>76.6780218845999</v>
      </c>
      <c r="G1573" s="59">
        <v>0.16168738570188901</v>
      </c>
      <c r="H1573" s="58">
        <v>41.699360210900103</v>
      </c>
      <c r="I1573" s="60">
        <v>0.11799155706919399</v>
      </c>
      <c r="J1573" s="58">
        <v>27.8292648165</v>
      </c>
      <c r="K1573" s="63">
        <v>0.27065049934449598</v>
      </c>
    </row>
    <row r="1574" spans="1:11" x14ac:dyDescent="0.3">
      <c r="A1574" s="57" t="s">
        <v>344</v>
      </c>
      <c r="B1574" s="61">
        <v>914.857208918899</v>
      </c>
      <c r="C1574" s="62">
        <v>0.448886672842641</v>
      </c>
      <c r="D1574" s="61">
        <v>451.39040713290001</v>
      </c>
      <c r="E1574" s="62">
        <v>0.41407753836421901</v>
      </c>
      <c r="F1574" s="61">
        <v>215.28395031919899</v>
      </c>
      <c r="G1574" s="62">
        <v>0.45395927353308302</v>
      </c>
      <c r="H1574" s="61">
        <v>206.1868258431</v>
      </c>
      <c r="I1574" s="63">
        <v>0.58342153225705196</v>
      </c>
      <c r="J1574" s="61">
        <v>37.770833907899998</v>
      </c>
      <c r="K1574" s="62">
        <v>0.36733615225688998</v>
      </c>
    </row>
    <row r="1575" spans="1:11" x14ac:dyDescent="0.3">
      <c r="A1575" s="64" t="s">
        <v>1</v>
      </c>
    </row>
    <row r="1576" spans="1:11" x14ac:dyDescent="0.3">
      <c r="A1576" s="64" t="s">
        <v>1</v>
      </c>
    </row>
    <row r="1577" spans="1:11" x14ac:dyDescent="0.3">
      <c r="A1577" s="52" t="s">
        <v>492</v>
      </c>
    </row>
    <row r="1578" spans="1:11" x14ac:dyDescent="0.3">
      <c r="A1578" s="53" t="s">
        <v>1</v>
      </c>
    </row>
    <row r="1579" spans="1:11" x14ac:dyDescent="0.3">
      <c r="A1579" s="113" t="s">
        <v>1</v>
      </c>
      <c r="B1579" s="115" t="s">
        <v>502</v>
      </c>
      <c r="C1579" s="115" t="s">
        <v>1</v>
      </c>
      <c r="D1579" s="115" t="s">
        <v>402</v>
      </c>
      <c r="E1579" s="115" t="s">
        <v>1</v>
      </c>
      <c r="F1579" s="115" t="s">
        <v>403</v>
      </c>
      <c r="G1579" s="115" t="s">
        <v>1</v>
      </c>
      <c r="H1579" s="115" t="s">
        <v>404</v>
      </c>
      <c r="I1579" s="115" t="s">
        <v>1</v>
      </c>
      <c r="J1579" s="115" t="s">
        <v>405</v>
      </c>
      <c r="K1579" s="115" t="s">
        <v>1</v>
      </c>
    </row>
    <row r="1580" spans="1:11" x14ac:dyDescent="0.3">
      <c r="A1580" s="114" t="s">
        <v>1</v>
      </c>
      <c r="B1580" s="54" t="s">
        <v>14</v>
      </c>
      <c r="C1580" s="54" t="s">
        <v>15</v>
      </c>
      <c r="D1580" s="54" t="s">
        <v>14</v>
      </c>
      <c r="E1580" s="54" t="s">
        <v>15</v>
      </c>
      <c r="F1580" s="54" t="s">
        <v>14</v>
      </c>
      <c r="G1580" s="54" t="s">
        <v>15</v>
      </c>
      <c r="H1580" s="54" t="s">
        <v>14</v>
      </c>
      <c r="I1580" s="54" t="s">
        <v>15</v>
      </c>
      <c r="J1580" s="54" t="s">
        <v>14</v>
      </c>
      <c r="K1580" s="54" t="s">
        <v>15</v>
      </c>
    </row>
    <row r="1581" spans="1:11" x14ac:dyDescent="0.3">
      <c r="A1581" s="55" t="s">
        <v>16</v>
      </c>
      <c r="B1581" s="56">
        <v>2038.0582990477999</v>
      </c>
      <c r="C1581" s="56">
        <v>2038.0582990477999</v>
      </c>
      <c r="D1581" s="56">
        <v>1090.1108254170999</v>
      </c>
      <c r="E1581" s="56">
        <v>1090.1108254170999</v>
      </c>
      <c r="F1581" s="56">
        <v>474.2362649488</v>
      </c>
      <c r="G1581" s="56">
        <v>474.2362649488</v>
      </c>
      <c r="H1581" s="56">
        <v>353.40969512290002</v>
      </c>
      <c r="I1581" s="56">
        <v>353.40969512290002</v>
      </c>
      <c r="J1581" s="56">
        <v>102.8236226569</v>
      </c>
      <c r="K1581" s="56">
        <v>102.8236226569</v>
      </c>
    </row>
    <row r="1582" spans="1:11" x14ac:dyDescent="0.3">
      <c r="A1582" s="57" t="s">
        <v>341</v>
      </c>
      <c r="B1582" s="58">
        <v>111.99775331630001</v>
      </c>
      <c r="C1582" s="59">
        <v>5.4953164670817498E-2</v>
      </c>
      <c r="D1582" s="58">
        <v>58.874006834100001</v>
      </c>
      <c r="E1582" s="59">
        <v>5.4007359124769297E-2</v>
      </c>
      <c r="F1582" s="58">
        <v>28.2523111914</v>
      </c>
      <c r="G1582" s="59">
        <v>5.9574337265097602E-2</v>
      </c>
      <c r="H1582" s="58">
        <v>19.4451209763</v>
      </c>
      <c r="I1582" s="59">
        <v>5.5021470108616799E-2</v>
      </c>
      <c r="J1582" s="58">
        <v>1.3893352136999999</v>
      </c>
      <c r="K1582" s="59">
        <v>1.3511829070017399E-2</v>
      </c>
    </row>
    <row r="1583" spans="1:11" x14ac:dyDescent="0.3">
      <c r="A1583" s="57" t="s">
        <v>237</v>
      </c>
      <c r="B1583" s="61">
        <v>382.07946577920001</v>
      </c>
      <c r="C1583" s="62">
        <v>0.18747229456473899</v>
      </c>
      <c r="D1583" s="61">
        <v>197.92791667290001</v>
      </c>
      <c r="E1583" s="62">
        <v>0.181566783906736</v>
      </c>
      <c r="F1583" s="61">
        <v>81.121795098099994</v>
      </c>
      <c r="G1583" s="62">
        <v>0.17105776401738901</v>
      </c>
      <c r="H1583" s="61">
        <v>80.8771756079</v>
      </c>
      <c r="I1583" s="62">
        <v>0.22884820853535001</v>
      </c>
      <c r="J1583" s="61">
        <v>16.750596660799999</v>
      </c>
      <c r="K1583" s="62">
        <v>0.16290611270031899</v>
      </c>
    </row>
    <row r="1584" spans="1:11" x14ac:dyDescent="0.3">
      <c r="A1584" s="57" t="s">
        <v>238</v>
      </c>
      <c r="B1584" s="58">
        <v>730.61148221629799</v>
      </c>
      <c r="C1584" s="59">
        <v>0.358484093687432</v>
      </c>
      <c r="D1584" s="58">
        <v>383.87066022720001</v>
      </c>
      <c r="E1584" s="59">
        <v>0.35213911400276499</v>
      </c>
      <c r="F1584" s="58">
        <v>184.5024236822</v>
      </c>
      <c r="G1584" s="59">
        <v>0.38905169705256398</v>
      </c>
      <c r="H1584" s="58">
        <v>117.3913802469</v>
      </c>
      <c r="I1584" s="59">
        <v>0.33216796784841002</v>
      </c>
      <c r="J1584" s="58">
        <v>40.306499826200103</v>
      </c>
      <c r="K1584" s="59">
        <v>0.39199649637607098</v>
      </c>
    </row>
    <row r="1585" spans="1:11" x14ac:dyDescent="0.3">
      <c r="A1585" s="57" t="s">
        <v>239</v>
      </c>
      <c r="B1585" s="61">
        <v>540.28757882469904</v>
      </c>
      <c r="C1585" s="62">
        <v>0.26509917752457202</v>
      </c>
      <c r="D1585" s="61">
        <v>276.88698612050001</v>
      </c>
      <c r="E1585" s="62">
        <v>0.25399893264481399</v>
      </c>
      <c r="F1585" s="61">
        <v>134.6172098644</v>
      </c>
      <c r="G1585" s="62">
        <v>0.28386106212044698</v>
      </c>
      <c r="H1585" s="61">
        <v>101.4851369865</v>
      </c>
      <c r="I1585" s="62">
        <v>0.28716002528229501</v>
      </c>
      <c r="J1585" s="61">
        <v>25.261522261500001</v>
      </c>
      <c r="K1585" s="62">
        <v>0.24567819737096999</v>
      </c>
    </row>
    <row r="1586" spans="1:11" x14ac:dyDescent="0.3">
      <c r="A1586" s="57" t="s">
        <v>342</v>
      </c>
      <c r="B1586" s="58">
        <v>230.9032191332</v>
      </c>
      <c r="C1586" s="59">
        <v>0.11329568896094901</v>
      </c>
      <c r="D1586" s="58">
        <v>147.1701986082</v>
      </c>
      <c r="E1586" s="59">
        <v>0.13500480426097</v>
      </c>
      <c r="F1586" s="58">
        <v>42.517995956899902</v>
      </c>
      <c r="G1586" s="59">
        <v>8.96557245816922E-2</v>
      </c>
      <c r="H1586" s="58">
        <v>25.961414247</v>
      </c>
      <c r="I1586" s="60">
        <v>7.3459824688657097E-2</v>
      </c>
      <c r="J1586" s="58">
        <v>13.791922084899999</v>
      </c>
      <c r="K1586" s="59">
        <v>0.13413184371961501</v>
      </c>
    </row>
    <row r="1587" spans="1:11" x14ac:dyDescent="0.3">
      <c r="A1587" s="57" t="s">
        <v>88</v>
      </c>
      <c r="B1587" s="61">
        <v>42.1787997781</v>
      </c>
      <c r="C1587" s="62">
        <v>2.0695580591490601E-2</v>
      </c>
      <c r="D1587" s="61">
        <v>25.381056954200002</v>
      </c>
      <c r="E1587" s="62">
        <v>2.3283006059946799E-2</v>
      </c>
      <c r="F1587" s="61">
        <v>3.2245291558</v>
      </c>
      <c r="G1587" s="60">
        <v>6.7994149628100003E-3</v>
      </c>
      <c r="H1587" s="61">
        <v>8.2494670583000005</v>
      </c>
      <c r="I1587" s="62">
        <v>2.3342503536670701E-2</v>
      </c>
      <c r="J1587" s="61">
        <v>5.3237466097999997</v>
      </c>
      <c r="K1587" s="63">
        <v>5.1775520763007697E-2</v>
      </c>
    </row>
    <row r="1588" spans="1:11" x14ac:dyDescent="0.3">
      <c r="A1588" s="57" t="s">
        <v>343</v>
      </c>
      <c r="B1588" s="58">
        <v>494.077219095499</v>
      </c>
      <c r="C1588" s="59">
        <v>0.242425459235556</v>
      </c>
      <c r="D1588" s="58">
        <v>256.80192350700003</v>
      </c>
      <c r="E1588" s="59">
        <v>0.23557414303150501</v>
      </c>
      <c r="F1588" s="58">
        <v>109.37410628950001</v>
      </c>
      <c r="G1588" s="59">
        <v>0.23063210128248701</v>
      </c>
      <c r="H1588" s="58">
        <v>100.3222965842</v>
      </c>
      <c r="I1588" s="59">
        <v>0.28386967864396701</v>
      </c>
      <c r="J1588" s="58">
        <v>18.1399318745</v>
      </c>
      <c r="K1588" s="59">
        <v>0.17641794177033601</v>
      </c>
    </row>
    <row r="1589" spans="1:11" x14ac:dyDescent="0.3">
      <c r="A1589" s="57" t="s">
        <v>344</v>
      </c>
      <c r="B1589" s="61">
        <v>771.19079795789798</v>
      </c>
      <c r="C1589" s="62">
        <v>0.37839486648552101</v>
      </c>
      <c r="D1589" s="61">
        <v>424.05718472870001</v>
      </c>
      <c r="E1589" s="62">
        <v>0.38900373690578399</v>
      </c>
      <c r="F1589" s="61">
        <v>177.13520582129999</v>
      </c>
      <c r="G1589" s="62">
        <v>0.373516786702139</v>
      </c>
      <c r="H1589" s="61">
        <v>127.4465512335</v>
      </c>
      <c r="I1589" s="62">
        <v>0.36061984997095198</v>
      </c>
      <c r="J1589" s="61">
        <v>39.053444346399999</v>
      </c>
      <c r="K1589" s="62">
        <v>0.37981004109058503</v>
      </c>
    </row>
    <row r="1590" spans="1:11" x14ac:dyDescent="0.3">
      <c r="A1590" s="64" t="s">
        <v>1</v>
      </c>
    </row>
    <row r="1591" spans="1:11" x14ac:dyDescent="0.3">
      <c r="A1591" s="64" t="s">
        <v>1</v>
      </c>
    </row>
    <row r="1592" spans="1:11" x14ac:dyDescent="0.3">
      <c r="A1592" s="52" t="s">
        <v>493</v>
      </c>
    </row>
    <row r="1593" spans="1:11" x14ac:dyDescent="0.3">
      <c r="A1593" s="53" t="s">
        <v>1</v>
      </c>
    </row>
    <row r="1594" spans="1:11" x14ac:dyDescent="0.3">
      <c r="A1594" s="113" t="s">
        <v>1</v>
      </c>
      <c r="B1594" s="115" t="s">
        <v>502</v>
      </c>
      <c r="C1594" s="115" t="s">
        <v>1</v>
      </c>
      <c r="D1594" s="115" t="s">
        <v>402</v>
      </c>
      <c r="E1594" s="115" t="s">
        <v>1</v>
      </c>
      <c r="F1594" s="115" t="s">
        <v>403</v>
      </c>
      <c r="G1594" s="115" t="s">
        <v>1</v>
      </c>
      <c r="H1594" s="115" t="s">
        <v>404</v>
      </c>
      <c r="I1594" s="115" t="s">
        <v>1</v>
      </c>
      <c r="J1594" s="115" t="s">
        <v>405</v>
      </c>
      <c r="K1594" s="115" t="s">
        <v>1</v>
      </c>
    </row>
    <row r="1595" spans="1:11" x14ac:dyDescent="0.3">
      <c r="A1595" s="114" t="s">
        <v>1</v>
      </c>
      <c r="B1595" s="54" t="s">
        <v>14</v>
      </c>
      <c r="C1595" s="54" t="s">
        <v>15</v>
      </c>
      <c r="D1595" s="54" t="s">
        <v>14</v>
      </c>
      <c r="E1595" s="54" t="s">
        <v>15</v>
      </c>
      <c r="F1595" s="54" t="s">
        <v>14</v>
      </c>
      <c r="G1595" s="54" t="s">
        <v>15</v>
      </c>
      <c r="H1595" s="54" t="s">
        <v>14</v>
      </c>
      <c r="I1595" s="54" t="s">
        <v>15</v>
      </c>
      <c r="J1595" s="54" t="s">
        <v>14</v>
      </c>
      <c r="K1595" s="54" t="s">
        <v>15</v>
      </c>
    </row>
    <row r="1596" spans="1:11" x14ac:dyDescent="0.3">
      <c r="A1596" s="55" t="s">
        <v>16</v>
      </c>
      <c r="B1596" s="56">
        <v>2038.0582990477999</v>
      </c>
      <c r="C1596" s="56">
        <v>2038.0582990477999</v>
      </c>
      <c r="D1596" s="56">
        <v>1090.1108254170999</v>
      </c>
      <c r="E1596" s="56">
        <v>1090.1108254170999</v>
      </c>
      <c r="F1596" s="56">
        <v>474.2362649488</v>
      </c>
      <c r="G1596" s="56">
        <v>474.2362649488</v>
      </c>
      <c r="H1596" s="56">
        <v>353.40969512290002</v>
      </c>
      <c r="I1596" s="56">
        <v>353.40969512290002</v>
      </c>
      <c r="J1596" s="56">
        <v>102.8236226569</v>
      </c>
      <c r="K1596" s="56">
        <v>102.8236226569</v>
      </c>
    </row>
    <row r="1597" spans="1:11" x14ac:dyDescent="0.3">
      <c r="A1597" s="57" t="s">
        <v>341</v>
      </c>
      <c r="B1597" s="58">
        <v>17.709474720199999</v>
      </c>
      <c r="C1597" s="59">
        <v>8.6893857395904904E-3</v>
      </c>
      <c r="D1597" s="58">
        <v>3.4734389908000001</v>
      </c>
      <c r="E1597" s="59">
        <v>3.1863173081241401E-3</v>
      </c>
      <c r="F1597" s="58">
        <v>5.2637753458000001</v>
      </c>
      <c r="G1597" s="59">
        <v>1.10994787510995E-2</v>
      </c>
      <c r="H1597" s="58">
        <v>2.9427081346999899</v>
      </c>
      <c r="I1597" s="59">
        <v>8.3266197144836601E-3</v>
      </c>
      <c r="J1597" s="58">
        <v>2.5573083615000001</v>
      </c>
      <c r="K1597" s="59">
        <v>2.48708253553095E-2</v>
      </c>
    </row>
    <row r="1598" spans="1:11" x14ac:dyDescent="0.3">
      <c r="A1598" s="57" t="s">
        <v>237</v>
      </c>
      <c r="B1598" s="61">
        <v>69.797988303800096</v>
      </c>
      <c r="C1598" s="62">
        <v>3.42472972124548E-2</v>
      </c>
      <c r="D1598" s="61">
        <v>37.288709870700004</v>
      </c>
      <c r="E1598" s="62">
        <v>3.42063476494993E-2</v>
      </c>
      <c r="F1598" s="61">
        <v>17.271729276399999</v>
      </c>
      <c r="G1598" s="62">
        <v>3.6420093849770699E-2</v>
      </c>
      <c r="H1598" s="61">
        <v>10.345551111700001</v>
      </c>
      <c r="I1598" s="62">
        <v>2.9273535091057099E-2</v>
      </c>
      <c r="J1598" s="61">
        <v>4.0083561365999998</v>
      </c>
      <c r="K1598" s="62">
        <v>3.8982833253940197E-2</v>
      </c>
    </row>
    <row r="1599" spans="1:11" x14ac:dyDescent="0.3">
      <c r="A1599" s="57" t="s">
        <v>238</v>
      </c>
      <c r="B1599" s="58">
        <v>437.06189297949999</v>
      </c>
      <c r="C1599" s="59">
        <v>0.21445014265965801</v>
      </c>
      <c r="D1599" s="58">
        <v>223.70435979749999</v>
      </c>
      <c r="E1599" s="59">
        <v>0.205212492694865</v>
      </c>
      <c r="F1599" s="58">
        <v>105.10828100329999</v>
      </c>
      <c r="G1599" s="59">
        <v>0.221636953501748</v>
      </c>
      <c r="H1599" s="58">
        <v>82.206078973399897</v>
      </c>
      <c r="I1599" s="59">
        <v>0.23260844314079299</v>
      </c>
      <c r="J1599" s="58">
        <v>19.433797074600001</v>
      </c>
      <c r="K1599" s="59">
        <v>0.18900128756838599</v>
      </c>
    </row>
    <row r="1600" spans="1:11" x14ac:dyDescent="0.3">
      <c r="A1600" s="57" t="s">
        <v>239</v>
      </c>
      <c r="B1600" s="61">
        <v>815.36434723709795</v>
      </c>
      <c r="C1600" s="62">
        <v>0.40006919704801702</v>
      </c>
      <c r="D1600" s="61">
        <v>396.59259195759898</v>
      </c>
      <c r="E1600" s="60">
        <v>0.363809424427883</v>
      </c>
      <c r="F1600" s="61">
        <v>219.75009413960001</v>
      </c>
      <c r="G1600" s="63">
        <v>0.46337682370901101</v>
      </c>
      <c r="H1600" s="61">
        <v>160.51175904050001</v>
      </c>
      <c r="I1600" s="62">
        <v>0.45418040663734799</v>
      </c>
      <c r="J1600" s="61">
        <v>33.458961360000004</v>
      </c>
      <c r="K1600" s="62">
        <v>0.325401503034427</v>
      </c>
    </row>
    <row r="1601" spans="1:11" x14ac:dyDescent="0.3">
      <c r="A1601" s="57" t="s">
        <v>342</v>
      </c>
      <c r="B1601" s="58">
        <v>660.10653482719999</v>
      </c>
      <c r="C1601" s="59">
        <v>0.32388991773964898</v>
      </c>
      <c r="D1601" s="58">
        <v>404.51737763929998</v>
      </c>
      <c r="E1601" s="63">
        <v>0.37107913086224298</v>
      </c>
      <c r="F1601" s="58">
        <v>125.4838123855</v>
      </c>
      <c r="G1601" s="60">
        <v>0.26460189078759599</v>
      </c>
      <c r="H1601" s="58">
        <v>89.716457512999895</v>
      </c>
      <c r="I1601" s="60">
        <v>0.253859638688748</v>
      </c>
      <c r="J1601" s="58">
        <v>38.927199053199999</v>
      </c>
      <c r="K1601" s="59">
        <v>0.37858225617173202</v>
      </c>
    </row>
    <row r="1602" spans="1:11" x14ac:dyDescent="0.3">
      <c r="A1602" s="57" t="s">
        <v>88</v>
      </c>
      <c r="B1602" s="61">
        <v>38.018060980000001</v>
      </c>
      <c r="C1602" s="62">
        <v>1.8654059600631798E-2</v>
      </c>
      <c r="D1602" s="61">
        <v>24.534347161199999</v>
      </c>
      <c r="E1602" s="62">
        <v>2.2506287057384899E-2</v>
      </c>
      <c r="F1602" s="61">
        <v>1.3585727982</v>
      </c>
      <c r="G1602" s="60">
        <v>2.8647594007739502E-3</v>
      </c>
      <c r="H1602" s="61">
        <v>7.6871403495999999</v>
      </c>
      <c r="I1602" s="62">
        <v>2.1751356727570101E-2</v>
      </c>
      <c r="J1602" s="61">
        <v>4.4380006710000002</v>
      </c>
      <c r="K1602" s="62">
        <v>4.3161294616205499E-2</v>
      </c>
    </row>
    <row r="1603" spans="1:11" x14ac:dyDescent="0.3">
      <c r="A1603" s="57" t="s">
        <v>343</v>
      </c>
      <c r="B1603" s="58">
        <v>87.507463024000103</v>
      </c>
      <c r="C1603" s="59">
        <v>4.2936682952045203E-2</v>
      </c>
      <c r="D1603" s="58">
        <v>40.762148861500002</v>
      </c>
      <c r="E1603" s="59">
        <v>3.73926649576235E-2</v>
      </c>
      <c r="F1603" s="58">
        <v>22.535504622199898</v>
      </c>
      <c r="G1603" s="59">
        <v>4.7519572600870197E-2</v>
      </c>
      <c r="H1603" s="58">
        <v>13.288259246399999</v>
      </c>
      <c r="I1603" s="59">
        <v>3.7600154805540797E-2</v>
      </c>
      <c r="J1603" s="58">
        <v>6.5656644981000003</v>
      </c>
      <c r="K1603" s="59">
        <v>6.3853658609249603E-2</v>
      </c>
    </row>
    <row r="1604" spans="1:11" x14ac:dyDescent="0.3">
      <c r="A1604" s="57" t="s">
        <v>344</v>
      </c>
      <c r="B1604" s="61">
        <v>1475.4708820643</v>
      </c>
      <c r="C1604" s="62">
        <v>0.72395911478766495</v>
      </c>
      <c r="D1604" s="61">
        <v>801.10996959689896</v>
      </c>
      <c r="E1604" s="62">
        <v>0.73488855529012698</v>
      </c>
      <c r="F1604" s="61">
        <v>345.23390652510102</v>
      </c>
      <c r="G1604" s="62">
        <v>0.727978714496608</v>
      </c>
      <c r="H1604" s="61">
        <v>250.2282165535</v>
      </c>
      <c r="I1604" s="62">
        <v>0.70804004532609599</v>
      </c>
      <c r="J1604" s="61">
        <v>72.386160413200002</v>
      </c>
      <c r="K1604" s="62">
        <v>0.70398375920615897</v>
      </c>
    </row>
    <row r="1605" spans="1:11" x14ac:dyDescent="0.3">
      <c r="A1605" s="64" t="s">
        <v>1</v>
      </c>
    </row>
    <row r="1606" spans="1:11" x14ac:dyDescent="0.3">
      <c r="A1606" s="64" t="s">
        <v>1</v>
      </c>
    </row>
    <row r="1607" spans="1:11" x14ac:dyDescent="0.3">
      <c r="A1607" s="52" t="s">
        <v>494</v>
      </c>
    </row>
    <row r="1608" spans="1:11" x14ac:dyDescent="0.3">
      <c r="A1608" s="53" t="s">
        <v>1</v>
      </c>
    </row>
    <row r="1609" spans="1:11" x14ac:dyDescent="0.3">
      <c r="A1609" s="113" t="s">
        <v>1</v>
      </c>
      <c r="B1609" s="115" t="s">
        <v>502</v>
      </c>
      <c r="C1609" s="115" t="s">
        <v>1</v>
      </c>
      <c r="D1609" s="115" t="s">
        <v>402</v>
      </c>
      <c r="E1609" s="115" t="s">
        <v>1</v>
      </c>
      <c r="F1609" s="115" t="s">
        <v>403</v>
      </c>
      <c r="G1609" s="115" t="s">
        <v>1</v>
      </c>
      <c r="H1609" s="115" t="s">
        <v>404</v>
      </c>
      <c r="I1609" s="115" t="s">
        <v>1</v>
      </c>
      <c r="J1609" s="115" t="s">
        <v>405</v>
      </c>
      <c r="K1609" s="115" t="s">
        <v>1</v>
      </c>
    </row>
    <row r="1610" spans="1:11" x14ac:dyDescent="0.3">
      <c r="A1610" s="114" t="s">
        <v>1</v>
      </c>
      <c r="B1610" s="54" t="s">
        <v>14</v>
      </c>
      <c r="C1610" s="54" t="s">
        <v>15</v>
      </c>
      <c r="D1610" s="54" t="s">
        <v>14</v>
      </c>
      <c r="E1610" s="54" t="s">
        <v>15</v>
      </c>
      <c r="F1610" s="54" t="s">
        <v>14</v>
      </c>
      <c r="G1610" s="54" t="s">
        <v>15</v>
      </c>
      <c r="H1610" s="54" t="s">
        <v>14</v>
      </c>
      <c r="I1610" s="54" t="s">
        <v>15</v>
      </c>
      <c r="J1610" s="54" t="s">
        <v>14</v>
      </c>
      <c r="K1610" s="54" t="s">
        <v>15</v>
      </c>
    </row>
    <row r="1611" spans="1:11" x14ac:dyDescent="0.3">
      <c r="A1611" s="55" t="s">
        <v>16</v>
      </c>
      <c r="B1611" s="56">
        <v>2038.0582990477999</v>
      </c>
      <c r="C1611" s="56">
        <v>2038.0582990477999</v>
      </c>
      <c r="D1611" s="56">
        <v>1090.1108254170999</v>
      </c>
      <c r="E1611" s="56">
        <v>1090.1108254170999</v>
      </c>
      <c r="F1611" s="56">
        <v>474.2362649488</v>
      </c>
      <c r="G1611" s="56">
        <v>474.2362649488</v>
      </c>
      <c r="H1611" s="56">
        <v>353.40969512290002</v>
      </c>
      <c r="I1611" s="56">
        <v>353.40969512290002</v>
      </c>
      <c r="J1611" s="56">
        <v>102.8236226569</v>
      </c>
      <c r="K1611" s="56">
        <v>102.8236226569</v>
      </c>
    </row>
    <row r="1612" spans="1:11" x14ac:dyDescent="0.3">
      <c r="A1612" s="57" t="s">
        <v>341</v>
      </c>
      <c r="B1612" s="58">
        <v>80.054587899400104</v>
      </c>
      <c r="C1612" s="59">
        <v>3.9279832150435699E-2</v>
      </c>
      <c r="D1612" s="58">
        <v>44.451561703599999</v>
      </c>
      <c r="E1612" s="59">
        <v>4.0777103269836697E-2</v>
      </c>
      <c r="F1612" s="58">
        <v>19.345891063700002</v>
      </c>
      <c r="G1612" s="59">
        <v>4.0793782537462901E-2</v>
      </c>
      <c r="H1612" s="58">
        <v>10.108846566</v>
      </c>
      <c r="I1612" s="59">
        <v>2.8603761315842201E-2</v>
      </c>
      <c r="J1612" s="58">
        <v>6.1482885660999997</v>
      </c>
      <c r="K1612" s="59">
        <v>5.9794514210178097E-2</v>
      </c>
    </row>
    <row r="1613" spans="1:11" x14ac:dyDescent="0.3">
      <c r="A1613" s="57" t="s">
        <v>237</v>
      </c>
      <c r="B1613" s="61">
        <v>137.0723629373</v>
      </c>
      <c r="C1613" s="62">
        <v>6.7256350321941993E-2</v>
      </c>
      <c r="D1613" s="61">
        <v>78.987982428500004</v>
      </c>
      <c r="E1613" s="62">
        <v>7.2458671711912906E-2</v>
      </c>
      <c r="F1613" s="61">
        <v>37.934681031399897</v>
      </c>
      <c r="G1613" s="62">
        <v>7.9991101134991305E-2</v>
      </c>
      <c r="H1613" s="61">
        <v>14.484947229799999</v>
      </c>
      <c r="I1613" s="62">
        <v>4.0986275786132002E-2</v>
      </c>
      <c r="J1613" s="61">
        <v>1.0467919713</v>
      </c>
      <c r="K1613" s="60">
        <v>1.0180461884648001E-2</v>
      </c>
    </row>
    <row r="1614" spans="1:11" x14ac:dyDescent="0.3">
      <c r="A1614" s="57" t="s">
        <v>238</v>
      </c>
      <c r="B1614" s="58">
        <v>468.41377132470001</v>
      </c>
      <c r="C1614" s="59">
        <v>0.22983335243331701</v>
      </c>
      <c r="D1614" s="58">
        <v>253.75258105450001</v>
      </c>
      <c r="E1614" s="59">
        <v>0.23277686556081001</v>
      </c>
      <c r="F1614" s="58">
        <v>116.9147293963</v>
      </c>
      <c r="G1614" s="59">
        <v>0.246532663226256</v>
      </c>
      <c r="H1614" s="58">
        <v>70.293607946999899</v>
      </c>
      <c r="I1614" s="59">
        <v>0.19890118725394601</v>
      </c>
      <c r="J1614" s="58">
        <v>22.948791100699999</v>
      </c>
      <c r="K1614" s="59">
        <v>0.22318598107825</v>
      </c>
    </row>
    <row r="1615" spans="1:11" x14ac:dyDescent="0.3">
      <c r="A1615" s="57" t="s">
        <v>239</v>
      </c>
      <c r="B1615" s="61">
        <v>755.99886396989803</v>
      </c>
      <c r="C1615" s="62">
        <v>0.37094074508227298</v>
      </c>
      <c r="D1615" s="61">
        <v>381.32125374380001</v>
      </c>
      <c r="E1615" s="62">
        <v>0.34980044675540101</v>
      </c>
      <c r="F1615" s="61">
        <v>170.81105379920001</v>
      </c>
      <c r="G1615" s="62">
        <v>0.36018134087160403</v>
      </c>
      <c r="H1615" s="61">
        <v>160.64748867489999</v>
      </c>
      <c r="I1615" s="63">
        <v>0.45456446411022799</v>
      </c>
      <c r="J1615" s="61">
        <v>40.506837742800002</v>
      </c>
      <c r="K1615" s="62">
        <v>0.39394486107499299</v>
      </c>
    </row>
    <row r="1616" spans="1:11" x14ac:dyDescent="0.3">
      <c r="A1616" s="57" t="s">
        <v>342</v>
      </c>
      <c r="B1616" s="58">
        <v>488.47135773119999</v>
      </c>
      <c r="C1616" s="59">
        <v>0.23967486992860701</v>
      </c>
      <c r="D1616" s="58">
        <v>274.39570328939999</v>
      </c>
      <c r="E1616" s="59">
        <v>0.25171358442790498</v>
      </c>
      <c r="F1616" s="58">
        <v>111.0749710141</v>
      </c>
      <c r="G1616" s="59">
        <v>0.234218635780821</v>
      </c>
      <c r="H1616" s="58">
        <v>74.269052006799996</v>
      </c>
      <c r="I1616" s="59">
        <v>0.21015001295019001</v>
      </c>
      <c r="J1616" s="58">
        <v>23.087992630500001</v>
      </c>
      <c r="K1616" s="59">
        <v>0.224539770472196</v>
      </c>
    </row>
    <row r="1617" spans="1:11" x14ac:dyDescent="0.3">
      <c r="A1617" s="57" t="s">
        <v>88</v>
      </c>
      <c r="B1617" s="61">
        <v>108.04735518530001</v>
      </c>
      <c r="C1617" s="62">
        <v>5.3014850083425401E-2</v>
      </c>
      <c r="D1617" s="61">
        <v>57.201743197299997</v>
      </c>
      <c r="E1617" s="62">
        <v>5.24733282741352E-2</v>
      </c>
      <c r="F1617" s="61">
        <v>18.1549386441</v>
      </c>
      <c r="G1617" s="62">
        <v>3.8282476448864698E-2</v>
      </c>
      <c r="H1617" s="61">
        <v>23.6057526984</v>
      </c>
      <c r="I1617" s="62">
        <v>6.6794298583662204E-2</v>
      </c>
      <c r="J1617" s="61">
        <v>9.0849206455000004</v>
      </c>
      <c r="K1617" s="62">
        <v>8.8354411279734799E-2</v>
      </c>
    </row>
    <row r="1618" spans="1:11" x14ac:dyDescent="0.3">
      <c r="A1618" s="57" t="s">
        <v>343</v>
      </c>
      <c r="B1618" s="58">
        <v>217.12695083669999</v>
      </c>
      <c r="C1618" s="59">
        <v>0.106536182472378</v>
      </c>
      <c r="D1618" s="58">
        <v>123.4395441321</v>
      </c>
      <c r="E1618" s="59">
        <v>0.11323577498175</v>
      </c>
      <c r="F1618" s="58">
        <v>57.280572095099998</v>
      </c>
      <c r="G1618" s="59">
        <v>0.120784883672454</v>
      </c>
      <c r="H1618" s="58">
        <v>24.5937937958</v>
      </c>
      <c r="I1618" s="60">
        <v>6.95900371019742E-2</v>
      </c>
      <c r="J1618" s="58">
        <v>7.1950805374</v>
      </c>
      <c r="K1618" s="59">
        <v>6.99749760948261E-2</v>
      </c>
    </row>
    <row r="1619" spans="1:11" x14ac:dyDescent="0.3">
      <c r="A1619" s="57" t="s">
        <v>344</v>
      </c>
      <c r="B1619" s="61">
        <v>1244.4702217010999</v>
      </c>
      <c r="C1619" s="62">
        <v>0.61061561501088002</v>
      </c>
      <c r="D1619" s="61">
        <v>655.71695703319995</v>
      </c>
      <c r="E1619" s="62">
        <v>0.60151403118330504</v>
      </c>
      <c r="F1619" s="61">
        <v>281.88602481330003</v>
      </c>
      <c r="G1619" s="62">
        <v>0.59439997665242505</v>
      </c>
      <c r="H1619" s="61">
        <v>234.91654068170001</v>
      </c>
      <c r="I1619" s="63">
        <v>0.66471447706041698</v>
      </c>
      <c r="J1619" s="61">
        <v>63.594830373299999</v>
      </c>
      <c r="K1619" s="62">
        <v>0.61848463154718902</v>
      </c>
    </row>
    <row r="1620" spans="1:11" x14ac:dyDescent="0.3">
      <c r="A1620" s="64" t="s">
        <v>1</v>
      </c>
    </row>
    <row r="1621" spans="1:11" x14ac:dyDescent="0.3">
      <c r="A1621" s="64" t="s">
        <v>1</v>
      </c>
    </row>
    <row r="1622" spans="1:11" x14ac:dyDescent="0.3">
      <c r="A1622" s="52" t="s">
        <v>495</v>
      </c>
    </row>
    <row r="1623" spans="1:11" x14ac:dyDescent="0.3">
      <c r="A1623" s="53" t="s">
        <v>1</v>
      </c>
    </row>
    <row r="1624" spans="1:11" x14ac:dyDescent="0.3">
      <c r="A1624" s="113" t="s">
        <v>1</v>
      </c>
      <c r="B1624" s="115" t="s">
        <v>502</v>
      </c>
      <c r="C1624" s="115" t="s">
        <v>1</v>
      </c>
      <c r="D1624" s="115" t="s">
        <v>402</v>
      </c>
      <c r="E1624" s="115" t="s">
        <v>1</v>
      </c>
      <c r="F1624" s="115" t="s">
        <v>403</v>
      </c>
      <c r="G1624" s="115" t="s">
        <v>1</v>
      </c>
      <c r="H1624" s="115" t="s">
        <v>404</v>
      </c>
      <c r="I1624" s="115" t="s">
        <v>1</v>
      </c>
      <c r="J1624" s="115" t="s">
        <v>405</v>
      </c>
      <c r="K1624" s="115" t="s">
        <v>1</v>
      </c>
    </row>
    <row r="1625" spans="1:11" x14ac:dyDescent="0.3">
      <c r="A1625" s="114" t="s">
        <v>1</v>
      </c>
      <c r="B1625" s="54" t="s">
        <v>14</v>
      </c>
      <c r="C1625" s="54" t="s">
        <v>15</v>
      </c>
      <c r="D1625" s="54" t="s">
        <v>14</v>
      </c>
      <c r="E1625" s="54" t="s">
        <v>15</v>
      </c>
      <c r="F1625" s="54" t="s">
        <v>14</v>
      </c>
      <c r="G1625" s="54" t="s">
        <v>15</v>
      </c>
      <c r="H1625" s="54" t="s">
        <v>14</v>
      </c>
      <c r="I1625" s="54" t="s">
        <v>15</v>
      </c>
      <c r="J1625" s="54" t="s">
        <v>14</v>
      </c>
      <c r="K1625" s="54" t="s">
        <v>15</v>
      </c>
    </row>
    <row r="1626" spans="1:11" x14ac:dyDescent="0.3">
      <c r="A1626" s="55" t="s">
        <v>16</v>
      </c>
      <c r="B1626" s="56">
        <v>2038.0582990477999</v>
      </c>
      <c r="C1626" s="56">
        <v>2038.0582990477999</v>
      </c>
      <c r="D1626" s="56">
        <v>1090.1108254170999</v>
      </c>
      <c r="E1626" s="56">
        <v>1090.1108254170999</v>
      </c>
      <c r="F1626" s="56">
        <v>474.2362649488</v>
      </c>
      <c r="G1626" s="56">
        <v>474.2362649488</v>
      </c>
      <c r="H1626" s="56">
        <v>353.40969512290002</v>
      </c>
      <c r="I1626" s="56">
        <v>353.40969512290002</v>
      </c>
      <c r="J1626" s="56">
        <v>102.8236226569</v>
      </c>
      <c r="K1626" s="56">
        <v>102.8236226569</v>
      </c>
    </row>
    <row r="1627" spans="1:11" x14ac:dyDescent="0.3">
      <c r="A1627" s="57" t="s">
        <v>341</v>
      </c>
      <c r="B1627" s="58">
        <v>344.91037041700002</v>
      </c>
      <c r="C1627" s="59">
        <v>0.169234791064684</v>
      </c>
      <c r="D1627" s="58">
        <v>192.51874175309999</v>
      </c>
      <c r="E1627" s="59">
        <v>0.176604742622786</v>
      </c>
      <c r="F1627" s="58">
        <v>93.776144707599997</v>
      </c>
      <c r="G1627" s="59">
        <v>0.1977414036814</v>
      </c>
      <c r="H1627" s="58">
        <v>38.8777151574999</v>
      </c>
      <c r="I1627" s="60">
        <v>0.11000749468398199</v>
      </c>
      <c r="J1627" s="58">
        <v>16.912801725200001</v>
      </c>
      <c r="K1627" s="59">
        <v>0.16448362047731299</v>
      </c>
    </row>
    <row r="1628" spans="1:11" x14ac:dyDescent="0.3">
      <c r="A1628" s="57" t="s">
        <v>237</v>
      </c>
      <c r="B1628" s="61">
        <v>454.26850372439998</v>
      </c>
      <c r="C1628" s="62">
        <v>0.222892791602987</v>
      </c>
      <c r="D1628" s="61">
        <v>234.01703773540001</v>
      </c>
      <c r="E1628" s="62">
        <v>0.21467270325093801</v>
      </c>
      <c r="F1628" s="61">
        <v>112.95524032669999</v>
      </c>
      <c r="G1628" s="62">
        <v>0.238183472406723</v>
      </c>
      <c r="H1628" s="61">
        <v>86.821412819999907</v>
      </c>
      <c r="I1628" s="62">
        <v>0.245667886360071</v>
      </c>
      <c r="J1628" s="61">
        <v>18.478923859199998</v>
      </c>
      <c r="K1628" s="62">
        <v>0.179714771583765</v>
      </c>
    </row>
    <row r="1629" spans="1:11" x14ac:dyDescent="0.3">
      <c r="A1629" s="57" t="s">
        <v>238</v>
      </c>
      <c r="B1629" s="58">
        <v>641.43349719330104</v>
      </c>
      <c r="C1629" s="59">
        <v>0.31472774723519098</v>
      </c>
      <c r="D1629" s="58">
        <v>328.74306080830002</v>
      </c>
      <c r="E1629" s="59">
        <v>0.30156847647349599</v>
      </c>
      <c r="F1629" s="58">
        <v>159.7526157309</v>
      </c>
      <c r="G1629" s="59">
        <v>0.33686292579954302</v>
      </c>
      <c r="H1629" s="58">
        <v>109.0624806619</v>
      </c>
      <c r="I1629" s="59">
        <v>0.30860070384875299</v>
      </c>
      <c r="J1629" s="58">
        <v>35.603648734700002</v>
      </c>
      <c r="K1629" s="59">
        <v>0.34625942769495299</v>
      </c>
    </row>
    <row r="1630" spans="1:11" x14ac:dyDescent="0.3">
      <c r="A1630" s="57" t="s">
        <v>239</v>
      </c>
      <c r="B1630" s="61">
        <v>401.9346550738</v>
      </c>
      <c r="C1630" s="62">
        <v>0.19721450326597001</v>
      </c>
      <c r="D1630" s="61">
        <v>238.81620541749999</v>
      </c>
      <c r="E1630" s="62">
        <v>0.21907516176267999</v>
      </c>
      <c r="F1630" s="61">
        <v>70.003850736100105</v>
      </c>
      <c r="G1630" s="60">
        <v>0.147613870785816</v>
      </c>
      <c r="H1630" s="61">
        <v>67.539052551499907</v>
      </c>
      <c r="I1630" s="62">
        <v>0.191106960232127</v>
      </c>
      <c r="J1630" s="61">
        <v>22.651891017000001</v>
      </c>
      <c r="K1630" s="62">
        <v>0.22029851148684401</v>
      </c>
    </row>
    <row r="1631" spans="1:11" x14ac:dyDescent="0.3">
      <c r="A1631" s="57" t="s">
        <v>342</v>
      </c>
      <c r="B1631" s="58">
        <v>142.03310402930001</v>
      </c>
      <c r="C1631" s="59">
        <v>6.9690402917158598E-2</v>
      </c>
      <c r="D1631" s="58">
        <v>66.974228564899903</v>
      </c>
      <c r="E1631" s="59">
        <v>6.1437999699960999E-2</v>
      </c>
      <c r="F1631" s="58">
        <v>29.761140212299999</v>
      </c>
      <c r="G1631" s="59">
        <v>6.2755934988466405E-2</v>
      </c>
      <c r="H1631" s="58">
        <v>40.249820364499897</v>
      </c>
      <c r="I1631" s="63">
        <v>0.113889972233226</v>
      </c>
      <c r="J1631" s="58">
        <v>3.5862266514000001</v>
      </c>
      <c r="K1631" s="59">
        <v>3.4877458688325501E-2</v>
      </c>
    </row>
    <row r="1632" spans="1:11" x14ac:dyDescent="0.3">
      <c r="A1632" s="57" t="s">
        <v>88</v>
      </c>
      <c r="B1632" s="61">
        <v>53.478168609999997</v>
      </c>
      <c r="C1632" s="62">
        <v>2.62397639140085E-2</v>
      </c>
      <c r="D1632" s="61">
        <v>29.041551137900001</v>
      </c>
      <c r="E1632" s="62">
        <v>2.6640916190138801E-2</v>
      </c>
      <c r="F1632" s="61">
        <v>7.9872732352000098</v>
      </c>
      <c r="G1632" s="62">
        <v>1.68423923380519E-2</v>
      </c>
      <c r="H1632" s="61">
        <v>10.859213567499999</v>
      </c>
      <c r="I1632" s="62">
        <v>3.0726982641841899E-2</v>
      </c>
      <c r="J1632" s="61">
        <v>5.5901306693999997</v>
      </c>
      <c r="K1632" s="62">
        <v>5.4366210068799499E-2</v>
      </c>
    </row>
    <row r="1633" spans="1:11" x14ac:dyDescent="0.3">
      <c r="A1633" s="57" t="s">
        <v>343</v>
      </c>
      <c r="B1633" s="58">
        <v>799.17887414140102</v>
      </c>
      <c r="C1633" s="59">
        <v>0.392127582667671</v>
      </c>
      <c r="D1633" s="58">
        <v>426.5357794885</v>
      </c>
      <c r="E1633" s="59">
        <v>0.39127744587372398</v>
      </c>
      <c r="F1633" s="58">
        <v>206.73138503429999</v>
      </c>
      <c r="G1633" s="59">
        <v>0.43592487608812303</v>
      </c>
      <c r="H1633" s="58">
        <v>125.6991279775</v>
      </c>
      <c r="I1633" s="59">
        <v>0.355675381044053</v>
      </c>
      <c r="J1633" s="58">
        <v>35.3917255844</v>
      </c>
      <c r="K1633" s="59">
        <v>0.344198392061078</v>
      </c>
    </row>
    <row r="1634" spans="1:11" x14ac:dyDescent="0.3">
      <c r="A1634" s="57" t="s">
        <v>344</v>
      </c>
      <c r="B1634" s="61">
        <v>543.967759103101</v>
      </c>
      <c r="C1634" s="62">
        <v>0.26690490618312901</v>
      </c>
      <c r="D1634" s="61">
        <v>305.79043398239997</v>
      </c>
      <c r="E1634" s="62">
        <v>0.28051316146264099</v>
      </c>
      <c r="F1634" s="61">
        <v>99.764990948400097</v>
      </c>
      <c r="G1634" s="60">
        <v>0.21036980577428199</v>
      </c>
      <c r="H1634" s="61">
        <v>107.788872916</v>
      </c>
      <c r="I1634" s="62">
        <v>0.30499693246535298</v>
      </c>
      <c r="J1634" s="61">
        <v>26.238117668400001</v>
      </c>
      <c r="K1634" s="62">
        <v>0.25517597017517002</v>
      </c>
    </row>
    <row r="1635" spans="1:11" x14ac:dyDescent="0.3">
      <c r="A1635" s="64" t="s">
        <v>1</v>
      </c>
    </row>
    <row r="1636" spans="1:11" x14ac:dyDescent="0.3">
      <c r="A1636" s="64" t="s">
        <v>1</v>
      </c>
    </row>
    <row r="1637" spans="1:11" x14ac:dyDescent="0.3">
      <c r="A1637" s="52" t="s">
        <v>345</v>
      </c>
    </row>
    <row r="1638" spans="1:11" x14ac:dyDescent="0.3">
      <c r="A1638" s="53" t="s">
        <v>1</v>
      </c>
    </row>
    <row r="1639" spans="1:11" x14ac:dyDescent="0.3">
      <c r="A1639" s="113" t="s">
        <v>1</v>
      </c>
      <c r="B1639" s="115" t="s">
        <v>502</v>
      </c>
      <c r="C1639" s="115" t="s">
        <v>1</v>
      </c>
      <c r="D1639" s="115" t="s">
        <v>402</v>
      </c>
      <c r="E1639" s="115" t="s">
        <v>1</v>
      </c>
      <c r="F1639" s="115" t="s">
        <v>403</v>
      </c>
      <c r="G1639" s="115" t="s">
        <v>1</v>
      </c>
      <c r="H1639" s="115" t="s">
        <v>404</v>
      </c>
      <c r="I1639" s="115" t="s">
        <v>1</v>
      </c>
      <c r="J1639" s="115" t="s">
        <v>405</v>
      </c>
      <c r="K1639" s="115" t="s">
        <v>1</v>
      </c>
    </row>
    <row r="1640" spans="1:11" x14ac:dyDescent="0.3">
      <c r="A1640" s="114" t="s">
        <v>1</v>
      </c>
      <c r="B1640" s="54" t="s">
        <v>14</v>
      </c>
      <c r="C1640" s="54" t="s">
        <v>15</v>
      </c>
      <c r="D1640" s="54" t="s">
        <v>14</v>
      </c>
      <c r="E1640" s="54" t="s">
        <v>15</v>
      </c>
      <c r="F1640" s="54" t="s">
        <v>14</v>
      </c>
      <c r="G1640" s="54" t="s">
        <v>15</v>
      </c>
      <c r="H1640" s="54" t="s">
        <v>14</v>
      </c>
      <c r="I1640" s="54" t="s">
        <v>15</v>
      </c>
      <c r="J1640" s="54" t="s">
        <v>14</v>
      </c>
      <c r="K1640" s="54" t="s">
        <v>15</v>
      </c>
    </row>
    <row r="1641" spans="1:11" x14ac:dyDescent="0.3">
      <c r="A1641" s="55" t="s">
        <v>16</v>
      </c>
      <c r="B1641" s="56">
        <v>2038.0582990477999</v>
      </c>
      <c r="C1641" s="56">
        <v>2038.0582990477999</v>
      </c>
      <c r="D1641" s="56">
        <v>1090.1108254170999</v>
      </c>
      <c r="E1641" s="56">
        <v>1090.1108254170999</v>
      </c>
      <c r="F1641" s="56">
        <v>474.2362649488</v>
      </c>
      <c r="G1641" s="56">
        <v>474.2362649488</v>
      </c>
      <c r="H1641" s="56">
        <v>353.40969512290002</v>
      </c>
      <c r="I1641" s="56">
        <v>353.40969512290002</v>
      </c>
      <c r="J1641" s="56">
        <v>102.8236226569</v>
      </c>
      <c r="K1641" s="56">
        <v>102.8236226569</v>
      </c>
    </row>
    <row r="1642" spans="1:11" x14ac:dyDescent="0.3">
      <c r="A1642" s="57" t="s">
        <v>346</v>
      </c>
      <c r="B1642" s="58">
        <v>934.59026907349801</v>
      </c>
      <c r="C1642" s="59">
        <v>0.45856895728161901</v>
      </c>
      <c r="D1642" s="58">
        <v>486.12353826549997</v>
      </c>
      <c r="E1642" s="59">
        <v>0.44593955672305002</v>
      </c>
      <c r="F1642" s="58">
        <v>234.43145038600099</v>
      </c>
      <c r="G1642" s="59">
        <v>0.49433471818379399</v>
      </c>
      <c r="H1642" s="58">
        <v>168.35417364400001</v>
      </c>
      <c r="I1642" s="59">
        <v>0.47637112384665597</v>
      </c>
      <c r="J1642" s="58">
        <v>40.165095850100002</v>
      </c>
      <c r="K1642" s="59">
        <v>0.39062128732929602</v>
      </c>
    </row>
    <row r="1643" spans="1:11" x14ac:dyDescent="0.3">
      <c r="A1643" s="57" t="s">
        <v>347</v>
      </c>
      <c r="B1643" s="61">
        <v>1098.3561346424001</v>
      </c>
      <c r="C1643" s="62">
        <v>0.53892282431545901</v>
      </c>
      <c r="D1643" s="61">
        <v>601.63066884830005</v>
      </c>
      <c r="E1643" s="62">
        <v>0.55189862793822198</v>
      </c>
      <c r="F1643" s="61">
        <v>238.75062696379999</v>
      </c>
      <c r="G1643" s="62">
        <v>0.50344236535680398</v>
      </c>
      <c r="H1643" s="61">
        <v>183.95889791779999</v>
      </c>
      <c r="I1643" s="62">
        <v>0.52052589517621295</v>
      </c>
      <c r="J1643" s="61">
        <v>62.339474330800002</v>
      </c>
      <c r="K1643" s="62">
        <v>0.60627580238845702</v>
      </c>
    </row>
    <row r="1644" spans="1:11" x14ac:dyDescent="0.3">
      <c r="A1644" s="57" t="s">
        <v>348</v>
      </c>
      <c r="B1644" s="58">
        <v>5.1118953318999996</v>
      </c>
      <c r="C1644" s="59">
        <v>2.5082184029221999E-3</v>
      </c>
      <c r="D1644" s="58">
        <v>2.3566183032999999</v>
      </c>
      <c r="E1644" s="59">
        <v>2.16181533872788E-3</v>
      </c>
      <c r="F1644" s="58">
        <v>1.054187599</v>
      </c>
      <c r="G1644" s="59">
        <v>2.2229164594019702E-3</v>
      </c>
      <c r="H1644" s="58">
        <v>1.0966235610999999</v>
      </c>
      <c r="I1644" s="59">
        <v>3.10298097713093E-3</v>
      </c>
      <c r="J1644" s="58">
        <v>0.31905247599999997</v>
      </c>
      <c r="K1644" s="59">
        <v>3.10291028224719E-3</v>
      </c>
    </row>
    <row r="1645" spans="1:11" x14ac:dyDescent="0.3">
      <c r="A1645" s="64" t="s">
        <v>1</v>
      </c>
    </row>
    <row r="1646" spans="1:11" x14ac:dyDescent="0.3">
      <c r="A1646" s="64" t="s">
        <v>1</v>
      </c>
    </row>
    <row r="1647" spans="1:11" x14ac:dyDescent="0.3">
      <c r="A1647" s="52" t="s">
        <v>349</v>
      </c>
    </row>
    <row r="1648" spans="1:11" x14ac:dyDescent="0.3">
      <c r="A1648" s="53" t="s">
        <v>1</v>
      </c>
    </row>
    <row r="1649" spans="1:11" x14ac:dyDescent="0.3">
      <c r="A1649" s="113" t="s">
        <v>1</v>
      </c>
      <c r="B1649" s="115" t="s">
        <v>502</v>
      </c>
      <c r="C1649" s="115" t="s">
        <v>1</v>
      </c>
      <c r="D1649" s="115" t="s">
        <v>402</v>
      </c>
      <c r="E1649" s="115" t="s">
        <v>1</v>
      </c>
      <c r="F1649" s="115" t="s">
        <v>403</v>
      </c>
      <c r="G1649" s="115" t="s">
        <v>1</v>
      </c>
      <c r="H1649" s="115" t="s">
        <v>404</v>
      </c>
      <c r="I1649" s="115" t="s">
        <v>1</v>
      </c>
      <c r="J1649" s="115" t="s">
        <v>405</v>
      </c>
      <c r="K1649" s="115" t="s">
        <v>1</v>
      </c>
    </row>
    <row r="1650" spans="1:11" x14ac:dyDescent="0.3">
      <c r="A1650" s="114" t="s">
        <v>1</v>
      </c>
      <c r="B1650" s="54" t="s">
        <v>14</v>
      </c>
      <c r="C1650" s="54" t="s">
        <v>15</v>
      </c>
      <c r="D1650" s="54" t="s">
        <v>14</v>
      </c>
      <c r="E1650" s="54" t="s">
        <v>15</v>
      </c>
      <c r="F1650" s="54" t="s">
        <v>14</v>
      </c>
      <c r="G1650" s="54" t="s">
        <v>15</v>
      </c>
      <c r="H1650" s="54" t="s">
        <v>14</v>
      </c>
      <c r="I1650" s="54" t="s">
        <v>15</v>
      </c>
      <c r="J1650" s="54" t="s">
        <v>14</v>
      </c>
      <c r="K1650" s="54" t="s">
        <v>15</v>
      </c>
    </row>
    <row r="1651" spans="1:11" x14ac:dyDescent="0.3">
      <c r="A1651" s="55" t="s">
        <v>16</v>
      </c>
      <c r="B1651" s="56">
        <v>2038.0582990477999</v>
      </c>
      <c r="C1651" s="56">
        <v>2038.0582990477999</v>
      </c>
      <c r="D1651" s="56">
        <v>1090.1108254170999</v>
      </c>
      <c r="E1651" s="56">
        <v>1090.1108254170999</v>
      </c>
      <c r="F1651" s="56">
        <v>474.2362649488</v>
      </c>
      <c r="G1651" s="56">
        <v>474.2362649488</v>
      </c>
      <c r="H1651" s="56">
        <v>353.40969512290002</v>
      </c>
      <c r="I1651" s="56">
        <v>353.40969512290002</v>
      </c>
      <c r="J1651" s="56">
        <v>102.8236226569</v>
      </c>
      <c r="K1651" s="56">
        <v>102.8236226569</v>
      </c>
    </row>
    <row r="1652" spans="1:11" x14ac:dyDescent="0.3">
      <c r="A1652" s="57" t="s">
        <v>350</v>
      </c>
      <c r="B1652" s="58">
        <v>253.7956663578</v>
      </c>
      <c r="C1652" s="59">
        <v>0.12452816804915499</v>
      </c>
      <c r="D1652" s="58">
        <v>140.9587942695</v>
      </c>
      <c r="E1652" s="59">
        <v>0.12930684750843199</v>
      </c>
      <c r="F1652" s="58">
        <v>50.025800722299898</v>
      </c>
      <c r="G1652" s="59">
        <v>0.10548708401223</v>
      </c>
      <c r="H1652" s="58">
        <v>46.277558288600098</v>
      </c>
      <c r="I1652" s="59">
        <v>0.13094592176512501</v>
      </c>
      <c r="J1652" s="58">
        <v>8.7622156087</v>
      </c>
      <c r="K1652" s="59">
        <v>8.5215978413225202E-2</v>
      </c>
    </row>
    <row r="1653" spans="1:11" x14ac:dyDescent="0.3">
      <c r="A1653" s="57" t="s">
        <v>351</v>
      </c>
      <c r="B1653" s="61">
        <v>345.52964731140003</v>
      </c>
      <c r="C1653" s="62">
        <v>0.16953864738454</v>
      </c>
      <c r="D1653" s="61">
        <v>204.896139347</v>
      </c>
      <c r="E1653" s="62">
        <v>0.187958998818861</v>
      </c>
      <c r="F1653" s="61">
        <v>35.903880214800097</v>
      </c>
      <c r="G1653" s="60">
        <v>7.5708845713594403E-2</v>
      </c>
      <c r="H1653" s="61">
        <v>73.191456070200005</v>
      </c>
      <c r="I1653" s="62">
        <v>0.20710087210467501</v>
      </c>
      <c r="J1653" s="61">
        <v>31.538171679400001</v>
      </c>
      <c r="K1653" s="63">
        <v>0.30672107113592001</v>
      </c>
    </row>
    <row r="1654" spans="1:11" x14ac:dyDescent="0.3">
      <c r="A1654" s="57" t="s">
        <v>352</v>
      </c>
      <c r="B1654" s="58">
        <v>289.37199139760003</v>
      </c>
      <c r="C1654" s="59">
        <v>0.14198415792757099</v>
      </c>
      <c r="D1654" s="58">
        <v>142.85964036710001</v>
      </c>
      <c r="E1654" s="59">
        <v>0.131050565718801</v>
      </c>
      <c r="F1654" s="58">
        <v>69.2427714974</v>
      </c>
      <c r="G1654" s="59">
        <v>0.14600901832101701</v>
      </c>
      <c r="H1654" s="58">
        <v>57.118508370699999</v>
      </c>
      <c r="I1654" s="59">
        <v>0.161621226465892</v>
      </c>
      <c r="J1654" s="58">
        <v>18.039755101299999</v>
      </c>
      <c r="K1654" s="59">
        <v>0.175443683417912</v>
      </c>
    </row>
    <row r="1655" spans="1:11" x14ac:dyDescent="0.3">
      <c r="A1655" s="57" t="s">
        <v>353</v>
      </c>
      <c r="B1655" s="61">
        <v>359.86818573829999</v>
      </c>
      <c r="C1655" s="62">
        <v>0.17657403907750499</v>
      </c>
      <c r="D1655" s="61">
        <v>202.80332975089999</v>
      </c>
      <c r="E1655" s="62">
        <v>0.18603918521156099</v>
      </c>
      <c r="F1655" s="61">
        <v>85.422443560299897</v>
      </c>
      <c r="G1655" s="62">
        <v>0.180126341813025</v>
      </c>
      <c r="H1655" s="61">
        <v>55.524967528299896</v>
      </c>
      <c r="I1655" s="62">
        <v>0.157112179701213</v>
      </c>
      <c r="J1655" s="61">
        <v>12.5441053217</v>
      </c>
      <c r="K1655" s="62">
        <v>0.12199633700474601</v>
      </c>
    </row>
    <row r="1656" spans="1:11" x14ac:dyDescent="0.3">
      <c r="A1656" s="57" t="s">
        <v>354</v>
      </c>
      <c r="B1656" s="58">
        <v>256.74528426479998</v>
      </c>
      <c r="C1656" s="59">
        <v>0.12597543671089001</v>
      </c>
      <c r="D1656" s="58">
        <v>139.74193776940001</v>
      </c>
      <c r="E1656" s="59">
        <v>0.12819057889451899</v>
      </c>
      <c r="F1656" s="58">
        <v>66.0814478466</v>
      </c>
      <c r="G1656" s="59">
        <v>0.13934288187288699</v>
      </c>
      <c r="H1656" s="58">
        <v>37.0155420878001</v>
      </c>
      <c r="I1656" s="59">
        <v>0.104738332305591</v>
      </c>
      <c r="J1656" s="58">
        <v>12.049443115400001</v>
      </c>
      <c r="K1656" s="59">
        <v>0.11718555331984699</v>
      </c>
    </row>
    <row r="1657" spans="1:11" x14ac:dyDescent="0.3">
      <c r="A1657" s="57" t="s">
        <v>355</v>
      </c>
      <c r="B1657" s="61">
        <v>324.34688897630002</v>
      </c>
      <c r="C1657" s="62">
        <v>0.15914504954438199</v>
      </c>
      <c r="D1657" s="61">
        <v>168.07769036179999</v>
      </c>
      <c r="E1657" s="62">
        <v>0.15418403931315</v>
      </c>
      <c r="F1657" s="61">
        <v>94.386536857100097</v>
      </c>
      <c r="G1657" s="63">
        <v>0.19902850927541399</v>
      </c>
      <c r="H1657" s="61">
        <v>46.2396438978001</v>
      </c>
      <c r="I1657" s="62">
        <v>0.13083864007103699</v>
      </c>
      <c r="J1657" s="61">
        <v>14.759375951199999</v>
      </c>
      <c r="K1657" s="62">
        <v>0.14354071146130301</v>
      </c>
    </row>
    <row r="1658" spans="1:11" x14ac:dyDescent="0.3">
      <c r="A1658" s="57" t="s">
        <v>356</v>
      </c>
      <c r="B1658" s="58">
        <v>208.40063500159999</v>
      </c>
      <c r="C1658" s="59">
        <v>0.10225450130595699</v>
      </c>
      <c r="D1658" s="58">
        <v>90.773293551400002</v>
      </c>
      <c r="E1658" s="59">
        <v>8.3269784534676303E-2</v>
      </c>
      <c r="F1658" s="58">
        <v>73.173384250300003</v>
      </c>
      <c r="G1658" s="63">
        <v>0.15429731899183199</v>
      </c>
      <c r="H1658" s="58">
        <v>38.042018879499999</v>
      </c>
      <c r="I1658" s="59">
        <v>0.107642827586466</v>
      </c>
      <c r="J1658" s="58">
        <v>5.1305558792000001</v>
      </c>
      <c r="K1658" s="59">
        <v>4.9896665247046799E-2</v>
      </c>
    </row>
    <row r="1659" spans="1:11" x14ac:dyDescent="0.3">
      <c r="A1659" s="64" t="s">
        <v>1</v>
      </c>
    </row>
    <row r="1660" spans="1:11" x14ac:dyDescent="0.3">
      <c r="A1660" s="64" t="s">
        <v>1</v>
      </c>
    </row>
    <row r="1661" spans="1:11" x14ac:dyDescent="0.3">
      <c r="A1661" s="52" t="s">
        <v>357</v>
      </c>
    </row>
    <row r="1662" spans="1:11" x14ac:dyDescent="0.3">
      <c r="A1662" s="53" t="s">
        <v>1</v>
      </c>
    </row>
    <row r="1663" spans="1:11" x14ac:dyDescent="0.3">
      <c r="A1663" s="113" t="s">
        <v>1</v>
      </c>
      <c r="B1663" s="115" t="s">
        <v>502</v>
      </c>
      <c r="C1663" s="115" t="s">
        <v>1</v>
      </c>
      <c r="D1663" s="115" t="s">
        <v>402</v>
      </c>
      <c r="E1663" s="115" t="s">
        <v>1</v>
      </c>
      <c r="F1663" s="115" t="s">
        <v>403</v>
      </c>
      <c r="G1663" s="115" t="s">
        <v>1</v>
      </c>
      <c r="H1663" s="115" t="s">
        <v>404</v>
      </c>
      <c r="I1663" s="115" t="s">
        <v>1</v>
      </c>
      <c r="J1663" s="115" t="s">
        <v>405</v>
      </c>
      <c r="K1663" s="115" t="s">
        <v>1</v>
      </c>
    </row>
    <row r="1664" spans="1:11" x14ac:dyDescent="0.3">
      <c r="A1664" s="114" t="s">
        <v>1</v>
      </c>
      <c r="B1664" s="54" t="s">
        <v>14</v>
      </c>
      <c r="C1664" s="54" t="s">
        <v>15</v>
      </c>
      <c r="D1664" s="54" t="s">
        <v>14</v>
      </c>
      <c r="E1664" s="54" t="s">
        <v>15</v>
      </c>
      <c r="F1664" s="54" t="s">
        <v>14</v>
      </c>
      <c r="G1664" s="54" t="s">
        <v>15</v>
      </c>
      <c r="H1664" s="54" t="s">
        <v>14</v>
      </c>
      <c r="I1664" s="54" t="s">
        <v>15</v>
      </c>
      <c r="J1664" s="54" t="s">
        <v>14</v>
      </c>
      <c r="K1664" s="54" t="s">
        <v>15</v>
      </c>
    </row>
    <row r="1665" spans="1:11" x14ac:dyDescent="0.3">
      <c r="A1665" s="55" t="s">
        <v>16</v>
      </c>
      <c r="B1665" s="56">
        <v>2038.0582990477999</v>
      </c>
      <c r="C1665" s="56">
        <v>2038.0582990477999</v>
      </c>
      <c r="D1665" s="56">
        <v>1090.1108254170999</v>
      </c>
      <c r="E1665" s="56">
        <v>1090.1108254170999</v>
      </c>
      <c r="F1665" s="56">
        <v>474.2362649488</v>
      </c>
      <c r="G1665" s="56">
        <v>474.2362649488</v>
      </c>
      <c r="H1665" s="56">
        <v>353.40969512290002</v>
      </c>
      <c r="I1665" s="56">
        <v>353.40969512290002</v>
      </c>
      <c r="J1665" s="56">
        <v>102.8236226569</v>
      </c>
      <c r="K1665" s="56">
        <v>102.8236226569</v>
      </c>
    </row>
    <row r="1666" spans="1:11" x14ac:dyDescent="0.3">
      <c r="A1666" s="57" t="s">
        <v>358</v>
      </c>
      <c r="B1666" s="58">
        <v>391.02930417699997</v>
      </c>
      <c r="C1666" s="59">
        <v>0.191863650004366</v>
      </c>
      <c r="D1666" s="58">
        <v>211.37291565469999</v>
      </c>
      <c r="E1666" s="59">
        <v>0.193900391342159</v>
      </c>
      <c r="F1666" s="58">
        <v>98.959912476099902</v>
      </c>
      <c r="G1666" s="59">
        <v>0.20867217416783601</v>
      </c>
      <c r="H1666" s="58">
        <v>53.336673280999896</v>
      </c>
      <c r="I1666" s="59">
        <v>0.150920232288624</v>
      </c>
      <c r="J1666" s="58">
        <v>16.5516890415999</v>
      </c>
      <c r="K1666" s="59">
        <v>0.16097165820377099</v>
      </c>
    </row>
    <row r="1667" spans="1:11" x14ac:dyDescent="0.3">
      <c r="A1667" s="57" t="s">
        <v>359</v>
      </c>
      <c r="B1667" s="61">
        <v>577.95552476830005</v>
      </c>
      <c r="C1667" s="62">
        <v>0.283581448596601</v>
      </c>
      <c r="D1667" s="61">
        <v>336.51203371010001</v>
      </c>
      <c r="E1667" s="62">
        <v>0.30869524993602698</v>
      </c>
      <c r="F1667" s="61">
        <v>119.5682462824</v>
      </c>
      <c r="G1667" s="62">
        <v>0.25212801111975103</v>
      </c>
      <c r="H1667" s="61">
        <v>87.774703137700001</v>
      </c>
      <c r="I1667" s="62">
        <v>0.24836529486599401</v>
      </c>
      <c r="J1667" s="61">
        <v>29.3738753429</v>
      </c>
      <c r="K1667" s="62">
        <v>0.28567244164226901</v>
      </c>
    </row>
    <row r="1668" spans="1:11" x14ac:dyDescent="0.3">
      <c r="A1668" s="57" t="s">
        <v>360</v>
      </c>
      <c r="B1668" s="58">
        <v>1051.3109934987999</v>
      </c>
      <c r="C1668" s="59">
        <v>0.51583950959105596</v>
      </c>
      <c r="D1668" s="58">
        <v>529.30851600350002</v>
      </c>
      <c r="E1668" s="59">
        <v>0.48555477448907602</v>
      </c>
      <c r="F1668" s="58">
        <v>250.86298963540099</v>
      </c>
      <c r="G1668" s="59">
        <v>0.52898314232144195</v>
      </c>
      <c r="H1668" s="58">
        <v>212.2983187042</v>
      </c>
      <c r="I1668" s="63">
        <v>0.60071447284538204</v>
      </c>
      <c r="J1668" s="58">
        <v>56.8980582724</v>
      </c>
      <c r="K1668" s="59">
        <v>0.55335590015395997</v>
      </c>
    </row>
    <row r="1669" spans="1:11" x14ac:dyDescent="0.3">
      <c r="A1669" s="57" t="s">
        <v>361</v>
      </c>
      <c r="B1669" s="61">
        <v>17.762476603700001</v>
      </c>
      <c r="C1669" s="62">
        <v>8.7153918079766399E-3</v>
      </c>
      <c r="D1669" s="61">
        <v>12.917360048800001</v>
      </c>
      <c r="E1669" s="62">
        <v>1.18495842327385E-2</v>
      </c>
      <c r="F1669" s="61">
        <v>4.8451165548999899</v>
      </c>
      <c r="G1669" s="62">
        <v>1.02166723909718E-2</v>
      </c>
      <c r="H1669" s="61">
        <v>0</v>
      </c>
      <c r="I1669" s="62">
        <v>0</v>
      </c>
      <c r="J1669" s="61">
        <v>0</v>
      </c>
      <c r="K1669" s="62">
        <v>0</v>
      </c>
    </row>
    <row r="1670" spans="1:11" x14ac:dyDescent="0.3">
      <c r="A1670" s="64" t="s">
        <v>1</v>
      </c>
    </row>
    <row r="1671" spans="1:11" x14ac:dyDescent="0.3">
      <c r="A1671" s="64" t="s">
        <v>1</v>
      </c>
    </row>
    <row r="1672" spans="1:11" x14ac:dyDescent="0.3">
      <c r="A1672" s="52" t="s">
        <v>362</v>
      </c>
    </row>
    <row r="1673" spans="1:11" x14ac:dyDescent="0.3">
      <c r="A1673" s="53" t="s">
        <v>1</v>
      </c>
    </row>
    <row r="1674" spans="1:11" x14ac:dyDescent="0.3">
      <c r="A1674" s="113" t="s">
        <v>1</v>
      </c>
      <c r="B1674" s="115" t="s">
        <v>502</v>
      </c>
      <c r="C1674" s="115" t="s">
        <v>1</v>
      </c>
      <c r="D1674" s="115" t="s">
        <v>402</v>
      </c>
      <c r="E1674" s="115" t="s">
        <v>1</v>
      </c>
      <c r="F1674" s="115" t="s">
        <v>403</v>
      </c>
      <c r="G1674" s="115" t="s">
        <v>1</v>
      </c>
      <c r="H1674" s="115" t="s">
        <v>404</v>
      </c>
      <c r="I1674" s="115" t="s">
        <v>1</v>
      </c>
      <c r="J1674" s="115" t="s">
        <v>405</v>
      </c>
      <c r="K1674" s="115" t="s">
        <v>1</v>
      </c>
    </row>
    <row r="1675" spans="1:11" x14ac:dyDescent="0.3">
      <c r="A1675" s="114" t="s">
        <v>1</v>
      </c>
      <c r="B1675" s="54" t="s">
        <v>14</v>
      </c>
      <c r="C1675" s="54" t="s">
        <v>15</v>
      </c>
      <c r="D1675" s="54" t="s">
        <v>14</v>
      </c>
      <c r="E1675" s="54" t="s">
        <v>15</v>
      </c>
      <c r="F1675" s="54" t="s">
        <v>14</v>
      </c>
      <c r="G1675" s="54" t="s">
        <v>15</v>
      </c>
      <c r="H1675" s="54" t="s">
        <v>14</v>
      </c>
      <c r="I1675" s="54" t="s">
        <v>15</v>
      </c>
      <c r="J1675" s="54" t="s">
        <v>14</v>
      </c>
      <c r="K1675" s="54" t="s">
        <v>15</v>
      </c>
    </row>
    <row r="1676" spans="1:11" x14ac:dyDescent="0.3">
      <c r="A1676" s="55" t="s">
        <v>16</v>
      </c>
      <c r="B1676" s="56">
        <v>2038.0582990477999</v>
      </c>
      <c r="C1676" s="56">
        <v>2038.0582990477999</v>
      </c>
      <c r="D1676" s="56">
        <v>1090.1108254170999</v>
      </c>
      <c r="E1676" s="56">
        <v>1090.1108254170999</v>
      </c>
      <c r="F1676" s="56">
        <v>474.2362649488</v>
      </c>
      <c r="G1676" s="56">
        <v>474.2362649488</v>
      </c>
      <c r="H1676" s="56">
        <v>353.40969512290002</v>
      </c>
      <c r="I1676" s="56">
        <v>353.40969512290002</v>
      </c>
      <c r="J1676" s="56">
        <v>102.8236226569</v>
      </c>
      <c r="K1676" s="56">
        <v>102.8236226569</v>
      </c>
    </row>
    <row r="1677" spans="1:11" x14ac:dyDescent="0.3">
      <c r="A1677" s="65" t="s">
        <v>363</v>
      </c>
      <c r="B1677" s="58">
        <v>148.2033913713</v>
      </c>
      <c r="C1677" s="59">
        <v>7.2717935223218094E-2</v>
      </c>
      <c r="D1677" s="58">
        <v>79.120644841399994</v>
      </c>
      <c r="E1677" s="59">
        <v>7.2580367974170598E-2</v>
      </c>
      <c r="F1677" s="58">
        <v>28.747917965799999</v>
      </c>
      <c r="G1677" s="59">
        <v>6.0619400266455202E-2</v>
      </c>
      <c r="H1677" s="58">
        <v>30.044217155599998</v>
      </c>
      <c r="I1677" s="59">
        <v>8.50124305309507E-2</v>
      </c>
      <c r="J1677" s="58">
        <v>5.1740430614999999</v>
      </c>
      <c r="K1677" s="59">
        <v>5.0319595126157503E-2</v>
      </c>
    </row>
    <row r="1678" spans="1:11" ht="25.5" customHeight="1" x14ac:dyDescent="0.3">
      <c r="A1678" s="65" t="s">
        <v>364</v>
      </c>
      <c r="B1678" s="61">
        <v>763.20922143339999</v>
      </c>
      <c r="C1678" s="62">
        <v>0.37447860141683798</v>
      </c>
      <c r="D1678" s="61">
        <v>442.79410314019998</v>
      </c>
      <c r="E1678" s="62">
        <v>0.40619182271745402</v>
      </c>
      <c r="F1678" s="61">
        <v>166.67940780340001</v>
      </c>
      <c r="G1678" s="62">
        <v>0.35146913073253699</v>
      </c>
      <c r="H1678" s="61">
        <v>110.0593206483</v>
      </c>
      <c r="I1678" s="60">
        <v>0.31142133950237599</v>
      </c>
      <c r="J1678" s="61">
        <v>40.701576637800002</v>
      </c>
      <c r="K1678" s="62">
        <v>0.39583877309606502</v>
      </c>
    </row>
    <row r="1679" spans="1:11" x14ac:dyDescent="0.3">
      <c r="A1679" s="57" t="s">
        <v>365</v>
      </c>
      <c r="B1679" s="58">
        <v>201.90362875080001</v>
      </c>
      <c r="C1679" s="59">
        <v>9.9066660087756706E-2</v>
      </c>
      <c r="D1679" s="58">
        <v>95.747036642799998</v>
      </c>
      <c r="E1679" s="59">
        <v>8.7832387689724206E-2</v>
      </c>
      <c r="F1679" s="58">
        <v>56.5297889008</v>
      </c>
      <c r="G1679" s="59">
        <v>0.11920174199858601</v>
      </c>
      <c r="H1679" s="58">
        <v>42.266498685299901</v>
      </c>
      <c r="I1679" s="59">
        <v>0.119596319140599</v>
      </c>
      <c r="J1679" s="58">
        <v>5.2925091711999999</v>
      </c>
      <c r="K1679" s="59">
        <v>5.1471724438847601E-2</v>
      </c>
    </row>
    <row r="1680" spans="1:11" x14ac:dyDescent="0.3">
      <c r="A1680" s="57" t="s">
        <v>366</v>
      </c>
      <c r="B1680" s="61">
        <v>414.57012384709998</v>
      </c>
      <c r="C1680" s="62">
        <v>0.20341426152568401</v>
      </c>
      <c r="D1680" s="61">
        <v>191.9827241584</v>
      </c>
      <c r="E1680" s="62">
        <v>0.176113033355983</v>
      </c>
      <c r="F1680" s="61">
        <v>110.8294691067</v>
      </c>
      <c r="G1680" s="62">
        <v>0.23370095730377199</v>
      </c>
      <c r="H1680" s="61">
        <v>81.675200700399898</v>
      </c>
      <c r="I1680" s="62">
        <v>0.23110628210693801</v>
      </c>
      <c r="J1680" s="61">
        <v>24.998382423100001</v>
      </c>
      <c r="K1680" s="62">
        <v>0.243119059386909</v>
      </c>
    </row>
    <row r="1681" spans="1:11" x14ac:dyDescent="0.3">
      <c r="A1681" s="57" t="s">
        <v>367</v>
      </c>
      <c r="B1681" s="58">
        <v>420.45769868330001</v>
      </c>
      <c r="C1681" s="59">
        <v>0.20630307723765401</v>
      </c>
      <c r="D1681" s="58">
        <v>228.5977414681</v>
      </c>
      <c r="E1681" s="59">
        <v>0.209701377271099</v>
      </c>
      <c r="F1681" s="58">
        <v>85.661790194399998</v>
      </c>
      <c r="G1681" s="59">
        <v>0.18063104095096599</v>
      </c>
      <c r="H1681" s="58">
        <v>81.766231661600102</v>
      </c>
      <c r="I1681" s="59">
        <v>0.23136386123523101</v>
      </c>
      <c r="J1681" s="58">
        <v>22.197568817000001</v>
      </c>
      <c r="K1681" s="59">
        <v>0.21588005016190101</v>
      </c>
    </row>
    <row r="1682" spans="1:11" ht="25.5" customHeight="1" x14ac:dyDescent="0.3">
      <c r="A1682" s="65" t="s">
        <v>368</v>
      </c>
      <c r="B1682" s="61">
        <v>89.714234961900203</v>
      </c>
      <c r="C1682" s="62">
        <v>4.4019464508849103E-2</v>
      </c>
      <c r="D1682" s="61">
        <v>51.868575166200003</v>
      </c>
      <c r="E1682" s="62">
        <v>4.7581010991569597E-2</v>
      </c>
      <c r="F1682" s="61">
        <v>25.787890977699998</v>
      </c>
      <c r="G1682" s="62">
        <v>5.4377728747682597E-2</v>
      </c>
      <c r="H1682" s="61">
        <v>7.5982262717000104</v>
      </c>
      <c r="I1682" s="60">
        <v>2.1499767483904701E-2</v>
      </c>
      <c r="J1682" s="61">
        <v>4.4595425462999998</v>
      </c>
      <c r="K1682" s="62">
        <v>4.3370797790119903E-2</v>
      </c>
    </row>
    <row r="1683" spans="1:11" x14ac:dyDescent="0.3">
      <c r="A1683" s="64" t="s">
        <v>1</v>
      </c>
    </row>
    <row r="1684" spans="1:11" x14ac:dyDescent="0.3">
      <c r="A1684" s="64" t="s">
        <v>1</v>
      </c>
    </row>
    <row r="1685" spans="1:11" x14ac:dyDescent="0.3">
      <c r="A1685" s="52" t="s">
        <v>369</v>
      </c>
    </row>
    <row r="1686" spans="1:11" x14ac:dyDescent="0.3">
      <c r="A1686" s="53" t="s">
        <v>1</v>
      </c>
    </row>
    <row r="1687" spans="1:11" x14ac:dyDescent="0.3">
      <c r="A1687" s="113" t="s">
        <v>1</v>
      </c>
      <c r="B1687" s="115" t="s">
        <v>502</v>
      </c>
      <c r="C1687" s="115" t="s">
        <v>1</v>
      </c>
      <c r="D1687" s="115" t="s">
        <v>402</v>
      </c>
      <c r="E1687" s="115" t="s">
        <v>1</v>
      </c>
      <c r="F1687" s="115" t="s">
        <v>403</v>
      </c>
      <c r="G1687" s="115" t="s">
        <v>1</v>
      </c>
      <c r="H1687" s="115" t="s">
        <v>404</v>
      </c>
      <c r="I1687" s="115" t="s">
        <v>1</v>
      </c>
      <c r="J1687" s="115" t="s">
        <v>405</v>
      </c>
      <c r="K1687" s="115" t="s">
        <v>1</v>
      </c>
    </row>
    <row r="1688" spans="1:11" x14ac:dyDescent="0.3">
      <c r="A1688" s="114" t="s">
        <v>1</v>
      </c>
      <c r="B1688" s="54" t="s">
        <v>14</v>
      </c>
      <c r="C1688" s="54" t="s">
        <v>15</v>
      </c>
      <c r="D1688" s="54" t="s">
        <v>14</v>
      </c>
      <c r="E1688" s="54" t="s">
        <v>15</v>
      </c>
      <c r="F1688" s="54" t="s">
        <v>14</v>
      </c>
      <c r="G1688" s="54" t="s">
        <v>15</v>
      </c>
      <c r="H1688" s="54" t="s">
        <v>14</v>
      </c>
      <c r="I1688" s="54" t="s">
        <v>15</v>
      </c>
      <c r="J1688" s="54" t="s">
        <v>14</v>
      </c>
      <c r="K1688" s="54" t="s">
        <v>15</v>
      </c>
    </row>
    <row r="1689" spans="1:11" x14ac:dyDescent="0.3">
      <c r="A1689" s="55" t="s">
        <v>16</v>
      </c>
      <c r="B1689" s="56">
        <v>2038.0582990477999</v>
      </c>
      <c r="C1689" s="56">
        <v>2038.0582990477999</v>
      </c>
      <c r="D1689" s="56">
        <v>1090.1108254170999</v>
      </c>
      <c r="E1689" s="56">
        <v>1090.1108254170999</v>
      </c>
      <c r="F1689" s="56">
        <v>474.2362649488</v>
      </c>
      <c r="G1689" s="56">
        <v>474.2362649488</v>
      </c>
      <c r="H1689" s="56">
        <v>353.40969512290002</v>
      </c>
      <c r="I1689" s="56">
        <v>353.40969512290002</v>
      </c>
      <c r="J1689" s="56">
        <v>102.8236226569</v>
      </c>
      <c r="K1689" s="56">
        <v>102.8236226569</v>
      </c>
    </row>
    <row r="1690" spans="1:11" x14ac:dyDescent="0.3">
      <c r="A1690" s="57" t="s">
        <v>2</v>
      </c>
      <c r="B1690" s="58">
        <v>66.694694611899806</v>
      </c>
      <c r="C1690" s="59">
        <v>3.27246255139318E-2</v>
      </c>
      <c r="D1690" s="58">
        <v>28.915162466799998</v>
      </c>
      <c r="E1690" s="59">
        <v>2.6524975069150799E-2</v>
      </c>
      <c r="F1690" s="58">
        <v>23.3555951821</v>
      </c>
      <c r="G1690" s="59">
        <v>4.9248859499645303E-2</v>
      </c>
      <c r="H1690" s="58">
        <v>12.1029812987</v>
      </c>
      <c r="I1690" s="59">
        <v>3.42463194013145E-2</v>
      </c>
      <c r="J1690" s="58">
        <v>2.3209556643</v>
      </c>
      <c r="K1690" s="59">
        <v>2.2572202810287299E-2</v>
      </c>
    </row>
    <row r="1691" spans="1:11" x14ac:dyDescent="0.3">
      <c r="A1691" s="57" t="s">
        <v>3</v>
      </c>
      <c r="B1691" s="61">
        <v>64.550158784099906</v>
      </c>
      <c r="C1691" s="62">
        <v>3.16723809197502E-2</v>
      </c>
      <c r="D1691" s="61">
        <v>31.635004546299999</v>
      </c>
      <c r="E1691" s="62">
        <v>2.9019989352179601E-2</v>
      </c>
      <c r="F1691" s="61">
        <v>15.1854991492</v>
      </c>
      <c r="G1691" s="62">
        <v>3.2020957213888902E-2</v>
      </c>
      <c r="H1691" s="61">
        <v>15.0062814834</v>
      </c>
      <c r="I1691" s="62">
        <v>4.24614312807165E-2</v>
      </c>
      <c r="J1691" s="61">
        <v>1.6580623639000001</v>
      </c>
      <c r="K1691" s="62">
        <v>1.6125305849537998E-2</v>
      </c>
    </row>
    <row r="1692" spans="1:11" x14ac:dyDescent="0.3">
      <c r="A1692" s="57" t="s">
        <v>4</v>
      </c>
      <c r="B1692" s="58">
        <v>70.6587753547999</v>
      </c>
      <c r="C1692" s="59">
        <v>3.4669653654074803E-2</v>
      </c>
      <c r="D1692" s="58">
        <v>35.196869629699997</v>
      </c>
      <c r="E1692" s="59">
        <v>3.2287423268393803E-2</v>
      </c>
      <c r="F1692" s="58">
        <v>17.988694569500002</v>
      </c>
      <c r="G1692" s="59">
        <v>3.7931925285052001E-2</v>
      </c>
      <c r="H1692" s="58">
        <v>15.1572359032</v>
      </c>
      <c r="I1692" s="59">
        <v>4.2888568458567602E-2</v>
      </c>
      <c r="J1692" s="58">
        <v>1.313491143</v>
      </c>
      <c r="K1692" s="59">
        <v>1.2774215779022199E-2</v>
      </c>
    </row>
    <row r="1693" spans="1:11" x14ac:dyDescent="0.3">
      <c r="A1693" s="57" t="s">
        <v>5</v>
      </c>
      <c r="B1693" s="61">
        <v>123.7890817298</v>
      </c>
      <c r="C1693" s="62">
        <v>6.0738734405995802E-2</v>
      </c>
      <c r="D1693" s="61">
        <v>52.712343447499997</v>
      </c>
      <c r="E1693" s="62">
        <v>4.8355031633899398E-2</v>
      </c>
      <c r="F1693" s="61">
        <v>44.736700813500001</v>
      </c>
      <c r="G1693" s="63">
        <v>9.4334204530583304E-2</v>
      </c>
      <c r="H1693" s="61">
        <v>21.723055842400001</v>
      </c>
      <c r="I1693" s="62">
        <v>6.1467062568404403E-2</v>
      </c>
      <c r="J1693" s="61">
        <v>4.6169816264000003</v>
      </c>
      <c r="K1693" s="62">
        <v>4.4901954503255202E-2</v>
      </c>
    </row>
    <row r="1694" spans="1:11" x14ac:dyDescent="0.3">
      <c r="A1694" s="57" t="s">
        <v>7</v>
      </c>
      <c r="B1694" s="58">
        <v>250.97480145450001</v>
      </c>
      <c r="C1694" s="59">
        <v>0.12314407373516099</v>
      </c>
      <c r="D1694" s="58">
        <v>113.1792100304</v>
      </c>
      <c r="E1694" s="59">
        <v>0.103823581411638</v>
      </c>
      <c r="F1694" s="58">
        <v>58.191642479400002</v>
      </c>
      <c r="G1694" s="59">
        <v>0.12270601550407099</v>
      </c>
      <c r="H1694" s="58">
        <v>54.400889484400103</v>
      </c>
      <c r="I1694" s="59">
        <v>0.15393151414672401</v>
      </c>
      <c r="J1694" s="58">
        <v>20.118712001799999</v>
      </c>
      <c r="K1694" s="63">
        <v>0.19566235347427699</v>
      </c>
    </row>
    <row r="1695" spans="1:11" x14ac:dyDescent="0.3">
      <c r="A1695" s="57" t="s">
        <v>10</v>
      </c>
      <c r="B1695" s="61">
        <v>161.029464749</v>
      </c>
      <c r="C1695" s="62">
        <v>7.9011216128721404E-2</v>
      </c>
      <c r="D1695" s="61">
        <v>81.028856588699995</v>
      </c>
      <c r="E1695" s="62">
        <v>7.4330842974333899E-2</v>
      </c>
      <c r="F1695" s="61">
        <v>42.619871595299898</v>
      </c>
      <c r="G1695" s="62">
        <v>8.9870545011780906E-2</v>
      </c>
      <c r="H1695" s="61">
        <v>27.023544553800001</v>
      </c>
      <c r="I1695" s="62">
        <v>7.6465204341387497E-2</v>
      </c>
      <c r="J1695" s="61">
        <v>10.3571920112</v>
      </c>
      <c r="K1695" s="62">
        <v>0.10072774858127399</v>
      </c>
    </row>
    <row r="1696" spans="1:11" x14ac:dyDescent="0.3">
      <c r="A1696" s="57" t="s">
        <v>8</v>
      </c>
      <c r="B1696" s="58">
        <v>302.40543749509999</v>
      </c>
      <c r="C1696" s="59">
        <v>0.14837918897432301</v>
      </c>
      <c r="D1696" s="58">
        <v>175.0816428748</v>
      </c>
      <c r="E1696" s="59">
        <v>0.160609030561466</v>
      </c>
      <c r="F1696" s="58">
        <v>70.4595831403999</v>
      </c>
      <c r="G1696" s="59">
        <v>0.14857485255373101</v>
      </c>
      <c r="H1696" s="58">
        <v>41.903950657600099</v>
      </c>
      <c r="I1696" s="59">
        <v>0.118570461523495</v>
      </c>
      <c r="J1696" s="58">
        <v>8.8995834514999999</v>
      </c>
      <c r="K1696" s="59">
        <v>8.6551934482954104E-2</v>
      </c>
    </row>
    <row r="1697" spans="1:11" x14ac:dyDescent="0.3">
      <c r="A1697" s="57" t="s">
        <v>9</v>
      </c>
      <c r="B1697" s="61">
        <v>537.69194552250099</v>
      </c>
      <c r="C1697" s="62">
        <v>0.26382559604586098</v>
      </c>
      <c r="D1697" s="61">
        <v>317.6728236843</v>
      </c>
      <c r="E1697" s="62">
        <v>0.29141332814739401</v>
      </c>
      <c r="F1697" s="61">
        <v>108.1357620112</v>
      </c>
      <c r="G1697" s="62">
        <v>0.22802086218116299</v>
      </c>
      <c r="H1697" s="61">
        <v>78.774268864200096</v>
      </c>
      <c r="I1697" s="62">
        <v>0.22289787165234901</v>
      </c>
      <c r="J1697" s="61">
        <v>31.078386782900001</v>
      </c>
      <c r="K1697" s="62">
        <v>0.30224948294811399</v>
      </c>
    </row>
    <row r="1698" spans="1:11" x14ac:dyDescent="0.3">
      <c r="A1698" s="57" t="s">
        <v>11</v>
      </c>
      <c r="B1698" s="58">
        <v>33.331028483200001</v>
      </c>
      <c r="C1698" s="59">
        <v>1.6354305712830999E-2</v>
      </c>
      <c r="D1698" s="58">
        <v>21.420320210300002</v>
      </c>
      <c r="E1698" s="59">
        <v>1.9649672043302702E-2</v>
      </c>
      <c r="F1698" s="58">
        <v>3.8899564008999898</v>
      </c>
      <c r="G1698" s="59">
        <v>8.2025705084362802E-3</v>
      </c>
      <c r="H1698" s="58">
        <v>8.0207518719999999</v>
      </c>
      <c r="I1698" s="59">
        <v>2.2695336270304501E-2</v>
      </c>
      <c r="J1698" s="58">
        <v>0</v>
      </c>
      <c r="K1698" s="59">
        <v>0</v>
      </c>
    </row>
    <row r="1699" spans="1:11" x14ac:dyDescent="0.3">
      <c r="A1699" s="57" t="s">
        <v>6</v>
      </c>
      <c r="B1699" s="61">
        <v>39.806240662800001</v>
      </c>
      <c r="C1699" s="62">
        <v>1.95314533845268E-2</v>
      </c>
      <c r="D1699" s="61">
        <v>26.091170680499999</v>
      </c>
      <c r="E1699" s="62">
        <v>2.39344203104459E-2</v>
      </c>
      <c r="F1699" s="61">
        <v>7.9011258138000002</v>
      </c>
      <c r="G1699" s="62">
        <v>1.66607372691184E-2</v>
      </c>
      <c r="H1699" s="61">
        <v>5.5512553736000099</v>
      </c>
      <c r="I1699" s="62">
        <v>1.5707705391810298E-2</v>
      </c>
      <c r="J1699" s="61">
        <v>0.26268879490000002</v>
      </c>
      <c r="K1699" s="62">
        <v>2.5547514093773498E-3</v>
      </c>
    </row>
    <row r="1700" spans="1:11" x14ac:dyDescent="0.3">
      <c r="A1700" s="57" t="s">
        <v>12</v>
      </c>
      <c r="B1700" s="58">
        <v>259.40760100649999</v>
      </c>
      <c r="C1700" s="59">
        <v>0.127281737292646</v>
      </c>
      <c r="D1700" s="58">
        <v>130.55507176730001</v>
      </c>
      <c r="E1700" s="59">
        <v>0.11976311832088</v>
      </c>
      <c r="F1700" s="58">
        <v>55.267837956900102</v>
      </c>
      <c r="G1700" s="59">
        <v>0.116540724617226</v>
      </c>
      <c r="H1700" s="58">
        <v>53.895655402900097</v>
      </c>
      <c r="I1700" s="59">
        <v>0.15250191533131999</v>
      </c>
      <c r="J1700" s="58">
        <v>17.454669337199999</v>
      </c>
      <c r="K1700" s="59">
        <v>0.16975349522008601</v>
      </c>
    </row>
    <row r="1701" spans="1:11" x14ac:dyDescent="0.3">
      <c r="A1701" s="57" t="s">
        <v>13</v>
      </c>
      <c r="B1701" s="61">
        <v>127.71906919360001</v>
      </c>
      <c r="C1701" s="62">
        <v>6.2667034232176594E-2</v>
      </c>
      <c r="D1701" s="61">
        <v>76.6223494904999</v>
      </c>
      <c r="E1701" s="62">
        <v>7.0288586906916195E-2</v>
      </c>
      <c r="F1701" s="61">
        <v>26.503995836599898</v>
      </c>
      <c r="G1701" s="62">
        <v>5.5887745825303897E-2</v>
      </c>
      <c r="H1701" s="61">
        <v>19.8498243867</v>
      </c>
      <c r="I1701" s="62">
        <v>5.6166609633606999E-2</v>
      </c>
      <c r="J1701" s="61">
        <v>4.7428994798000002</v>
      </c>
      <c r="K1701" s="62">
        <v>4.6126554941815501E-2</v>
      </c>
    </row>
    <row r="1702" spans="1:11" x14ac:dyDescent="0.3">
      <c r="A1702" s="64" t="s">
        <v>1</v>
      </c>
    </row>
    <row r="1703" spans="1:11" x14ac:dyDescent="0.3">
      <c r="A1703" s="64" t="s">
        <v>1</v>
      </c>
    </row>
    <row r="1704" spans="1:11" x14ac:dyDescent="0.3">
      <c r="A1704" s="52" t="s">
        <v>370</v>
      </c>
    </row>
    <row r="1705" spans="1:11" x14ac:dyDescent="0.3">
      <c r="A1705" s="53" t="s">
        <v>1</v>
      </c>
    </row>
    <row r="1706" spans="1:11" x14ac:dyDescent="0.3">
      <c r="A1706" s="113" t="s">
        <v>1</v>
      </c>
      <c r="B1706" s="115" t="s">
        <v>502</v>
      </c>
      <c r="C1706" s="115" t="s">
        <v>1</v>
      </c>
      <c r="D1706" s="115" t="s">
        <v>402</v>
      </c>
      <c r="E1706" s="115" t="s">
        <v>1</v>
      </c>
      <c r="F1706" s="115" t="s">
        <v>403</v>
      </c>
      <c r="G1706" s="115" t="s">
        <v>1</v>
      </c>
      <c r="H1706" s="115" t="s">
        <v>404</v>
      </c>
      <c r="I1706" s="115" t="s">
        <v>1</v>
      </c>
      <c r="J1706" s="115" t="s">
        <v>405</v>
      </c>
      <c r="K1706" s="115" t="s">
        <v>1</v>
      </c>
    </row>
    <row r="1707" spans="1:11" x14ac:dyDescent="0.3">
      <c r="A1707" s="114" t="s">
        <v>1</v>
      </c>
      <c r="B1707" s="54" t="s">
        <v>14</v>
      </c>
      <c r="C1707" s="54" t="s">
        <v>15</v>
      </c>
      <c r="D1707" s="54" t="s">
        <v>14</v>
      </c>
      <c r="E1707" s="54" t="s">
        <v>15</v>
      </c>
      <c r="F1707" s="54" t="s">
        <v>14</v>
      </c>
      <c r="G1707" s="54" t="s">
        <v>15</v>
      </c>
      <c r="H1707" s="54" t="s">
        <v>14</v>
      </c>
      <c r="I1707" s="54" t="s">
        <v>15</v>
      </c>
      <c r="J1707" s="54" t="s">
        <v>14</v>
      </c>
      <c r="K1707" s="54" t="s">
        <v>15</v>
      </c>
    </row>
    <row r="1708" spans="1:11" x14ac:dyDescent="0.3">
      <c r="A1708" s="55" t="s">
        <v>16</v>
      </c>
      <c r="B1708" s="56">
        <v>2038.0582990477999</v>
      </c>
      <c r="C1708" s="56">
        <v>2038.0582990477999</v>
      </c>
      <c r="D1708" s="56">
        <v>1090.1108254170999</v>
      </c>
      <c r="E1708" s="56">
        <v>1090.1108254170999</v>
      </c>
      <c r="F1708" s="56">
        <v>474.2362649488</v>
      </c>
      <c r="G1708" s="56">
        <v>474.2362649488</v>
      </c>
      <c r="H1708" s="56">
        <v>353.40969512290002</v>
      </c>
      <c r="I1708" s="56">
        <v>353.40969512290002</v>
      </c>
      <c r="J1708" s="56">
        <v>102.8236226569</v>
      </c>
      <c r="K1708" s="56">
        <v>102.8236226569</v>
      </c>
    </row>
    <row r="1709" spans="1:11" x14ac:dyDescent="0.3">
      <c r="A1709" s="57" t="s">
        <v>371</v>
      </c>
      <c r="B1709" s="58">
        <v>479.41869844050001</v>
      </c>
      <c r="C1709" s="59">
        <v>0.235233064071076</v>
      </c>
      <c r="D1709" s="58">
        <v>252.52607598469999</v>
      </c>
      <c r="E1709" s="59">
        <v>0.23165174594801199</v>
      </c>
      <c r="F1709" s="58">
        <v>98.414185304900101</v>
      </c>
      <c r="G1709" s="59">
        <v>0.20752142461210801</v>
      </c>
      <c r="H1709" s="58">
        <v>87.563500179200105</v>
      </c>
      <c r="I1709" s="59">
        <v>0.24776767979936001</v>
      </c>
      <c r="J1709" s="58">
        <v>33.208724254400003</v>
      </c>
      <c r="K1709" s="63">
        <v>0.32296784918005</v>
      </c>
    </row>
    <row r="1710" spans="1:11" x14ac:dyDescent="0.3">
      <c r="A1710" s="57" t="s">
        <v>372</v>
      </c>
      <c r="B1710" s="61">
        <v>752.51219136830002</v>
      </c>
      <c r="C1710" s="62">
        <v>0.36922996350000398</v>
      </c>
      <c r="D1710" s="61">
        <v>420.05462286199997</v>
      </c>
      <c r="E1710" s="62">
        <v>0.385332035117877</v>
      </c>
      <c r="F1710" s="61">
        <v>170.5265461338</v>
      </c>
      <c r="G1710" s="62">
        <v>0.35958141276313099</v>
      </c>
      <c r="H1710" s="61">
        <v>137.06149956089999</v>
      </c>
      <c r="I1710" s="62">
        <v>0.387826088113503</v>
      </c>
      <c r="J1710" s="61">
        <v>23.909924896</v>
      </c>
      <c r="K1710" s="60">
        <v>0.232533383654282</v>
      </c>
    </row>
    <row r="1711" spans="1:11" x14ac:dyDescent="0.3">
      <c r="A1711" s="57" t="s">
        <v>373</v>
      </c>
      <c r="B1711" s="58">
        <v>321.04042527920001</v>
      </c>
      <c r="C1711" s="59">
        <v>0.15752268982157799</v>
      </c>
      <c r="D1711" s="58">
        <v>176.2447301656</v>
      </c>
      <c r="E1711" s="59">
        <v>0.16167597464062</v>
      </c>
      <c r="F1711" s="58">
        <v>71.290633734800096</v>
      </c>
      <c r="G1711" s="59">
        <v>0.150327250368541</v>
      </c>
      <c r="H1711" s="58">
        <v>52.784406143399899</v>
      </c>
      <c r="I1711" s="59">
        <v>0.149357549812107</v>
      </c>
      <c r="J1711" s="58">
        <v>16.238730439699999</v>
      </c>
      <c r="K1711" s="59">
        <v>0.15792801323374001</v>
      </c>
    </row>
    <row r="1712" spans="1:11" x14ac:dyDescent="0.3">
      <c r="A1712" s="57" t="s">
        <v>374</v>
      </c>
      <c r="B1712" s="61">
        <v>369.12274174219999</v>
      </c>
      <c r="C1712" s="62">
        <v>0.181114908201918</v>
      </c>
      <c r="D1712" s="61">
        <v>181.3978626924</v>
      </c>
      <c r="E1712" s="62">
        <v>0.16640313852767499</v>
      </c>
      <c r="F1712" s="61">
        <v>105.3032000704</v>
      </c>
      <c r="G1712" s="63">
        <v>0.22204797029128301</v>
      </c>
      <c r="H1712" s="61">
        <v>58.155302579700098</v>
      </c>
      <c r="I1712" s="62">
        <v>0.164554915675067</v>
      </c>
      <c r="J1712" s="61">
        <v>19.936220926200001</v>
      </c>
      <c r="K1712" s="62">
        <v>0.19388755629358501</v>
      </c>
    </row>
    <row r="1713" spans="1:11" x14ac:dyDescent="0.3">
      <c r="A1713" s="57" t="s">
        <v>375</v>
      </c>
      <c r="B1713" s="58">
        <v>115.9642422176</v>
      </c>
      <c r="C1713" s="59">
        <v>5.6899374405422802E-2</v>
      </c>
      <c r="D1713" s="58">
        <v>59.8875337124</v>
      </c>
      <c r="E1713" s="59">
        <v>5.49371057658158E-2</v>
      </c>
      <c r="F1713" s="58">
        <v>28.701699704900101</v>
      </c>
      <c r="G1713" s="59">
        <v>6.0521941964937501E-2</v>
      </c>
      <c r="H1713" s="58">
        <v>17.844986659700002</v>
      </c>
      <c r="I1713" s="59">
        <v>5.0493766599963602E-2</v>
      </c>
      <c r="J1713" s="58">
        <v>9.5300221405999999</v>
      </c>
      <c r="K1713" s="59">
        <v>9.2683197638344303E-2</v>
      </c>
    </row>
    <row r="1714" spans="1:11" x14ac:dyDescent="0.3">
      <c r="A1714" s="64" t="s">
        <v>1</v>
      </c>
    </row>
    <row r="1715" spans="1:11" x14ac:dyDescent="0.3">
      <c r="A1715" s="64" t="s">
        <v>1</v>
      </c>
    </row>
    <row r="1716" spans="1:11" x14ac:dyDescent="0.3">
      <c r="A1716" s="52" t="s">
        <v>376</v>
      </c>
    </row>
    <row r="1717" spans="1:11" x14ac:dyDescent="0.3">
      <c r="A1717" s="53" t="s">
        <v>1</v>
      </c>
    </row>
    <row r="1718" spans="1:11" x14ac:dyDescent="0.3">
      <c r="A1718" s="113" t="s">
        <v>1</v>
      </c>
      <c r="B1718" s="115" t="s">
        <v>502</v>
      </c>
      <c r="C1718" s="115" t="s">
        <v>1</v>
      </c>
      <c r="D1718" s="115" t="s">
        <v>402</v>
      </c>
      <c r="E1718" s="115" t="s">
        <v>1</v>
      </c>
      <c r="F1718" s="115" t="s">
        <v>403</v>
      </c>
      <c r="G1718" s="115" t="s">
        <v>1</v>
      </c>
      <c r="H1718" s="115" t="s">
        <v>404</v>
      </c>
      <c r="I1718" s="115" t="s">
        <v>1</v>
      </c>
      <c r="J1718" s="115" t="s">
        <v>405</v>
      </c>
      <c r="K1718" s="115" t="s">
        <v>1</v>
      </c>
    </row>
    <row r="1719" spans="1:11" x14ac:dyDescent="0.3">
      <c r="A1719" s="114" t="s">
        <v>1</v>
      </c>
      <c r="B1719" s="54" t="s">
        <v>14</v>
      </c>
      <c r="C1719" s="54" t="s">
        <v>15</v>
      </c>
      <c r="D1719" s="54" t="s">
        <v>14</v>
      </c>
      <c r="E1719" s="54" t="s">
        <v>15</v>
      </c>
      <c r="F1719" s="54" t="s">
        <v>14</v>
      </c>
      <c r="G1719" s="54" t="s">
        <v>15</v>
      </c>
      <c r="H1719" s="54" t="s">
        <v>14</v>
      </c>
      <c r="I1719" s="54" t="s">
        <v>15</v>
      </c>
      <c r="J1719" s="54" t="s">
        <v>14</v>
      </c>
      <c r="K1719" s="54" t="s">
        <v>15</v>
      </c>
    </row>
    <row r="1720" spans="1:11" x14ac:dyDescent="0.3">
      <c r="A1720" s="55" t="s">
        <v>16</v>
      </c>
      <c r="B1720" s="56">
        <v>2038.0582990477999</v>
      </c>
      <c r="C1720" s="56">
        <v>2038.0582990477999</v>
      </c>
      <c r="D1720" s="56">
        <v>1090.1108254170999</v>
      </c>
      <c r="E1720" s="56">
        <v>1090.1108254170999</v>
      </c>
      <c r="F1720" s="56">
        <v>474.2362649488</v>
      </c>
      <c r="G1720" s="56">
        <v>474.2362649488</v>
      </c>
      <c r="H1720" s="56">
        <v>353.40969512290002</v>
      </c>
      <c r="I1720" s="56">
        <v>353.40969512290002</v>
      </c>
      <c r="J1720" s="56">
        <v>102.8236226569</v>
      </c>
      <c r="K1720" s="56">
        <v>102.8236226569</v>
      </c>
    </row>
    <row r="1721" spans="1:11" x14ac:dyDescent="0.3">
      <c r="A1721" s="57" t="s">
        <v>317</v>
      </c>
      <c r="B1721" s="58">
        <v>415.07980109890002</v>
      </c>
      <c r="C1721" s="59">
        <v>0.20366434134530401</v>
      </c>
      <c r="D1721" s="58">
        <v>224.73377793169999</v>
      </c>
      <c r="E1721" s="59">
        <v>0.206156816987587</v>
      </c>
      <c r="F1721" s="58">
        <v>77.3008418747999</v>
      </c>
      <c r="G1721" s="60">
        <v>0.16300069730674399</v>
      </c>
      <c r="H1721" s="58">
        <v>92.991814341100095</v>
      </c>
      <c r="I1721" s="63">
        <v>0.26312751354702302</v>
      </c>
      <c r="J1721" s="58">
        <v>14.190395366900001</v>
      </c>
      <c r="K1721" s="59">
        <v>0.13800715244443601</v>
      </c>
    </row>
    <row r="1722" spans="1:11" x14ac:dyDescent="0.3">
      <c r="A1722" s="57" t="s">
        <v>237</v>
      </c>
      <c r="B1722" s="61">
        <v>819.56403374150204</v>
      </c>
      <c r="C1722" s="62">
        <v>0.40212982824112897</v>
      </c>
      <c r="D1722" s="61">
        <v>426.6674809772</v>
      </c>
      <c r="E1722" s="62">
        <v>0.39139826064377198</v>
      </c>
      <c r="F1722" s="61">
        <v>213.2097729191</v>
      </c>
      <c r="G1722" s="63">
        <v>0.44958555192340399</v>
      </c>
      <c r="H1722" s="61">
        <v>131.55046877640001</v>
      </c>
      <c r="I1722" s="62">
        <v>0.37223220130011597</v>
      </c>
      <c r="J1722" s="61">
        <v>45.539085957399998</v>
      </c>
      <c r="K1722" s="62">
        <v>0.44288544578276501</v>
      </c>
    </row>
    <row r="1723" spans="1:11" x14ac:dyDescent="0.3">
      <c r="A1723" s="57" t="s">
        <v>238</v>
      </c>
      <c r="B1723" s="58">
        <v>246.73269284969999</v>
      </c>
      <c r="C1723" s="59">
        <v>0.12106262758282001</v>
      </c>
      <c r="D1723" s="58">
        <v>119.4002265851</v>
      </c>
      <c r="E1723" s="59">
        <v>0.109530355814433</v>
      </c>
      <c r="F1723" s="58">
        <v>62.374075401699898</v>
      </c>
      <c r="G1723" s="59">
        <v>0.131525317677749</v>
      </c>
      <c r="H1723" s="58">
        <v>40.392629335500096</v>
      </c>
      <c r="I1723" s="59">
        <v>0.11429406123522801</v>
      </c>
      <c r="J1723" s="58">
        <v>24.067153456700002</v>
      </c>
      <c r="K1723" s="63">
        <v>0.23406249298380399</v>
      </c>
    </row>
    <row r="1724" spans="1:11" x14ac:dyDescent="0.3">
      <c r="A1724" s="57" t="s">
        <v>239</v>
      </c>
      <c r="B1724" s="61">
        <v>401.49106112020002</v>
      </c>
      <c r="C1724" s="62">
        <v>0.19699684808220699</v>
      </c>
      <c r="D1724" s="61">
        <v>226.7883358627</v>
      </c>
      <c r="E1724" s="62">
        <v>0.20804154089188701</v>
      </c>
      <c r="F1724" s="61">
        <v>85.141039135200103</v>
      </c>
      <c r="G1724" s="62">
        <v>0.17953295736333499</v>
      </c>
      <c r="H1724" s="61">
        <v>66.265211106300001</v>
      </c>
      <c r="I1724" s="62">
        <v>0.18750252757852601</v>
      </c>
      <c r="J1724" s="61">
        <v>15.7488012309</v>
      </c>
      <c r="K1724" s="62">
        <v>0.15316325980315201</v>
      </c>
    </row>
    <row r="1725" spans="1:11" x14ac:dyDescent="0.3">
      <c r="A1725" s="57" t="s">
        <v>318</v>
      </c>
      <c r="B1725" s="58">
        <v>102.65003740180001</v>
      </c>
      <c r="C1725" s="59">
        <v>5.0366585416010502E-2</v>
      </c>
      <c r="D1725" s="58">
        <v>61.143455468900001</v>
      </c>
      <c r="E1725" s="59">
        <v>5.6089210420880997E-2</v>
      </c>
      <c r="F1725" s="58">
        <v>18.3860898796</v>
      </c>
      <c r="G1725" s="59">
        <v>3.8769894330171098E-2</v>
      </c>
      <c r="H1725" s="58">
        <v>19.3381154924</v>
      </c>
      <c r="I1725" s="59">
        <v>5.47186898358153E-2</v>
      </c>
      <c r="J1725" s="58">
        <v>2.8109642103999999</v>
      </c>
      <c r="K1725" s="59">
        <v>2.7337727827189798E-2</v>
      </c>
    </row>
    <row r="1726" spans="1:11" x14ac:dyDescent="0.3">
      <c r="A1726" s="57" t="s">
        <v>377</v>
      </c>
      <c r="B1726" s="61">
        <v>52.5406728357002</v>
      </c>
      <c r="C1726" s="62">
        <v>2.5779769332529599E-2</v>
      </c>
      <c r="D1726" s="61">
        <v>31.377548591499998</v>
      </c>
      <c r="E1726" s="62">
        <v>2.87838152414405E-2</v>
      </c>
      <c r="F1726" s="61">
        <v>17.824445738400001</v>
      </c>
      <c r="G1726" s="62">
        <v>3.7585581398597599E-2</v>
      </c>
      <c r="H1726" s="61">
        <v>2.8714560711999901</v>
      </c>
      <c r="I1726" s="60">
        <v>8.1250065032919799E-3</v>
      </c>
      <c r="J1726" s="61">
        <v>0.46722243460000001</v>
      </c>
      <c r="K1726" s="62">
        <v>4.5439211586526104E-3</v>
      </c>
    </row>
    <row r="1727" spans="1:11" x14ac:dyDescent="0.3">
      <c r="A1727" s="64" t="s">
        <v>1</v>
      </c>
    </row>
    <row r="1728" spans="1:11" x14ac:dyDescent="0.3">
      <c r="A1728" s="64" t="s">
        <v>1</v>
      </c>
    </row>
    <row r="1729" spans="1:11" x14ac:dyDescent="0.3">
      <c r="A1729" s="52" t="s">
        <v>378</v>
      </c>
    </row>
    <row r="1730" spans="1:11" x14ac:dyDescent="0.3">
      <c r="A1730" s="53" t="s">
        <v>1</v>
      </c>
    </row>
    <row r="1731" spans="1:11" x14ac:dyDescent="0.3">
      <c r="A1731" s="113" t="s">
        <v>1</v>
      </c>
      <c r="B1731" s="115" t="s">
        <v>502</v>
      </c>
      <c r="C1731" s="115" t="s">
        <v>1</v>
      </c>
      <c r="D1731" s="115" t="s">
        <v>402</v>
      </c>
      <c r="E1731" s="115" t="s">
        <v>1</v>
      </c>
      <c r="F1731" s="115" t="s">
        <v>403</v>
      </c>
      <c r="G1731" s="115" t="s">
        <v>1</v>
      </c>
      <c r="H1731" s="115" t="s">
        <v>404</v>
      </c>
      <c r="I1731" s="115" t="s">
        <v>1</v>
      </c>
      <c r="J1731" s="115" t="s">
        <v>405</v>
      </c>
      <c r="K1731" s="115" t="s">
        <v>1</v>
      </c>
    </row>
    <row r="1732" spans="1:11" x14ac:dyDescent="0.3">
      <c r="A1732" s="114" t="s">
        <v>1</v>
      </c>
      <c r="B1732" s="54" t="s">
        <v>14</v>
      </c>
      <c r="C1732" s="54" t="s">
        <v>15</v>
      </c>
      <c r="D1732" s="54" t="s">
        <v>14</v>
      </c>
      <c r="E1732" s="54" t="s">
        <v>15</v>
      </c>
      <c r="F1732" s="54" t="s">
        <v>14</v>
      </c>
      <c r="G1732" s="54" t="s">
        <v>15</v>
      </c>
      <c r="H1732" s="54" t="s">
        <v>14</v>
      </c>
      <c r="I1732" s="54" t="s">
        <v>15</v>
      </c>
      <c r="J1732" s="54" t="s">
        <v>14</v>
      </c>
      <c r="K1732" s="54" t="s">
        <v>15</v>
      </c>
    </row>
    <row r="1733" spans="1:11" x14ac:dyDescent="0.3">
      <c r="A1733" s="55" t="s">
        <v>16</v>
      </c>
      <c r="B1733" s="56">
        <v>2037.1731154622</v>
      </c>
      <c r="C1733" s="56">
        <v>2037.1731154622</v>
      </c>
      <c r="D1733" s="56">
        <v>1089.2256418315001</v>
      </c>
      <c r="E1733" s="56">
        <v>1089.2256418315001</v>
      </c>
      <c r="F1733" s="56">
        <v>474.2362649488</v>
      </c>
      <c r="G1733" s="56">
        <v>474.2362649488</v>
      </c>
      <c r="H1733" s="56">
        <v>353.40969512290002</v>
      </c>
      <c r="I1733" s="56">
        <v>353.40969512290002</v>
      </c>
      <c r="J1733" s="56">
        <v>102.8236226569</v>
      </c>
      <c r="K1733" s="56">
        <v>102.8236226569</v>
      </c>
    </row>
    <row r="1734" spans="1:11" x14ac:dyDescent="0.3">
      <c r="A1734" s="57" t="s">
        <v>379</v>
      </c>
      <c r="B1734" s="58">
        <v>1636.1144846233999</v>
      </c>
      <c r="C1734" s="59">
        <v>0.80312982348198403</v>
      </c>
      <c r="D1734" s="58">
        <v>862.2443059487</v>
      </c>
      <c r="E1734" s="59">
        <v>0.79161219937758898</v>
      </c>
      <c r="F1734" s="58">
        <v>367.414431073</v>
      </c>
      <c r="G1734" s="59">
        <v>0.77474975709136695</v>
      </c>
      <c r="H1734" s="58">
        <v>312.35128915439901</v>
      </c>
      <c r="I1734" s="63">
        <v>0.88382207241309096</v>
      </c>
      <c r="J1734" s="58">
        <v>86.052829674600005</v>
      </c>
      <c r="K1734" s="59">
        <v>0.83689747016344196</v>
      </c>
    </row>
    <row r="1735" spans="1:11" x14ac:dyDescent="0.3">
      <c r="A1735" s="57" t="s">
        <v>380</v>
      </c>
      <c r="B1735" s="61">
        <v>401.05863083880001</v>
      </c>
      <c r="C1735" s="62">
        <v>0.196870176518016</v>
      </c>
      <c r="D1735" s="61">
        <v>226.98133588280001</v>
      </c>
      <c r="E1735" s="62">
        <v>0.208387800622411</v>
      </c>
      <c r="F1735" s="61">
        <v>106.8218338758</v>
      </c>
      <c r="G1735" s="62">
        <v>0.22525024290863299</v>
      </c>
      <c r="H1735" s="61">
        <v>41.058405968499898</v>
      </c>
      <c r="I1735" s="60">
        <v>0.11617792758690899</v>
      </c>
      <c r="J1735" s="61">
        <v>16.770792982300001</v>
      </c>
      <c r="K1735" s="62">
        <v>0.16310252983655801</v>
      </c>
    </row>
    <row r="1736" spans="1:11" x14ac:dyDescent="0.3">
      <c r="A1736" s="64" t="s">
        <v>1</v>
      </c>
    </row>
    <row r="1737" spans="1:11" x14ac:dyDescent="0.3">
      <c r="A1737" s="64" t="s">
        <v>1</v>
      </c>
    </row>
    <row r="1738" spans="1:11" x14ac:dyDescent="0.3">
      <c r="A1738" s="52" t="s">
        <v>381</v>
      </c>
    </row>
    <row r="1739" spans="1:11" x14ac:dyDescent="0.3">
      <c r="A1739" s="53" t="s">
        <v>1</v>
      </c>
    </row>
    <row r="1740" spans="1:11" x14ac:dyDescent="0.3">
      <c r="A1740" s="113" t="s">
        <v>1</v>
      </c>
      <c r="B1740" s="115" t="s">
        <v>502</v>
      </c>
      <c r="C1740" s="115" t="s">
        <v>1</v>
      </c>
      <c r="D1740" s="115" t="s">
        <v>402</v>
      </c>
      <c r="E1740" s="115" t="s">
        <v>1</v>
      </c>
      <c r="F1740" s="115" t="s">
        <v>403</v>
      </c>
      <c r="G1740" s="115" t="s">
        <v>1</v>
      </c>
      <c r="H1740" s="115" t="s">
        <v>404</v>
      </c>
      <c r="I1740" s="115" t="s">
        <v>1</v>
      </c>
      <c r="J1740" s="115" t="s">
        <v>405</v>
      </c>
      <c r="K1740" s="115" t="s">
        <v>1</v>
      </c>
    </row>
    <row r="1741" spans="1:11" x14ac:dyDescent="0.3">
      <c r="A1741" s="114" t="s">
        <v>1</v>
      </c>
      <c r="B1741" s="54" t="s">
        <v>14</v>
      </c>
      <c r="C1741" s="54" t="s">
        <v>15</v>
      </c>
      <c r="D1741" s="54" t="s">
        <v>14</v>
      </c>
      <c r="E1741" s="54" t="s">
        <v>15</v>
      </c>
      <c r="F1741" s="54" t="s">
        <v>14</v>
      </c>
      <c r="G1741" s="54" t="s">
        <v>15</v>
      </c>
      <c r="H1741" s="54" t="s">
        <v>14</v>
      </c>
      <c r="I1741" s="54" t="s">
        <v>15</v>
      </c>
      <c r="J1741" s="54" t="s">
        <v>14</v>
      </c>
      <c r="K1741" s="54" t="s">
        <v>15</v>
      </c>
    </row>
    <row r="1742" spans="1:11" x14ac:dyDescent="0.3">
      <c r="A1742" s="55" t="s">
        <v>16</v>
      </c>
      <c r="B1742" s="56">
        <v>1883.430378065</v>
      </c>
      <c r="C1742" s="56">
        <v>1883.430378065</v>
      </c>
      <c r="D1742" s="56">
        <v>1010.0582749379</v>
      </c>
      <c r="E1742" s="56">
        <v>1010.0582749379</v>
      </c>
      <c r="F1742" s="56">
        <v>456.28217897370001</v>
      </c>
      <c r="G1742" s="56">
        <v>456.28217897370001</v>
      </c>
      <c r="H1742" s="56">
        <v>314.24422396879999</v>
      </c>
      <c r="I1742" s="56">
        <v>314.24422396879999</v>
      </c>
      <c r="J1742" s="56">
        <v>90.271182951300005</v>
      </c>
      <c r="K1742" s="56">
        <v>90.271182951300005</v>
      </c>
    </row>
    <row r="1743" spans="1:11" x14ac:dyDescent="0.3">
      <c r="A1743" s="57" t="s">
        <v>382</v>
      </c>
      <c r="B1743" s="58">
        <v>35.477688080199997</v>
      </c>
      <c r="C1743" s="59">
        <v>1.8836739862213101E-2</v>
      </c>
      <c r="D1743" s="58">
        <v>20.4783640962</v>
      </c>
      <c r="E1743" s="59">
        <v>2.0274438222348201E-2</v>
      </c>
      <c r="F1743" s="58">
        <v>5.5989234708000097</v>
      </c>
      <c r="G1743" s="59">
        <v>1.2270747639965799E-2</v>
      </c>
      <c r="H1743" s="58">
        <v>8.2885503952999997</v>
      </c>
      <c r="I1743" s="59">
        <v>2.6376142385748199E-2</v>
      </c>
      <c r="J1743" s="58">
        <v>1.1118501179</v>
      </c>
      <c r="K1743" s="59">
        <v>1.2316777974426501E-2</v>
      </c>
    </row>
    <row r="1744" spans="1:11" x14ac:dyDescent="0.3">
      <c r="A1744" s="57" t="s">
        <v>383</v>
      </c>
      <c r="B1744" s="61">
        <v>142.63029436030001</v>
      </c>
      <c r="C1744" s="62">
        <v>7.5728997483217597E-2</v>
      </c>
      <c r="D1744" s="61">
        <v>73.548699345299994</v>
      </c>
      <c r="E1744" s="62">
        <v>7.2816293049846006E-2</v>
      </c>
      <c r="F1744" s="61">
        <v>39.464899146699999</v>
      </c>
      <c r="G1744" s="62">
        <v>8.6492308850341398E-2</v>
      </c>
      <c r="H1744" s="61">
        <v>26.828517769400001</v>
      </c>
      <c r="I1744" s="62">
        <v>8.5374736345396399E-2</v>
      </c>
      <c r="J1744" s="61">
        <v>2.7881780989</v>
      </c>
      <c r="K1744" s="62">
        <v>3.0886690610936001E-2</v>
      </c>
    </row>
    <row r="1745" spans="1:11" x14ac:dyDescent="0.3">
      <c r="A1745" s="57" t="s">
        <v>384</v>
      </c>
      <c r="B1745" s="58">
        <v>254.9801949097</v>
      </c>
      <c r="C1745" s="59">
        <v>0.13538073818882601</v>
      </c>
      <c r="D1745" s="58">
        <v>160.5140169398</v>
      </c>
      <c r="E1745" s="59">
        <v>0.15891560014165401</v>
      </c>
      <c r="F1745" s="58">
        <v>56.075992381399999</v>
      </c>
      <c r="G1745" s="59">
        <v>0.12289761679390999</v>
      </c>
      <c r="H1745" s="58">
        <v>29.134719348099999</v>
      </c>
      <c r="I1745" s="60">
        <v>9.2713619299467698E-2</v>
      </c>
      <c r="J1745" s="58">
        <v>7.3691579835000098</v>
      </c>
      <c r="K1745" s="59">
        <v>8.16335594879216E-2</v>
      </c>
    </row>
    <row r="1746" spans="1:11" x14ac:dyDescent="0.3">
      <c r="A1746" s="57" t="s">
        <v>385</v>
      </c>
      <c r="B1746" s="61">
        <v>517.6109482032</v>
      </c>
      <c r="C1746" s="62">
        <v>0.27482351045807402</v>
      </c>
      <c r="D1746" s="61">
        <v>264.73397980160001</v>
      </c>
      <c r="E1746" s="62">
        <v>0.26209772878488302</v>
      </c>
      <c r="F1746" s="61">
        <v>130.12182020860001</v>
      </c>
      <c r="G1746" s="62">
        <v>0.28517839662569899</v>
      </c>
      <c r="H1746" s="61">
        <v>87.103064178099899</v>
      </c>
      <c r="I1746" s="62">
        <v>0.27718270547034202</v>
      </c>
      <c r="J1746" s="61">
        <v>34.768442106499997</v>
      </c>
      <c r="K1746" s="63">
        <v>0.38515549447554098</v>
      </c>
    </row>
    <row r="1747" spans="1:11" x14ac:dyDescent="0.3">
      <c r="A1747" s="57" t="s">
        <v>386</v>
      </c>
      <c r="B1747" s="58">
        <v>177.73866068429999</v>
      </c>
      <c r="C1747" s="59">
        <v>9.4369647402047993E-2</v>
      </c>
      <c r="D1747" s="58">
        <v>91.206380541300007</v>
      </c>
      <c r="E1747" s="59">
        <v>9.0298137052446298E-2</v>
      </c>
      <c r="F1747" s="58">
        <v>42.2499919595001</v>
      </c>
      <c r="G1747" s="59">
        <v>9.2596191362396593E-2</v>
      </c>
      <c r="H1747" s="58">
        <v>35.428362820899999</v>
      </c>
      <c r="I1747" s="59">
        <v>0.11274149250366999</v>
      </c>
      <c r="J1747" s="58">
        <v>8.8539253626000001</v>
      </c>
      <c r="K1747" s="59">
        <v>9.8081415055528504E-2</v>
      </c>
    </row>
    <row r="1748" spans="1:11" x14ac:dyDescent="0.3">
      <c r="A1748" s="57" t="s">
        <v>387</v>
      </c>
      <c r="B1748" s="61">
        <v>368.84503171189999</v>
      </c>
      <c r="C1748" s="62">
        <v>0.195836828378464</v>
      </c>
      <c r="D1748" s="61">
        <v>182.33334830539999</v>
      </c>
      <c r="E1748" s="62">
        <v>0.180517652129141</v>
      </c>
      <c r="F1748" s="61">
        <v>100.0974539548</v>
      </c>
      <c r="G1748" s="62">
        <v>0.21937620745992301</v>
      </c>
      <c r="H1748" s="61">
        <v>68.884075764000002</v>
      </c>
      <c r="I1748" s="62">
        <v>0.219205543045524</v>
      </c>
      <c r="J1748" s="61">
        <v>17.022534211100002</v>
      </c>
      <c r="K1748" s="62">
        <v>0.18857107722055</v>
      </c>
    </row>
    <row r="1749" spans="1:11" x14ac:dyDescent="0.3">
      <c r="A1749" s="57" t="s">
        <v>388</v>
      </c>
      <c r="B1749" s="58">
        <v>386.14756011539998</v>
      </c>
      <c r="C1749" s="59">
        <v>0.20502353822715799</v>
      </c>
      <c r="D1749" s="58">
        <v>217.24348590829999</v>
      </c>
      <c r="E1749" s="59">
        <v>0.215080150619682</v>
      </c>
      <c r="F1749" s="58">
        <v>82.673097851899897</v>
      </c>
      <c r="G1749" s="59">
        <v>0.18118853126776499</v>
      </c>
      <c r="H1749" s="58">
        <v>58.576933692999901</v>
      </c>
      <c r="I1749" s="59">
        <v>0.18640576094985201</v>
      </c>
      <c r="J1749" s="58">
        <v>18.3570950708</v>
      </c>
      <c r="K1749" s="59">
        <v>0.20335498517509601</v>
      </c>
    </row>
    <row r="1750" spans="1:11" x14ac:dyDescent="0.3">
      <c r="A1750" s="64" t="s">
        <v>1</v>
      </c>
    </row>
    <row r="1751" spans="1:11" x14ac:dyDescent="0.3">
      <c r="A1751" s="64" t="s">
        <v>1</v>
      </c>
    </row>
  </sheetData>
  <mergeCells count="738">
    <mergeCell ref="J1211:K1211"/>
    <mergeCell ref="J1221:K1221"/>
    <mergeCell ref="J1231:K1231"/>
    <mergeCell ref="J1359:K1359"/>
    <mergeCell ref="J1674:K1674"/>
    <mergeCell ref="J1706:K1706"/>
    <mergeCell ref="J1718:K1718"/>
    <mergeCell ref="J1731:K1731"/>
    <mergeCell ref="J1740:K1740"/>
    <mergeCell ref="J1374:K1374"/>
    <mergeCell ref="J1389:K1389"/>
    <mergeCell ref="J1121:K1121"/>
    <mergeCell ref="J1131:K1131"/>
    <mergeCell ref="J1141:K1141"/>
    <mergeCell ref="J1151:K1151"/>
    <mergeCell ref="J1161:K1161"/>
    <mergeCell ref="J1171:K1171"/>
    <mergeCell ref="J1181:K1181"/>
    <mergeCell ref="J1191:K1191"/>
    <mergeCell ref="J1201:K1201"/>
    <mergeCell ref="J1031:K1031"/>
    <mergeCell ref="J1041:K1041"/>
    <mergeCell ref="J1051:K1051"/>
    <mergeCell ref="J1061:K1061"/>
    <mergeCell ref="J1071:K1071"/>
    <mergeCell ref="J1081:K1081"/>
    <mergeCell ref="J1091:K1091"/>
    <mergeCell ref="J1101:K1101"/>
    <mergeCell ref="J1111:K1111"/>
    <mergeCell ref="J941:K941"/>
    <mergeCell ref="J951:K951"/>
    <mergeCell ref="J961:K961"/>
    <mergeCell ref="J971:K971"/>
    <mergeCell ref="J981:K981"/>
    <mergeCell ref="J991:K991"/>
    <mergeCell ref="J1001:K1001"/>
    <mergeCell ref="J1011:K1011"/>
    <mergeCell ref="J1021:K1021"/>
    <mergeCell ref="J851:K851"/>
    <mergeCell ref="J861:K861"/>
    <mergeCell ref="J871:K871"/>
    <mergeCell ref="J881:K881"/>
    <mergeCell ref="J891:K891"/>
    <mergeCell ref="J901:K901"/>
    <mergeCell ref="J911:K911"/>
    <mergeCell ref="J921:K921"/>
    <mergeCell ref="J931:K931"/>
    <mergeCell ref="J781:K781"/>
    <mergeCell ref="J791:K791"/>
    <mergeCell ref="J801:K801"/>
    <mergeCell ref="J811:K811"/>
    <mergeCell ref="J821:K821"/>
    <mergeCell ref="J831:K831"/>
    <mergeCell ref="J741:K741"/>
    <mergeCell ref="J751:K751"/>
    <mergeCell ref="J841:K841"/>
    <mergeCell ref="J163:K163"/>
    <mergeCell ref="J185:K185"/>
    <mergeCell ref="J247:K247"/>
    <mergeCell ref="J420:K420"/>
    <mergeCell ref="J467:K467"/>
    <mergeCell ref="J482:K482"/>
    <mergeCell ref="J570:K570"/>
    <mergeCell ref="J596:K596"/>
    <mergeCell ref="J771:K771"/>
    <mergeCell ref="J273:K273"/>
    <mergeCell ref="J282:K282"/>
    <mergeCell ref="J437:K437"/>
    <mergeCell ref="J452:K452"/>
    <mergeCell ref="J497:K497"/>
    <mergeCell ref="J512:K512"/>
    <mergeCell ref="J657:K657"/>
    <mergeCell ref="J691:K691"/>
    <mergeCell ref="J6:K6"/>
    <mergeCell ref="J20:K20"/>
    <mergeCell ref="J42:K42"/>
    <mergeCell ref="J61:K61"/>
    <mergeCell ref="J79:K79"/>
    <mergeCell ref="J88:K88"/>
    <mergeCell ref="J106:K106"/>
    <mergeCell ref="J123:K123"/>
    <mergeCell ref="J141:K141"/>
    <mergeCell ref="A1731:A1732"/>
    <mergeCell ref="B1731:C1731"/>
    <mergeCell ref="D1731:E1731"/>
    <mergeCell ref="F1731:G1731"/>
    <mergeCell ref="H1731:I1731"/>
    <mergeCell ref="A1740:A1741"/>
    <mergeCell ref="B1740:C1740"/>
    <mergeCell ref="D1740:E1740"/>
    <mergeCell ref="F1740:G1740"/>
    <mergeCell ref="H1740:I1740"/>
    <mergeCell ref="A1706:A1707"/>
    <mergeCell ref="B1706:C1706"/>
    <mergeCell ref="D1706:E1706"/>
    <mergeCell ref="F1706:G1706"/>
    <mergeCell ref="H1706:I1706"/>
    <mergeCell ref="A1718:A1719"/>
    <mergeCell ref="B1718:C1718"/>
    <mergeCell ref="D1718:E1718"/>
    <mergeCell ref="F1718:G1718"/>
    <mergeCell ref="H1718:I1718"/>
    <mergeCell ref="A1359:A1360"/>
    <mergeCell ref="B1359:C1359"/>
    <mergeCell ref="D1359:E1359"/>
    <mergeCell ref="F1359:G1359"/>
    <mergeCell ref="H1359:I1359"/>
    <mergeCell ref="A1674:A1675"/>
    <mergeCell ref="B1674:C1674"/>
    <mergeCell ref="D1674:E1674"/>
    <mergeCell ref="F1674:G1674"/>
    <mergeCell ref="H1674:I1674"/>
    <mergeCell ref="A1374:A1375"/>
    <mergeCell ref="B1374:C1374"/>
    <mergeCell ref="D1374:E1374"/>
    <mergeCell ref="F1374:G1374"/>
    <mergeCell ref="H1374:I1374"/>
    <mergeCell ref="A1389:A1390"/>
    <mergeCell ref="B1389:C1389"/>
    <mergeCell ref="D1389:E1389"/>
    <mergeCell ref="F1389:G1389"/>
    <mergeCell ref="H1389:I1389"/>
    <mergeCell ref="A1404:A1405"/>
    <mergeCell ref="B1404:C1404"/>
    <mergeCell ref="D1404:E1404"/>
    <mergeCell ref="F1404:G1404"/>
    <mergeCell ref="A1231:A1232"/>
    <mergeCell ref="B1231:C1231"/>
    <mergeCell ref="D1231:E1231"/>
    <mergeCell ref="F1231:G1231"/>
    <mergeCell ref="H1231:I1231"/>
    <mergeCell ref="A1221:A1222"/>
    <mergeCell ref="B1221:C1221"/>
    <mergeCell ref="D1221:E1221"/>
    <mergeCell ref="F1221:G1221"/>
    <mergeCell ref="H1221:I1221"/>
    <mergeCell ref="A1211:A1212"/>
    <mergeCell ref="B1211:C1211"/>
    <mergeCell ref="D1211:E1211"/>
    <mergeCell ref="F1211:G1211"/>
    <mergeCell ref="H1211:I1211"/>
    <mergeCell ref="A1201:A1202"/>
    <mergeCell ref="B1201:C1201"/>
    <mergeCell ref="D1201:E1201"/>
    <mergeCell ref="F1201:G1201"/>
    <mergeCell ref="H1201:I1201"/>
    <mergeCell ref="A1191:A1192"/>
    <mergeCell ref="B1191:C1191"/>
    <mergeCell ref="D1191:E1191"/>
    <mergeCell ref="F1191:G1191"/>
    <mergeCell ref="H1191:I1191"/>
    <mergeCell ref="A1181:A1182"/>
    <mergeCell ref="B1181:C1181"/>
    <mergeCell ref="D1181:E1181"/>
    <mergeCell ref="F1181:G1181"/>
    <mergeCell ref="H1181:I1181"/>
    <mergeCell ref="A1171:A1172"/>
    <mergeCell ref="B1171:C1171"/>
    <mergeCell ref="D1171:E1171"/>
    <mergeCell ref="F1171:G1171"/>
    <mergeCell ref="H1171:I1171"/>
    <mergeCell ref="A1161:A1162"/>
    <mergeCell ref="B1161:C1161"/>
    <mergeCell ref="D1161:E1161"/>
    <mergeCell ref="F1161:G1161"/>
    <mergeCell ref="H1161:I1161"/>
    <mergeCell ref="A1151:A1152"/>
    <mergeCell ref="B1151:C1151"/>
    <mergeCell ref="D1151:E1151"/>
    <mergeCell ref="F1151:G1151"/>
    <mergeCell ref="H1151:I1151"/>
    <mergeCell ref="A1141:A1142"/>
    <mergeCell ref="B1141:C1141"/>
    <mergeCell ref="D1141:E1141"/>
    <mergeCell ref="F1141:G1141"/>
    <mergeCell ref="H1141:I1141"/>
    <mergeCell ref="A1131:A1132"/>
    <mergeCell ref="B1131:C1131"/>
    <mergeCell ref="D1131:E1131"/>
    <mergeCell ref="F1131:G1131"/>
    <mergeCell ref="H1131:I1131"/>
    <mergeCell ref="A1121:A1122"/>
    <mergeCell ref="B1121:C1121"/>
    <mergeCell ref="D1121:E1121"/>
    <mergeCell ref="F1121:G1121"/>
    <mergeCell ref="H1121:I1121"/>
    <mergeCell ref="A1111:A1112"/>
    <mergeCell ref="B1111:C1111"/>
    <mergeCell ref="D1111:E1111"/>
    <mergeCell ref="F1111:G1111"/>
    <mergeCell ref="H1111:I1111"/>
    <mergeCell ref="A1101:A1102"/>
    <mergeCell ref="B1101:C1101"/>
    <mergeCell ref="D1101:E1101"/>
    <mergeCell ref="F1101:G1101"/>
    <mergeCell ref="H1101:I1101"/>
    <mergeCell ref="A1091:A1092"/>
    <mergeCell ref="B1091:C1091"/>
    <mergeCell ref="D1091:E1091"/>
    <mergeCell ref="F1091:G1091"/>
    <mergeCell ref="H1091:I1091"/>
    <mergeCell ref="A1081:A1082"/>
    <mergeCell ref="B1081:C1081"/>
    <mergeCell ref="D1081:E1081"/>
    <mergeCell ref="F1081:G1081"/>
    <mergeCell ref="H1081:I1081"/>
    <mergeCell ref="A1071:A1072"/>
    <mergeCell ref="B1071:C1071"/>
    <mergeCell ref="D1071:E1071"/>
    <mergeCell ref="F1071:G1071"/>
    <mergeCell ref="H1071:I1071"/>
    <mergeCell ref="A1061:A1062"/>
    <mergeCell ref="B1061:C1061"/>
    <mergeCell ref="D1061:E1061"/>
    <mergeCell ref="F1061:G1061"/>
    <mergeCell ref="H1061:I1061"/>
    <mergeCell ref="A1051:A1052"/>
    <mergeCell ref="B1051:C1051"/>
    <mergeCell ref="D1051:E1051"/>
    <mergeCell ref="F1051:G1051"/>
    <mergeCell ref="H1051:I1051"/>
    <mergeCell ref="A1041:A1042"/>
    <mergeCell ref="B1041:C1041"/>
    <mergeCell ref="D1041:E1041"/>
    <mergeCell ref="F1041:G1041"/>
    <mergeCell ref="H1041:I1041"/>
    <mergeCell ref="A1031:A1032"/>
    <mergeCell ref="B1031:C1031"/>
    <mergeCell ref="D1031:E1031"/>
    <mergeCell ref="F1031:G1031"/>
    <mergeCell ref="H1031:I1031"/>
    <mergeCell ref="A1021:A1022"/>
    <mergeCell ref="B1021:C1021"/>
    <mergeCell ref="D1021:E1021"/>
    <mergeCell ref="F1021:G1021"/>
    <mergeCell ref="H1021:I1021"/>
    <mergeCell ref="A1011:A1012"/>
    <mergeCell ref="B1011:C1011"/>
    <mergeCell ref="D1011:E1011"/>
    <mergeCell ref="F1011:G1011"/>
    <mergeCell ref="H1011:I1011"/>
    <mergeCell ref="A1001:A1002"/>
    <mergeCell ref="B1001:C1001"/>
    <mergeCell ref="D1001:E1001"/>
    <mergeCell ref="F1001:G1001"/>
    <mergeCell ref="H1001:I1001"/>
    <mergeCell ref="A991:A992"/>
    <mergeCell ref="B991:C991"/>
    <mergeCell ref="D991:E991"/>
    <mergeCell ref="F991:G991"/>
    <mergeCell ref="H991:I991"/>
    <mergeCell ref="A981:A982"/>
    <mergeCell ref="B981:C981"/>
    <mergeCell ref="D981:E981"/>
    <mergeCell ref="F981:G981"/>
    <mergeCell ref="H981:I981"/>
    <mergeCell ref="A971:A972"/>
    <mergeCell ref="B971:C971"/>
    <mergeCell ref="D971:E971"/>
    <mergeCell ref="F971:G971"/>
    <mergeCell ref="H971:I971"/>
    <mergeCell ref="A961:A962"/>
    <mergeCell ref="B961:C961"/>
    <mergeCell ref="D961:E961"/>
    <mergeCell ref="F961:G961"/>
    <mergeCell ref="H961:I961"/>
    <mergeCell ref="A951:A952"/>
    <mergeCell ref="B951:C951"/>
    <mergeCell ref="D951:E951"/>
    <mergeCell ref="F951:G951"/>
    <mergeCell ref="H951:I951"/>
    <mergeCell ref="A941:A942"/>
    <mergeCell ref="B941:C941"/>
    <mergeCell ref="D941:E941"/>
    <mergeCell ref="F941:G941"/>
    <mergeCell ref="H941:I941"/>
    <mergeCell ref="A931:A932"/>
    <mergeCell ref="B931:C931"/>
    <mergeCell ref="D931:E931"/>
    <mergeCell ref="F931:G931"/>
    <mergeCell ref="H931:I931"/>
    <mergeCell ref="A921:A922"/>
    <mergeCell ref="B921:C921"/>
    <mergeCell ref="D921:E921"/>
    <mergeCell ref="F921:G921"/>
    <mergeCell ref="H921:I921"/>
    <mergeCell ref="A911:A912"/>
    <mergeCell ref="B911:C911"/>
    <mergeCell ref="D911:E911"/>
    <mergeCell ref="F911:G911"/>
    <mergeCell ref="H911:I911"/>
    <mergeCell ref="A901:A902"/>
    <mergeCell ref="B901:C901"/>
    <mergeCell ref="D901:E901"/>
    <mergeCell ref="F901:G901"/>
    <mergeCell ref="H901:I901"/>
    <mergeCell ref="A891:A892"/>
    <mergeCell ref="B891:C891"/>
    <mergeCell ref="D891:E891"/>
    <mergeCell ref="F891:G891"/>
    <mergeCell ref="H891:I891"/>
    <mergeCell ref="A881:A882"/>
    <mergeCell ref="B881:C881"/>
    <mergeCell ref="D881:E881"/>
    <mergeCell ref="F881:G881"/>
    <mergeCell ref="H881:I881"/>
    <mergeCell ref="A871:A872"/>
    <mergeCell ref="B871:C871"/>
    <mergeCell ref="D871:E871"/>
    <mergeCell ref="F871:G871"/>
    <mergeCell ref="H871:I871"/>
    <mergeCell ref="A861:A862"/>
    <mergeCell ref="B861:C861"/>
    <mergeCell ref="D861:E861"/>
    <mergeCell ref="F861:G861"/>
    <mergeCell ref="H861:I861"/>
    <mergeCell ref="A851:A852"/>
    <mergeCell ref="B851:C851"/>
    <mergeCell ref="D851:E851"/>
    <mergeCell ref="F851:G851"/>
    <mergeCell ref="H851:I851"/>
    <mergeCell ref="A841:A842"/>
    <mergeCell ref="B841:C841"/>
    <mergeCell ref="D841:E841"/>
    <mergeCell ref="F841:G841"/>
    <mergeCell ref="H841:I841"/>
    <mergeCell ref="A831:A832"/>
    <mergeCell ref="B831:C831"/>
    <mergeCell ref="D831:E831"/>
    <mergeCell ref="F831:G831"/>
    <mergeCell ref="H831:I831"/>
    <mergeCell ref="A821:A822"/>
    <mergeCell ref="B821:C821"/>
    <mergeCell ref="D821:E821"/>
    <mergeCell ref="F821:G821"/>
    <mergeCell ref="H821:I821"/>
    <mergeCell ref="A811:A812"/>
    <mergeCell ref="B811:C811"/>
    <mergeCell ref="D811:E811"/>
    <mergeCell ref="F811:G811"/>
    <mergeCell ref="H811:I811"/>
    <mergeCell ref="A801:A802"/>
    <mergeCell ref="B801:C801"/>
    <mergeCell ref="D801:E801"/>
    <mergeCell ref="F801:G801"/>
    <mergeCell ref="H801:I801"/>
    <mergeCell ref="B791:C791"/>
    <mergeCell ref="D791:E791"/>
    <mergeCell ref="F791:G791"/>
    <mergeCell ref="H791:I791"/>
    <mergeCell ref="A781:A782"/>
    <mergeCell ref="B781:C781"/>
    <mergeCell ref="D781:E781"/>
    <mergeCell ref="F781:G781"/>
    <mergeCell ref="H781:I781"/>
    <mergeCell ref="A741:A742"/>
    <mergeCell ref="B741:C741"/>
    <mergeCell ref="D741:E741"/>
    <mergeCell ref="F741:G741"/>
    <mergeCell ref="H741:I741"/>
    <mergeCell ref="A751:A752"/>
    <mergeCell ref="B751:C751"/>
    <mergeCell ref="D751:E751"/>
    <mergeCell ref="F751:G751"/>
    <mergeCell ref="H751:I751"/>
    <mergeCell ref="A691:A692"/>
    <mergeCell ref="B691:C691"/>
    <mergeCell ref="D691:E691"/>
    <mergeCell ref="F691:G691"/>
    <mergeCell ref="H691:I691"/>
    <mergeCell ref="A657:A658"/>
    <mergeCell ref="B657:C657"/>
    <mergeCell ref="D657:E657"/>
    <mergeCell ref="F657:G657"/>
    <mergeCell ref="H657:I657"/>
    <mergeCell ref="A482:A483"/>
    <mergeCell ref="B482:C482"/>
    <mergeCell ref="D482:E482"/>
    <mergeCell ref="F482:G482"/>
    <mergeCell ref="H482:I482"/>
    <mergeCell ref="A570:A571"/>
    <mergeCell ref="B570:C570"/>
    <mergeCell ref="D570:E570"/>
    <mergeCell ref="F570:G570"/>
    <mergeCell ref="H570:I570"/>
    <mergeCell ref="A497:A498"/>
    <mergeCell ref="B497:C497"/>
    <mergeCell ref="D497:E497"/>
    <mergeCell ref="F497:G497"/>
    <mergeCell ref="H497:I497"/>
    <mergeCell ref="A512:A513"/>
    <mergeCell ref="B512:C512"/>
    <mergeCell ref="D512:E512"/>
    <mergeCell ref="F512:G512"/>
    <mergeCell ref="H512:I512"/>
    <mergeCell ref="A522:A523"/>
    <mergeCell ref="B522:C522"/>
    <mergeCell ref="D522:E522"/>
    <mergeCell ref="F522:G522"/>
    <mergeCell ref="A420:A421"/>
    <mergeCell ref="B420:C420"/>
    <mergeCell ref="D420:E420"/>
    <mergeCell ref="F420:G420"/>
    <mergeCell ref="H420:I420"/>
    <mergeCell ref="A467:A468"/>
    <mergeCell ref="B467:C467"/>
    <mergeCell ref="D467:E467"/>
    <mergeCell ref="F467:G467"/>
    <mergeCell ref="H467:I467"/>
    <mergeCell ref="A437:A438"/>
    <mergeCell ref="B437:C437"/>
    <mergeCell ref="D437:E437"/>
    <mergeCell ref="F437:G437"/>
    <mergeCell ref="H437:I437"/>
    <mergeCell ref="A452:A453"/>
    <mergeCell ref="B452:C452"/>
    <mergeCell ref="D452:E452"/>
    <mergeCell ref="F452:G452"/>
    <mergeCell ref="H452:I452"/>
    <mergeCell ref="A247:A248"/>
    <mergeCell ref="B247:C247"/>
    <mergeCell ref="D247:E247"/>
    <mergeCell ref="F247:G247"/>
    <mergeCell ref="H247:I247"/>
    <mergeCell ref="A352:A353"/>
    <mergeCell ref="B352:C352"/>
    <mergeCell ref="D352:E352"/>
    <mergeCell ref="F352:G352"/>
    <mergeCell ref="H352:I352"/>
    <mergeCell ref="A273:A274"/>
    <mergeCell ref="B273:C273"/>
    <mergeCell ref="D273:E273"/>
    <mergeCell ref="F273:G273"/>
    <mergeCell ref="H273:I273"/>
    <mergeCell ref="A282:A283"/>
    <mergeCell ref="B282:C282"/>
    <mergeCell ref="D282:E282"/>
    <mergeCell ref="F282:G282"/>
    <mergeCell ref="H282:I282"/>
    <mergeCell ref="A303:A304"/>
    <mergeCell ref="B303:C303"/>
    <mergeCell ref="D303:E303"/>
    <mergeCell ref="F303:G303"/>
    <mergeCell ref="A185:A186"/>
    <mergeCell ref="B185:C185"/>
    <mergeCell ref="D185:E185"/>
    <mergeCell ref="F185:G185"/>
    <mergeCell ref="H185:I185"/>
    <mergeCell ref="A163:A164"/>
    <mergeCell ref="B163:C163"/>
    <mergeCell ref="D163:E163"/>
    <mergeCell ref="F163:G163"/>
    <mergeCell ref="H163:I163"/>
    <mergeCell ref="A141:A142"/>
    <mergeCell ref="B141:C141"/>
    <mergeCell ref="D141:E141"/>
    <mergeCell ref="F141:G141"/>
    <mergeCell ref="H141:I141"/>
    <mergeCell ref="A123:A124"/>
    <mergeCell ref="B123:C123"/>
    <mergeCell ref="D123:E123"/>
    <mergeCell ref="F123:G123"/>
    <mergeCell ref="H123:I123"/>
    <mergeCell ref="A106:A107"/>
    <mergeCell ref="B106:C106"/>
    <mergeCell ref="D106:E106"/>
    <mergeCell ref="F106:G106"/>
    <mergeCell ref="H106:I106"/>
    <mergeCell ref="A88:A89"/>
    <mergeCell ref="B88:C88"/>
    <mergeCell ref="D88:E88"/>
    <mergeCell ref="F88:G88"/>
    <mergeCell ref="H88:I88"/>
    <mergeCell ref="A79:A80"/>
    <mergeCell ref="B79:C79"/>
    <mergeCell ref="D79:E79"/>
    <mergeCell ref="F79:G79"/>
    <mergeCell ref="H79:I79"/>
    <mergeCell ref="A61:A62"/>
    <mergeCell ref="B61:C61"/>
    <mergeCell ref="D61:E61"/>
    <mergeCell ref="F61:G61"/>
    <mergeCell ref="H61:I61"/>
    <mergeCell ref="A6:A7"/>
    <mergeCell ref="B6:C6"/>
    <mergeCell ref="D6:E6"/>
    <mergeCell ref="F6:G6"/>
    <mergeCell ref="H6:I6"/>
    <mergeCell ref="A42:A43"/>
    <mergeCell ref="B42:C42"/>
    <mergeCell ref="D42:E42"/>
    <mergeCell ref="F42:G42"/>
    <mergeCell ref="H42:I42"/>
    <mergeCell ref="A20:A21"/>
    <mergeCell ref="B20:C20"/>
    <mergeCell ref="D20:E20"/>
    <mergeCell ref="F20:G20"/>
    <mergeCell ref="H20:I20"/>
    <mergeCell ref="A203:A204"/>
    <mergeCell ref="B203:C203"/>
    <mergeCell ref="D203:E203"/>
    <mergeCell ref="F203:G203"/>
    <mergeCell ref="H203:I203"/>
    <mergeCell ref="J203:K203"/>
    <mergeCell ref="A221:A222"/>
    <mergeCell ref="B221:C221"/>
    <mergeCell ref="D221:E221"/>
    <mergeCell ref="F221:G221"/>
    <mergeCell ref="H221:I221"/>
    <mergeCell ref="J221:K221"/>
    <mergeCell ref="H303:I303"/>
    <mergeCell ref="J303:K303"/>
    <mergeCell ref="A329:A330"/>
    <mergeCell ref="B329:C329"/>
    <mergeCell ref="D329:E329"/>
    <mergeCell ref="F329:G329"/>
    <mergeCell ref="H329:I329"/>
    <mergeCell ref="J329:K329"/>
    <mergeCell ref="J352:K352"/>
    <mergeCell ref="A375:A376"/>
    <mergeCell ref="B375:C375"/>
    <mergeCell ref="D375:E375"/>
    <mergeCell ref="F375:G375"/>
    <mergeCell ref="H375:I375"/>
    <mergeCell ref="J375:K375"/>
    <mergeCell ref="A403:A404"/>
    <mergeCell ref="B403:C403"/>
    <mergeCell ref="D403:E403"/>
    <mergeCell ref="F403:G403"/>
    <mergeCell ref="H403:I403"/>
    <mergeCell ref="J403:K403"/>
    <mergeCell ref="H522:I522"/>
    <mergeCell ref="J522:K522"/>
    <mergeCell ref="A546:A547"/>
    <mergeCell ref="B546:C546"/>
    <mergeCell ref="D546:E546"/>
    <mergeCell ref="F546:G546"/>
    <mergeCell ref="H546:I546"/>
    <mergeCell ref="J546:K546"/>
    <mergeCell ref="A622:A623"/>
    <mergeCell ref="B622:C622"/>
    <mergeCell ref="D622:E622"/>
    <mergeCell ref="F622:G622"/>
    <mergeCell ref="H622:I622"/>
    <mergeCell ref="J622:K622"/>
    <mergeCell ref="A596:A597"/>
    <mergeCell ref="B596:C596"/>
    <mergeCell ref="D596:E596"/>
    <mergeCell ref="F596:G596"/>
    <mergeCell ref="H596:I596"/>
    <mergeCell ref="A701:A702"/>
    <mergeCell ref="B701:C701"/>
    <mergeCell ref="D701:E701"/>
    <mergeCell ref="F701:G701"/>
    <mergeCell ref="H701:I701"/>
    <mergeCell ref="J701:K70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731:A732"/>
    <mergeCell ref="B731:C731"/>
    <mergeCell ref="D731:E731"/>
    <mergeCell ref="F731:G731"/>
    <mergeCell ref="H731:I731"/>
    <mergeCell ref="J731:K731"/>
    <mergeCell ref="H761:I761"/>
    <mergeCell ref="J761:K761"/>
    <mergeCell ref="A1266:A1267"/>
    <mergeCell ref="B1266:C1266"/>
    <mergeCell ref="D1266:E1266"/>
    <mergeCell ref="F1266:G1266"/>
    <mergeCell ref="H1266:I1266"/>
    <mergeCell ref="J1266:K1266"/>
    <mergeCell ref="A1285:A1286"/>
    <mergeCell ref="B1285:C1285"/>
    <mergeCell ref="D1285:E1285"/>
    <mergeCell ref="F1285:G1285"/>
    <mergeCell ref="H1285:I1285"/>
    <mergeCell ref="J1285:K1285"/>
    <mergeCell ref="A771:A772"/>
    <mergeCell ref="B771:C771"/>
    <mergeCell ref="D771:E771"/>
    <mergeCell ref="F771:G771"/>
    <mergeCell ref="H771:I771"/>
    <mergeCell ref="A761:A762"/>
    <mergeCell ref="B761:C761"/>
    <mergeCell ref="D761:E761"/>
    <mergeCell ref="F761:G761"/>
    <mergeCell ref="A791:A792"/>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1329:A1330"/>
    <mergeCell ref="B1329:C1329"/>
    <mergeCell ref="D1329:E1329"/>
    <mergeCell ref="F1329:G1329"/>
    <mergeCell ref="H1329:I1329"/>
    <mergeCell ref="J1329:K1329"/>
    <mergeCell ref="A1344:A1345"/>
    <mergeCell ref="B1344:C1344"/>
    <mergeCell ref="D1344:E1344"/>
    <mergeCell ref="F1344:G1344"/>
    <mergeCell ref="H1344:I1344"/>
    <mergeCell ref="J1344:K1344"/>
    <mergeCell ref="H1404:I1404"/>
    <mergeCell ref="J1404:K1404"/>
    <mergeCell ref="A1419:A1420"/>
    <mergeCell ref="B1419:C1419"/>
    <mergeCell ref="D1419:E1419"/>
    <mergeCell ref="F1419:G1419"/>
    <mergeCell ref="H1419:I1419"/>
    <mergeCell ref="J1419:K14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59:A1460"/>
    <mergeCell ref="B1459:C1459"/>
    <mergeCell ref="D1459:E1459"/>
    <mergeCell ref="F1459:G1459"/>
    <mergeCell ref="H1459:I1459"/>
    <mergeCell ref="J1459:K1459"/>
    <mergeCell ref="A1474:A1475"/>
    <mergeCell ref="B1474:C1474"/>
    <mergeCell ref="D1474:E1474"/>
    <mergeCell ref="F1474:G1474"/>
    <mergeCell ref="H1474:I1474"/>
    <mergeCell ref="J1474:K1474"/>
    <mergeCell ref="A1489:A1490"/>
    <mergeCell ref="B1489:C1489"/>
    <mergeCell ref="D1489:E1489"/>
    <mergeCell ref="F1489:G1489"/>
    <mergeCell ref="H1489:I1489"/>
    <mergeCell ref="J1489:K1489"/>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34:A1535"/>
    <mergeCell ref="B1534:C1534"/>
    <mergeCell ref="D1534:E1534"/>
    <mergeCell ref="F1534:G1534"/>
    <mergeCell ref="H1534:I1534"/>
    <mergeCell ref="J1534:K1534"/>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639:E1639"/>
    <mergeCell ref="F1639:G1639"/>
    <mergeCell ref="H1639:I1639"/>
    <mergeCell ref="J1639:K1639"/>
    <mergeCell ref="A1687:A1688"/>
    <mergeCell ref="B1687:C1687"/>
    <mergeCell ref="D1687:E1687"/>
    <mergeCell ref="F1687:G1687"/>
    <mergeCell ref="H1687:I1687"/>
    <mergeCell ref="J1687:K1687"/>
    <mergeCell ref="A1649:A1650"/>
    <mergeCell ref="B1649:C1649"/>
    <mergeCell ref="D1649:E1649"/>
    <mergeCell ref="F1649:G1649"/>
    <mergeCell ref="H1649:I1649"/>
    <mergeCell ref="J1649:K1649"/>
    <mergeCell ref="A1663:A1664"/>
    <mergeCell ref="B1663:C1663"/>
    <mergeCell ref="D1663:E1663"/>
    <mergeCell ref="F1663:G1663"/>
    <mergeCell ref="H1663:I1663"/>
    <mergeCell ref="J1663:K1663"/>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17" width="10.6640625" customWidth="1"/>
    <col min="18" max="27" width="7.6640625" customWidth="1"/>
  </cols>
  <sheetData>
    <row r="1" spans="1:17" x14ac:dyDescent="0.3">
      <c r="A1" s="30" t="str">
        <f xml:space="preserve"> HYPERLINK("#'Index'!A1", "Index")</f>
        <v>Index</v>
      </c>
      <c r="D1" s="44"/>
      <c r="E1" s="45" t="s">
        <v>503</v>
      </c>
    </row>
    <row r="2" spans="1:17" x14ac:dyDescent="0.3">
      <c r="A2" s="12" t="s">
        <v>395</v>
      </c>
      <c r="D2" s="47"/>
      <c r="E2" s="45" t="s">
        <v>504</v>
      </c>
    </row>
    <row r="3" spans="1:17" x14ac:dyDescent="0.3">
      <c r="A3" s="1"/>
      <c r="D3" s="11" t="s">
        <v>394</v>
      </c>
      <c r="E3" s="50" t="s">
        <v>401</v>
      </c>
      <c r="F3" s="51"/>
      <c r="G3" s="51"/>
      <c r="H3" s="51"/>
    </row>
    <row r="4" spans="1:17" x14ac:dyDescent="0.3">
      <c r="A4" s="52" t="s">
        <v>395</v>
      </c>
    </row>
    <row r="5" spans="1:17" x14ac:dyDescent="0.3">
      <c r="A5" s="53" t="s">
        <v>1</v>
      </c>
    </row>
    <row r="6" spans="1:17" x14ac:dyDescent="0.3">
      <c r="A6" s="113" t="s">
        <v>1</v>
      </c>
      <c r="B6" s="115" t="s">
        <v>502</v>
      </c>
      <c r="C6" s="115" t="s">
        <v>1</v>
      </c>
      <c r="D6" s="115" t="s">
        <v>17</v>
      </c>
      <c r="E6" s="115" t="s">
        <v>1</v>
      </c>
      <c r="F6" s="115" t="s">
        <v>18</v>
      </c>
      <c r="G6" s="115" t="s">
        <v>1</v>
      </c>
      <c r="H6" s="115" t="s">
        <v>19</v>
      </c>
      <c r="I6" s="115" t="s">
        <v>1</v>
      </c>
      <c r="J6" s="115" t="s">
        <v>20</v>
      </c>
      <c r="K6" s="115" t="s">
        <v>1</v>
      </c>
      <c r="L6" s="115" t="s">
        <v>21</v>
      </c>
      <c r="M6" s="115" t="s">
        <v>1</v>
      </c>
      <c r="N6" s="115" t="s">
        <v>22</v>
      </c>
      <c r="O6" s="115" t="s">
        <v>1</v>
      </c>
      <c r="P6" s="115" t="s">
        <v>23</v>
      </c>
      <c r="Q6" s="115" t="s">
        <v>1</v>
      </c>
    </row>
    <row r="7" spans="1:17" x14ac:dyDescent="0.3">
      <c r="A7" s="114" t="s">
        <v>1</v>
      </c>
      <c r="B7" s="54" t="s">
        <v>14</v>
      </c>
      <c r="C7" s="54" t="s">
        <v>15</v>
      </c>
      <c r="D7" s="54" t="s">
        <v>14</v>
      </c>
      <c r="E7" s="54" t="s">
        <v>15</v>
      </c>
      <c r="F7" s="54" t="s">
        <v>14</v>
      </c>
      <c r="G7" s="54" t="s">
        <v>15</v>
      </c>
      <c r="H7" s="54" t="s">
        <v>14</v>
      </c>
      <c r="I7" s="54" t="s">
        <v>15</v>
      </c>
      <c r="J7" s="54" t="s">
        <v>14</v>
      </c>
      <c r="K7" s="54" t="s">
        <v>15</v>
      </c>
      <c r="L7" s="54" t="s">
        <v>14</v>
      </c>
      <c r="M7" s="54" t="s">
        <v>15</v>
      </c>
      <c r="N7" s="54" t="s">
        <v>14</v>
      </c>
      <c r="O7" s="54" t="s">
        <v>15</v>
      </c>
      <c r="P7" s="54" t="s">
        <v>14</v>
      </c>
      <c r="Q7" s="54" t="s">
        <v>15</v>
      </c>
    </row>
    <row r="8" spans="1:17" x14ac:dyDescent="0.3">
      <c r="A8" s="55" t="s">
        <v>16</v>
      </c>
      <c r="B8" s="56">
        <v>2008.8810099851</v>
      </c>
      <c r="C8" s="56">
        <v>2008.8810099851</v>
      </c>
      <c r="D8" s="56">
        <v>449.0187159811</v>
      </c>
      <c r="E8" s="56">
        <v>449.0187159811</v>
      </c>
      <c r="F8" s="56">
        <v>365.05412203809999</v>
      </c>
      <c r="G8" s="56">
        <v>365.05412203809999</v>
      </c>
      <c r="H8" s="56">
        <v>290.95182573710002</v>
      </c>
      <c r="I8" s="56">
        <v>290.95182573710002</v>
      </c>
      <c r="J8" s="56">
        <v>225.56072800710001</v>
      </c>
      <c r="K8" s="56">
        <v>225.56072800710001</v>
      </c>
      <c r="L8" s="56">
        <v>219.84743470469999</v>
      </c>
      <c r="M8" s="56">
        <v>219.84743470469999</v>
      </c>
      <c r="N8" s="56">
        <v>286.67270080200001</v>
      </c>
      <c r="O8" s="56">
        <v>286.67270080200001</v>
      </c>
      <c r="P8" s="56">
        <v>171.77548271500001</v>
      </c>
      <c r="Q8" s="56">
        <v>171.77548271500001</v>
      </c>
    </row>
    <row r="9" spans="1:17" x14ac:dyDescent="0.3">
      <c r="A9" s="57" t="s">
        <v>17</v>
      </c>
      <c r="B9" s="58">
        <v>449.0187159811</v>
      </c>
      <c r="C9" s="59">
        <v>0.22351683038928699</v>
      </c>
      <c r="D9" s="58">
        <v>449.01871598110102</v>
      </c>
      <c r="E9" s="63">
        <v>1</v>
      </c>
      <c r="F9" s="58">
        <v>0</v>
      </c>
      <c r="G9" s="60">
        <v>0</v>
      </c>
      <c r="H9" s="58">
        <v>0</v>
      </c>
      <c r="I9" s="60">
        <v>0</v>
      </c>
      <c r="J9" s="58">
        <v>0</v>
      </c>
      <c r="K9" s="60">
        <v>0</v>
      </c>
      <c r="L9" s="58">
        <v>0</v>
      </c>
      <c r="M9" s="60">
        <v>0</v>
      </c>
      <c r="N9" s="58">
        <v>0</v>
      </c>
      <c r="O9" s="60">
        <v>0</v>
      </c>
      <c r="P9" s="58">
        <v>0</v>
      </c>
      <c r="Q9" s="60">
        <v>0</v>
      </c>
    </row>
    <row r="10" spans="1:17" x14ac:dyDescent="0.3">
      <c r="A10" s="57" t="s">
        <v>18</v>
      </c>
      <c r="B10" s="61">
        <v>365.05412203809999</v>
      </c>
      <c r="C10" s="62">
        <v>0.18172013186625099</v>
      </c>
      <c r="D10" s="61">
        <v>0</v>
      </c>
      <c r="E10" s="60">
        <v>0</v>
      </c>
      <c r="F10" s="61">
        <v>365.05412203809999</v>
      </c>
      <c r="G10" s="63">
        <v>1</v>
      </c>
      <c r="H10" s="61">
        <v>0</v>
      </c>
      <c r="I10" s="60">
        <v>0</v>
      </c>
      <c r="J10" s="61">
        <v>0</v>
      </c>
      <c r="K10" s="60">
        <v>0</v>
      </c>
      <c r="L10" s="61">
        <v>0</v>
      </c>
      <c r="M10" s="60">
        <v>0</v>
      </c>
      <c r="N10" s="61">
        <v>0</v>
      </c>
      <c r="O10" s="60">
        <v>0</v>
      </c>
      <c r="P10" s="61">
        <v>0</v>
      </c>
      <c r="Q10" s="60">
        <v>0</v>
      </c>
    </row>
    <row r="11" spans="1:17" x14ac:dyDescent="0.3">
      <c r="A11" s="57" t="s">
        <v>19</v>
      </c>
      <c r="B11" s="58">
        <v>290.95182573710002</v>
      </c>
      <c r="C11" s="59">
        <v>0.14483278217621201</v>
      </c>
      <c r="D11" s="58">
        <v>0</v>
      </c>
      <c r="E11" s="60">
        <v>0</v>
      </c>
      <c r="F11" s="58">
        <v>0</v>
      </c>
      <c r="G11" s="60">
        <v>0</v>
      </c>
      <c r="H11" s="58">
        <v>290.95182573710002</v>
      </c>
      <c r="I11" s="63">
        <v>1</v>
      </c>
      <c r="J11" s="58">
        <v>0</v>
      </c>
      <c r="K11" s="60">
        <v>0</v>
      </c>
      <c r="L11" s="58">
        <v>0</v>
      </c>
      <c r="M11" s="60">
        <v>0</v>
      </c>
      <c r="N11" s="58">
        <v>0</v>
      </c>
      <c r="O11" s="60">
        <v>0</v>
      </c>
      <c r="P11" s="58">
        <v>0</v>
      </c>
      <c r="Q11" s="60">
        <v>0</v>
      </c>
    </row>
    <row r="12" spans="1:17" x14ac:dyDescent="0.3">
      <c r="A12" s="57" t="s">
        <v>20</v>
      </c>
      <c r="B12" s="61">
        <v>225.56072800710001</v>
      </c>
      <c r="C12" s="62">
        <v>0.11228177621569201</v>
      </c>
      <c r="D12" s="61">
        <v>0</v>
      </c>
      <c r="E12" s="60">
        <v>0</v>
      </c>
      <c r="F12" s="61">
        <v>0</v>
      </c>
      <c r="G12" s="60">
        <v>0</v>
      </c>
      <c r="H12" s="61">
        <v>0</v>
      </c>
      <c r="I12" s="60">
        <v>0</v>
      </c>
      <c r="J12" s="61">
        <v>225.56072800710001</v>
      </c>
      <c r="K12" s="63">
        <v>1</v>
      </c>
      <c r="L12" s="61">
        <v>0</v>
      </c>
      <c r="M12" s="60">
        <v>0</v>
      </c>
      <c r="N12" s="61">
        <v>0</v>
      </c>
      <c r="O12" s="60">
        <v>0</v>
      </c>
      <c r="P12" s="61">
        <v>0</v>
      </c>
      <c r="Q12" s="60">
        <v>0</v>
      </c>
    </row>
    <row r="13" spans="1:17" x14ac:dyDescent="0.3">
      <c r="A13" s="57" t="s">
        <v>21</v>
      </c>
      <c r="B13" s="58">
        <v>219.84743470469999</v>
      </c>
      <c r="C13" s="59">
        <v>0.109437758439625</v>
      </c>
      <c r="D13" s="58">
        <v>0</v>
      </c>
      <c r="E13" s="60">
        <v>0</v>
      </c>
      <c r="F13" s="58">
        <v>0</v>
      </c>
      <c r="G13" s="60">
        <v>0</v>
      </c>
      <c r="H13" s="58">
        <v>0</v>
      </c>
      <c r="I13" s="60">
        <v>0</v>
      </c>
      <c r="J13" s="58">
        <v>0</v>
      </c>
      <c r="K13" s="60">
        <v>0</v>
      </c>
      <c r="L13" s="58">
        <v>219.84743470469999</v>
      </c>
      <c r="M13" s="63">
        <v>1</v>
      </c>
      <c r="N13" s="58">
        <v>0</v>
      </c>
      <c r="O13" s="60">
        <v>0</v>
      </c>
      <c r="P13" s="58">
        <v>0</v>
      </c>
      <c r="Q13" s="60">
        <v>0</v>
      </c>
    </row>
    <row r="14" spans="1:17" x14ac:dyDescent="0.3">
      <c r="A14" s="57" t="s">
        <v>22</v>
      </c>
      <c r="B14" s="61">
        <v>286.67270080200001</v>
      </c>
      <c r="C14" s="62">
        <v>0.14270267844491499</v>
      </c>
      <c r="D14" s="61">
        <v>0</v>
      </c>
      <c r="E14" s="60">
        <v>0</v>
      </c>
      <c r="F14" s="61">
        <v>0</v>
      </c>
      <c r="G14" s="60">
        <v>0</v>
      </c>
      <c r="H14" s="61">
        <v>0</v>
      </c>
      <c r="I14" s="60">
        <v>0</v>
      </c>
      <c r="J14" s="61">
        <v>0</v>
      </c>
      <c r="K14" s="60">
        <v>0</v>
      </c>
      <c r="L14" s="61">
        <v>0</v>
      </c>
      <c r="M14" s="60">
        <v>0</v>
      </c>
      <c r="N14" s="61">
        <v>286.67270080200001</v>
      </c>
      <c r="O14" s="63">
        <v>1</v>
      </c>
      <c r="P14" s="61">
        <v>0</v>
      </c>
      <c r="Q14" s="60">
        <v>0</v>
      </c>
    </row>
    <row r="15" spans="1:17" x14ac:dyDescent="0.3">
      <c r="A15" s="57" t="s">
        <v>23</v>
      </c>
      <c r="B15" s="58">
        <v>171.77548271500001</v>
      </c>
      <c r="C15" s="59">
        <v>8.5508042468017603E-2</v>
      </c>
      <c r="D15" s="58">
        <v>0</v>
      </c>
      <c r="E15" s="60">
        <v>0</v>
      </c>
      <c r="F15" s="58">
        <v>0</v>
      </c>
      <c r="G15" s="60">
        <v>0</v>
      </c>
      <c r="H15" s="58">
        <v>0</v>
      </c>
      <c r="I15" s="60">
        <v>0</v>
      </c>
      <c r="J15" s="58">
        <v>0</v>
      </c>
      <c r="K15" s="60">
        <v>0</v>
      </c>
      <c r="L15" s="58">
        <v>0</v>
      </c>
      <c r="M15" s="60">
        <v>0</v>
      </c>
      <c r="N15" s="58">
        <v>0</v>
      </c>
      <c r="O15" s="60">
        <v>0</v>
      </c>
      <c r="P15" s="58">
        <v>171.77548271500001</v>
      </c>
      <c r="Q15" s="63">
        <v>1</v>
      </c>
    </row>
    <row r="16" spans="1:17" x14ac:dyDescent="0.3">
      <c r="A16" s="64" t="s">
        <v>1</v>
      </c>
    </row>
    <row r="17" spans="1:17" x14ac:dyDescent="0.3">
      <c r="A17" s="64" t="s">
        <v>1</v>
      </c>
    </row>
    <row r="18" spans="1:17" x14ac:dyDescent="0.3">
      <c r="A18" s="52" t="s">
        <v>412</v>
      </c>
    </row>
    <row r="19" spans="1:17" x14ac:dyDescent="0.3">
      <c r="A19" s="53" t="s">
        <v>1</v>
      </c>
    </row>
    <row r="20" spans="1:17" x14ac:dyDescent="0.3">
      <c r="A20" s="113" t="s">
        <v>1</v>
      </c>
      <c r="B20" s="115" t="s">
        <v>502</v>
      </c>
      <c r="C20" s="115" t="s">
        <v>1</v>
      </c>
      <c r="D20" s="115" t="s">
        <v>17</v>
      </c>
      <c r="E20" s="115" t="s">
        <v>1</v>
      </c>
      <c r="F20" s="115" t="s">
        <v>18</v>
      </c>
      <c r="G20" s="115" t="s">
        <v>1</v>
      </c>
      <c r="H20" s="115" t="s">
        <v>19</v>
      </c>
      <c r="I20" s="115" t="s">
        <v>1</v>
      </c>
      <c r="J20" s="115" t="s">
        <v>20</v>
      </c>
      <c r="K20" s="115" t="s">
        <v>1</v>
      </c>
      <c r="L20" s="115" t="s">
        <v>21</v>
      </c>
      <c r="M20" s="115" t="s">
        <v>1</v>
      </c>
      <c r="N20" s="115" t="s">
        <v>22</v>
      </c>
      <c r="O20" s="115" t="s">
        <v>1</v>
      </c>
      <c r="P20" s="115" t="s">
        <v>23</v>
      </c>
      <c r="Q20" s="115" t="s">
        <v>1</v>
      </c>
    </row>
    <row r="21" spans="1:17" x14ac:dyDescent="0.3">
      <c r="A21" s="114" t="s">
        <v>1</v>
      </c>
      <c r="B21" s="54" t="s">
        <v>14</v>
      </c>
      <c r="C21" s="54" t="s">
        <v>15</v>
      </c>
      <c r="D21" s="54" t="s">
        <v>14</v>
      </c>
      <c r="E21" s="54" t="s">
        <v>15</v>
      </c>
      <c r="F21" s="54" t="s">
        <v>14</v>
      </c>
      <c r="G21" s="54" t="s">
        <v>15</v>
      </c>
      <c r="H21" s="54" t="s">
        <v>14</v>
      </c>
      <c r="I21" s="54" t="s">
        <v>15</v>
      </c>
      <c r="J21" s="54" t="s">
        <v>14</v>
      </c>
      <c r="K21" s="54" t="s">
        <v>15</v>
      </c>
      <c r="L21" s="54" t="s">
        <v>14</v>
      </c>
      <c r="M21" s="54" t="s">
        <v>15</v>
      </c>
      <c r="N21" s="54" t="s">
        <v>14</v>
      </c>
      <c r="O21" s="54" t="s">
        <v>15</v>
      </c>
      <c r="P21" s="54" t="s">
        <v>14</v>
      </c>
      <c r="Q21" s="54" t="s">
        <v>15</v>
      </c>
    </row>
    <row r="22" spans="1:17" x14ac:dyDescent="0.3">
      <c r="A22" s="55" t="s">
        <v>16</v>
      </c>
      <c r="B22" s="56">
        <v>2038.0582990477999</v>
      </c>
      <c r="C22" s="56">
        <v>2038.0582990477999</v>
      </c>
      <c r="D22" s="56">
        <v>449.0187159811</v>
      </c>
      <c r="E22" s="56">
        <v>449.0187159811</v>
      </c>
      <c r="F22" s="56">
        <v>365.05412203809999</v>
      </c>
      <c r="G22" s="56">
        <v>365.05412203809999</v>
      </c>
      <c r="H22" s="56">
        <v>290.95182573710002</v>
      </c>
      <c r="I22" s="56">
        <v>290.95182573710002</v>
      </c>
      <c r="J22" s="56">
        <v>225.56072800710001</v>
      </c>
      <c r="K22" s="56">
        <v>225.56072800710001</v>
      </c>
      <c r="L22" s="56">
        <v>219.84743470469999</v>
      </c>
      <c r="M22" s="56">
        <v>219.84743470469999</v>
      </c>
      <c r="N22" s="56">
        <v>286.67270080200001</v>
      </c>
      <c r="O22" s="56">
        <v>286.67270080200001</v>
      </c>
      <c r="P22" s="56">
        <v>171.77548271500001</v>
      </c>
      <c r="Q22" s="56">
        <v>171.77548271500001</v>
      </c>
    </row>
    <row r="23" spans="1:17" x14ac:dyDescent="0.3">
      <c r="A23" s="57" t="s">
        <v>24</v>
      </c>
      <c r="B23" s="58">
        <v>547.90634681460097</v>
      </c>
      <c r="C23" s="59">
        <v>0.26883742583349401</v>
      </c>
      <c r="D23" s="58">
        <v>146.9824861564</v>
      </c>
      <c r="E23" s="63">
        <v>0.32734155821377098</v>
      </c>
      <c r="F23" s="58">
        <v>100.7534465918</v>
      </c>
      <c r="G23" s="59">
        <v>0.27599591542561602</v>
      </c>
      <c r="H23" s="58">
        <v>53.601373603499901</v>
      </c>
      <c r="I23" s="60">
        <v>0.18422765854005499</v>
      </c>
      <c r="J23" s="58">
        <v>64.470860245500106</v>
      </c>
      <c r="K23" s="59">
        <v>0.28582484555321502</v>
      </c>
      <c r="L23" s="58">
        <v>41.939669921899998</v>
      </c>
      <c r="M23" s="60">
        <v>0.19076715622464999</v>
      </c>
      <c r="N23" s="58">
        <v>76.8219624245001</v>
      </c>
      <c r="O23" s="59">
        <v>0.26797794910216999</v>
      </c>
      <c r="P23" s="58">
        <v>49.4250273269</v>
      </c>
      <c r="Q23" s="59">
        <v>0.28773039403360701</v>
      </c>
    </row>
    <row r="24" spans="1:17" x14ac:dyDescent="0.3">
      <c r="A24" s="57" t="s">
        <v>25</v>
      </c>
      <c r="B24" s="61">
        <v>498.56814617710199</v>
      </c>
      <c r="C24" s="62">
        <v>0.24462899143269601</v>
      </c>
      <c r="D24" s="61">
        <v>66.776954081400007</v>
      </c>
      <c r="E24" s="60">
        <v>0.14871752936955701</v>
      </c>
      <c r="F24" s="61">
        <v>110.5003739861</v>
      </c>
      <c r="G24" s="63">
        <v>0.30269586703794898</v>
      </c>
      <c r="H24" s="61">
        <v>90.146927025300201</v>
      </c>
      <c r="I24" s="63">
        <v>0.30983454665362897</v>
      </c>
      <c r="J24" s="61">
        <v>76.842772922799796</v>
      </c>
      <c r="K24" s="63">
        <v>0.34067443212180598</v>
      </c>
      <c r="L24" s="61">
        <v>82.106255148600098</v>
      </c>
      <c r="M24" s="63">
        <v>0.37346924360925798</v>
      </c>
      <c r="N24" s="61">
        <v>45.401383846899897</v>
      </c>
      <c r="O24" s="60">
        <v>0.15837358674155</v>
      </c>
      <c r="P24" s="61">
        <v>24.987031480100001</v>
      </c>
      <c r="Q24" s="60">
        <v>0.14546331691325801</v>
      </c>
    </row>
    <row r="25" spans="1:17" x14ac:dyDescent="0.3">
      <c r="A25" s="57" t="s">
        <v>26</v>
      </c>
      <c r="B25" s="58">
        <v>10.5717830823</v>
      </c>
      <c r="C25" s="59">
        <v>5.1871838441713098E-3</v>
      </c>
      <c r="D25" s="58">
        <v>4.3957667556000004</v>
      </c>
      <c r="E25" s="59">
        <v>9.7897183327766406E-3</v>
      </c>
      <c r="F25" s="58">
        <v>1.0653112413000001</v>
      </c>
      <c r="G25" s="59">
        <v>2.9182282214822298E-3</v>
      </c>
      <c r="H25" s="58">
        <v>0.278200946</v>
      </c>
      <c r="I25" s="59">
        <v>9.5617528879636104E-4</v>
      </c>
      <c r="J25" s="58">
        <v>0</v>
      </c>
      <c r="K25" s="59">
        <v>0</v>
      </c>
      <c r="L25" s="58">
        <v>0.53887519879999901</v>
      </c>
      <c r="M25" s="59">
        <v>2.4511325298101402E-3</v>
      </c>
      <c r="N25" s="58">
        <v>1.1086226715</v>
      </c>
      <c r="O25" s="59">
        <v>3.8672069869174798E-3</v>
      </c>
      <c r="P25" s="58">
        <v>3.1850062691000001</v>
      </c>
      <c r="Q25" s="63">
        <v>1.8541681378269701E-2</v>
      </c>
    </row>
    <row r="26" spans="1:17" x14ac:dyDescent="0.3">
      <c r="A26" s="57" t="s">
        <v>27</v>
      </c>
      <c r="B26" s="61">
        <v>251.9073040678</v>
      </c>
      <c r="C26" s="62">
        <v>0.12360161835679299</v>
      </c>
      <c r="D26" s="61">
        <v>67.096474300599994</v>
      </c>
      <c r="E26" s="62">
        <v>0.14942912603096101</v>
      </c>
      <c r="F26" s="61">
        <v>41.201066289899998</v>
      </c>
      <c r="G26" s="62">
        <v>0.112862898410444</v>
      </c>
      <c r="H26" s="61">
        <v>36.597598011400002</v>
      </c>
      <c r="I26" s="62">
        <v>0.12578576511311901</v>
      </c>
      <c r="J26" s="61">
        <v>26.408004569799999</v>
      </c>
      <c r="K26" s="62">
        <v>0.117077138396932</v>
      </c>
      <c r="L26" s="61">
        <v>30.942778365900001</v>
      </c>
      <c r="M26" s="62">
        <v>0.14074659732765399</v>
      </c>
      <c r="N26" s="61">
        <v>29.586098811700001</v>
      </c>
      <c r="O26" s="62">
        <v>0.103205149039059</v>
      </c>
      <c r="P26" s="61">
        <v>18.824472354600001</v>
      </c>
      <c r="Q26" s="62">
        <v>0.10958765510112101</v>
      </c>
    </row>
    <row r="27" spans="1:17" x14ac:dyDescent="0.3">
      <c r="A27" s="57" t="s">
        <v>28</v>
      </c>
      <c r="B27" s="58">
        <v>15.950518176699999</v>
      </c>
      <c r="C27" s="59">
        <v>7.8263306717733395E-3</v>
      </c>
      <c r="D27" s="58">
        <v>4.6069906198000004</v>
      </c>
      <c r="E27" s="59">
        <v>1.0260130493077099E-2</v>
      </c>
      <c r="F27" s="58">
        <v>2.815983642</v>
      </c>
      <c r="G27" s="59">
        <v>7.7138798660273799E-3</v>
      </c>
      <c r="H27" s="58">
        <v>0.88054348429999896</v>
      </c>
      <c r="I27" s="59">
        <v>3.0264236427086301E-3</v>
      </c>
      <c r="J27" s="58">
        <v>0</v>
      </c>
      <c r="K27" s="59">
        <v>0</v>
      </c>
      <c r="L27" s="58">
        <v>0.87406620560000103</v>
      </c>
      <c r="M27" s="59">
        <v>3.97578532937648E-3</v>
      </c>
      <c r="N27" s="58">
        <v>0.930853071899999</v>
      </c>
      <c r="O27" s="59">
        <v>3.24709352964489E-3</v>
      </c>
      <c r="P27" s="58">
        <v>5.8420811531000201</v>
      </c>
      <c r="Q27" s="63">
        <v>3.4009982453624299E-2</v>
      </c>
    </row>
    <row r="28" spans="1:17" x14ac:dyDescent="0.3">
      <c r="A28" s="57" t="s">
        <v>29</v>
      </c>
      <c r="B28" s="61">
        <v>77.813925398599906</v>
      </c>
      <c r="C28" s="62">
        <v>3.8180421745028302E-2</v>
      </c>
      <c r="D28" s="61">
        <v>22.303768108000099</v>
      </c>
      <c r="E28" s="62">
        <v>4.9672245975909003E-2</v>
      </c>
      <c r="F28" s="61">
        <v>5.0729071827999901</v>
      </c>
      <c r="G28" s="60">
        <v>1.38963153038183E-2</v>
      </c>
      <c r="H28" s="61">
        <v>13.1407823485</v>
      </c>
      <c r="I28" s="62">
        <v>4.5164804569309797E-2</v>
      </c>
      <c r="J28" s="61">
        <v>1.6828414650000001</v>
      </c>
      <c r="K28" s="60">
        <v>7.4607024009384704E-3</v>
      </c>
      <c r="L28" s="61">
        <v>2.3681592654000001</v>
      </c>
      <c r="M28" s="62">
        <v>1.0771830331251901E-2</v>
      </c>
      <c r="N28" s="61">
        <v>17.4372721939</v>
      </c>
      <c r="O28" s="62">
        <v>6.0826413345662897E-2</v>
      </c>
      <c r="P28" s="61">
        <v>13.981602990900001</v>
      </c>
      <c r="Q28" s="63">
        <v>8.1394636591401504E-2</v>
      </c>
    </row>
    <row r="29" spans="1:17" x14ac:dyDescent="0.3">
      <c r="A29" s="57" t="s">
        <v>30</v>
      </c>
      <c r="B29" s="58">
        <v>34.8587888315</v>
      </c>
      <c r="C29" s="59">
        <v>1.7103921339142399E-2</v>
      </c>
      <c r="D29" s="58">
        <v>5.5000087877999997</v>
      </c>
      <c r="E29" s="59">
        <v>1.22489521974213E-2</v>
      </c>
      <c r="F29" s="58">
        <v>7.9754508221</v>
      </c>
      <c r="G29" s="59">
        <v>2.1847310687996099E-2</v>
      </c>
      <c r="H29" s="58">
        <v>5.0654249106000098</v>
      </c>
      <c r="I29" s="59">
        <v>1.7409840607692399E-2</v>
      </c>
      <c r="J29" s="58">
        <v>0.80450683949999902</v>
      </c>
      <c r="K29" s="59">
        <v>3.56669729969428E-3</v>
      </c>
      <c r="L29" s="58">
        <v>4.4860101132999999</v>
      </c>
      <c r="M29" s="59">
        <v>2.0405105564800598E-2</v>
      </c>
      <c r="N29" s="58">
        <v>7.90569764129999</v>
      </c>
      <c r="O29" s="59">
        <v>2.7577434541841299E-2</v>
      </c>
      <c r="P29" s="58">
        <v>2.0777758373999999</v>
      </c>
      <c r="Q29" s="59">
        <v>1.2095881231475401E-2</v>
      </c>
    </row>
    <row r="30" spans="1:17" x14ac:dyDescent="0.3">
      <c r="A30" s="57" t="s">
        <v>31</v>
      </c>
      <c r="B30" s="61">
        <v>35.335600696</v>
      </c>
      <c r="C30" s="62">
        <v>1.73378753259949E-2</v>
      </c>
      <c r="D30" s="61">
        <v>0.50740881170000096</v>
      </c>
      <c r="E30" s="60">
        <v>1.13003933609163E-3</v>
      </c>
      <c r="F30" s="61">
        <v>10.243848009400001</v>
      </c>
      <c r="G30" s="62">
        <v>2.80611761133076E-2</v>
      </c>
      <c r="H30" s="61">
        <v>5.8671730643000002</v>
      </c>
      <c r="I30" s="62">
        <v>2.0165445085061899E-2</v>
      </c>
      <c r="J30" s="61">
        <v>4.4190607759000002</v>
      </c>
      <c r="K30" s="62">
        <v>1.9591445793528801E-2</v>
      </c>
      <c r="L30" s="61">
        <v>6.4090980186000204</v>
      </c>
      <c r="M30" s="62">
        <v>2.91524803426009E-2</v>
      </c>
      <c r="N30" s="61">
        <v>4.5645501646000204</v>
      </c>
      <c r="O30" s="62">
        <v>1.5922514253467999E-2</v>
      </c>
      <c r="P30" s="61">
        <v>1.5818275097000001</v>
      </c>
      <c r="Q30" s="62">
        <v>9.2086919780308592E-3</v>
      </c>
    </row>
    <row r="31" spans="1:17" x14ac:dyDescent="0.3">
      <c r="A31" s="57" t="s">
        <v>32</v>
      </c>
      <c r="B31" s="58">
        <v>283.55188871749999</v>
      </c>
      <c r="C31" s="59">
        <v>0.13912844831277801</v>
      </c>
      <c r="D31" s="58">
        <v>65.962510003999896</v>
      </c>
      <c r="E31" s="59">
        <v>0.14690369834556399</v>
      </c>
      <c r="F31" s="58">
        <v>36.289778350899901</v>
      </c>
      <c r="G31" s="59">
        <v>9.9409309908059407E-2</v>
      </c>
      <c r="H31" s="58">
        <v>44.825438355400102</v>
      </c>
      <c r="I31" s="59">
        <v>0.154064812076153</v>
      </c>
      <c r="J31" s="58">
        <v>29.539105848999998</v>
      </c>
      <c r="K31" s="59">
        <v>0.13095854987695499</v>
      </c>
      <c r="L31" s="58">
        <v>13.1142422944</v>
      </c>
      <c r="M31" s="60">
        <v>5.9651559328018099E-2</v>
      </c>
      <c r="N31" s="58">
        <v>62.740669556999997</v>
      </c>
      <c r="O31" s="63">
        <v>0.21885819396641401</v>
      </c>
      <c r="P31" s="58">
        <v>28.575420648200001</v>
      </c>
      <c r="Q31" s="59">
        <v>0.16635331303717399</v>
      </c>
    </row>
    <row r="32" spans="1:17" x14ac:dyDescent="0.3">
      <c r="A32" s="57" t="s">
        <v>33</v>
      </c>
      <c r="B32" s="61">
        <v>151.59465430220001</v>
      </c>
      <c r="C32" s="62">
        <v>7.4381902800830804E-2</v>
      </c>
      <c r="D32" s="61">
        <v>28.966214946899999</v>
      </c>
      <c r="E32" s="62">
        <v>6.4510039149725001E-2</v>
      </c>
      <c r="F32" s="61">
        <v>27.632933408099898</v>
      </c>
      <c r="G32" s="62">
        <v>7.5695442784826303E-2</v>
      </c>
      <c r="H32" s="61">
        <v>28.2236731042</v>
      </c>
      <c r="I32" s="62">
        <v>9.7004626221876694E-2</v>
      </c>
      <c r="J32" s="61">
        <v>10.944710027199999</v>
      </c>
      <c r="K32" s="62">
        <v>4.8522232233864301E-2</v>
      </c>
      <c r="L32" s="61">
        <v>11.9886834296</v>
      </c>
      <c r="M32" s="62">
        <v>5.4531832248592101E-2</v>
      </c>
      <c r="N32" s="61">
        <v>25.172204911400001</v>
      </c>
      <c r="O32" s="62">
        <v>8.7808168831485706E-2</v>
      </c>
      <c r="P32" s="61">
        <v>15.898652433400001</v>
      </c>
      <c r="Q32" s="62">
        <v>9.2554840668258406E-2</v>
      </c>
    </row>
    <row r="33" spans="1:17" x14ac:dyDescent="0.3">
      <c r="A33" s="57" t="s">
        <v>34</v>
      </c>
      <c r="B33" s="58">
        <v>13.2035030535</v>
      </c>
      <c r="C33" s="59">
        <v>6.47847171970929E-3</v>
      </c>
      <c r="D33" s="58">
        <v>0.77812816119999895</v>
      </c>
      <c r="E33" s="59">
        <v>1.73295262203002E-3</v>
      </c>
      <c r="F33" s="58">
        <v>8.5928603381000102</v>
      </c>
      <c r="G33" s="63">
        <v>2.35385928259788E-2</v>
      </c>
      <c r="H33" s="58">
        <v>0</v>
      </c>
      <c r="I33" s="59">
        <v>0</v>
      </c>
      <c r="J33" s="58">
        <v>0.61194637689999898</v>
      </c>
      <c r="K33" s="59">
        <v>2.7130005400618201E-3</v>
      </c>
      <c r="L33" s="58">
        <v>3.2205681773000001</v>
      </c>
      <c r="M33" s="59">
        <v>1.46491051015714E-2</v>
      </c>
      <c r="N33" s="58">
        <v>0</v>
      </c>
      <c r="O33" s="59">
        <v>0</v>
      </c>
      <c r="P33" s="58">
        <v>0</v>
      </c>
      <c r="Q33" s="59">
        <v>0</v>
      </c>
    </row>
    <row r="34" spans="1:17" x14ac:dyDescent="0.3">
      <c r="A34" s="57" t="s">
        <v>35</v>
      </c>
      <c r="B34" s="61">
        <v>9.4605717028999905</v>
      </c>
      <c r="C34" s="62">
        <v>4.6419534256306903E-3</v>
      </c>
      <c r="D34" s="61">
        <v>6.3636026962000001</v>
      </c>
      <c r="E34" s="63">
        <v>1.4172243761143901E-2</v>
      </c>
      <c r="F34" s="61">
        <v>1.2551842146000001</v>
      </c>
      <c r="G34" s="62">
        <v>3.4383510247529801E-3</v>
      </c>
      <c r="H34" s="61">
        <v>0</v>
      </c>
      <c r="I34" s="62">
        <v>0</v>
      </c>
      <c r="J34" s="61">
        <v>0</v>
      </c>
      <c r="K34" s="62">
        <v>0</v>
      </c>
      <c r="L34" s="61">
        <v>0</v>
      </c>
      <c r="M34" s="62">
        <v>0</v>
      </c>
      <c r="N34" s="61">
        <v>0.19717885260000001</v>
      </c>
      <c r="O34" s="62">
        <v>6.8781872863502296E-4</v>
      </c>
      <c r="P34" s="61">
        <v>1.6446059394999999</v>
      </c>
      <c r="Q34" s="62">
        <v>9.5741599063274702E-3</v>
      </c>
    </row>
    <row r="35" spans="1:17" x14ac:dyDescent="0.3">
      <c r="A35" s="57" t="s">
        <v>36</v>
      </c>
      <c r="B35" s="58">
        <v>10.2796549544</v>
      </c>
      <c r="C35" s="59">
        <v>5.0438473517674899E-3</v>
      </c>
      <c r="D35" s="58">
        <v>3.1899935200999998</v>
      </c>
      <c r="E35" s="59">
        <v>7.1043664920067001E-3</v>
      </c>
      <c r="F35" s="58">
        <v>0.71620367380000105</v>
      </c>
      <c r="G35" s="59">
        <v>1.9619109347442198E-3</v>
      </c>
      <c r="H35" s="58">
        <v>0.943457005499999</v>
      </c>
      <c r="I35" s="59">
        <v>3.2426571069277101E-3</v>
      </c>
      <c r="J35" s="58">
        <v>3.2138899998000001</v>
      </c>
      <c r="K35" s="59">
        <v>1.42484466520202E-2</v>
      </c>
      <c r="L35" s="58">
        <v>0</v>
      </c>
      <c r="M35" s="59">
        <v>0</v>
      </c>
      <c r="N35" s="58">
        <v>2.2161107551999999</v>
      </c>
      <c r="O35" s="59">
        <v>7.7304561927249204E-3</v>
      </c>
      <c r="P35" s="58">
        <v>0</v>
      </c>
      <c r="Q35" s="59">
        <v>0</v>
      </c>
    </row>
    <row r="36" spans="1:17" x14ac:dyDescent="0.3">
      <c r="A36" s="57" t="s">
        <v>37</v>
      </c>
      <c r="B36" s="61">
        <v>55.848073848600201</v>
      </c>
      <c r="C36" s="62">
        <v>2.7402588961607601E-2</v>
      </c>
      <c r="D36" s="61">
        <v>10.2332836025</v>
      </c>
      <c r="E36" s="62">
        <v>2.2790327525970499E-2</v>
      </c>
      <c r="F36" s="61">
        <v>9.8919823159000106</v>
      </c>
      <c r="G36" s="62">
        <v>2.7097303437290301E-2</v>
      </c>
      <c r="H36" s="61">
        <v>3.4707592944999899</v>
      </c>
      <c r="I36" s="62">
        <v>1.19289826956994E-2</v>
      </c>
      <c r="J36" s="61">
        <v>3.6669362864999999</v>
      </c>
      <c r="K36" s="62">
        <v>1.62569801884332E-2</v>
      </c>
      <c r="L36" s="61">
        <v>19.3769405894</v>
      </c>
      <c r="M36" s="63">
        <v>8.81381245836559E-2</v>
      </c>
      <c r="N36" s="61">
        <v>3.8339714067999999</v>
      </c>
      <c r="O36" s="62">
        <v>1.33740373466815E-2</v>
      </c>
      <c r="P36" s="61">
        <v>3.0511366496000001</v>
      </c>
      <c r="Q36" s="62">
        <v>1.77623523530554E-2</v>
      </c>
    </row>
    <row r="37" spans="1:17" x14ac:dyDescent="0.3">
      <c r="A37" s="57" t="s">
        <v>38</v>
      </c>
      <c r="B37" s="58">
        <v>41.207539224100003</v>
      </c>
      <c r="C37" s="59">
        <v>2.0219018878582899E-2</v>
      </c>
      <c r="D37" s="58">
        <v>15.355125428899999</v>
      </c>
      <c r="E37" s="59">
        <v>3.4197072153995298E-2</v>
      </c>
      <c r="F37" s="58">
        <v>1.0467919713</v>
      </c>
      <c r="G37" s="60">
        <v>2.8674980177069401E-3</v>
      </c>
      <c r="H37" s="58">
        <v>7.9104745836000099</v>
      </c>
      <c r="I37" s="59">
        <v>2.71882623989711E-2</v>
      </c>
      <c r="J37" s="58">
        <v>2.9560926491999999</v>
      </c>
      <c r="K37" s="59">
        <v>1.3105528942551301E-2</v>
      </c>
      <c r="L37" s="58">
        <v>2.4820879758999999</v>
      </c>
      <c r="M37" s="59">
        <v>1.1290047478761601E-2</v>
      </c>
      <c r="N37" s="58">
        <v>8.7561244926999997</v>
      </c>
      <c r="O37" s="59">
        <v>3.0543977393744599E-2</v>
      </c>
      <c r="P37" s="58">
        <v>2.7008421225000001</v>
      </c>
      <c r="Q37" s="59">
        <v>1.57230943543968E-2</v>
      </c>
    </row>
    <row r="38" spans="1:17" x14ac:dyDescent="0.3">
      <c r="A38" s="64" t="s">
        <v>1</v>
      </c>
    </row>
    <row r="39" spans="1:17" x14ac:dyDescent="0.3">
      <c r="A39" s="64" t="s">
        <v>1</v>
      </c>
    </row>
    <row r="40" spans="1:17" x14ac:dyDescent="0.3">
      <c r="A40" s="52" t="s">
        <v>39</v>
      </c>
    </row>
    <row r="41" spans="1:17" x14ac:dyDescent="0.3">
      <c r="A41" s="53" t="s">
        <v>1</v>
      </c>
    </row>
    <row r="42" spans="1:17" x14ac:dyDescent="0.3">
      <c r="A42" s="113" t="s">
        <v>1</v>
      </c>
      <c r="B42" s="115" t="s">
        <v>502</v>
      </c>
      <c r="C42" s="115" t="s">
        <v>1</v>
      </c>
      <c r="D42" s="115" t="s">
        <v>17</v>
      </c>
      <c r="E42" s="115" t="s">
        <v>1</v>
      </c>
      <c r="F42" s="115" t="s">
        <v>18</v>
      </c>
      <c r="G42" s="115" t="s">
        <v>1</v>
      </c>
      <c r="H42" s="115" t="s">
        <v>19</v>
      </c>
      <c r="I42" s="115" t="s">
        <v>1</v>
      </c>
      <c r="J42" s="115" t="s">
        <v>20</v>
      </c>
      <c r="K42" s="115" t="s">
        <v>1</v>
      </c>
      <c r="L42" s="115" t="s">
        <v>21</v>
      </c>
      <c r="M42" s="115" t="s">
        <v>1</v>
      </c>
      <c r="N42" s="115" t="s">
        <v>22</v>
      </c>
      <c r="O42" s="115" t="s">
        <v>1</v>
      </c>
      <c r="P42" s="115" t="s">
        <v>23</v>
      </c>
      <c r="Q42" s="115" t="s">
        <v>1</v>
      </c>
    </row>
    <row r="43" spans="1:17" x14ac:dyDescent="0.3">
      <c r="A43" s="114" t="s">
        <v>1</v>
      </c>
      <c r="B43" s="54" t="s">
        <v>14</v>
      </c>
      <c r="C43" s="54" t="s">
        <v>15</v>
      </c>
      <c r="D43" s="54" t="s">
        <v>14</v>
      </c>
      <c r="E43" s="54" t="s">
        <v>15</v>
      </c>
      <c r="F43" s="54" t="s">
        <v>14</v>
      </c>
      <c r="G43" s="54" t="s">
        <v>15</v>
      </c>
      <c r="H43" s="54" t="s">
        <v>14</v>
      </c>
      <c r="I43" s="54" t="s">
        <v>15</v>
      </c>
      <c r="J43" s="54" t="s">
        <v>14</v>
      </c>
      <c r="K43" s="54" t="s">
        <v>15</v>
      </c>
      <c r="L43" s="54" t="s">
        <v>14</v>
      </c>
      <c r="M43" s="54" t="s">
        <v>15</v>
      </c>
      <c r="N43" s="54" t="s">
        <v>14</v>
      </c>
      <c r="O43" s="54" t="s">
        <v>15</v>
      </c>
      <c r="P43" s="54" t="s">
        <v>14</v>
      </c>
      <c r="Q43" s="54" t="s">
        <v>15</v>
      </c>
    </row>
    <row r="44" spans="1:17" x14ac:dyDescent="0.3">
      <c r="A44" s="55" t="s">
        <v>16</v>
      </c>
      <c r="B44" s="56">
        <v>2038.0582990477999</v>
      </c>
      <c r="C44" s="56">
        <v>2038.0582990477999</v>
      </c>
      <c r="D44" s="56">
        <v>449.0187159811</v>
      </c>
      <c r="E44" s="56">
        <v>449.0187159811</v>
      </c>
      <c r="F44" s="56">
        <v>365.05412203809999</v>
      </c>
      <c r="G44" s="56">
        <v>365.05412203809999</v>
      </c>
      <c r="H44" s="56">
        <v>290.95182573710002</v>
      </c>
      <c r="I44" s="56">
        <v>290.95182573710002</v>
      </c>
      <c r="J44" s="56">
        <v>225.56072800710001</v>
      </c>
      <c r="K44" s="56">
        <v>225.56072800710001</v>
      </c>
      <c r="L44" s="56">
        <v>219.84743470469999</v>
      </c>
      <c r="M44" s="56">
        <v>219.84743470469999</v>
      </c>
      <c r="N44" s="56">
        <v>286.67270080200001</v>
      </c>
      <c r="O44" s="56">
        <v>286.67270080200001</v>
      </c>
      <c r="P44" s="56">
        <v>171.77548271500001</v>
      </c>
      <c r="Q44" s="56">
        <v>171.77548271500001</v>
      </c>
    </row>
    <row r="45" spans="1:17" x14ac:dyDescent="0.3">
      <c r="A45" s="57" t="s">
        <v>40</v>
      </c>
      <c r="B45" s="58">
        <v>74.7814674247998</v>
      </c>
      <c r="C45" s="59">
        <v>3.6692506519435002E-2</v>
      </c>
      <c r="D45" s="58">
        <v>12.646226629799999</v>
      </c>
      <c r="E45" s="59">
        <v>2.81641414482427E-2</v>
      </c>
      <c r="F45" s="58">
        <v>6.7426724412999901</v>
      </c>
      <c r="G45" s="59">
        <v>1.84703364083539E-2</v>
      </c>
      <c r="H45" s="58">
        <v>13.0135802261</v>
      </c>
      <c r="I45" s="59">
        <v>4.4727611497646702E-2</v>
      </c>
      <c r="J45" s="58">
        <v>9.59535789440001</v>
      </c>
      <c r="K45" s="59">
        <v>4.2540020061018598E-2</v>
      </c>
      <c r="L45" s="58">
        <v>12.9570938504</v>
      </c>
      <c r="M45" s="59">
        <v>5.8936752515689E-2</v>
      </c>
      <c r="N45" s="58">
        <v>12.0730650413</v>
      </c>
      <c r="O45" s="59">
        <v>4.2114456687100697E-2</v>
      </c>
      <c r="P45" s="58">
        <v>7.3517531123000204</v>
      </c>
      <c r="Q45" s="59">
        <v>4.2798617102404603E-2</v>
      </c>
    </row>
    <row r="46" spans="1:17" x14ac:dyDescent="0.3">
      <c r="A46" s="57" t="s">
        <v>41</v>
      </c>
      <c r="B46" s="61">
        <v>105.916132596</v>
      </c>
      <c r="C46" s="62">
        <v>5.1969137804097697E-2</v>
      </c>
      <c r="D46" s="61">
        <v>17.106156312100001</v>
      </c>
      <c r="E46" s="62">
        <v>3.8096755665792799E-2</v>
      </c>
      <c r="F46" s="61">
        <v>9.6552648622999904</v>
      </c>
      <c r="G46" s="62">
        <v>2.64488586196331E-2</v>
      </c>
      <c r="H46" s="61">
        <v>20.878999500599999</v>
      </c>
      <c r="I46" s="62">
        <v>7.1761019019918298E-2</v>
      </c>
      <c r="J46" s="61">
        <v>12.4174709044</v>
      </c>
      <c r="K46" s="62">
        <v>5.5051564224465201E-2</v>
      </c>
      <c r="L46" s="61">
        <v>6.5287334167000202</v>
      </c>
      <c r="M46" s="62">
        <v>2.9696654980165799E-2</v>
      </c>
      <c r="N46" s="61">
        <v>15.774247624499999</v>
      </c>
      <c r="O46" s="62">
        <v>5.5025286957459597E-2</v>
      </c>
      <c r="P46" s="61">
        <v>14.903008959199999</v>
      </c>
      <c r="Q46" s="63">
        <v>8.6758649858817205E-2</v>
      </c>
    </row>
    <row r="47" spans="1:17" x14ac:dyDescent="0.3">
      <c r="A47" s="57" t="s">
        <v>42</v>
      </c>
      <c r="B47" s="58">
        <v>170.73470638110001</v>
      </c>
      <c r="C47" s="59">
        <v>8.3773220059931E-2</v>
      </c>
      <c r="D47" s="58">
        <v>36.8785542432</v>
      </c>
      <c r="E47" s="59">
        <v>8.2131441141870501E-2</v>
      </c>
      <c r="F47" s="58">
        <v>32.317441107599898</v>
      </c>
      <c r="G47" s="59">
        <v>8.8527807677314996E-2</v>
      </c>
      <c r="H47" s="58">
        <v>23.8145170345</v>
      </c>
      <c r="I47" s="59">
        <v>8.1850378406006202E-2</v>
      </c>
      <c r="J47" s="58">
        <v>20.116814510099999</v>
      </c>
      <c r="K47" s="59">
        <v>8.9185802368339506E-2</v>
      </c>
      <c r="L47" s="58">
        <v>22.109273542899999</v>
      </c>
      <c r="M47" s="59">
        <v>0.100566438596826</v>
      </c>
      <c r="N47" s="58">
        <v>23.036408402300001</v>
      </c>
      <c r="O47" s="59">
        <v>8.0357872716352099E-2</v>
      </c>
      <c r="P47" s="58">
        <v>10.634712439699999</v>
      </c>
      <c r="Q47" s="59">
        <v>6.19105373573276E-2</v>
      </c>
    </row>
    <row r="48" spans="1:17" x14ac:dyDescent="0.3">
      <c r="A48" s="57" t="s">
        <v>43</v>
      </c>
      <c r="B48" s="61">
        <v>87.493311810700007</v>
      </c>
      <c r="C48" s="62">
        <v>4.29297394738795E-2</v>
      </c>
      <c r="D48" s="61">
        <v>20.155112164599998</v>
      </c>
      <c r="E48" s="62">
        <v>4.4887020178126298E-2</v>
      </c>
      <c r="F48" s="61">
        <v>10.3325456718</v>
      </c>
      <c r="G48" s="62">
        <v>2.8304147379882499E-2</v>
      </c>
      <c r="H48" s="61">
        <v>9.4409788693000092</v>
      </c>
      <c r="I48" s="62">
        <v>3.2448598132636397E-2</v>
      </c>
      <c r="J48" s="61">
        <v>15.3531808776</v>
      </c>
      <c r="K48" s="62">
        <v>6.8066728695416898E-2</v>
      </c>
      <c r="L48" s="61">
        <v>6.67237749139999</v>
      </c>
      <c r="M48" s="62">
        <v>3.0350035697993799E-2</v>
      </c>
      <c r="N48" s="61">
        <v>19.001708992400001</v>
      </c>
      <c r="O48" s="62">
        <v>6.6283636144078298E-2</v>
      </c>
      <c r="P48" s="61">
        <v>6.53740774360001</v>
      </c>
      <c r="Q48" s="62">
        <v>3.8057862741951901E-2</v>
      </c>
    </row>
    <row r="49" spans="1:17" x14ac:dyDescent="0.3">
      <c r="A49" s="57" t="s">
        <v>44</v>
      </c>
      <c r="B49" s="58">
        <v>174.02865404689999</v>
      </c>
      <c r="C49" s="59">
        <v>8.5389438628035205E-2</v>
      </c>
      <c r="D49" s="58">
        <v>32.706813092499999</v>
      </c>
      <c r="E49" s="59">
        <v>7.2840645452909594E-2</v>
      </c>
      <c r="F49" s="58">
        <v>31.4633851554999</v>
      </c>
      <c r="G49" s="59">
        <v>8.6188275261322E-2</v>
      </c>
      <c r="H49" s="58">
        <v>48.510943266799899</v>
      </c>
      <c r="I49" s="63">
        <v>0.16673187440533099</v>
      </c>
      <c r="J49" s="58">
        <v>13.2176179811</v>
      </c>
      <c r="K49" s="59">
        <v>5.8598932969767398E-2</v>
      </c>
      <c r="L49" s="58">
        <v>15.423800227799999</v>
      </c>
      <c r="M49" s="59">
        <v>7.0156835118487096E-2</v>
      </c>
      <c r="N49" s="58">
        <v>23.5123313715</v>
      </c>
      <c r="O49" s="59">
        <v>8.2018034175286095E-2</v>
      </c>
      <c r="P49" s="58">
        <v>5.3269403572999998</v>
      </c>
      <c r="Q49" s="60">
        <v>3.10110632385074E-2</v>
      </c>
    </row>
    <row r="50" spans="1:17" x14ac:dyDescent="0.3">
      <c r="A50" s="57" t="s">
        <v>45</v>
      </c>
      <c r="B50" s="61">
        <v>172.20586913599999</v>
      </c>
      <c r="C50" s="62">
        <v>8.4495065335695396E-2</v>
      </c>
      <c r="D50" s="61">
        <v>36.728304625500002</v>
      </c>
      <c r="E50" s="62">
        <v>8.1796823424718806E-2</v>
      </c>
      <c r="F50" s="61">
        <v>11.6742677728</v>
      </c>
      <c r="G50" s="60">
        <v>3.1979553353958801E-2</v>
      </c>
      <c r="H50" s="61">
        <v>32.600148865500003</v>
      </c>
      <c r="I50" s="62">
        <v>0.112046551977842</v>
      </c>
      <c r="J50" s="61">
        <v>22.983755338400002</v>
      </c>
      <c r="K50" s="62">
        <v>0.101896085996302</v>
      </c>
      <c r="L50" s="61">
        <v>18.350775988199999</v>
      </c>
      <c r="M50" s="62">
        <v>8.3470503137090701E-2</v>
      </c>
      <c r="N50" s="61">
        <v>23.611713835300002</v>
      </c>
      <c r="O50" s="62">
        <v>8.2364709891257507E-2</v>
      </c>
      <c r="P50" s="61">
        <v>19.293714847899999</v>
      </c>
      <c r="Q50" s="62">
        <v>0.112319374936125</v>
      </c>
    </row>
    <row r="51" spans="1:17" x14ac:dyDescent="0.3">
      <c r="A51" s="57" t="s">
        <v>46</v>
      </c>
      <c r="B51" s="58">
        <v>246.3322675105</v>
      </c>
      <c r="C51" s="59">
        <v>0.120866153645158</v>
      </c>
      <c r="D51" s="58">
        <v>53.091867096800101</v>
      </c>
      <c r="E51" s="59">
        <v>0.118239764195118</v>
      </c>
      <c r="F51" s="58">
        <v>43.0925882137999</v>
      </c>
      <c r="G51" s="59">
        <v>0.118044381948665</v>
      </c>
      <c r="H51" s="58">
        <v>34.579809249299998</v>
      </c>
      <c r="I51" s="59">
        <v>0.118850635020747</v>
      </c>
      <c r="J51" s="58">
        <v>29.483494238999999</v>
      </c>
      <c r="K51" s="59">
        <v>0.130712001594852</v>
      </c>
      <c r="L51" s="58">
        <v>31.714129897500001</v>
      </c>
      <c r="M51" s="59">
        <v>0.14425517377584399</v>
      </c>
      <c r="N51" s="58">
        <v>37.480411108599803</v>
      </c>
      <c r="O51" s="59">
        <v>0.13074286809920899</v>
      </c>
      <c r="P51" s="58">
        <v>15.709167452299999</v>
      </c>
      <c r="Q51" s="59">
        <v>9.1451743892716902E-2</v>
      </c>
    </row>
    <row r="52" spans="1:17" x14ac:dyDescent="0.3">
      <c r="A52" s="57" t="s">
        <v>47</v>
      </c>
      <c r="B52" s="61">
        <v>252.52308783140001</v>
      </c>
      <c r="C52" s="62">
        <v>0.12390376072626599</v>
      </c>
      <c r="D52" s="61">
        <v>51.6347249397</v>
      </c>
      <c r="E52" s="62">
        <v>0.11499459399343499</v>
      </c>
      <c r="F52" s="61">
        <v>45.053797580999898</v>
      </c>
      <c r="G52" s="62">
        <v>0.123416761683074</v>
      </c>
      <c r="H52" s="61">
        <v>30.771638680900001</v>
      </c>
      <c r="I52" s="62">
        <v>0.10576197142926599</v>
      </c>
      <c r="J52" s="61">
        <v>30.922907713200001</v>
      </c>
      <c r="K52" s="62">
        <v>0.137093491346715</v>
      </c>
      <c r="L52" s="61">
        <v>37.478085740600001</v>
      </c>
      <c r="M52" s="62">
        <v>0.17047315467174201</v>
      </c>
      <c r="N52" s="61">
        <v>36.721853033299901</v>
      </c>
      <c r="O52" s="62">
        <v>0.12809679097649099</v>
      </c>
      <c r="P52" s="61">
        <v>19.322357913299999</v>
      </c>
      <c r="Q52" s="62">
        <v>0.11248612204664001</v>
      </c>
    </row>
    <row r="53" spans="1:17" x14ac:dyDescent="0.3">
      <c r="A53" s="57" t="s">
        <v>48</v>
      </c>
      <c r="B53" s="58">
        <v>196.99316596209999</v>
      </c>
      <c r="C53" s="59">
        <v>9.6657277200626196E-2</v>
      </c>
      <c r="D53" s="58">
        <v>39.186140493700101</v>
      </c>
      <c r="E53" s="59">
        <v>8.7270617234915901E-2</v>
      </c>
      <c r="F53" s="58">
        <v>33.3736773575001</v>
      </c>
      <c r="G53" s="59">
        <v>9.1421176594786796E-2</v>
      </c>
      <c r="H53" s="58">
        <v>30.651613905800001</v>
      </c>
      <c r="I53" s="59">
        <v>0.105349446865119</v>
      </c>
      <c r="J53" s="58">
        <v>28.867917934800001</v>
      </c>
      <c r="K53" s="59">
        <v>0.12798290815009</v>
      </c>
      <c r="L53" s="58">
        <v>10.4825025133</v>
      </c>
      <c r="M53" s="60">
        <v>4.7680804314956603E-2</v>
      </c>
      <c r="N53" s="58">
        <v>32.288975514699999</v>
      </c>
      <c r="O53" s="59">
        <v>0.11263359023851199</v>
      </c>
      <c r="P53" s="58">
        <v>19.735088983499999</v>
      </c>
      <c r="Q53" s="59">
        <v>0.114888857662204</v>
      </c>
    </row>
    <row r="54" spans="1:17" x14ac:dyDescent="0.3">
      <c r="A54" s="57" t="s">
        <v>49</v>
      </c>
      <c r="B54" s="61">
        <v>213.29705268519999</v>
      </c>
      <c r="C54" s="62">
        <v>0.1046569927783</v>
      </c>
      <c r="D54" s="61">
        <v>62.744697274999901</v>
      </c>
      <c r="E54" s="63">
        <v>0.13973737628709701</v>
      </c>
      <c r="F54" s="61">
        <v>47.152347213799999</v>
      </c>
      <c r="G54" s="62">
        <v>0.12916536033218301</v>
      </c>
      <c r="H54" s="61">
        <v>20.008343433699999</v>
      </c>
      <c r="I54" s="60">
        <v>6.8768578382385703E-2</v>
      </c>
      <c r="J54" s="61">
        <v>17.400106383400001</v>
      </c>
      <c r="K54" s="62">
        <v>7.7141559779201896E-2</v>
      </c>
      <c r="L54" s="61">
        <v>20.491420289299999</v>
      </c>
      <c r="M54" s="62">
        <v>9.3207456874919506E-2</v>
      </c>
      <c r="N54" s="61">
        <v>25.690182718999999</v>
      </c>
      <c r="O54" s="62">
        <v>8.9615030127140602E-2</v>
      </c>
      <c r="P54" s="61">
        <v>18.6441418384</v>
      </c>
      <c r="Q54" s="62">
        <v>0.108537851524093</v>
      </c>
    </row>
    <row r="55" spans="1:17" x14ac:dyDescent="0.3">
      <c r="A55" s="57" t="s">
        <v>50</v>
      </c>
      <c r="B55" s="58">
        <v>130.42038679320001</v>
      </c>
      <c r="C55" s="59">
        <v>6.3992471095715805E-2</v>
      </c>
      <c r="D55" s="58">
        <v>42.641145065999901</v>
      </c>
      <c r="E55" s="63">
        <v>9.4965184185763094E-2</v>
      </c>
      <c r="F55" s="58">
        <v>35.917678317800103</v>
      </c>
      <c r="G55" s="63">
        <v>9.8390008904080603E-2</v>
      </c>
      <c r="H55" s="58">
        <v>9.6459896677000092</v>
      </c>
      <c r="I55" s="60">
        <v>3.3153219242610901E-2</v>
      </c>
      <c r="J55" s="58">
        <v>9.3175816168000001</v>
      </c>
      <c r="K55" s="59">
        <v>4.1308527859099303E-2</v>
      </c>
      <c r="L55" s="58">
        <v>11.1345666328</v>
      </c>
      <c r="M55" s="59">
        <v>5.0646788977801803E-2</v>
      </c>
      <c r="N55" s="58">
        <v>12.1410563961</v>
      </c>
      <c r="O55" s="59">
        <v>4.2351630839399697E-2</v>
      </c>
      <c r="P55" s="58">
        <v>9.6223690960000106</v>
      </c>
      <c r="Q55" s="59">
        <v>5.6017127379958398E-2</v>
      </c>
    </row>
    <row r="56" spans="1:17" x14ac:dyDescent="0.3">
      <c r="A56" s="57" t="s">
        <v>51</v>
      </c>
      <c r="B56" s="61">
        <v>213.3321968699</v>
      </c>
      <c r="C56" s="62">
        <v>0.10467423673286</v>
      </c>
      <c r="D56" s="61">
        <v>43.498974042199897</v>
      </c>
      <c r="E56" s="62">
        <v>9.6875636792010597E-2</v>
      </c>
      <c r="F56" s="61">
        <v>58.2784563429</v>
      </c>
      <c r="G56" s="63">
        <v>0.15964333183674501</v>
      </c>
      <c r="H56" s="61">
        <v>17.035263036900002</v>
      </c>
      <c r="I56" s="60">
        <v>5.8550115620490499E-2</v>
      </c>
      <c r="J56" s="61">
        <v>15.8845226139</v>
      </c>
      <c r="K56" s="62">
        <v>7.0422376954732996E-2</v>
      </c>
      <c r="L56" s="61">
        <v>26.504675113800001</v>
      </c>
      <c r="M56" s="62">
        <v>0.120559401338484</v>
      </c>
      <c r="N56" s="61">
        <v>25.340746762999999</v>
      </c>
      <c r="O56" s="62">
        <v>8.8396093147712795E-2</v>
      </c>
      <c r="P56" s="61">
        <v>24.694819971499999</v>
      </c>
      <c r="Q56" s="62">
        <v>0.14376219225925399</v>
      </c>
    </row>
    <row r="57" spans="1:17" x14ac:dyDescent="0.3">
      <c r="A57" s="64" t="s">
        <v>1</v>
      </c>
    </row>
    <row r="58" spans="1:17" x14ac:dyDescent="0.3">
      <c r="A58" s="64" t="s">
        <v>1</v>
      </c>
    </row>
    <row r="59" spans="1:17" x14ac:dyDescent="0.3">
      <c r="A59" s="52" t="s">
        <v>52</v>
      </c>
    </row>
    <row r="60" spans="1:17" x14ac:dyDescent="0.3">
      <c r="A60" s="53" t="s">
        <v>1</v>
      </c>
    </row>
    <row r="61" spans="1:17" x14ac:dyDescent="0.3">
      <c r="A61" s="113" t="s">
        <v>1</v>
      </c>
      <c r="B61" s="115" t="s">
        <v>502</v>
      </c>
      <c r="C61" s="115" t="s">
        <v>1</v>
      </c>
      <c r="D61" s="115" t="s">
        <v>17</v>
      </c>
      <c r="E61" s="115" t="s">
        <v>1</v>
      </c>
      <c r="F61" s="115" t="s">
        <v>18</v>
      </c>
      <c r="G61" s="115" t="s">
        <v>1</v>
      </c>
      <c r="H61" s="115" t="s">
        <v>19</v>
      </c>
      <c r="I61" s="115" t="s">
        <v>1</v>
      </c>
      <c r="J61" s="115" t="s">
        <v>20</v>
      </c>
      <c r="K61" s="115" t="s">
        <v>1</v>
      </c>
      <c r="L61" s="115" t="s">
        <v>21</v>
      </c>
      <c r="M61" s="115" t="s">
        <v>1</v>
      </c>
      <c r="N61" s="115" t="s">
        <v>22</v>
      </c>
      <c r="O61" s="115" t="s">
        <v>1</v>
      </c>
      <c r="P61" s="115" t="s">
        <v>23</v>
      </c>
      <c r="Q61" s="115" t="s">
        <v>1</v>
      </c>
    </row>
    <row r="62" spans="1:17" x14ac:dyDescent="0.3">
      <c r="A62" s="114" t="s">
        <v>1</v>
      </c>
      <c r="B62" s="54" t="s">
        <v>14</v>
      </c>
      <c r="C62" s="54" t="s">
        <v>15</v>
      </c>
      <c r="D62" s="54" t="s">
        <v>14</v>
      </c>
      <c r="E62" s="54" t="s">
        <v>15</v>
      </c>
      <c r="F62" s="54" t="s">
        <v>14</v>
      </c>
      <c r="G62" s="54" t="s">
        <v>15</v>
      </c>
      <c r="H62" s="54" t="s">
        <v>14</v>
      </c>
      <c r="I62" s="54" t="s">
        <v>15</v>
      </c>
      <c r="J62" s="54" t="s">
        <v>14</v>
      </c>
      <c r="K62" s="54" t="s">
        <v>15</v>
      </c>
      <c r="L62" s="54" t="s">
        <v>14</v>
      </c>
      <c r="M62" s="54" t="s">
        <v>15</v>
      </c>
      <c r="N62" s="54" t="s">
        <v>14</v>
      </c>
      <c r="O62" s="54" t="s">
        <v>15</v>
      </c>
      <c r="P62" s="54" t="s">
        <v>14</v>
      </c>
      <c r="Q62" s="54" t="s">
        <v>15</v>
      </c>
    </row>
    <row r="63" spans="1:17" x14ac:dyDescent="0.3">
      <c r="A63" s="55" t="s">
        <v>16</v>
      </c>
      <c r="B63" s="56">
        <v>2038.0582990477999</v>
      </c>
      <c r="C63" s="56">
        <v>2038.0582990477999</v>
      </c>
      <c r="D63" s="56">
        <v>449.0187159811</v>
      </c>
      <c r="E63" s="56">
        <v>449.0187159811</v>
      </c>
      <c r="F63" s="56">
        <v>365.05412203809999</v>
      </c>
      <c r="G63" s="56">
        <v>365.05412203809999</v>
      </c>
      <c r="H63" s="56">
        <v>290.95182573710002</v>
      </c>
      <c r="I63" s="56">
        <v>290.95182573710002</v>
      </c>
      <c r="J63" s="56">
        <v>225.56072800710001</v>
      </c>
      <c r="K63" s="56">
        <v>225.56072800710001</v>
      </c>
      <c r="L63" s="56">
        <v>219.84743470469999</v>
      </c>
      <c r="M63" s="56">
        <v>219.84743470469999</v>
      </c>
      <c r="N63" s="56">
        <v>286.67270080200001</v>
      </c>
      <c r="O63" s="56">
        <v>286.67270080200001</v>
      </c>
      <c r="P63" s="56">
        <v>171.77548271500001</v>
      </c>
      <c r="Q63" s="56">
        <v>171.77548271500001</v>
      </c>
    </row>
    <row r="64" spans="1:17" x14ac:dyDescent="0.3">
      <c r="A64" s="57" t="s">
        <v>53</v>
      </c>
      <c r="B64" s="58">
        <v>553.633594375602</v>
      </c>
      <c r="C64" s="59">
        <v>0.27164757486783497</v>
      </c>
      <c r="D64" s="58">
        <v>135.27515230500001</v>
      </c>
      <c r="E64" s="59">
        <v>0.301268404835699</v>
      </c>
      <c r="F64" s="58">
        <v>105.55347334859999</v>
      </c>
      <c r="G64" s="59">
        <v>0.28914472396392699</v>
      </c>
      <c r="H64" s="58">
        <v>73.459480959600199</v>
      </c>
      <c r="I64" s="59">
        <v>0.25247987625957302</v>
      </c>
      <c r="J64" s="58">
        <v>59.284056089500098</v>
      </c>
      <c r="K64" s="59">
        <v>0.26282968942906498</v>
      </c>
      <c r="L64" s="58">
        <v>58.1704943119002</v>
      </c>
      <c r="M64" s="59">
        <v>0.264594828636663</v>
      </c>
      <c r="N64" s="58">
        <v>69.311137527299806</v>
      </c>
      <c r="O64" s="59">
        <v>0.241777948627107</v>
      </c>
      <c r="P64" s="58">
        <v>42.846685177399998</v>
      </c>
      <c r="Q64" s="59">
        <v>0.24943422949646901</v>
      </c>
    </row>
    <row r="65" spans="1:17" x14ac:dyDescent="0.3">
      <c r="A65" s="57" t="s">
        <v>54</v>
      </c>
      <c r="B65" s="61">
        <v>150.2295882782</v>
      </c>
      <c r="C65" s="62">
        <v>7.3712115275793993E-2</v>
      </c>
      <c r="D65" s="61">
        <v>34.832821560600003</v>
      </c>
      <c r="E65" s="62">
        <v>7.7575433541763897E-2</v>
      </c>
      <c r="F65" s="61">
        <v>31.599422434199901</v>
      </c>
      <c r="G65" s="62">
        <v>8.6560924878152798E-2</v>
      </c>
      <c r="H65" s="61">
        <v>17.175716125299999</v>
      </c>
      <c r="I65" s="62">
        <v>5.9032852197393397E-2</v>
      </c>
      <c r="J65" s="61">
        <v>4.1257789405</v>
      </c>
      <c r="K65" s="60">
        <v>1.82912113156956E-2</v>
      </c>
      <c r="L65" s="61">
        <v>17.659737504999999</v>
      </c>
      <c r="M65" s="62">
        <v>8.0327239336318093E-2</v>
      </c>
      <c r="N65" s="61">
        <v>25.839558441600001</v>
      </c>
      <c r="O65" s="62">
        <v>9.0136097261130393E-2</v>
      </c>
      <c r="P65" s="61">
        <v>18.4891444593</v>
      </c>
      <c r="Q65" s="62">
        <v>0.107635526136033</v>
      </c>
    </row>
    <row r="66" spans="1:17" ht="25.5" customHeight="1" x14ac:dyDescent="0.3">
      <c r="A66" s="65" t="s">
        <v>55</v>
      </c>
      <c r="B66" s="58">
        <v>659.61472391119798</v>
      </c>
      <c r="C66" s="59">
        <v>0.32364860427171199</v>
      </c>
      <c r="D66" s="58">
        <v>156.64385014280001</v>
      </c>
      <c r="E66" s="59">
        <v>0.34885817576787498</v>
      </c>
      <c r="F66" s="58">
        <v>130.39557842420001</v>
      </c>
      <c r="G66" s="59">
        <v>0.35719519532117699</v>
      </c>
      <c r="H66" s="58">
        <v>84.893138052799898</v>
      </c>
      <c r="I66" s="59">
        <v>0.29177729968777799</v>
      </c>
      <c r="J66" s="58">
        <v>89.344882026899896</v>
      </c>
      <c r="K66" s="63">
        <v>0.39610123099127298</v>
      </c>
      <c r="L66" s="58">
        <v>67.091083403799999</v>
      </c>
      <c r="M66" s="59">
        <v>0.30517109964879502</v>
      </c>
      <c r="N66" s="58">
        <v>83.886285421899998</v>
      </c>
      <c r="O66" s="59">
        <v>0.29262041759546098</v>
      </c>
      <c r="P66" s="58">
        <v>40.431758960000003</v>
      </c>
      <c r="Q66" s="60">
        <v>0.23537560960944601</v>
      </c>
    </row>
    <row r="67" spans="1:17" ht="25.5" customHeight="1" x14ac:dyDescent="0.3">
      <c r="A67" s="65" t="s">
        <v>56</v>
      </c>
      <c r="B67" s="61">
        <v>80.133677273500098</v>
      </c>
      <c r="C67" s="62">
        <v>3.9318638387792502E-2</v>
      </c>
      <c r="D67" s="61">
        <v>25.430123525999999</v>
      </c>
      <c r="E67" s="62">
        <v>5.6634885408808601E-2</v>
      </c>
      <c r="F67" s="61">
        <v>10.2350401138</v>
      </c>
      <c r="G67" s="62">
        <v>2.8037048470121902E-2</v>
      </c>
      <c r="H67" s="61">
        <v>10.9681721592</v>
      </c>
      <c r="I67" s="62">
        <v>3.7697553989954002E-2</v>
      </c>
      <c r="J67" s="61">
        <v>6.9682208596999899</v>
      </c>
      <c r="K67" s="62">
        <v>3.0892881581232799E-2</v>
      </c>
      <c r="L67" s="61">
        <v>12.768599612999999</v>
      </c>
      <c r="M67" s="62">
        <v>5.8079365948257897E-2</v>
      </c>
      <c r="N67" s="61">
        <v>10.5037111661</v>
      </c>
      <c r="O67" s="62">
        <v>3.66400816565884E-2</v>
      </c>
      <c r="P67" s="61">
        <v>2.8223189665000001</v>
      </c>
      <c r="Q67" s="62">
        <v>1.6430278185756202E-2</v>
      </c>
    </row>
    <row r="68" spans="1:17" ht="25.5" customHeight="1" x14ac:dyDescent="0.3">
      <c r="A68" s="65" t="s">
        <v>57</v>
      </c>
      <c r="B68" s="58">
        <v>135.87848035619999</v>
      </c>
      <c r="C68" s="59">
        <v>6.66705561954158E-2</v>
      </c>
      <c r="D68" s="58">
        <v>16.5225251743</v>
      </c>
      <c r="E68" s="60">
        <v>3.6796963213879597E-2</v>
      </c>
      <c r="F68" s="58">
        <v>19.717274444299999</v>
      </c>
      <c r="G68" s="59">
        <v>5.4011921120677403E-2</v>
      </c>
      <c r="H68" s="58">
        <v>22.632555697800001</v>
      </c>
      <c r="I68" s="59">
        <v>7.7787983080918902E-2</v>
      </c>
      <c r="J68" s="58">
        <v>18.756688667100001</v>
      </c>
      <c r="K68" s="59">
        <v>8.3155826073187694E-2</v>
      </c>
      <c r="L68" s="58">
        <v>19.037455869199999</v>
      </c>
      <c r="M68" s="59">
        <v>8.6593941361067905E-2</v>
      </c>
      <c r="N68" s="58">
        <v>27.5506770199</v>
      </c>
      <c r="O68" s="59">
        <v>9.6104989916457995E-2</v>
      </c>
      <c r="P68" s="58">
        <v>8.9367443394000095</v>
      </c>
      <c r="Q68" s="59">
        <v>5.2025726827543403E-2</v>
      </c>
    </row>
    <row r="69" spans="1:17" ht="25.5" customHeight="1" x14ac:dyDescent="0.3">
      <c r="A69" s="65" t="s">
        <v>58</v>
      </c>
      <c r="B69" s="61">
        <v>27.166855623699998</v>
      </c>
      <c r="C69" s="62">
        <v>1.33297735577008E-2</v>
      </c>
      <c r="D69" s="61">
        <v>2.3720038854999999</v>
      </c>
      <c r="E69" s="62">
        <v>5.2826392332382E-3</v>
      </c>
      <c r="F69" s="61">
        <v>5.5734680477000103</v>
      </c>
      <c r="G69" s="62">
        <v>1.5267511613300699E-2</v>
      </c>
      <c r="H69" s="61">
        <v>4.8856148714999899</v>
      </c>
      <c r="I69" s="62">
        <v>1.6791834384000601E-2</v>
      </c>
      <c r="J69" s="61">
        <v>1.8199294121</v>
      </c>
      <c r="K69" s="62">
        <v>8.06846753945001E-3</v>
      </c>
      <c r="L69" s="61">
        <v>0.44958639090000002</v>
      </c>
      <c r="M69" s="62">
        <v>2.0449926627703701E-3</v>
      </c>
      <c r="N69" s="61">
        <v>4.0483371505000099</v>
      </c>
      <c r="O69" s="62">
        <v>1.4121809084626199E-2</v>
      </c>
      <c r="P69" s="61">
        <v>6.2369059075000104</v>
      </c>
      <c r="Q69" s="63">
        <v>3.6308475510721798E-2</v>
      </c>
    </row>
    <row r="70" spans="1:17" ht="25.5" customHeight="1" x14ac:dyDescent="0.3">
      <c r="A70" s="65" t="s">
        <v>59</v>
      </c>
      <c r="B70" s="58">
        <v>66.560946604899996</v>
      </c>
      <c r="C70" s="59">
        <v>3.2659000302394603E-2</v>
      </c>
      <c r="D70" s="58">
        <v>16.425178202200001</v>
      </c>
      <c r="E70" s="59">
        <v>3.6580163849765597E-2</v>
      </c>
      <c r="F70" s="58">
        <v>11.9174946879</v>
      </c>
      <c r="G70" s="59">
        <v>3.2645829668665402E-2</v>
      </c>
      <c r="H70" s="58">
        <v>10.9849172669</v>
      </c>
      <c r="I70" s="59">
        <v>3.7755106843102702E-2</v>
      </c>
      <c r="J70" s="58">
        <v>9.7483127482000196</v>
      </c>
      <c r="K70" s="59">
        <v>4.3218129478165002E-2</v>
      </c>
      <c r="L70" s="58">
        <v>9.1552650467000003</v>
      </c>
      <c r="M70" s="59">
        <v>4.1643720150737203E-2</v>
      </c>
      <c r="N70" s="58">
        <v>6.0069436034000097</v>
      </c>
      <c r="O70" s="59">
        <v>2.09540133629567E-2</v>
      </c>
      <c r="P70" s="58">
        <v>1.7051128202000001</v>
      </c>
      <c r="Q70" s="59">
        <v>9.9264038921609392E-3</v>
      </c>
    </row>
    <row r="71" spans="1:17" ht="25.5" customHeight="1" x14ac:dyDescent="0.3">
      <c r="A71" s="65" t="s">
        <v>60</v>
      </c>
      <c r="B71" s="61">
        <v>271.02840443489998</v>
      </c>
      <c r="C71" s="62">
        <v>0.13298363671025801</v>
      </c>
      <c r="D71" s="61">
        <v>49.1381167463</v>
      </c>
      <c r="E71" s="62">
        <v>0.109434451165212</v>
      </c>
      <c r="F71" s="61">
        <v>23.098356620099999</v>
      </c>
      <c r="G71" s="60">
        <v>6.3273786613178604E-2</v>
      </c>
      <c r="H71" s="61">
        <v>53.438201197299897</v>
      </c>
      <c r="I71" s="63">
        <v>0.18366683577915099</v>
      </c>
      <c r="J71" s="61">
        <v>25.413346583900001</v>
      </c>
      <c r="K71" s="62">
        <v>0.112667425790096</v>
      </c>
      <c r="L71" s="61">
        <v>32.5603037809</v>
      </c>
      <c r="M71" s="62">
        <v>0.14810408783998399</v>
      </c>
      <c r="N71" s="61">
        <v>48.5548336887001</v>
      </c>
      <c r="O71" s="62">
        <v>0.16937376162035001</v>
      </c>
      <c r="P71" s="61">
        <v>32.844632337199997</v>
      </c>
      <c r="Q71" s="63">
        <v>0.191206753246003</v>
      </c>
    </row>
    <row r="72" spans="1:17" x14ac:dyDescent="0.3">
      <c r="A72" s="57" t="s">
        <v>61</v>
      </c>
      <c r="B72" s="58">
        <v>17.094135812499999</v>
      </c>
      <c r="C72" s="59">
        <v>8.3874616444909993E-3</v>
      </c>
      <c r="D72" s="58">
        <v>2.1263907185000002</v>
      </c>
      <c r="E72" s="59">
        <v>4.73563939056274E-3</v>
      </c>
      <c r="F72" s="58">
        <v>8.7043842700000091</v>
      </c>
      <c r="G72" s="63">
        <v>2.3844092545520001E-2</v>
      </c>
      <c r="H72" s="58">
        <v>1.3231858425</v>
      </c>
      <c r="I72" s="59">
        <v>4.5477832598157103E-3</v>
      </c>
      <c r="J72" s="58">
        <v>0</v>
      </c>
      <c r="K72" s="59">
        <v>0</v>
      </c>
      <c r="L72" s="58">
        <v>2.1749278292000001</v>
      </c>
      <c r="M72" s="59">
        <v>9.8928960991579093E-3</v>
      </c>
      <c r="N72" s="58">
        <v>2.7652471523000002</v>
      </c>
      <c r="O72" s="59">
        <v>9.6460079545903805E-3</v>
      </c>
      <c r="P72" s="58">
        <v>0</v>
      </c>
      <c r="Q72" s="59">
        <v>0</v>
      </c>
    </row>
    <row r="73" spans="1:17" x14ac:dyDescent="0.3">
      <c r="A73" s="57" t="s">
        <v>62</v>
      </c>
      <c r="B73" s="61">
        <v>20.287084543799999</v>
      </c>
      <c r="C73" s="62">
        <v>9.9541237624450295E-3</v>
      </c>
      <c r="D73" s="61">
        <v>2.5344997480999898</v>
      </c>
      <c r="E73" s="62">
        <v>5.6445303010636202E-3</v>
      </c>
      <c r="F73" s="61">
        <v>9.9831211502000006</v>
      </c>
      <c r="G73" s="63">
        <v>2.7346961854489302E-2</v>
      </c>
      <c r="H73" s="61">
        <v>0.97137167199999797</v>
      </c>
      <c r="I73" s="62">
        <v>3.33859967896444E-3</v>
      </c>
      <c r="J73" s="61">
        <v>3.6809419197</v>
      </c>
      <c r="K73" s="62">
        <v>1.6319072704820001E-2</v>
      </c>
      <c r="L73" s="61">
        <v>0</v>
      </c>
      <c r="M73" s="62">
        <v>0</v>
      </c>
      <c r="N73" s="61">
        <v>0.50740881169999896</v>
      </c>
      <c r="O73" s="62">
        <v>1.7699934813481201E-3</v>
      </c>
      <c r="P73" s="61">
        <v>2.6097412421000001</v>
      </c>
      <c r="Q73" s="62">
        <v>1.5192745791493E-2</v>
      </c>
    </row>
    <row r="74" spans="1:17" x14ac:dyDescent="0.3">
      <c r="A74" s="57" t="s">
        <v>63</v>
      </c>
      <c r="B74" s="58">
        <v>56.4308078333002</v>
      </c>
      <c r="C74" s="59">
        <v>2.76885150241605E-2</v>
      </c>
      <c r="D74" s="58">
        <v>7.7180539718000096</v>
      </c>
      <c r="E74" s="59">
        <v>1.7188713292131199E-2</v>
      </c>
      <c r="F74" s="58">
        <v>8.2765084971000107</v>
      </c>
      <c r="G74" s="59">
        <v>2.2672003950790099E-2</v>
      </c>
      <c r="H74" s="58">
        <v>10.2194718922</v>
      </c>
      <c r="I74" s="59">
        <v>3.5124274839347998E-2</v>
      </c>
      <c r="J74" s="58">
        <v>6.4185707594999801</v>
      </c>
      <c r="K74" s="59">
        <v>2.8456065097014399E-2</v>
      </c>
      <c r="L74" s="58">
        <v>0.77998095409999801</v>
      </c>
      <c r="M74" s="59">
        <v>3.5478283162488299E-3</v>
      </c>
      <c r="N74" s="58">
        <v>7.6985608186000096</v>
      </c>
      <c r="O74" s="59">
        <v>2.68548794393829E-2</v>
      </c>
      <c r="P74" s="58">
        <v>14.8524385054</v>
      </c>
      <c r="Q74" s="63">
        <v>8.6464251304374504E-2</v>
      </c>
    </row>
    <row r="75" spans="1:17" x14ac:dyDescent="0.3">
      <c r="A75" s="64" t="s">
        <v>1</v>
      </c>
    </row>
    <row r="76" spans="1:17" x14ac:dyDescent="0.3">
      <c r="A76" s="64" t="s">
        <v>1</v>
      </c>
    </row>
    <row r="77" spans="1:17" x14ac:dyDescent="0.3">
      <c r="A77" s="52" t="s">
        <v>64</v>
      </c>
    </row>
    <row r="78" spans="1:17" x14ac:dyDescent="0.3">
      <c r="A78" s="53" t="s">
        <v>1</v>
      </c>
    </row>
    <row r="79" spans="1:17" x14ac:dyDescent="0.3">
      <c r="A79" s="113" t="s">
        <v>1</v>
      </c>
      <c r="B79" s="115" t="s">
        <v>502</v>
      </c>
      <c r="C79" s="115" t="s">
        <v>1</v>
      </c>
      <c r="D79" s="115" t="s">
        <v>17</v>
      </c>
      <c r="E79" s="115" t="s">
        <v>1</v>
      </c>
      <c r="F79" s="115" t="s">
        <v>18</v>
      </c>
      <c r="G79" s="115" t="s">
        <v>1</v>
      </c>
      <c r="H79" s="115" t="s">
        <v>19</v>
      </c>
      <c r="I79" s="115" t="s">
        <v>1</v>
      </c>
      <c r="J79" s="115" t="s">
        <v>20</v>
      </c>
      <c r="K79" s="115" t="s">
        <v>1</v>
      </c>
      <c r="L79" s="115" t="s">
        <v>21</v>
      </c>
      <c r="M79" s="115" t="s">
        <v>1</v>
      </c>
      <c r="N79" s="115" t="s">
        <v>22</v>
      </c>
      <c r="O79" s="115" t="s">
        <v>1</v>
      </c>
      <c r="P79" s="115" t="s">
        <v>23</v>
      </c>
      <c r="Q79" s="115" t="s">
        <v>1</v>
      </c>
    </row>
    <row r="80" spans="1:17" x14ac:dyDescent="0.3">
      <c r="A80" s="114" t="s">
        <v>1</v>
      </c>
      <c r="B80" s="54" t="s">
        <v>14</v>
      </c>
      <c r="C80" s="54" t="s">
        <v>15</v>
      </c>
      <c r="D80" s="54" t="s">
        <v>14</v>
      </c>
      <c r="E80" s="54" t="s">
        <v>15</v>
      </c>
      <c r="F80" s="54" t="s">
        <v>14</v>
      </c>
      <c r="G80" s="54" t="s">
        <v>15</v>
      </c>
      <c r="H80" s="54" t="s">
        <v>14</v>
      </c>
      <c r="I80" s="54" t="s">
        <v>15</v>
      </c>
      <c r="J80" s="54" t="s">
        <v>14</v>
      </c>
      <c r="K80" s="54" t="s">
        <v>15</v>
      </c>
      <c r="L80" s="54" t="s">
        <v>14</v>
      </c>
      <c r="M80" s="54" t="s">
        <v>15</v>
      </c>
      <c r="N80" s="54" t="s">
        <v>14</v>
      </c>
      <c r="O80" s="54" t="s">
        <v>15</v>
      </c>
      <c r="P80" s="54" t="s">
        <v>14</v>
      </c>
      <c r="Q80" s="54" t="s">
        <v>15</v>
      </c>
    </row>
    <row r="81" spans="1:17" x14ac:dyDescent="0.3">
      <c r="A81" s="55" t="s">
        <v>16</v>
      </c>
      <c r="B81" s="56">
        <v>288.12254024740002</v>
      </c>
      <c r="C81" s="56">
        <v>288.12254024740002</v>
      </c>
      <c r="D81" s="56">
        <v>51.264507464799998</v>
      </c>
      <c r="E81" s="56">
        <v>51.264507464799998</v>
      </c>
      <c r="F81" s="56">
        <v>31.802740890100001</v>
      </c>
      <c r="G81" s="56">
        <v>31.802740890100001</v>
      </c>
      <c r="H81" s="56">
        <v>54.761387039799999</v>
      </c>
      <c r="I81" s="56">
        <v>54.761387039799999</v>
      </c>
      <c r="J81" s="56">
        <v>25.413346583900001</v>
      </c>
      <c r="K81" s="56">
        <v>25.413346583900001</v>
      </c>
      <c r="L81" s="56">
        <v>34.735231610100001</v>
      </c>
      <c r="M81" s="56">
        <v>34.735231610100001</v>
      </c>
      <c r="N81" s="56">
        <v>51.320080840999999</v>
      </c>
      <c r="O81" s="56">
        <v>51.320080840999999</v>
      </c>
      <c r="P81" s="56">
        <v>32.844632337199997</v>
      </c>
      <c r="Q81" s="56">
        <v>32.844632337199997</v>
      </c>
    </row>
    <row r="82" spans="1:17" x14ac:dyDescent="0.3">
      <c r="A82" s="57" t="s">
        <v>65</v>
      </c>
      <c r="B82" s="58">
        <v>48.128953354999901</v>
      </c>
      <c r="C82" s="59">
        <v>0.167043346604099</v>
      </c>
      <c r="D82" s="58">
        <v>12.4692233049</v>
      </c>
      <c r="E82" s="59">
        <v>0.24323306555635599</v>
      </c>
      <c r="F82" s="66">
        <v>1.5420466292999999</v>
      </c>
      <c r="G82" s="67">
        <v>4.8487853126521898</v>
      </c>
      <c r="H82" s="58">
        <v>7.0684471175999901</v>
      </c>
      <c r="I82" s="59">
        <v>0.12907721114629001</v>
      </c>
      <c r="J82" s="58">
        <v>7.4426793558000002</v>
      </c>
      <c r="K82" s="59">
        <v>0.29286498459494997</v>
      </c>
      <c r="L82" s="66">
        <v>11.3626819375</v>
      </c>
      <c r="M82" s="71">
        <v>32.712267662542601</v>
      </c>
      <c r="N82" s="58">
        <v>5.7116379590999999</v>
      </c>
      <c r="O82" s="59">
        <v>0.111294406896899</v>
      </c>
      <c r="P82" s="58">
        <v>2.5322370508000001</v>
      </c>
      <c r="Q82" s="59">
        <v>7.7097439386830197E-2</v>
      </c>
    </row>
    <row r="83" spans="1:17" x14ac:dyDescent="0.3">
      <c r="A83" s="57" t="s">
        <v>66</v>
      </c>
      <c r="B83" s="61">
        <v>239.9935868924</v>
      </c>
      <c r="C83" s="62">
        <v>0.83295665339590097</v>
      </c>
      <c r="D83" s="61">
        <v>38.7952841599</v>
      </c>
      <c r="E83" s="62">
        <v>0.75676693444364396</v>
      </c>
      <c r="F83" s="68">
        <v>30.260694260800001</v>
      </c>
      <c r="G83" s="69">
        <v>95.151214687347803</v>
      </c>
      <c r="H83" s="61">
        <v>47.692939922199898</v>
      </c>
      <c r="I83" s="62">
        <v>0.870922788853709</v>
      </c>
      <c r="J83" s="61">
        <v>17.970667228100002</v>
      </c>
      <c r="K83" s="62">
        <v>0.70713501540504997</v>
      </c>
      <c r="L83" s="68">
        <v>23.372549672600002</v>
      </c>
      <c r="M83" s="70">
        <v>67.287732337457399</v>
      </c>
      <c r="N83" s="61">
        <v>45.608442881899997</v>
      </c>
      <c r="O83" s="62">
        <v>0.88870559310310104</v>
      </c>
      <c r="P83" s="61">
        <v>30.312395286400001</v>
      </c>
      <c r="Q83" s="62">
        <v>0.92290256061317</v>
      </c>
    </row>
    <row r="84" spans="1:17" x14ac:dyDescent="0.3">
      <c r="A84" s="64" t="s">
        <v>1</v>
      </c>
    </row>
    <row r="85" spans="1:17" x14ac:dyDescent="0.3">
      <c r="A85" s="64" t="s">
        <v>1</v>
      </c>
    </row>
    <row r="86" spans="1:17" x14ac:dyDescent="0.3">
      <c r="A86" s="52" t="s">
        <v>67</v>
      </c>
    </row>
    <row r="87" spans="1:17" x14ac:dyDescent="0.3">
      <c r="A87" s="53" t="s">
        <v>1</v>
      </c>
    </row>
    <row r="88" spans="1:17" x14ac:dyDescent="0.3">
      <c r="A88" s="113" t="s">
        <v>1</v>
      </c>
      <c r="B88" s="115" t="s">
        <v>502</v>
      </c>
      <c r="C88" s="115" t="s">
        <v>1</v>
      </c>
      <c r="D88" s="115" t="s">
        <v>17</v>
      </c>
      <c r="E88" s="115" t="s">
        <v>1</v>
      </c>
      <c r="F88" s="115" t="s">
        <v>18</v>
      </c>
      <c r="G88" s="115" t="s">
        <v>1</v>
      </c>
      <c r="H88" s="115" t="s">
        <v>19</v>
      </c>
      <c r="I88" s="115" t="s">
        <v>1</v>
      </c>
      <c r="J88" s="115" t="s">
        <v>20</v>
      </c>
      <c r="K88" s="115" t="s">
        <v>1</v>
      </c>
      <c r="L88" s="115" t="s">
        <v>21</v>
      </c>
      <c r="M88" s="115" t="s">
        <v>1</v>
      </c>
      <c r="N88" s="115" t="s">
        <v>22</v>
      </c>
      <c r="O88" s="115" t="s">
        <v>1</v>
      </c>
      <c r="P88" s="115" t="s">
        <v>23</v>
      </c>
      <c r="Q88" s="115" t="s">
        <v>1</v>
      </c>
    </row>
    <row r="89" spans="1:17" x14ac:dyDescent="0.3">
      <c r="A89" s="114" t="s">
        <v>1</v>
      </c>
      <c r="B89" s="54" t="s">
        <v>14</v>
      </c>
      <c r="C89" s="54" t="s">
        <v>15</v>
      </c>
      <c r="D89" s="54" t="s">
        <v>14</v>
      </c>
      <c r="E89" s="54" t="s">
        <v>15</v>
      </c>
      <c r="F89" s="54" t="s">
        <v>14</v>
      </c>
      <c r="G89" s="54" t="s">
        <v>15</v>
      </c>
      <c r="H89" s="54" t="s">
        <v>14</v>
      </c>
      <c r="I89" s="54" t="s">
        <v>15</v>
      </c>
      <c r="J89" s="54" t="s">
        <v>14</v>
      </c>
      <c r="K89" s="54" t="s">
        <v>15</v>
      </c>
      <c r="L89" s="54" t="s">
        <v>14</v>
      </c>
      <c r="M89" s="54" t="s">
        <v>15</v>
      </c>
      <c r="N89" s="54" t="s">
        <v>14</v>
      </c>
      <c r="O89" s="54" t="s">
        <v>15</v>
      </c>
      <c r="P89" s="54" t="s">
        <v>14</v>
      </c>
      <c r="Q89" s="54" t="s">
        <v>15</v>
      </c>
    </row>
    <row r="90" spans="1:17" x14ac:dyDescent="0.3">
      <c r="A90" s="55" t="s">
        <v>16</v>
      </c>
      <c r="B90" s="56">
        <v>2038.0582990477999</v>
      </c>
      <c r="C90" s="56">
        <v>2038.0582990477999</v>
      </c>
      <c r="D90" s="56">
        <v>449.0187159811</v>
      </c>
      <c r="E90" s="56">
        <v>449.0187159811</v>
      </c>
      <c r="F90" s="56">
        <v>365.05412203809999</v>
      </c>
      <c r="G90" s="56">
        <v>365.05412203809999</v>
      </c>
      <c r="H90" s="56">
        <v>290.95182573710002</v>
      </c>
      <c r="I90" s="56">
        <v>290.95182573710002</v>
      </c>
      <c r="J90" s="56">
        <v>225.56072800710001</v>
      </c>
      <c r="K90" s="56">
        <v>225.56072800710001</v>
      </c>
      <c r="L90" s="56">
        <v>219.84743470469999</v>
      </c>
      <c r="M90" s="56">
        <v>219.84743470469999</v>
      </c>
      <c r="N90" s="56">
        <v>286.67270080200001</v>
      </c>
      <c r="O90" s="56">
        <v>286.67270080200001</v>
      </c>
      <c r="P90" s="56">
        <v>171.77548271500001</v>
      </c>
      <c r="Q90" s="56">
        <v>171.77548271500001</v>
      </c>
    </row>
    <row r="91" spans="1:17" ht="22.8" x14ac:dyDescent="0.3">
      <c r="A91" s="65" t="s">
        <v>68</v>
      </c>
      <c r="B91" s="58">
        <v>280.2133373771</v>
      </c>
      <c r="C91" s="59">
        <v>0.137490344367489</v>
      </c>
      <c r="D91" s="58">
        <v>50.770157710300097</v>
      </c>
      <c r="E91" s="59">
        <v>0.113069134767284</v>
      </c>
      <c r="F91" s="58">
        <v>31.234353677700099</v>
      </c>
      <c r="G91" s="60">
        <v>8.5560884789680894E-2</v>
      </c>
      <c r="H91" s="58">
        <v>54.125661699999903</v>
      </c>
      <c r="I91" s="63">
        <v>0.186029634159805</v>
      </c>
      <c r="J91" s="58">
        <v>19.9210794693</v>
      </c>
      <c r="K91" s="60">
        <v>8.8318031446825901E-2</v>
      </c>
      <c r="L91" s="58">
        <v>24.994274599600001</v>
      </c>
      <c r="M91" s="59">
        <v>0.11368918010425</v>
      </c>
      <c r="N91" s="58">
        <v>53.3048958953</v>
      </c>
      <c r="O91" s="63">
        <v>0.18594339728259199</v>
      </c>
      <c r="P91" s="58">
        <v>34.818194198999997</v>
      </c>
      <c r="Q91" s="63">
        <v>0.20269594734173099</v>
      </c>
    </row>
    <row r="92" spans="1:17" x14ac:dyDescent="0.3">
      <c r="A92" s="57" t="s">
        <v>69</v>
      </c>
      <c r="B92" s="61">
        <v>2.4046542550000001</v>
      </c>
      <c r="C92" s="62">
        <v>1.1798751076568699E-3</v>
      </c>
      <c r="D92" s="61">
        <v>0.77998095409999901</v>
      </c>
      <c r="E92" s="62">
        <v>1.7370789375577599E-3</v>
      </c>
      <c r="F92" s="61">
        <v>1.6246733009000001</v>
      </c>
      <c r="G92" s="62">
        <v>4.4504998103553402E-3</v>
      </c>
      <c r="H92" s="61">
        <v>0</v>
      </c>
      <c r="I92" s="62">
        <v>0</v>
      </c>
      <c r="J92" s="61">
        <v>0</v>
      </c>
      <c r="K92" s="62">
        <v>0</v>
      </c>
      <c r="L92" s="61">
        <v>0</v>
      </c>
      <c r="M92" s="62">
        <v>0</v>
      </c>
      <c r="N92" s="61">
        <v>0</v>
      </c>
      <c r="O92" s="62">
        <v>0</v>
      </c>
      <c r="P92" s="61">
        <v>0</v>
      </c>
      <c r="Q92" s="62">
        <v>0</v>
      </c>
    </row>
    <row r="93" spans="1:17" x14ac:dyDescent="0.3">
      <c r="A93" s="57" t="s">
        <v>70</v>
      </c>
      <c r="B93" s="58">
        <v>65.372207317600001</v>
      </c>
      <c r="C93" s="59">
        <v>3.2075729800341103E-2</v>
      </c>
      <c r="D93" s="58">
        <v>7.3848400582000098</v>
      </c>
      <c r="E93" s="59">
        <v>1.64466196961617E-2</v>
      </c>
      <c r="F93" s="58">
        <v>22.334225013200001</v>
      </c>
      <c r="G93" s="63">
        <v>6.11805857402948E-2</v>
      </c>
      <c r="H93" s="58">
        <v>7.2407745803000001</v>
      </c>
      <c r="I93" s="59">
        <v>2.4886506767765298E-2</v>
      </c>
      <c r="J93" s="58">
        <v>3.3694312974999998</v>
      </c>
      <c r="K93" s="59">
        <v>1.4938022798870999E-2</v>
      </c>
      <c r="L93" s="58">
        <v>5.6505436942000102</v>
      </c>
      <c r="M93" s="59">
        <v>2.57021133850838E-2</v>
      </c>
      <c r="N93" s="58">
        <v>11.691156119</v>
      </c>
      <c r="O93" s="59">
        <v>4.0782244302623297E-2</v>
      </c>
      <c r="P93" s="58">
        <v>7.70123655519998</v>
      </c>
      <c r="Q93" s="59">
        <v>4.4833153331767697E-2</v>
      </c>
    </row>
    <row r="94" spans="1:17" x14ac:dyDescent="0.3">
      <c r="A94" s="57" t="s">
        <v>71</v>
      </c>
      <c r="B94" s="61">
        <v>213.96085388949999</v>
      </c>
      <c r="C94" s="62">
        <v>0.104982695534011</v>
      </c>
      <c r="D94" s="61">
        <v>49.290361856200001</v>
      </c>
      <c r="E94" s="62">
        <v>0.109773513000457</v>
      </c>
      <c r="F94" s="61">
        <v>26.641471285000002</v>
      </c>
      <c r="G94" s="62">
        <v>7.2979510918163196E-2</v>
      </c>
      <c r="H94" s="61">
        <v>36.663508998600101</v>
      </c>
      <c r="I94" s="62">
        <v>0.12601230085329901</v>
      </c>
      <c r="J94" s="61">
        <v>12.6024567131</v>
      </c>
      <c r="K94" s="60">
        <v>5.5871679544780103E-2</v>
      </c>
      <c r="L94" s="61">
        <v>18.306638094499998</v>
      </c>
      <c r="M94" s="62">
        <v>8.3269737120606202E-2</v>
      </c>
      <c r="N94" s="61">
        <v>47.333658084</v>
      </c>
      <c r="O94" s="63">
        <v>0.16511393638661301</v>
      </c>
      <c r="P94" s="61">
        <v>23.122758858099999</v>
      </c>
      <c r="Q94" s="62">
        <v>0.13461035587053999</v>
      </c>
    </row>
    <row r="95" spans="1:17" ht="25.5" customHeight="1" x14ac:dyDescent="0.3">
      <c r="A95" s="65" t="s">
        <v>72</v>
      </c>
      <c r="B95" s="58">
        <v>107.70849118469999</v>
      </c>
      <c r="C95" s="59">
        <v>5.2848582022909998E-2</v>
      </c>
      <c r="D95" s="58">
        <v>23.626915904099999</v>
      </c>
      <c r="E95" s="59">
        <v>5.2619000195739001E-2</v>
      </c>
      <c r="F95" s="58">
        <v>6.7245045621999999</v>
      </c>
      <c r="G95" s="60">
        <v>1.8420568776643401E-2</v>
      </c>
      <c r="H95" s="58">
        <v>26.3529882409</v>
      </c>
      <c r="I95" s="63">
        <v>9.0575091509177197E-2</v>
      </c>
      <c r="J95" s="58">
        <v>6.4202947099999896</v>
      </c>
      <c r="K95" s="59">
        <v>2.8463708052041299E-2</v>
      </c>
      <c r="L95" s="58">
        <v>6.3805226868999796</v>
      </c>
      <c r="M95" s="59">
        <v>2.9022502334268101E-2</v>
      </c>
      <c r="N95" s="58">
        <v>11.0572517204</v>
      </c>
      <c r="O95" s="59">
        <v>3.8570996434142697E-2</v>
      </c>
      <c r="P95" s="58">
        <v>22.667244388899999</v>
      </c>
      <c r="Q95" s="63">
        <v>0.131958554449288</v>
      </c>
    </row>
    <row r="96" spans="1:17" ht="22.8" x14ac:dyDescent="0.3">
      <c r="A96" s="65" t="s">
        <v>73</v>
      </c>
      <c r="B96" s="61">
        <v>156.1597579411</v>
      </c>
      <c r="C96" s="62">
        <v>7.6621830697414003E-2</v>
      </c>
      <c r="D96" s="61">
        <v>28.2215342199001</v>
      </c>
      <c r="E96" s="62">
        <v>6.2851576594611006E-2</v>
      </c>
      <c r="F96" s="61">
        <v>40.830329423100103</v>
      </c>
      <c r="G96" s="63">
        <v>0.111847331554959</v>
      </c>
      <c r="H96" s="61">
        <v>13.6723494674</v>
      </c>
      <c r="I96" s="60">
        <v>4.6991798153396498E-2</v>
      </c>
      <c r="J96" s="61">
        <v>24.1836633785</v>
      </c>
      <c r="K96" s="62">
        <v>0.107215753345763</v>
      </c>
      <c r="L96" s="61">
        <v>32.472836950999998</v>
      </c>
      <c r="M96" s="63">
        <v>0.14770623543830599</v>
      </c>
      <c r="N96" s="61">
        <v>10.8708471822</v>
      </c>
      <c r="O96" s="60">
        <v>3.7920761732064302E-2</v>
      </c>
      <c r="P96" s="61">
        <v>4.4484442487000004</v>
      </c>
      <c r="Q96" s="60">
        <v>2.58968519743915E-2</v>
      </c>
    </row>
    <row r="97" spans="1:17" x14ac:dyDescent="0.3">
      <c r="A97" s="57" t="s">
        <v>74</v>
      </c>
      <c r="B97" s="58">
        <v>13.2564865751</v>
      </c>
      <c r="C97" s="59">
        <v>6.5044687785886998E-3</v>
      </c>
      <c r="D97" s="58">
        <v>2.7423086813999999</v>
      </c>
      <c r="E97" s="59">
        <v>6.1073371416335998E-3</v>
      </c>
      <c r="F97" s="58">
        <v>2.3482059868</v>
      </c>
      <c r="G97" s="59">
        <v>6.4324872533693001E-3</v>
      </c>
      <c r="H97" s="58">
        <v>1.5643951681999999</v>
      </c>
      <c r="I97" s="59">
        <v>5.3768185308229197E-3</v>
      </c>
      <c r="J97" s="58">
        <v>0</v>
      </c>
      <c r="K97" s="59">
        <v>0</v>
      </c>
      <c r="L97" s="58">
        <v>2.1324796556000001</v>
      </c>
      <c r="M97" s="59">
        <v>9.6998159585730704E-3</v>
      </c>
      <c r="N97" s="58">
        <v>4.4690970831000101</v>
      </c>
      <c r="O97" s="59">
        <v>1.5589545396534701E-2</v>
      </c>
      <c r="P97" s="58">
        <v>0</v>
      </c>
      <c r="Q97" s="59">
        <v>0</v>
      </c>
    </row>
    <row r="98" spans="1:17" x14ac:dyDescent="0.3">
      <c r="A98" s="57" t="s">
        <v>75</v>
      </c>
      <c r="B98" s="61">
        <v>106.4649955749</v>
      </c>
      <c r="C98" s="62">
        <v>5.2238444613994302E-2</v>
      </c>
      <c r="D98" s="61">
        <v>24.451814626800001</v>
      </c>
      <c r="E98" s="62">
        <v>5.4456114537170502E-2</v>
      </c>
      <c r="F98" s="61">
        <v>29.996488514600099</v>
      </c>
      <c r="G98" s="63">
        <v>8.2169976186351107E-2</v>
      </c>
      <c r="H98" s="61">
        <v>14.399551828</v>
      </c>
      <c r="I98" s="62">
        <v>4.9491189105000603E-2</v>
      </c>
      <c r="J98" s="61">
        <v>8.7826123304000099</v>
      </c>
      <c r="K98" s="62">
        <v>3.8936797234151298E-2</v>
      </c>
      <c r="L98" s="61">
        <v>6.1482007725999797</v>
      </c>
      <c r="M98" s="62">
        <v>2.7965760805252499E-2</v>
      </c>
      <c r="N98" s="61">
        <v>16.839395080900001</v>
      </c>
      <c r="O98" s="62">
        <v>5.8740839409507202E-2</v>
      </c>
      <c r="P98" s="61">
        <v>5.4452141923999999</v>
      </c>
      <c r="Q98" s="62">
        <v>3.1699600585226598E-2</v>
      </c>
    </row>
    <row r="99" spans="1:17" x14ac:dyDescent="0.3">
      <c r="A99" s="57" t="s">
        <v>76</v>
      </c>
      <c r="B99" s="58">
        <v>517.79026408430002</v>
      </c>
      <c r="C99" s="59">
        <v>0.254060575365394</v>
      </c>
      <c r="D99" s="58">
        <v>81.542674060000095</v>
      </c>
      <c r="E99" s="60">
        <v>0.18160194922349801</v>
      </c>
      <c r="F99" s="58">
        <v>120.273911682</v>
      </c>
      <c r="G99" s="63">
        <v>0.32946871277746398</v>
      </c>
      <c r="H99" s="58">
        <v>72.109430549000095</v>
      </c>
      <c r="I99" s="59">
        <v>0.247839759610779</v>
      </c>
      <c r="J99" s="58">
        <v>83.949742145299993</v>
      </c>
      <c r="K99" s="63">
        <v>0.37218244012165802</v>
      </c>
      <c r="L99" s="58">
        <v>69.5000280954998</v>
      </c>
      <c r="M99" s="59">
        <v>0.31612844693345099</v>
      </c>
      <c r="N99" s="58">
        <v>50.4525255709001</v>
      </c>
      <c r="O99" s="60">
        <v>0.17599347768292301</v>
      </c>
      <c r="P99" s="58">
        <v>34.587053555600001</v>
      </c>
      <c r="Q99" s="59">
        <v>0.201350349938966</v>
      </c>
    </row>
    <row r="100" spans="1:17" x14ac:dyDescent="0.3">
      <c r="A100" s="57" t="s">
        <v>77</v>
      </c>
      <c r="B100" s="61">
        <v>513.73381071840197</v>
      </c>
      <c r="C100" s="62">
        <v>0.25207022338782997</v>
      </c>
      <c r="D100" s="61">
        <v>152.96649747929999</v>
      </c>
      <c r="E100" s="63">
        <v>0.340668422128174</v>
      </c>
      <c r="F100" s="61">
        <v>80.109555498199896</v>
      </c>
      <c r="G100" s="62">
        <v>0.219445694931337</v>
      </c>
      <c r="H100" s="61">
        <v>61.962819637100097</v>
      </c>
      <c r="I100" s="62">
        <v>0.212965907603854</v>
      </c>
      <c r="J100" s="61">
        <v>55.9422829839001</v>
      </c>
      <c r="K100" s="62">
        <v>0.24801428634393799</v>
      </c>
      <c r="L100" s="61">
        <v>50.205980538800098</v>
      </c>
      <c r="M100" s="62">
        <v>0.228367370336783</v>
      </c>
      <c r="N100" s="61">
        <v>72.299331176900097</v>
      </c>
      <c r="O100" s="62">
        <v>0.25220166055098497</v>
      </c>
      <c r="P100" s="61">
        <v>34.092601959100001</v>
      </c>
      <c r="Q100" s="62">
        <v>0.19847187398485999</v>
      </c>
    </row>
    <row r="101" spans="1:17" x14ac:dyDescent="0.3">
      <c r="A101" s="57" t="s">
        <v>63</v>
      </c>
      <c r="B101" s="58">
        <v>60.993440130099799</v>
      </c>
      <c r="C101" s="59">
        <v>2.99272303243713E-2</v>
      </c>
      <c r="D101" s="58">
        <v>27.2416304308001</v>
      </c>
      <c r="E101" s="63">
        <v>6.0669253777712602E-2</v>
      </c>
      <c r="F101" s="58">
        <v>2.9364030943999899</v>
      </c>
      <c r="G101" s="60">
        <v>8.0437472613815193E-3</v>
      </c>
      <c r="H101" s="58">
        <v>2.8603455676</v>
      </c>
      <c r="I101" s="60">
        <v>9.8309937061009101E-3</v>
      </c>
      <c r="J101" s="58">
        <v>10.3891649791</v>
      </c>
      <c r="K101" s="59">
        <v>4.6059281111971703E-2</v>
      </c>
      <c r="L101" s="58">
        <v>4.0559296160000002</v>
      </c>
      <c r="M101" s="59">
        <v>1.8448837583426601E-2</v>
      </c>
      <c r="N101" s="58">
        <v>8.3545428893000206</v>
      </c>
      <c r="O101" s="59">
        <v>2.9143140822014801E-2</v>
      </c>
      <c r="P101" s="58">
        <v>4.8927347579999996</v>
      </c>
      <c r="Q101" s="59">
        <v>2.84833125232298E-2</v>
      </c>
    </row>
    <row r="102" spans="1:17" x14ac:dyDescent="0.3">
      <c r="A102" s="64" t="s">
        <v>1</v>
      </c>
    </row>
    <row r="103" spans="1:17" x14ac:dyDescent="0.3">
      <c r="A103" s="64" t="s">
        <v>1</v>
      </c>
    </row>
    <row r="104" spans="1:17" x14ac:dyDescent="0.3">
      <c r="A104" s="52" t="s">
        <v>78</v>
      </c>
    </row>
    <row r="105" spans="1:17" x14ac:dyDescent="0.3">
      <c r="A105" s="53" t="s">
        <v>1</v>
      </c>
    </row>
    <row r="106" spans="1:17" x14ac:dyDescent="0.3">
      <c r="A106" s="113" t="s">
        <v>1</v>
      </c>
      <c r="B106" s="115" t="s">
        <v>502</v>
      </c>
      <c r="C106" s="115" t="s">
        <v>1</v>
      </c>
      <c r="D106" s="115" t="s">
        <v>17</v>
      </c>
      <c r="E106" s="115" t="s">
        <v>1</v>
      </c>
      <c r="F106" s="115" t="s">
        <v>18</v>
      </c>
      <c r="G106" s="115" t="s">
        <v>1</v>
      </c>
      <c r="H106" s="115" t="s">
        <v>19</v>
      </c>
      <c r="I106" s="115" t="s">
        <v>1</v>
      </c>
      <c r="J106" s="115" t="s">
        <v>20</v>
      </c>
      <c r="K106" s="115" t="s">
        <v>1</v>
      </c>
      <c r="L106" s="115" t="s">
        <v>21</v>
      </c>
      <c r="M106" s="115" t="s">
        <v>1</v>
      </c>
      <c r="N106" s="115" t="s">
        <v>22</v>
      </c>
      <c r="O106" s="115" t="s">
        <v>1</v>
      </c>
      <c r="P106" s="115" t="s">
        <v>23</v>
      </c>
      <c r="Q106" s="115" t="s">
        <v>1</v>
      </c>
    </row>
    <row r="107" spans="1:17" x14ac:dyDescent="0.3">
      <c r="A107" s="114" t="s">
        <v>1</v>
      </c>
      <c r="B107" s="54" t="s">
        <v>14</v>
      </c>
      <c r="C107" s="54" t="s">
        <v>15</v>
      </c>
      <c r="D107" s="54" t="s">
        <v>14</v>
      </c>
      <c r="E107" s="54" t="s">
        <v>15</v>
      </c>
      <c r="F107" s="54" t="s">
        <v>14</v>
      </c>
      <c r="G107" s="54" t="s">
        <v>15</v>
      </c>
      <c r="H107" s="54" t="s">
        <v>14</v>
      </c>
      <c r="I107" s="54" t="s">
        <v>15</v>
      </c>
      <c r="J107" s="54" t="s">
        <v>14</v>
      </c>
      <c r="K107" s="54" t="s">
        <v>15</v>
      </c>
      <c r="L107" s="54" t="s">
        <v>14</v>
      </c>
      <c r="M107" s="54" t="s">
        <v>15</v>
      </c>
      <c r="N107" s="54" t="s">
        <v>14</v>
      </c>
      <c r="O107" s="54" t="s">
        <v>15</v>
      </c>
      <c r="P107" s="54" t="s">
        <v>14</v>
      </c>
      <c r="Q107" s="54" t="s">
        <v>15</v>
      </c>
    </row>
    <row r="108" spans="1:17" x14ac:dyDescent="0.3">
      <c r="A108" s="55" t="s">
        <v>16</v>
      </c>
      <c r="B108" s="56">
        <v>2038.0582990477999</v>
      </c>
      <c r="C108" s="56">
        <v>2038.0582990477999</v>
      </c>
      <c r="D108" s="56">
        <v>449.0187159811</v>
      </c>
      <c r="E108" s="56">
        <v>449.0187159811</v>
      </c>
      <c r="F108" s="56">
        <v>365.05412203809999</v>
      </c>
      <c r="G108" s="56">
        <v>365.05412203809999</v>
      </c>
      <c r="H108" s="56">
        <v>290.95182573710002</v>
      </c>
      <c r="I108" s="56">
        <v>290.95182573710002</v>
      </c>
      <c r="J108" s="56">
        <v>225.56072800710001</v>
      </c>
      <c r="K108" s="56">
        <v>225.56072800710001</v>
      </c>
      <c r="L108" s="56">
        <v>219.84743470469999</v>
      </c>
      <c r="M108" s="56">
        <v>219.84743470469999</v>
      </c>
      <c r="N108" s="56">
        <v>286.67270080200001</v>
      </c>
      <c r="O108" s="56">
        <v>286.67270080200001</v>
      </c>
      <c r="P108" s="56">
        <v>171.77548271500001</v>
      </c>
      <c r="Q108" s="56">
        <v>171.77548271500001</v>
      </c>
    </row>
    <row r="109" spans="1:17" x14ac:dyDescent="0.3">
      <c r="A109" s="57" t="s">
        <v>79</v>
      </c>
      <c r="B109" s="58">
        <v>120.4316382903</v>
      </c>
      <c r="C109" s="59">
        <v>5.90913608048243E-2</v>
      </c>
      <c r="D109" s="58">
        <v>28.4904382741001</v>
      </c>
      <c r="E109" s="59">
        <v>6.3450447075126398E-2</v>
      </c>
      <c r="F109" s="58">
        <v>24.955171714999999</v>
      </c>
      <c r="G109" s="59">
        <v>6.8360197046057405E-2</v>
      </c>
      <c r="H109" s="58">
        <v>14.3046993127</v>
      </c>
      <c r="I109" s="59">
        <v>4.9165181474494397E-2</v>
      </c>
      <c r="J109" s="58">
        <v>1.3138089707</v>
      </c>
      <c r="K109" s="60">
        <v>5.8246352647817502E-3</v>
      </c>
      <c r="L109" s="58">
        <v>3.6994600298</v>
      </c>
      <c r="M109" s="60">
        <v>1.68273968480421E-2</v>
      </c>
      <c r="N109" s="58">
        <v>24.181582683599999</v>
      </c>
      <c r="O109" s="59">
        <v>8.4352582635002296E-2</v>
      </c>
      <c r="P109" s="58">
        <v>23.0489864352</v>
      </c>
      <c r="Q109" s="63">
        <v>0.13418088583364099</v>
      </c>
    </row>
    <row r="110" spans="1:17" x14ac:dyDescent="0.3">
      <c r="A110" s="57" t="s">
        <v>80</v>
      </c>
      <c r="B110" s="61">
        <v>1107.2874002152</v>
      </c>
      <c r="C110" s="62">
        <v>0.54330506675522205</v>
      </c>
      <c r="D110" s="61">
        <v>260.36500259229899</v>
      </c>
      <c r="E110" s="62">
        <v>0.579853340908977</v>
      </c>
      <c r="F110" s="61">
        <v>139.89110077070001</v>
      </c>
      <c r="G110" s="60">
        <v>0.38320646809762599</v>
      </c>
      <c r="H110" s="61">
        <v>176.84546690330001</v>
      </c>
      <c r="I110" s="63">
        <v>0.60781700357190804</v>
      </c>
      <c r="J110" s="61">
        <v>104.1861207645</v>
      </c>
      <c r="K110" s="60">
        <v>0.461898317517491</v>
      </c>
      <c r="L110" s="61">
        <v>106.1850822807</v>
      </c>
      <c r="M110" s="62">
        <v>0.48299441120761</v>
      </c>
      <c r="N110" s="61">
        <v>191.67396687920001</v>
      </c>
      <c r="O110" s="63">
        <v>0.66861604311456901</v>
      </c>
      <c r="P110" s="61">
        <v>105.4341649779</v>
      </c>
      <c r="Q110" s="62">
        <v>0.61379053233592296</v>
      </c>
    </row>
    <row r="111" spans="1:17" x14ac:dyDescent="0.3">
      <c r="A111" s="57" t="s">
        <v>81</v>
      </c>
      <c r="B111" s="58">
        <v>200.8897569067</v>
      </c>
      <c r="C111" s="59">
        <v>9.8569190587216096E-2</v>
      </c>
      <c r="D111" s="58">
        <v>54.733706934399997</v>
      </c>
      <c r="E111" s="59">
        <v>0.12189627065946999</v>
      </c>
      <c r="F111" s="58">
        <v>49.025528523799899</v>
      </c>
      <c r="G111" s="59">
        <v>0.13429660306282801</v>
      </c>
      <c r="H111" s="58">
        <v>23.6050468854</v>
      </c>
      <c r="I111" s="59">
        <v>8.1130430529517197E-2</v>
      </c>
      <c r="J111" s="58">
        <v>17.630692695800001</v>
      </c>
      <c r="K111" s="59">
        <v>7.8163840184294106E-2</v>
      </c>
      <c r="L111" s="58">
        <v>20.538741032899999</v>
      </c>
      <c r="M111" s="59">
        <v>9.3422700430813396E-2</v>
      </c>
      <c r="N111" s="58">
        <v>28.213975382000001</v>
      </c>
      <c r="O111" s="59">
        <v>9.8418772708626007E-2</v>
      </c>
      <c r="P111" s="58">
        <v>6.4836607314999899</v>
      </c>
      <c r="Q111" s="60">
        <v>3.7744971686427001E-2</v>
      </c>
    </row>
    <row r="112" spans="1:17" x14ac:dyDescent="0.3">
      <c r="A112" s="57" t="s">
        <v>82</v>
      </c>
      <c r="B112" s="61">
        <v>249.14872174179999</v>
      </c>
      <c r="C112" s="62">
        <v>0.122248083805161</v>
      </c>
      <c r="D112" s="61">
        <v>54.5072199711</v>
      </c>
      <c r="E112" s="62">
        <v>0.12139186637688899</v>
      </c>
      <c r="F112" s="61">
        <v>51.815297843700101</v>
      </c>
      <c r="G112" s="62">
        <v>0.14193867351617601</v>
      </c>
      <c r="H112" s="61">
        <v>28.756673687799999</v>
      </c>
      <c r="I112" s="62">
        <v>9.8836546617116397E-2</v>
      </c>
      <c r="J112" s="61">
        <v>45.520603446000202</v>
      </c>
      <c r="K112" s="63">
        <v>0.201810855321265</v>
      </c>
      <c r="L112" s="61">
        <v>42.038847763600003</v>
      </c>
      <c r="M112" s="63">
        <v>0.191218277438928</v>
      </c>
      <c r="N112" s="61">
        <v>13.5286445336</v>
      </c>
      <c r="O112" s="60">
        <v>4.7191952689433103E-2</v>
      </c>
      <c r="P112" s="61">
        <v>12.3637122666</v>
      </c>
      <c r="Q112" s="60">
        <v>7.1976000714334507E-2</v>
      </c>
    </row>
    <row r="113" spans="1:17" x14ac:dyDescent="0.3">
      <c r="A113" s="57" t="s">
        <v>83</v>
      </c>
      <c r="B113" s="58">
        <v>106.79662818609999</v>
      </c>
      <c r="C113" s="59">
        <v>5.2401164498579997E-2</v>
      </c>
      <c r="D113" s="58">
        <v>16.663854660199998</v>
      </c>
      <c r="E113" s="59">
        <v>3.7111715095861197E-2</v>
      </c>
      <c r="F113" s="58">
        <v>35.125946067600097</v>
      </c>
      <c r="G113" s="63">
        <v>9.6221201041345794E-2</v>
      </c>
      <c r="H113" s="58">
        <v>14.0257894169</v>
      </c>
      <c r="I113" s="59">
        <v>4.8206569528707797E-2</v>
      </c>
      <c r="J113" s="58">
        <v>12.3059206196</v>
      </c>
      <c r="K113" s="59">
        <v>5.4557017652526102E-2</v>
      </c>
      <c r="L113" s="58">
        <v>9.6822060452000098</v>
      </c>
      <c r="M113" s="59">
        <v>4.4040568670747397E-2</v>
      </c>
      <c r="N113" s="58">
        <v>8.6851712956000107</v>
      </c>
      <c r="O113" s="59">
        <v>3.0296471450899299E-2</v>
      </c>
      <c r="P113" s="58">
        <v>6.9829712320000104</v>
      </c>
      <c r="Q113" s="59">
        <v>4.06517340055201E-2</v>
      </c>
    </row>
    <row r="114" spans="1:17" x14ac:dyDescent="0.3">
      <c r="A114" s="57" t="s">
        <v>84</v>
      </c>
      <c r="B114" s="61">
        <v>66.270560371600197</v>
      </c>
      <c r="C114" s="62">
        <v>3.2516518493392599E-2</v>
      </c>
      <c r="D114" s="61">
        <v>9.0791291427999994</v>
      </c>
      <c r="E114" s="62">
        <v>2.0219934759205398E-2</v>
      </c>
      <c r="F114" s="61">
        <v>6.12297640029999</v>
      </c>
      <c r="G114" s="62">
        <v>1.6772790747068899E-2</v>
      </c>
      <c r="H114" s="61">
        <v>8.1521808431000107</v>
      </c>
      <c r="I114" s="62">
        <v>2.8019005629014999E-2</v>
      </c>
      <c r="J114" s="61">
        <v>16.614606662500002</v>
      </c>
      <c r="K114" s="63">
        <v>7.3659128560611006E-2</v>
      </c>
      <c r="L114" s="61">
        <v>15.4716035615</v>
      </c>
      <c r="M114" s="63">
        <v>7.0374273788009006E-2</v>
      </c>
      <c r="N114" s="61">
        <v>6.0435447241999896</v>
      </c>
      <c r="O114" s="62">
        <v>2.10816890038448E-2</v>
      </c>
      <c r="P114" s="61">
        <v>4.7865190371999997</v>
      </c>
      <c r="Q114" s="62">
        <v>2.78649721226021E-2</v>
      </c>
    </row>
    <row r="115" spans="1:17" x14ac:dyDescent="0.3">
      <c r="A115" s="57" t="s">
        <v>85</v>
      </c>
      <c r="B115" s="58">
        <v>40.258590191899998</v>
      </c>
      <c r="C115" s="59">
        <v>1.97534046060945E-2</v>
      </c>
      <c r="D115" s="58">
        <v>12.7059329618</v>
      </c>
      <c r="E115" s="59">
        <v>2.8297112146066599E-2</v>
      </c>
      <c r="F115" s="58">
        <v>9.8191317205999997</v>
      </c>
      <c r="G115" s="59">
        <v>2.6897742356064101E-2</v>
      </c>
      <c r="H115" s="58">
        <v>1.3146384839</v>
      </c>
      <c r="I115" s="60">
        <v>4.51840603017178E-3</v>
      </c>
      <c r="J115" s="58">
        <v>1.9474341672</v>
      </c>
      <c r="K115" s="59">
        <v>8.6337465941265304E-3</v>
      </c>
      <c r="L115" s="58">
        <v>11.0787837365</v>
      </c>
      <c r="M115" s="63">
        <v>5.0393054398751899E-2</v>
      </c>
      <c r="N115" s="58">
        <v>3.3926691219</v>
      </c>
      <c r="O115" s="59">
        <v>1.1834643174633E-2</v>
      </c>
      <c r="P115" s="58">
        <v>0</v>
      </c>
      <c r="Q115" s="60">
        <v>0</v>
      </c>
    </row>
    <row r="116" spans="1:17" x14ac:dyDescent="0.3">
      <c r="A116" s="57" t="s">
        <v>86</v>
      </c>
      <c r="B116" s="61">
        <v>46.179868307100001</v>
      </c>
      <c r="C116" s="62">
        <v>2.2658757273369301E-2</v>
      </c>
      <c r="D116" s="61">
        <v>5.1172107150000103</v>
      </c>
      <c r="E116" s="62">
        <v>1.13964307786569E-2</v>
      </c>
      <c r="F116" s="61">
        <v>24.895106610900001</v>
      </c>
      <c r="G116" s="63">
        <v>6.8195659514568505E-2</v>
      </c>
      <c r="H116" s="61">
        <v>3.4118780986999999</v>
      </c>
      <c r="I116" s="62">
        <v>1.17266083141301E-2</v>
      </c>
      <c r="J116" s="61">
        <v>5.93874762500002</v>
      </c>
      <c r="K116" s="62">
        <v>2.6328819194151001E-2</v>
      </c>
      <c r="L116" s="61">
        <v>1.8905309819</v>
      </c>
      <c r="M116" s="62">
        <v>8.5992860659910297E-3</v>
      </c>
      <c r="N116" s="61">
        <v>1.4410671639999999</v>
      </c>
      <c r="O116" s="60">
        <v>5.0268726668721798E-3</v>
      </c>
      <c r="P116" s="61">
        <v>2.7691234377999998</v>
      </c>
      <c r="Q116" s="62">
        <v>1.61205976198266E-2</v>
      </c>
    </row>
    <row r="117" spans="1:17" x14ac:dyDescent="0.3">
      <c r="A117" s="57" t="s">
        <v>87</v>
      </c>
      <c r="B117" s="58">
        <v>100.79513483709999</v>
      </c>
      <c r="C117" s="59">
        <v>4.9456453176139503E-2</v>
      </c>
      <c r="D117" s="58">
        <v>7.3562207294000004</v>
      </c>
      <c r="E117" s="60">
        <v>1.6382882199747002E-2</v>
      </c>
      <c r="F117" s="58">
        <v>23.403862385499998</v>
      </c>
      <c r="G117" s="59">
        <v>6.4110664618265506E-2</v>
      </c>
      <c r="H117" s="58">
        <v>20.535452105299999</v>
      </c>
      <c r="I117" s="59">
        <v>7.0580248304939502E-2</v>
      </c>
      <c r="J117" s="58">
        <v>20.102793055799999</v>
      </c>
      <c r="K117" s="63">
        <v>8.9123639710753294E-2</v>
      </c>
      <c r="L117" s="58">
        <v>9.2621792725999796</v>
      </c>
      <c r="M117" s="59">
        <v>4.2130031151107097E-2</v>
      </c>
      <c r="N117" s="58">
        <v>9.5120790178999997</v>
      </c>
      <c r="O117" s="59">
        <v>3.3180972556120097E-2</v>
      </c>
      <c r="P117" s="58">
        <v>9.9063445967999897</v>
      </c>
      <c r="Q117" s="59">
        <v>5.7670305681725501E-2</v>
      </c>
    </row>
    <row r="118" spans="1:17" x14ac:dyDescent="0.3">
      <c r="A118" s="57" t="s">
        <v>88</v>
      </c>
      <c r="B118" s="61">
        <v>0</v>
      </c>
      <c r="C118" s="62">
        <v>0</v>
      </c>
      <c r="D118" s="61">
        <v>0</v>
      </c>
      <c r="E118" s="62">
        <v>0</v>
      </c>
      <c r="F118" s="61">
        <v>0</v>
      </c>
      <c r="G118" s="62">
        <v>0</v>
      </c>
      <c r="H118" s="61">
        <v>0</v>
      </c>
      <c r="I118" s="62">
        <v>0</v>
      </c>
      <c r="J118" s="61">
        <v>0</v>
      </c>
      <c r="K118" s="62">
        <v>0</v>
      </c>
      <c r="L118" s="61">
        <v>0</v>
      </c>
      <c r="M118" s="62">
        <v>0</v>
      </c>
      <c r="N118" s="61">
        <v>0</v>
      </c>
      <c r="O118" s="62">
        <v>0</v>
      </c>
      <c r="P118" s="61">
        <v>0</v>
      </c>
      <c r="Q118" s="62">
        <v>0</v>
      </c>
    </row>
    <row r="119" spans="1:17" x14ac:dyDescent="0.3">
      <c r="A119" s="64" t="s">
        <v>1</v>
      </c>
    </row>
    <row r="120" spans="1:17" x14ac:dyDescent="0.3">
      <c r="A120" s="64" t="s">
        <v>1</v>
      </c>
    </row>
    <row r="121" spans="1:17" x14ac:dyDescent="0.3">
      <c r="A121" s="52" t="s">
        <v>89</v>
      </c>
    </row>
    <row r="122" spans="1:17" x14ac:dyDescent="0.3">
      <c r="A122" s="53" t="s">
        <v>1</v>
      </c>
    </row>
    <row r="123" spans="1:17" x14ac:dyDescent="0.3">
      <c r="A123" s="113" t="s">
        <v>1</v>
      </c>
      <c r="B123" s="115" t="s">
        <v>502</v>
      </c>
      <c r="C123" s="115" t="s">
        <v>1</v>
      </c>
      <c r="D123" s="115" t="s">
        <v>17</v>
      </c>
      <c r="E123" s="115" t="s">
        <v>1</v>
      </c>
      <c r="F123" s="115" t="s">
        <v>18</v>
      </c>
      <c r="G123" s="115" t="s">
        <v>1</v>
      </c>
      <c r="H123" s="115" t="s">
        <v>19</v>
      </c>
      <c r="I123" s="115" t="s">
        <v>1</v>
      </c>
      <c r="J123" s="115" t="s">
        <v>20</v>
      </c>
      <c r="K123" s="115" t="s">
        <v>1</v>
      </c>
      <c r="L123" s="115" t="s">
        <v>21</v>
      </c>
      <c r="M123" s="115" t="s">
        <v>1</v>
      </c>
      <c r="N123" s="115" t="s">
        <v>22</v>
      </c>
      <c r="O123" s="115" t="s">
        <v>1</v>
      </c>
      <c r="P123" s="115" t="s">
        <v>23</v>
      </c>
      <c r="Q123" s="115" t="s">
        <v>1</v>
      </c>
    </row>
    <row r="124" spans="1:17" x14ac:dyDescent="0.3">
      <c r="A124" s="114" t="s">
        <v>1</v>
      </c>
      <c r="B124" s="54" t="s">
        <v>14</v>
      </c>
      <c r="C124" s="54" t="s">
        <v>15</v>
      </c>
      <c r="D124" s="54" t="s">
        <v>14</v>
      </c>
      <c r="E124" s="54" t="s">
        <v>15</v>
      </c>
      <c r="F124" s="54" t="s">
        <v>14</v>
      </c>
      <c r="G124" s="54" t="s">
        <v>15</v>
      </c>
      <c r="H124" s="54" t="s">
        <v>14</v>
      </c>
      <c r="I124" s="54" t="s">
        <v>15</v>
      </c>
      <c r="J124" s="54" t="s">
        <v>14</v>
      </c>
      <c r="K124" s="54" t="s">
        <v>15</v>
      </c>
      <c r="L124" s="54" t="s">
        <v>14</v>
      </c>
      <c r="M124" s="54" t="s">
        <v>15</v>
      </c>
      <c r="N124" s="54" t="s">
        <v>14</v>
      </c>
      <c r="O124" s="54" t="s">
        <v>15</v>
      </c>
      <c r="P124" s="54" t="s">
        <v>14</v>
      </c>
      <c r="Q124" s="54" t="s">
        <v>15</v>
      </c>
    </row>
    <row r="125" spans="1:17" x14ac:dyDescent="0.3">
      <c r="A125" s="55" t="s">
        <v>16</v>
      </c>
      <c r="B125" s="56">
        <v>1917.6266607575001</v>
      </c>
      <c r="C125" s="56">
        <v>1917.6266607575001</v>
      </c>
      <c r="D125" s="56">
        <v>420.52827770699997</v>
      </c>
      <c r="E125" s="56">
        <v>420.52827770699997</v>
      </c>
      <c r="F125" s="56">
        <v>340.09895032309998</v>
      </c>
      <c r="G125" s="56">
        <v>340.09895032309998</v>
      </c>
      <c r="H125" s="56">
        <v>276.64712642440003</v>
      </c>
      <c r="I125" s="56">
        <v>276.64712642440003</v>
      </c>
      <c r="J125" s="56">
        <v>224.24691903639999</v>
      </c>
      <c r="K125" s="56">
        <v>224.24691903639999</v>
      </c>
      <c r="L125" s="56">
        <v>216.14797467490001</v>
      </c>
      <c r="M125" s="56">
        <v>216.14797467490001</v>
      </c>
      <c r="N125" s="56">
        <v>262.49111811839998</v>
      </c>
      <c r="O125" s="56">
        <v>262.49111811839998</v>
      </c>
      <c r="P125" s="56">
        <v>148.72649627979999</v>
      </c>
      <c r="Q125" s="56">
        <v>148.72649627979999</v>
      </c>
    </row>
    <row r="126" spans="1:17" x14ac:dyDescent="0.3">
      <c r="A126" s="57" t="s">
        <v>90</v>
      </c>
      <c r="B126" s="58">
        <v>1400.3188347908999</v>
      </c>
      <c r="C126" s="59">
        <v>0.73023538076892802</v>
      </c>
      <c r="D126" s="58">
        <v>325.6889045556</v>
      </c>
      <c r="E126" s="63">
        <v>0.77447563415110299</v>
      </c>
      <c r="F126" s="58">
        <v>210.53414414240001</v>
      </c>
      <c r="G126" s="60">
        <v>0.619037912179349</v>
      </c>
      <c r="H126" s="58">
        <v>217.7207404943</v>
      </c>
      <c r="I126" s="63">
        <v>0.78699801913105005</v>
      </c>
      <c r="J126" s="58">
        <v>159.84551316580001</v>
      </c>
      <c r="K126" s="59">
        <v>0.71281029791920403</v>
      </c>
      <c r="L126" s="58">
        <v>123.1044887377</v>
      </c>
      <c r="M126" s="60">
        <v>0.56953801636520895</v>
      </c>
      <c r="N126" s="58">
        <v>219.50638976869999</v>
      </c>
      <c r="O126" s="63">
        <v>0.83624311307054899</v>
      </c>
      <c r="P126" s="58">
        <v>117.4388182977</v>
      </c>
      <c r="Q126" s="59">
        <v>0.78962942875196696</v>
      </c>
    </row>
    <row r="127" spans="1:17" x14ac:dyDescent="0.3">
      <c r="A127" s="57" t="s">
        <v>91</v>
      </c>
      <c r="B127" s="61">
        <v>163.25347292769999</v>
      </c>
      <c r="C127" s="62">
        <v>8.5133084697107703E-2</v>
      </c>
      <c r="D127" s="61">
        <v>24.867553199299898</v>
      </c>
      <c r="E127" s="62">
        <v>5.9134080911025601E-2</v>
      </c>
      <c r="F127" s="61">
        <v>42.3730695661</v>
      </c>
      <c r="G127" s="63">
        <v>0.12459041560065</v>
      </c>
      <c r="H127" s="61">
        <v>21.607963397599999</v>
      </c>
      <c r="I127" s="62">
        <v>7.8106588985318304E-2</v>
      </c>
      <c r="J127" s="61">
        <v>25.005882570200001</v>
      </c>
      <c r="K127" s="62">
        <v>0.111510484414464</v>
      </c>
      <c r="L127" s="61">
        <v>24.592026557099999</v>
      </c>
      <c r="M127" s="62">
        <v>0.113774031859831</v>
      </c>
      <c r="N127" s="61">
        <v>13.804523529900001</v>
      </c>
      <c r="O127" s="62">
        <v>5.2590440502727001E-2</v>
      </c>
      <c r="P127" s="61">
        <v>8.6037219201000195</v>
      </c>
      <c r="Q127" s="62">
        <v>5.7849288024063798E-2</v>
      </c>
    </row>
    <row r="128" spans="1:17" x14ac:dyDescent="0.3">
      <c r="A128" s="57" t="s">
        <v>92</v>
      </c>
      <c r="B128" s="58">
        <v>202.49389986750001</v>
      </c>
      <c r="C128" s="59">
        <v>0.105596101687234</v>
      </c>
      <c r="D128" s="58">
        <v>42.992828282300003</v>
      </c>
      <c r="E128" s="59">
        <v>0.102235284905751</v>
      </c>
      <c r="F128" s="58">
        <v>42.266649898000097</v>
      </c>
      <c r="G128" s="59">
        <v>0.124277507642543</v>
      </c>
      <c r="H128" s="58">
        <v>20.976967673400001</v>
      </c>
      <c r="I128" s="59">
        <v>7.5825720456678694E-2</v>
      </c>
      <c r="J128" s="58">
        <v>38.484145511100003</v>
      </c>
      <c r="K128" s="63">
        <v>0.171615046826366</v>
      </c>
      <c r="L128" s="58">
        <v>23.3945836087</v>
      </c>
      <c r="M128" s="59">
        <v>0.108234109729165</v>
      </c>
      <c r="N128" s="58">
        <v>18.185709736500002</v>
      </c>
      <c r="O128" s="59">
        <v>6.9281238416216098E-2</v>
      </c>
      <c r="P128" s="58">
        <v>12.1170474137</v>
      </c>
      <c r="Q128" s="59">
        <v>8.1472015523744598E-2</v>
      </c>
    </row>
    <row r="129" spans="1:17" x14ac:dyDescent="0.3">
      <c r="A129" s="57" t="s">
        <v>93</v>
      </c>
      <c r="B129" s="61">
        <v>137.26692112870001</v>
      </c>
      <c r="C129" s="62">
        <v>7.1581671207302106E-2</v>
      </c>
      <c r="D129" s="61">
        <v>36.041978721499902</v>
      </c>
      <c r="E129" s="62">
        <v>8.5706433151237396E-2</v>
      </c>
      <c r="F129" s="61">
        <v>28.658591230500001</v>
      </c>
      <c r="G129" s="62">
        <v>8.4265450402813205E-2</v>
      </c>
      <c r="H129" s="61">
        <v>9.9927053977000106</v>
      </c>
      <c r="I129" s="60">
        <v>3.6120763395786501E-2</v>
      </c>
      <c r="J129" s="61">
        <v>18.368550666099999</v>
      </c>
      <c r="K129" s="62">
        <v>8.1912165148268504E-2</v>
      </c>
      <c r="L129" s="61">
        <v>20.969448409999998</v>
      </c>
      <c r="M129" s="62">
        <v>9.7014318276816405E-2</v>
      </c>
      <c r="N129" s="61">
        <v>15.2932215872</v>
      </c>
      <c r="O129" s="62">
        <v>5.8261863093980203E-2</v>
      </c>
      <c r="P129" s="61">
        <v>7.9424251157000301</v>
      </c>
      <c r="Q129" s="62">
        <v>5.3402892654432398E-2</v>
      </c>
    </row>
    <row r="130" spans="1:17" x14ac:dyDescent="0.3">
      <c r="A130" s="57" t="s">
        <v>94</v>
      </c>
      <c r="B130" s="58">
        <v>151.92021217609999</v>
      </c>
      <c r="C130" s="59">
        <v>7.9223039231259201E-2</v>
      </c>
      <c r="D130" s="58">
        <v>41.134691541499997</v>
      </c>
      <c r="E130" s="59">
        <v>9.7816707513211004E-2</v>
      </c>
      <c r="F130" s="58">
        <v>35.953108729</v>
      </c>
      <c r="G130" s="59">
        <v>0.10571367155012899</v>
      </c>
      <c r="H130" s="58">
        <v>22.041434215199999</v>
      </c>
      <c r="I130" s="59">
        <v>7.9673461640756699E-2</v>
      </c>
      <c r="J130" s="58">
        <v>17.905023469500001</v>
      </c>
      <c r="K130" s="59">
        <v>7.9845125839136402E-2</v>
      </c>
      <c r="L130" s="58">
        <v>15.198199257800001</v>
      </c>
      <c r="M130" s="59">
        <v>7.0313863827125997E-2</v>
      </c>
      <c r="N130" s="58">
        <v>10.0644715458</v>
      </c>
      <c r="O130" s="60">
        <v>3.8342141318702803E-2</v>
      </c>
      <c r="P130" s="58">
        <v>8.96487869639998</v>
      </c>
      <c r="Q130" s="59">
        <v>6.02776164344941E-2</v>
      </c>
    </row>
    <row r="131" spans="1:17" x14ac:dyDescent="0.3">
      <c r="A131" s="57" t="s">
        <v>95</v>
      </c>
      <c r="B131" s="61">
        <v>326.00251796380002</v>
      </c>
      <c r="C131" s="62">
        <v>0.17000312137661999</v>
      </c>
      <c r="D131" s="61">
        <v>72.656791854799906</v>
      </c>
      <c r="E131" s="62">
        <v>0.17277504440598701</v>
      </c>
      <c r="F131" s="61">
        <v>58.247153589700098</v>
      </c>
      <c r="G131" s="62">
        <v>0.17126531421036201</v>
      </c>
      <c r="H131" s="61">
        <v>44.042520974000098</v>
      </c>
      <c r="I131" s="62">
        <v>0.15920107880114101</v>
      </c>
      <c r="J131" s="61">
        <v>41.465793920000003</v>
      </c>
      <c r="K131" s="62">
        <v>0.184911320513033</v>
      </c>
      <c r="L131" s="61">
        <v>51.541605541999999</v>
      </c>
      <c r="M131" s="63">
        <v>0.23845518617290701</v>
      </c>
      <c r="N131" s="61">
        <v>37.447609896099998</v>
      </c>
      <c r="O131" s="62">
        <v>0.14266238859635899</v>
      </c>
      <c r="P131" s="61">
        <v>19.057283296200001</v>
      </c>
      <c r="Q131" s="62">
        <v>0.12813643683468101</v>
      </c>
    </row>
    <row r="132" spans="1:17" x14ac:dyDescent="0.3">
      <c r="A132" s="57" t="s">
        <v>96</v>
      </c>
      <c r="B132" s="58">
        <v>297.17854850800001</v>
      </c>
      <c r="C132" s="59">
        <v>0.15497205717332299</v>
      </c>
      <c r="D132" s="58">
        <v>28.472290619600098</v>
      </c>
      <c r="E132" s="60">
        <v>6.7706007250808095E-2</v>
      </c>
      <c r="F132" s="58">
        <v>69.874903317000005</v>
      </c>
      <c r="G132" s="63">
        <v>0.20545462798581901</v>
      </c>
      <c r="H132" s="58">
        <v>44.489944513399998</v>
      </c>
      <c r="I132" s="59">
        <v>0.160818386543255</v>
      </c>
      <c r="J132" s="58">
        <v>51.831780543100002</v>
      </c>
      <c r="K132" s="63">
        <v>0.23113709105045299</v>
      </c>
      <c r="L132" s="58">
        <v>57.1642253567002</v>
      </c>
      <c r="M132" s="63">
        <v>0.264468012909575</v>
      </c>
      <c r="N132" s="58">
        <v>21.061180202199999</v>
      </c>
      <c r="O132" s="60">
        <v>8.0235782273974196E-2</v>
      </c>
      <c r="P132" s="58">
        <v>23.568020282199999</v>
      </c>
      <c r="Q132" s="59">
        <v>0.15846551133606601</v>
      </c>
    </row>
    <row r="133" spans="1:17" x14ac:dyDescent="0.3">
      <c r="A133" s="57" t="s">
        <v>97</v>
      </c>
      <c r="B133" s="61">
        <v>10.2015347474</v>
      </c>
      <c r="C133" s="62">
        <v>5.3198753209710804E-3</v>
      </c>
      <c r="D133" s="61">
        <v>1.7810099580000001</v>
      </c>
      <c r="E133" s="62">
        <v>4.2351728823356496E-3</v>
      </c>
      <c r="F133" s="61">
        <v>2.0752782819000002</v>
      </c>
      <c r="G133" s="62">
        <v>6.1019837900953503E-3</v>
      </c>
      <c r="H133" s="61">
        <v>0</v>
      </c>
      <c r="I133" s="62">
        <v>0</v>
      </c>
      <c r="J133" s="61">
        <v>0.80154546509999902</v>
      </c>
      <c r="K133" s="62">
        <v>3.57438786024031E-3</v>
      </c>
      <c r="L133" s="61">
        <v>4.7236019483000096</v>
      </c>
      <c r="M133" s="63">
        <v>2.1853556367597698E-2</v>
      </c>
      <c r="N133" s="61">
        <v>0</v>
      </c>
      <c r="O133" s="62">
        <v>0</v>
      </c>
      <c r="P133" s="61">
        <v>0.82009909410000004</v>
      </c>
      <c r="Q133" s="62">
        <v>5.5141425005880802E-3</v>
      </c>
    </row>
    <row r="134" spans="1:17" x14ac:dyDescent="0.3">
      <c r="A134" s="57" t="s">
        <v>98</v>
      </c>
      <c r="B134" s="58">
        <v>13.376119409499999</v>
      </c>
      <c r="C134" s="59">
        <v>6.9753511896920401E-3</v>
      </c>
      <c r="D134" s="58">
        <v>1.2571270996999999</v>
      </c>
      <c r="E134" s="59">
        <v>2.98939968212053E-3</v>
      </c>
      <c r="F134" s="58">
        <v>8.5404040557000105</v>
      </c>
      <c r="G134" s="63">
        <v>2.51115272410764E-2</v>
      </c>
      <c r="H134" s="58">
        <v>1.1328211851000001</v>
      </c>
      <c r="I134" s="59">
        <v>4.0948236106459904E-3</v>
      </c>
      <c r="J134" s="58">
        <v>0</v>
      </c>
      <c r="K134" s="59">
        <v>0</v>
      </c>
      <c r="L134" s="58">
        <v>0</v>
      </c>
      <c r="M134" s="59">
        <v>0</v>
      </c>
      <c r="N134" s="58">
        <v>0</v>
      </c>
      <c r="O134" s="59">
        <v>0</v>
      </c>
      <c r="P134" s="58">
        <v>2.445767069</v>
      </c>
      <c r="Q134" s="59">
        <v>1.6444729958532502E-2</v>
      </c>
    </row>
    <row r="135" spans="1:17" x14ac:dyDescent="0.3">
      <c r="A135" s="57" t="s">
        <v>99</v>
      </c>
      <c r="B135" s="61">
        <v>1.2149175859000001</v>
      </c>
      <c r="C135" s="62">
        <v>6.3355271949550604E-4</v>
      </c>
      <c r="D135" s="61">
        <v>0.60960264689999899</v>
      </c>
      <c r="E135" s="62">
        <v>1.44961154627689E-3</v>
      </c>
      <c r="F135" s="61">
        <v>0</v>
      </c>
      <c r="G135" s="62">
        <v>0</v>
      </c>
      <c r="H135" s="61">
        <v>0</v>
      </c>
      <c r="I135" s="62">
        <v>0</v>
      </c>
      <c r="J135" s="61">
        <v>0</v>
      </c>
      <c r="K135" s="62">
        <v>0</v>
      </c>
      <c r="L135" s="61">
        <v>0.60531493900000199</v>
      </c>
      <c r="M135" s="62">
        <v>2.8004654677446401E-3</v>
      </c>
      <c r="N135" s="61">
        <v>0</v>
      </c>
      <c r="O135" s="62">
        <v>0</v>
      </c>
      <c r="P135" s="61">
        <v>0</v>
      </c>
      <c r="Q135" s="62">
        <v>0</v>
      </c>
    </row>
    <row r="136" spans="1:17" x14ac:dyDescent="0.3">
      <c r="A136" s="57" t="s">
        <v>63</v>
      </c>
      <c r="B136" s="58">
        <v>27.470549417200001</v>
      </c>
      <c r="C136" s="59">
        <v>1.43252855101361E-2</v>
      </c>
      <c r="D136" s="58">
        <v>4.6265801207000097</v>
      </c>
      <c r="E136" s="59">
        <v>1.1001828809057E-2</v>
      </c>
      <c r="F136" s="58">
        <v>1.7288552611000001</v>
      </c>
      <c r="G136" s="59">
        <v>5.0833889944604596E-3</v>
      </c>
      <c r="H136" s="58">
        <v>6.0679657672999801</v>
      </c>
      <c r="I136" s="59">
        <v>2.1933955525680102E-2</v>
      </c>
      <c r="J136" s="58">
        <v>2.3265021896000002</v>
      </c>
      <c r="K136" s="59">
        <v>1.03747342420449E-2</v>
      </c>
      <c r="L136" s="58">
        <v>9.1624403679000004</v>
      </c>
      <c r="M136" s="63">
        <v>4.2389665606077903E-2</v>
      </c>
      <c r="N136" s="58">
        <v>2.5213259522999998</v>
      </c>
      <c r="O136" s="59">
        <v>9.6053762518651092E-3</v>
      </c>
      <c r="P136" s="58">
        <v>1.0368797583</v>
      </c>
      <c r="Q136" s="59">
        <v>6.9717218131012297E-3</v>
      </c>
    </row>
    <row r="137" spans="1:17" x14ac:dyDescent="0.3">
      <c r="A137" s="64" t="s">
        <v>1</v>
      </c>
    </row>
    <row r="138" spans="1:17" x14ac:dyDescent="0.3">
      <c r="A138" s="64" t="s">
        <v>1</v>
      </c>
    </row>
    <row r="139" spans="1:17" x14ac:dyDescent="0.3">
      <c r="A139" s="52" t="s">
        <v>413</v>
      </c>
    </row>
    <row r="140" spans="1:17" x14ac:dyDescent="0.3">
      <c r="A140" s="53" t="s">
        <v>1</v>
      </c>
    </row>
    <row r="141" spans="1:17" x14ac:dyDescent="0.3">
      <c r="A141" s="113" t="s">
        <v>1</v>
      </c>
      <c r="B141" s="115" t="s">
        <v>502</v>
      </c>
      <c r="C141" s="115" t="s">
        <v>1</v>
      </c>
      <c r="D141" s="115" t="s">
        <v>17</v>
      </c>
      <c r="E141" s="115" t="s">
        <v>1</v>
      </c>
      <c r="F141" s="115" t="s">
        <v>18</v>
      </c>
      <c r="G141" s="115" t="s">
        <v>1</v>
      </c>
      <c r="H141" s="115" t="s">
        <v>19</v>
      </c>
      <c r="I141" s="115" t="s">
        <v>1</v>
      </c>
      <c r="J141" s="115" t="s">
        <v>20</v>
      </c>
      <c r="K141" s="115" t="s">
        <v>1</v>
      </c>
      <c r="L141" s="115" t="s">
        <v>21</v>
      </c>
      <c r="M141" s="115" t="s">
        <v>1</v>
      </c>
      <c r="N141" s="115" t="s">
        <v>22</v>
      </c>
      <c r="O141" s="115" t="s">
        <v>1</v>
      </c>
      <c r="P141" s="115" t="s">
        <v>23</v>
      </c>
      <c r="Q141" s="115" t="s">
        <v>1</v>
      </c>
    </row>
    <row r="142" spans="1:17" x14ac:dyDescent="0.3">
      <c r="A142" s="114" t="s">
        <v>1</v>
      </c>
      <c r="B142" s="54" t="s">
        <v>14</v>
      </c>
      <c r="C142" s="54" t="s">
        <v>15</v>
      </c>
      <c r="D142" s="54" t="s">
        <v>14</v>
      </c>
      <c r="E142" s="54" t="s">
        <v>15</v>
      </c>
      <c r="F142" s="54" t="s">
        <v>14</v>
      </c>
      <c r="G142" s="54" t="s">
        <v>15</v>
      </c>
      <c r="H142" s="54" t="s">
        <v>14</v>
      </c>
      <c r="I142" s="54" t="s">
        <v>15</v>
      </c>
      <c r="J142" s="54" t="s">
        <v>14</v>
      </c>
      <c r="K142" s="54" t="s">
        <v>15</v>
      </c>
      <c r="L142" s="54" t="s">
        <v>14</v>
      </c>
      <c r="M142" s="54" t="s">
        <v>15</v>
      </c>
      <c r="N142" s="54" t="s">
        <v>14</v>
      </c>
      <c r="O142" s="54" t="s">
        <v>15</v>
      </c>
      <c r="P142" s="54" t="s">
        <v>14</v>
      </c>
      <c r="Q142" s="54" t="s">
        <v>15</v>
      </c>
    </row>
    <row r="143" spans="1:17" x14ac:dyDescent="0.3">
      <c r="A143" s="55" t="s">
        <v>16</v>
      </c>
      <c r="B143" s="56">
        <v>2038.0582990477999</v>
      </c>
      <c r="C143" s="56">
        <v>2038.0582990477999</v>
      </c>
      <c r="D143" s="56">
        <v>449.0187159811</v>
      </c>
      <c r="E143" s="56">
        <v>449.0187159811</v>
      </c>
      <c r="F143" s="56">
        <v>365.05412203809999</v>
      </c>
      <c r="G143" s="56">
        <v>365.05412203809999</v>
      </c>
      <c r="H143" s="56">
        <v>290.95182573710002</v>
      </c>
      <c r="I143" s="56">
        <v>290.95182573710002</v>
      </c>
      <c r="J143" s="56">
        <v>225.56072800710001</v>
      </c>
      <c r="K143" s="56">
        <v>225.56072800710001</v>
      </c>
      <c r="L143" s="56">
        <v>219.84743470469999</v>
      </c>
      <c r="M143" s="56">
        <v>219.84743470469999</v>
      </c>
      <c r="N143" s="56">
        <v>286.67270080200001</v>
      </c>
      <c r="O143" s="56">
        <v>286.67270080200001</v>
      </c>
      <c r="P143" s="56">
        <v>171.77548271500001</v>
      </c>
      <c r="Q143" s="56">
        <v>171.77548271500001</v>
      </c>
    </row>
    <row r="144" spans="1:17" x14ac:dyDescent="0.3">
      <c r="A144" s="57" t="s">
        <v>100</v>
      </c>
      <c r="B144" s="58">
        <v>120.4316382903</v>
      </c>
      <c r="C144" s="59">
        <v>5.90913608048243E-2</v>
      </c>
      <c r="D144" s="58">
        <v>28.4904382741001</v>
      </c>
      <c r="E144" s="59">
        <v>6.3450447075126398E-2</v>
      </c>
      <c r="F144" s="58">
        <v>24.955171714999999</v>
      </c>
      <c r="G144" s="59">
        <v>6.8360197046057405E-2</v>
      </c>
      <c r="H144" s="58">
        <v>14.3046993127</v>
      </c>
      <c r="I144" s="59">
        <v>4.9165181474494397E-2</v>
      </c>
      <c r="J144" s="58">
        <v>1.3138089707</v>
      </c>
      <c r="K144" s="60">
        <v>5.8246352647817502E-3</v>
      </c>
      <c r="L144" s="58">
        <v>3.6994600298</v>
      </c>
      <c r="M144" s="60">
        <v>1.68273968480421E-2</v>
      </c>
      <c r="N144" s="58">
        <v>24.181582683599999</v>
      </c>
      <c r="O144" s="59">
        <v>8.4352582635002296E-2</v>
      </c>
      <c r="P144" s="58">
        <v>23.0489864352</v>
      </c>
      <c r="Q144" s="63">
        <v>0.13418088583364099</v>
      </c>
    </row>
    <row r="145" spans="1:17" x14ac:dyDescent="0.3">
      <c r="A145" s="57" t="s">
        <v>101</v>
      </c>
      <c r="B145" s="61">
        <v>932.81093245639897</v>
      </c>
      <c r="C145" s="62">
        <v>0.45769590246374098</v>
      </c>
      <c r="D145" s="61">
        <v>229.063747480801</v>
      </c>
      <c r="E145" s="63">
        <v>0.51014298363999999</v>
      </c>
      <c r="F145" s="61">
        <v>116.6114591468</v>
      </c>
      <c r="G145" s="60">
        <v>0.31943608387643302</v>
      </c>
      <c r="H145" s="61">
        <v>149.2064167467</v>
      </c>
      <c r="I145" s="62">
        <v>0.512821723557496</v>
      </c>
      <c r="J145" s="61">
        <v>82.975742019499805</v>
      </c>
      <c r="K145" s="60">
        <v>0.36786431198647401</v>
      </c>
      <c r="L145" s="61">
        <v>72.145690095699905</v>
      </c>
      <c r="M145" s="60">
        <v>0.328162528676336</v>
      </c>
      <c r="N145" s="61">
        <v>175.68403337039999</v>
      </c>
      <c r="O145" s="63">
        <v>0.61283837937447005</v>
      </c>
      <c r="P145" s="61">
        <v>85.378380432499995</v>
      </c>
      <c r="Q145" s="62">
        <v>0.497034728606497</v>
      </c>
    </row>
    <row r="146" spans="1:17" x14ac:dyDescent="0.3">
      <c r="A146" s="57" t="s">
        <v>102</v>
      </c>
      <c r="B146" s="58">
        <v>206.08143882069999</v>
      </c>
      <c r="C146" s="59">
        <v>0.101116557321733</v>
      </c>
      <c r="D146" s="58">
        <v>18.7405042404</v>
      </c>
      <c r="E146" s="60">
        <v>4.17365770588254E-2</v>
      </c>
      <c r="F146" s="58">
        <v>50.973058843600001</v>
      </c>
      <c r="G146" s="63">
        <v>0.13963151151127101</v>
      </c>
      <c r="H146" s="58">
        <v>25.960094909799999</v>
      </c>
      <c r="I146" s="59">
        <v>8.9224719054546098E-2</v>
      </c>
      <c r="J146" s="58">
        <v>34.365147764100001</v>
      </c>
      <c r="K146" s="63">
        <v>0.15235430417221499</v>
      </c>
      <c r="L146" s="58">
        <v>47.469683047400103</v>
      </c>
      <c r="M146" s="63">
        <v>0.21592102319120299</v>
      </c>
      <c r="N146" s="58">
        <v>15.0057855047</v>
      </c>
      <c r="O146" s="60">
        <v>5.2344661569516698E-2</v>
      </c>
      <c r="P146" s="58">
        <v>12.850960836900001</v>
      </c>
      <c r="Q146" s="59">
        <v>7.4812543872873699E-2</v>
      </c>
    </row>
    <row r="147" spans="1:17" x14ac:dyDescent="0.3">
      <c r="A147" s="57" t="s">
        <v>103</v>
      </c>
      <c r="B147" s="61">
        <v>136.6852226979</v>
      </c>
      <c r="C147" s="62">
        <v>6.7066394892511497E-2</v>
      </c>
      <c r="D147" s="61">
        <v>36.174590185200003</v>
      </c>
      <c r="E147" s="62">
        <v>8.0563657811365402E-2</v>
      </c>
      <c r="F147" s="61">
        <v>24.734510822600001</v>
      </c>
      <c r="G147" s="62">
        <v>6.7755736285093904E-2</v>
      </c>
      <c r="H147" s="61">
        <v>18.006956265100001</v>
      </c>
      <c r="I147" s="62">
        <v>6.1889820486539397E-2</v>
      </c>
      <c r="J147" s="61">
        <v>13.5705591744</v>
      </c>
      <c r="K147" s="62">
        <v>6.0163660998526498E-2</v>
      </c>
      <c r="L147" s="61">
        <v>15.695172340499999</v>
      </c>
      <c r="M147" s="62">
        <v>7.1391200727822096E-2</v>
      </c>
      <c r="N147" s="61">
        <v>21.376216985399999</v>
      </c>
      <c r="O147" s="62">
        <v>7.4566629210237198E-2</v>
      </c>
      <c r="P147" s="61">
        <v>5.5834580337000004</v>
      </c>
      <c r="Q147" s="62">
        <v>3.2504394372529603E-2</v>
      </c>
    </row>
    <row r="148" spans="1:17" x14ac:dyDescent="0.3">
      <c r="A148" s="57" t="s">
        <v>104</v>
      </c>
      <c r="B148" s="58">
        <v>51.410875315499801</v>
      </c>
      <c r="C148" s="59">
        <v>2.5225419380554299E-2</v>
      </c>
      <c r="D148" s="58">
        <v>15.378446132700001</v>
      </c>
      <c r="E148" s="59">
        <v>3.4249009195748803E-2</v>
      </c>
      <c r="F148" s="58">
        <v>6.5511584943999903</v>
      </c>
      <c r="G148" s="59">
        <v>1.7945718453540101E-2</v>
      </c>
      <c r="H148" s="58">
        <v>8.6880261544999993</v>
      </c>
      <c r="I148" s="59">
        <v>2.9860703339769999E-2</v>
      </c>
      <c r="J148" s="58">
        <v>10.9387815124</v>
      </c>
      <c r="K148" s="63">
        <v>4.84959487808342E-2</v>
      </c>
      <c r="L148" s="58">
        <v>3.9201189789000002</v>
      </c>
      <c r="M148" s="59">
        <v>1.7831088109649899E-2</v>
      </c>
      <c r="N148" s="58">
        <v>2.0184786897000002</v>
      </c>
      <c r="O148" s="60">
        <v>7.0410565221350804E-3</v>
      </c>
      <c r="P148" s="58">
        <v>2.2386297965000002</v>
      </c>
      <c r="Q148" s="59">
        <v>1.30323010077882E-2</v>
      </c>
    </row>
    <row r="149" spans="1:17" x14ac:dyDescent="0.3">
      <c r="A149" s="57" t="s">
        <v>105</v>
      </c>
      <c r="B149" s="61">
        <v>51.309105362300201</v>
      </c>
      <c r="C149" s="62">
        <v>2.5175484619979802E-2</v>
      </c>
      <c r="D149" s="61">
        <v>7.1009227702000004</v>
      </c>
      <c r="E149" s="62">
        <v>1.58143135630429E-2</v>
      </c>
      <c r="F149" s="61">
        <v>11.480139856499999</v>
      </c>
      <c r="G149" s="62">
        <v>3.1447774900900401E-2</v>
      </c>
      <c r="H149" s="61">
        <v>11.3010520653</v>
      </c>
      <c r="I149" s="62">
        <v>3.88416605968009E-2</v>
      </c>
      <c r="J149" s="61">
        <v>10.315692757300001</v>
      </c>
      <c r="K149" s="63">
        <v>4.57335496672776E-2</v>
      </c>
      <c r="L149" s="61">
        <v>2.3764754827000001</v>
      </c>
      <c r="M149" s="62">
        <v>1.08096575513473E-2</v>
      </c>
      <c r="N149" s="61">
        <v>2.8779710859000001</v>
      </c>
      <c r="O149" s="62">
        <v>1.00392227018776E-2</v>
      </c>
      <c r="P149" s="61">
        <v>5.8568513444000203</v>
      </c>
      <c r="Q149" s="62">
        <v>3.4095967898500099E-2</v>
      </c>
    </row>
    <row r="150" spans="1:17" x14ac:dyDescent="0.3">
      <c r="A150" s="57" t="s">
        <v>106</v>
      </c>
      <c r="B150" s="58">
        <v>71.033866455600105</v>
      </c>
      <c r="C150" s="59">
        <v>3.4853697015825198E-2</v>
      </c>
      <c r="D150" s="58">
        <v>12.9231781462</v>
      </c>
      <c r="E150" s="59">
        <v>2.8780934260085399E-2</v>
      </c>
      <c r="F150" s="58">
        <v>9.5116546082000006</v>
      </c>
      <c r="G150" s="59">
        <v>2.6055464201024101E-2</v>
      </c>
      <c r="H150" s="58">
        <v>12.8823738459</v>
      </c>
      <c r="I150" s="59">
        <v>4.4276655811537398E-2</v>
      </c>
      <c r="J150" s="58">
        <v>8.7906176858000205</v>
      </c>
      <c r="K150" s="59">
        <v>3.8972288143720203E-2</v>
      </c>
      <c r="L150" s="58">
        <v>14.9526963487</v>
      </c>
      <c r="M150" s="63">
        <v>6.8013967817202495E-2</v>
      </c>
      <c r="N150" s="58">
        <v>6.00677131309999</v>
      </c>
      <c r="O150" s="59">
        <v>2.09534123629329E-2</v>
      </c>
      <c r="P150" s="58">
        <v>5.9665745076999901</v>
      </c>
      <c r="Q150" s="59">
        <v>3.47347270599693E-2</v>
      </c>
    </row>
    <row r="151" spans="1:17" x14ac:dyDescent="0.3">
      <c r="A151" s="57" t="s">
        <v>107</v>
      </c>
      <c r="B151" s="61">
        <v>26.194988867799999</v>
      </c>
      <c r="C151" s="62">
        <v>1.2852914403890499E-2</v>
      </c>
      <c r="D151" s="61">
        <v>4.9935015198000103</v>
      </c>
      <c r="E151" s="62">
        <v>1.1120920670064399E-2</v>
      </c>
      <c r="F151" s="61">
        <v>5.7410637069999897</v>
      </c>
      <c r="G151" s="62">
        <v>1.5726609728298899E-2</v>
      </c>
      <c r="H151" s="61">
        <v>4.9937272616000001</v>
      </c>
      <c r="I151" s="62">
        <v>1.71634161392486E-2</v>
      </c>
      <c r="J151" s="61">
        <v>3.5328938045</v>
      </c>
      <c r="K151" s="62">
        <v>1.56627168023185E-2</v>
      </c>
      <c r="L151" s="61">
        <v>1.3227390937000001</v>
      </c>
      <c r="M151" s="62">
        <v>6.0166228251728703E-3</v>
      </c>
      <c r="N151" s="61">
        <v>3.5161258782000102</v>
      </c>
      <c r="O151" s="62">
        <v>1.2265297213035001E-2</v>
      </c>
      <c r="P151" s="61">
        <v>1.4365328821000001</v>
      </c>
      <c r="Q151" s="62">
        <v>8.3628516677401107E-3</v>
      </c>
    </row>
    <row r="152" spans="1:17" x14ac:dyDescent="0.3">
      <c r="A152" s="57" t="s">
        <v>108</v>
      </c>
      <c r="B152" s="58">
        <v>49.224563757900199</v>
      </c>
      <c r="C152" s="59">
        <v>2.4152676977345602E-2</v>
      </c>
      <c r="D152" s="58">
        <v>11.9084943574</v>
      </c>
      <c r="E152" s="59">
        <v>2.65211536480837E-2</v>
      </c>
      <c r="F152" s="58">
        <v>18.008972192200002</v>
      </c>
      <c r="G152" s="63">
        <v>4.9332334864912002E-2</v>
      </c>
      <c r="H152" s="58">
        <v>5.0716076149999996</v>
      </c>
      <c r="I152" s="59">
        <v>1.7431090532432799E-2</v>
      </c>
      <c r="J152" s="58">
        <v>1.4440377361000001</v>
      </c>
      <c r="K152" s="59">
        <v>6.4019909354723599E-3</v>
      </c>
      <c r="L152" s="58">
        <v>6.0711766844000197</v>
      </c>
      <c r="M152" s="59">
        <v>2.76154083514999E-2</v>
      </c>
      <c r="N152" s="58">
        <v>6.7202751727999903</v>
      </c>
      <c r="O152" s="59">
        <v>2.3442326925442299E-2</v>
      </c>
      <c r="P152" s="58">
        <v>0</v>
      </c>
      <c r="Q152" s="60">
        <v>0</v>
      </c>
    </row>
    <row r="153" spans="1:17" x14ac:dyDescent="0.3">
      <c r="A153" s="57" t="s">
        <v>109</v>
      </c>
      <c r="B153" s="61">
        <v>30.4443119186</v>
      </c>
      <c r="C153" s="62">
        <v>1.4937900418660201E-2</v>
      </c>
      <c r="D153" s="61">
        <v>2.4327942895999901</v>
      </c>
      <c r="E153" s="62">
        <v>5.4180242449011901E-3</v>
      </c>
      <c r="F153" s="61">
        <v>7.4314325657000104</v>
      </c>
      <c r="G153" s="62">
        <v>2.0357070683684499E-2</v>
      </c>
      <c r="H153" s="61">
        <v>1.2296686063</v>
      </c>
      <c r="I153" s="62">
        <v>4.2263649770361298E-3</v>
      </c>
      <c r="J153" s="61">
        <v>6.8794204763999796</v>
      </c>
      <c r="K153" s="62">
        <v>3.0499194328648602E-2</v>
      </c>
      <c r="L153" s="61">
        <v>5.7770993438999998</v>
      </c>
      <c r="M153" s="62">
        <v>2.6277765540725199E-2</v>
      </c>
      <c r="N153" s="61">
        <v>3.0063104176</v>
      </c>
      <c r="O153" s="62">
        <v>1.0486908621537699E-2</v>
      </c>
      <c r="P153" s="61">
        <v>1.2888540316999999</v>
      </c>
      <c r="Q153" s="62">
        <v>7.50313147912029E-3</v>
      </c>
    </row>
    <row r="154" spans="1:17" x14ac:dyDescent="0.3">
      <c r="A154" s="57" t="s">
        <v>110</v>
      </c>
      <c r="B154" s="58">
        <v>23.799274560200001</v>
      </c>
      <c r="C154" s="59">
        <v>1.16774257985256E-2</v>
      </c>
      <c r="D154" s="58">
        <v>5.90340455980001</v>
      </c>
      <c r="E154" s="59">
        <v>1.31473463125053E-2</v>
      </c>
      <c r="F154" s="58">
        <v>3.6415802754999902</v>
      </c>
      <c r="G154" s="59">
        <v>9.9754531058820206E-3</v>
      </c>
      <c r="H154" s="58">
        <v>1.7563715869000001</v>
      </c>
      <c r="I154" s="59">
        <v>6.0366405416099099E-3</v>
      </c>
      <c r="J154" s="58">
        <v>5.6431152918000196</v>
      </c>
      <c r="K154" s="59">
        <v>2.50181640290786E-2</v>
      </c>
      <c r="L154" s="58">
        <v>0.67587249560000195</v>
      </c>
      <c r="M154" s="59">
        <v>3.07427965446963E-3</v>
      </c>
      <c r="N154" s="58">
        <v>2.5892614194000001</v>
      </c>
      <c r="O154" s="59">
        <v>9.0321171571490499E-3</v>
      </c>
      <c r="P154" s="58">
        <v>3.5896689311999999</v>
      </c>
      <c r="Q154" s="59">
        <v>2.08974463320576E-2</v>
      </c>
    </row>
    <row r="155" spans="1:17" x14ac:dyDescent="0.3">
      <c r="A155" s="57" t="s">
        <v>111</v>
      </c>
      <c r="B155" s="61">
        <v>24.824711131800001</v>
      </c>
      <c r="C155" s="62">
        <v>1.21805696840951E-2</v>
      </c>
      <c r="D155" s="61">
        <v>5.9473676917999896</v>
      </c>
      <c r="E155" s="62">
        <v>1.32452556655797E-2</v>
      </c>
      <c r="F155" s="61">
        <v>7.4539052901999998</v>
      </c>
      <c r="G155" s="62">
        <v>2.0418630663817199E-2</v>
      </c>
      <c r="H155" s="61">
        <v>0</v>
      </c>
      <c r="I155" s="60">
        <v>0</v>
      </c>
      <c r="J155" s="61">
        <v>3.0212878875000002</v>
      </c>
      <c r="K155" s="62">
        <v>1.33945652427798E-2</v>
      </c>
      <c r="L155" s="61">
        <v>2.2183312024999999</v>
      </c>
      <c r="M155" s="62">
        <v>1.00903210696075E-2</v>
      </c>
      <c r="N155" s="61">
        <v>4.8808753605000001</v>
      </c>
      <c r="O155" s="62">
        <v>1.7025951012584001E-2</v>
      </c>
      <c r="P155" s="61">
        <v>1.3029436993000001</v>
      </c>
      <c r="Q155" s="62">
        <v>7.5851552195127202E-3</v>
      </c>
    </row>
    <row r="156" spans="1:17" x14ac:dyDescent="0.3">
      <c r="A156" s="57" t="s">
        <v>112</v>
      </c>
      <c r="B156" s="58">
        <v>41.5794356476</v>
      </c>
      <c r="C156" s="59">
        <v>2.0401494730070399E-2</v>
      </c>
      <c r="D156" s="58">
        <v>10.3433319331</v>
      </c>
      <c r="E156" s="59">
        <v>2.3035413814544398E-2</v>
      </c>
      <c r="F156" s="58">
        <v>18.792715674899998</v>
      </c>
      <c r="G156" s="63">
        <v>5.1479258938318798E-2</v>
      </c>
      <c r="H156" s="58">
        <v>1.5026198714000001</v>
      </c>
      <c r="I156" s="60">
        <v>5.1644971382917102E-3</v>
      </c>
      <c r="J156" s="58">
        <v>4.0748479642</v>
      </c>
      <c r="K156" s="59">
        <v>1.8065414135707801E-2</v>
      </c>
      <c r="L156" s="58">
        <v>0.68009516449999996</v>
      </c>
      <c r="M156" s="59">
        <v>3.09348692384565E-3</v>
      </c>
      <c r="N156" s="58">
        <v>2.5622387043999999</v>
      </c>
      <c r="O156" s="59">
        <v>8.9378538564427006E-3</v>
      </c>
      <c r="P156" s="58">
        <v>3.6235863351000002</v>
      </c>
      <c r="Q156" s="59">
        <v>2.10948982813342E-2</v>
      </c>
    </row>
    <row r="157" spans="1:17" x14ac:dyDescent="0.3">
      <c r="A157" s="57" t="s">
        <v>113</v>
      </c>
      <c r="B157" s="61">
        <v>14.5085496018</v>
      </c>
      <c r="C157" s="62">
        <v>7.1188099028268899E-3</v>
      </c>
      <c r="D157" s="61">
        <v>2.5130021482</v>
      </c>
      <c r="E157" s="62">
        <v>5.5966534550995796E-3</v>
      </c>
      <c r="F157" s="61">
        <v>5.9086314761999903</v>
      </c>
      <c r="G157" s="62">
        <v>1.61856314433927E-2</v>
      </c>
      <c r="H157" s="61">
        <v>0.3137290277</v>
      </c>
      <c r="I157" s="62">
        <v>1.0782851315856001E-3</v>
      </c>
      <c r="J157" s="61">
        <v>3.3246330035999998</v>
      </c>
      <c r="K157" s="62">
        <v>1.47394142277079E-2</v>
      </c>
      <c r="L157" s="61">
        <v>1.7774221438</v>
      </c>
      <c r="M157" s="62">
        <v>8.0847981973837506E-3</v>
      </c>
      <c r="N157" s="61">
        <v>0.67113180230000002</v>
      </c>
      <c r="O157" s="62">
        <v>2.3411081711737199E-3</v>
      </c>
      <c r="P157" s="61">
        <v>0</v>
      </c>
      <c r="Q157" s="62">
        <v>0</v>
      </c>
    </row>
    <row r="158" spans="1:17" x14ac:dyDescent="0.3">
      <c r="A158" s="57" t="s">
        <v>114</v>
      </c>
      <c r="B158" s="58">
        <v>257.71938416339998</v>
      </c>
      <c r="C158" s="59">
        <v>0.12645339158541699</v>
      </c>
      <c r="D158" s="58">
        <v>57.104992251799999</v>
      </c>
      <c r="E158" s="59">
        <v>0.12717730958502799</v>
      </c>
      <c r="F158" s="58">
        <v>53.258667369299999</v>
      </c>
      <c r="G158" s="59">
        <v>0.14589252429737401</v>
      </c>
      <c r="H158" s="58">
        <v>35.734482468200099</v>
      </c>
      <c r="I158" s="59">
        <v>0.12281924121861</v>
      </c>
      <c r="J158" s="58">
        <v>35.370141958799998</v>
      </c>
      <c r="K158" s="59">
        <v>0.15680984128445699</v>
      </c>
      <c r="L158" s="58">
        <v>41.065402252600002</v>
      </c>
      <c r="M158" s="63">
        <v>0.18679045451569301</v>
      </c>
      <c r="N158" s="58">
        <v>15.575642414000001</v>
      </c>
      <c r="O158" s="60">
        <v>5.43324926664637E-2</v>
      </c>
      <c r="P158" s="58">
        <v>19.610055448699999</v>
      </c>
      <c r="Q158" s="59">
        <v>0.11416096836843601</v>
      </c>
    </row>
    <row r="159" spans="1:17" x14ac:dyDescent="0.3">
      <c r="A159" s="64" t="s">
        <v>1</v>
      </c>
    </row>
    <row r="160" spans="1:17" x14ac:dyDescent="0.3">
      <c r="A160" s="64" t="s">
        <v>1</v>
      </c>
    </row>
    <row r="161" spans="1:17" x14ac:dyDescent="0.3">
      <c r="A161" s="52" t="s">
        <v>414</v>
      </c>
    </row>
    <row r="162" spans="1:17" x14ac:dyDescent="0.3">
      <c r="A162" s="53" t="s">
        <v>1</v>
      </c>
    </row>
    <row r="163" spans="1:17" x14ac:dyDescent="0.3">
      <c r="A163" s="113" t="s">
        <v>1</v>
      </c>
      <c r="B163" s="115" t="s">
        <v>502</v>
      </c>
      <c r="C163" s="115" t="s">
        <v>1</v>
      </c>
      <c r="D163" s="115" t="s">
        <v>17</v>
      </c>
      <c r="E163" s="115" t="s">
        <v>1</v>
      </c>
      <c r="F163" s="115" t="s">
        <v>18</v>
      </c>
      <c r="G163" s="115" t="s">
        <v>1</v>
      </c>
      <c r="H163" s="115" t="s">
        <v>19</v>
      </c>
      <c r="I163" s="115" t="s">
        <v>1</v>
      </c>
      <c r="J163" s="115" t="s">
        <v>20</v>
      </c>
      <c r="K163" s="115" t="s">
        <v>1</v>
      </c>
      <c r="L163" s="115" t="s">
        <v>21</v>
      </c>
      <c r="M163" s="115" t="s">
        <v>1</v>
      </c>
      <c r="N163" s="115" t="s">
        <v>22</v>
      </c>
      <c r="O163" s="115" t="s">
        <v>1</v>
      </c>
      <c r="P163" s="115" t="s">
        <v>23</v>
      </c>
      <c r="Q163" s="115" t="s">
        <v>1</v>
      </c>
    </row>
    <row r="164" spans="1:17" x14ac:dyDescent="0.3">
      <c r="A164" s="114" t="s">
        <v>1</v>
      </c>
      <c r="B164" s="54" t="s">
        <v>14</v>
      </c>
      <c r="C164" s="54" t="s">
        <v>15</v>
      </c>
      <c r="D164" s="54" t="s">
        <v>14</v>
      </c>
      <c r="E164" s="54" t="s">
        <v>15</v>
      </c>
      <c r="F164" s="54" t="s">
        <v>14</v>
      </c>
      <c r="G164" s="54" t="s">
        <v>15</v>
      </c>
      <c r="H164" s="54" t="s">
        <v>14</v>
      </c>
      <c r="I164" s="54" t="s">
        <v>15</v>
      </c>
      <c r="J164" s="54" t="s">
        <v>14</v>
      </c>
      <c r="K164" s="54" t="s">
        <v>15</v>
      </c>
      <c r="L164" s="54" t="s">
        <v>14</v>
      </c>
      <c r="M164" s="54" t="s">
        <v>15</v>
      </c>
      <c r="N164" s="54" t="s">
        <v>14</v>
      </c>
      <c r="O164" s="54" t="s">
        <v>15</v>
      </c>
      <c r="P164" s="54" t="s">
        <v>14</v>
      </c>
      <c r="Q164" s="54" t="s">
        <v>15</v>
      </c>
    </row>
    <row r="165" spans="1:17" x14ac:dyDescent="0.3">
      <c r="A165" s="55" t="s">
        <v>16</v>
      </c>
      <c r="B165" s="56">
        <v>2038.0582990477999</v>
      </c>
      <c r="C165" s="56">
        <v>2038.0582990477999</v>
      </c>
      <c r="D165" s="56">
        <v>449.0187159811</v>
      </c>
      <c r="E165" s="56">
        <v>449.0187159811</v>
      </c>
      <c r="F165" s="56">
        <v>365.05412203809999</v>
      </c>
      <c r="G165" s="56">
        <v>365.05412203809999</v>
      </c>
      <c r="H165" s="56">
        <v>290.95182573710002</v>
      </c>
      <c r="I165" s="56">
        <v>290.95182573710002</v>
      </c>
      <c r="J165" s="56">
        <v>225.56072800710001</v>
      </c>
      <c r="K165" s="56">
        <v>225.56072800710001</v>
      </c>
      <c r="L165" s="56">
        <v>219.84743470469999</v>
      </c>
      <c r="M165" s="56">
        <v>219.84743470469999</v>
      </c>
      <c r="N165" s="56">
        <v>286.67270080200001</v>
      </c>
      <c r="O165" s="56">
        <v>286.67270080200001</v>
      </c>
      <c r="P165" s="56">
        <v>171.77548271500001</v>
      </c>
      <c r="Q165" s="56">
        <v>171.77548271500001</v>
      </c>
    </row>
    <row r="166" spans="1:17" x14ac:dyDescent="0.3">
      <c r="A166" s="57" t="s">
        <v>115</v>
      </c>
      <c r="B166" s="58">
        <v>694.56158340540196</v>
      </c>
      <c r="C166" s="59">
        <v>0.34079573863510498</v>
      </c>
      <c r="D166" s="58">
        <v>167.39998481469999</v>
      </c>
      <c r="E166" s="59">
        <v>0.37281293375251201</v>
      </c>
      <c r="F166" s="58">
        <v>149.419438289</v>
      </c>
      <c r="G166" s="63">
        <v>0.40930763212531401</v>
      </c>
      <c r="H166" s="58">
        <v>84.847707237900096</v>
      </c>
      <c r="I166" s="59">
        <v>0.29162115419948298</v>
      </c>
      <c r="J166" s="58">
        <v>72.098364601799801</v>
      </c>
      <c r="K166" s="59">
        <v>0.31964059186548899</v>
      </c>
      <c r="L166" s="58">
        <v>61.0640001155001</v>
      </c>
      <c r="M166" s="59">
        <v>0.2777562549116</v>
      </c>
      <c r="N166" s="58">
        <v>97.188821677999897</v>
      </c>
      <c r="O166" s="59">
        <v>0.33902363708195099</v>
      </c>
      <c r="P166" s="58">
        <v>53.786398081900003</v>
      </c>
      <c r="Q166" s="59">
        <v>0.31312034308842102</v>
      </c>
    </row>
    <row r="167" spans="1:17" x14ac:dyDescent="0.3">
      <c r="A167" s="57" t="s">
        <v>116</v>
      </c>
      <c r="B167" s="61">
        <v>119.3860657913</v>
      </c>
      <c r="C167" s="62">
        <v>5.8578336962724901E-2</v>
      </c>
      <c r="D167" s="61">
        <v>27.682762362400101</v>
      </c>
      <c r="E167" s="62">
        <v>6.1651689288526698E-2</v>
      </c>
      <c r="F167" s="61">
        <v>24.232728596899999</v>
      </c>
      <c r="G167" s="62">
        <v>6.6381194277737504E-2</v>
      </c>
      <c r="H167" s="61">
        <v>14.5756333452</v>
      </c>
      <c r="I167" s="62">
        <v>5.0096380417183999E-2</v>
      </c>
      <c r="J167" s="61">
        <v>12.963341077600001</v>
      </c>
      <c r="K167" s="62">
        <v>5.7471622795932598E-2</v>
      </c>
      <c r="L167" s="61">
        <v>17.4311178956</v>
      </c>
      <c r="M167" s="62">
        <v>7.9287338144352501E-2</v>
      </c>
      <c r="N167" s="61">
        <v>17.442250854499999</v>
      </c>
      <c r="O167" s="62">
        <v>6.0843780400796001E-2</v>
      </c>
      <c r="P167" s="61">
        <v>2.439845246</v>
      </c>
      <c r="Q167" s="60">
        <v>1.42036873215955E-2</v>
      </c>
    </row>
    <row r="168" spans="1:17" x14ac:dyDescent="0.3">
      <c r="A168" s="57" t="s">
        <v>117</v>
      </c>
      <c r="B168" s="58">
        <v>580.03175198279996</v>
      </c>
      <c r="C168" s="59">
        <v>0.28460017667492399</v>
      </c>
      <c r="D168" s="58">
        <v>89.660471712399996</v>
      </c>
      <c r="E168" s="60">
        <v>0.199680923135894</v>
      </c>
      <c r="F168" s="58">
        <v>119.3236670749</v>
      </c>
      <c r="G168" s="59">
        <v>0.32686568887022799</v>
      </c>
      <c r="H168" s="58">
        <v>93.808787559099997</v>
      </c>
      <c r="I168" s="59">
        <v>0.32242034337280401</v>
      </c>
      <c r="J168" s="58">
        <v>85.819265493799904</v>
      </c>
      <c r="K168" s="63">
        <v>0.38047077721392503</v>
      </c>
      <c r="L168" s="58">
        <v>77.082398813799799</v>
      </c>
      <c r="M168" s="59">
        <v>0.35061768592996001</v>
      </c>
      <c r="N168" s="58">
        <v>56.256399182699901</v>
      </c>
      <c r="O168" s="60">
        <v>0.19623912226492499</v>
      </c>
      <c r="P168" s="58">
        <v>45.7841383568</v>
      </c>
      <c r="Q168" s="59">
        <v>0.26653476755330902</v>
      </c>
    </row>
    <row r="169" spans="1:17" x14ac:dyDescent="0.3">
      <c r="A169" s="57" t="s">
        <v>118</v>
      </c>
      <c r="B169" s="61">
        <v>172.32799710579999</v>
      </c>
      <c r="C169" s="62">
        <v>8.4554989023774896E-2</v>
      </c>
      <c r="D169" s="61">
        <v>44.944401575999898</v>
      </c>
      <c r="E169" s="62">
        <v>0.10009471760614</v>
      </c>
      <c r="F169" s="61">
        <v>11.172393505200001</v>
      </c>
      <c r="G169" s="60">
        <v>3.0604759214399299E-2</v>
      </c>
      <c r="H169" s="61">
        <v>30.592707588900002</v>
      </c>
      <c r="I169" s="62">
        <v>0.10514698614245201</v>
      </c>
      <c r="J169" s="61">
        <v>7.9548693449000103</v>
      </c>
      <c r="K169" s="60">
        <v>3.52670849007439E-2</v>
      </c>
      <c r="L169" s="61">
        <v>13.7782750995</v>
      </c>
      <c r="M169" s="62">
        <v>6.2671984860805996E-2</v>
      </c>
      <c r="N169" s="61">
        <v>41.158000035199997</v>
      </c>
      <c r="O169" s="63">
        <v>0.14357139664870699</v>
      </c>
      <c r="P169" s="61">
        <v>19.916484957000002</v>
      </c>
      <c r="Q169" s="62">
        <v>0.11594486385489799</v>
      </c>
    </row>
    <row r="170" spans="1:17" x14ac:dyDescent="0.3">
      <c r="A170" s="57" t="s">
        <v>119</v>
      </c>
      <c r="B170" s="58">
        <v>76.242024451899994</v>
      </c>
      <c r="C170" s="59">
        <v>3.74091479559348E-2</v>
      </c>
      <c r="D170" s="58">
        <v>18.354691958</v>
      </c>
      <c r="E170" s="59">
        <v>4.0877342758185997E-2</v>
      </c>
      <c r="F170" s="58">
        <v>12.1873332341</v>
      </c>
      <c r="G170" s="59">
        <v>3.3385003752479298E-2</v>
      </c>
      <c r="H170" s="58">
        <v>10.3557986452</v>
      </c>
      <c r="I170" s="59">
        <v>3.5592829221691699E-2</v>
      </c>
      <c r="J170" s="58">
        <v>2.8305745510999998</v>
      </c>
      <c r="K170" s="60">
        <v>1.25490575248139E-2</v>
      </c>
      <c r="L170" s="58">
        <v>4.1972375277999996</v>
      </c>
      <c r="M170" s="59">
        <v>1.9091592009876101E-2</v>
      </c>
      <c r="N170" s="58">
        <v>12.967200848599999</v>
      </c>
      <c r="O170" s="59">
        <v>4.52334694315948E-2</v>
      </c>
      <c r="P170" s="58">
        <v>14.911696817899999</v>
      </c>
      <c r="Q170" s="63">
        <v>8.6809226684815194E-2</v>
      </c>
    </row>
    <row r="171" spans="1:17" x14ac:dyDescent="0.3">
      <c r="A171" s="57" t="s">
        <v>120</v>
      </c>
      <c r="B171" s="61">
        <v>103.7428393956</v>
      </c>
      <c r="C171" s="62">
        <v>5.09027830283705E-2</v>
      </c>
      <c r="D171" s="61">
        <v>12.4226015093</v>
      </c>
      <c r="E171" s="60">
        <v>2.7666110714687601E-2</v>
      </c>
      <c r="F171" s="61">
        <v>18.112035459499999</v>
      </c>
      <c r="G171" s="62">
        <v>4.9614658118035698E-2</v>
      </c>
      <c r="H171" s="61">
        <v>13.378410775700001</v>
      </c>
      <c r="I171" s="62">
        <v>4.5981532309711401E-2</v>
      </c>
      <c r="J171" s="61">
        <v>13.901622769099999</v>
      </c>
      <c r="K171" s="62">
        <v>6.1631396972004898E-2</v>
      </c>
      <c r="L171" s="61">
        <v>19.733430067</v>
      </c>
      <c r="M171" s="63">
        <v>8.9759655797239699E-2</v>
      </c>
      <c r="N171" s="61">
        <v>16.244210101099998</v>
      </c>
      <c r="O171" s="62">
        <v>5.6664656438003801E-2</v>
      </c>
      <c r="P171" s="61">
        <v>9.9505287139000007</v>
      </c>
      <c r="Q171" s="62">
        <v>5.79275258414459E-2</v>
      </c>
    </row>
    <row r="172" spans="1:17" x14ac:dyDescent="0.3">
      <c r="A172" s="57" t="s">
        <v>24</v>
      </c>
      <c r="B172" s="58">
        <v>152.42988152629999</v>
      </c>
      <c r="C172" s="59">
        <v>7.4791717978586095E-2</v>
      </c>
      <c r="D172" s="58">
        <v>49.283083059399999</v>
      </c>
      <c r="E172" s="63">
        <v>0.109757302547439</v>
      </c>
      <c r="F172" s="58">
        <v>15.820155746699999</v>
      </c>
      <c r="G172" s="59">
        <v>4.3336466544675503E-2</v>
      </c>
      <c r="H172" s="58">
        <v>25.696162388400001</v>
      </c>
      <c r="I172" s="59">
        <v>8.8317584271214403E-2</v>
      </c>
      <c r="J172" s="58">
        <v>18.731089348299999</v>
      </c>
      <c r="K172" s="59">
        <v>8.3042334158942799E-2</v>
      </c>
      <c r="L172" s="58">
        <v>10.978110471200001</v>
      </c>
      <c r="M172" s="59">
        <v>4.9935131087364498E-2</v>
      </c>
      <c r="N172" s="58">
        <v>25.377022047800001</v>
      </c>
      <c r="O172" s="59">
        <v>8.8522632175316501E-2</v>
      </c>
      <c r="P172" s="58">
        <v>5.6592628913</v>
      </c>
      <c r="Q172" s="60">
        <v>3.2945696334846099E-2</v>
      </c>
    </row>
    <row r="173" spans="1:17" x14ac:dyDescent="0.3">
      <c r="A173" s="57" t="s">
        <v>121</v>
      </c>
      <c r="B173" s="61">
        <v>16.726541981299999</v>
      </c>
      <c r="C173" s="62">
        <v>8.2070969162730996E-3</v>
      </c>
      <c r="D173" s="61">
        <v>4.6437656859000001</v>
      </c>
      <c r="E173" s="62">
        <v>1.0342031457983699E-2</v>
      </c>
      <c r="F173" s="61">
        <v>0.69879836169999998</v>
      </c>
      <c r="G173" s="62">
        <v>1.9142322179478599E-3</v>
      </c>
      <c r="H173" s="61">
        <v>2.2063079006000001</v>
      </c>
      <c r="I173" s="62">
        <v>7.5830694480452897E-3</v>
      </c>
      <c r="J173" s="61">
        <v>2.5809166382000002</v>
      </c>
      <c r="K173" s="62">
        <v>1.1442225164829E-2</v>
      </c>
      <c r="L173" s="61">
        <v>0.96232940990000104</v>
      </c>
      <c r="M173" s="62">
        <v>4.3772601267447397E-3</v>
      </c>
      <c r="N173" s="61">
        <v>2.9771913721000001</v>
      </c>
      <c r="O173" s="62">
        <v>1.03853326939432E-2</v>
      </c>
      <c r="P173" s="61">
        <v>2.6572326129000001</v>
      </c>
      <c r="Q173" s="62">
        <v>1.5469219302435199E-2</v>
      </c>
    </row>
    <row r="174" spans="1:17" x14ac:dyDescent="0.3">
      <c r="A174" s="57" t="s">
        <v>122</v>
      </c>
      <c r="B174" s="58">
        <v>1.0099451996</v>
      </c>
      <c r="C174" s="59">
        <v>4.9554284098342804E-4</v>
      </c>
      <c r="D174" s="58">
        <v>0</v>
      </c>
      <c r="E174" s="59">
        <v>0</v>
      </c>
      <c r="F174" s="58">
        <v>0</v>
      </c>
      <c r="G174" s="59">
        <v>0</v>
      </c>
      <c r="H174" s="58">
        <v>0</v>
      </c>
      <c r="I174" s="59">
        <v>0</v>
      </c>
      <c r="J174" s="58">
        <v>0</v>
      </c>
      <c r="K174" s="59">
        <v>0</v>
      </c>
      <c r="L174" s="58">
        <v>1.0099451996</v>
      </c>
      <c r="M174" s="59">
        <v>4.5938457319575398E-3</v>
      </c>
      <c r="N174" s="58">
        <v>0</v>
      </c>
      <c r="O174" s="59">
        <v>0</v>
      </c>
      <c r="P174" s="58">
        <v>0</v>
      </c>
      <c r="Q174" s="59">
        <v>0</v>
      </c>
    </row>
    <row r="175" spans="1:17" x14ac:dyDescent="0.3">
      <c r="A175" s="57" t="s">
        <v>123</v>
      </c>
      <c r="B175" s="61">
        <v>5.4603431252000201</v>
      </c>
      <c r="C175" s="62">
        <v>2.6791888768594699E-3</v>
      </c>
      <c r="D175" s="61">
        <v>0.665059128</v>
      </c>
      <c r="E175" s="62">
        <v>1.48113899115954E-3</v>
      </c>
      <c r="F175" s="61">
        <v>0.46049675449999999</v>
      </c>
      <c r="G175" s="62">
        <v>1.2614478969009901E-3</v>
      </c>
      <c r="H175" s="61">
        <v>0</v>
      </c>
      <c r="I175" s="62">
        <v>0</v>
      </c>
      <c r="J175" s="61">
        <v>0</v>
      </c>
      <c r="K175" s="62">
        <v>0</v>
      </c>
      <c r="L175" s="61">
        <v>2.8817076617000001</v>
      </c>
      <c r="M175" s="63">
        <v>1.3107761141587701E-2</v>
      </c>
      <c r="N175" s="61">
        <v>1.4530795809999999</v>
      </c>
      <c r="O175" s="62">
        <v>5.0687755650776697E-3</v>
      </c>
      <c r="P175" s="61">
        <v>0</v>
      </c>
      <c r="Q175" s="62">
        <v>0</v>
      </c>
    </row>
    <row r="176" spans="1:17" x14ac:dyDescent="0.3">
      <c r="A176" s="57" t="s">
        <v>124</v>
      </c>
      <c r="B176" s="58">
        <v>14.7945184302</v>
      </c>
      <c r="C176" s="59">
        <v>7.25912425425325E-3</v>
      </c>
      <c r="D176" s="58">
        <v>4.9256819298999899</v>
      </c>
      <c r="E176" s="59">
        <v>1.0969881108713799E-2</v>
      </c>
      <c r="F176" s="58">
        <v>2.6047358071</v>
      </c>
      <c r="G176" s="59">
        <v>7.1352044802500498E-3</v>
      </c>
      <c r="H176" s="58">
        <v>0</v>
      </c>
      <c r="I176" s="59">
        <v>0</v>
      </c>
      <c r="J176" s="58">
        <v>1.7608128950999999</v>
      </c>
      <c r="K176" s="59">
        <v>7.8063806171284203E-3</v>
      </c>
      <c r="L176" s="58">
        <v>1.4387192449999999</v>
      </c>
      <c r="M176" s="59">
        <v>6.54417117458065E-3</v>
      </c>
      <c r="N176" s="58">
        <v>0</v>
      </c>
      <c r="O176" s="59">
        <v>0</v>
      </c>
      <c r="P176" s="58">
        <v>3.5671448927</v>
      </c>
      <c r="Q176" s="63">
        <v>2.07663214582165E-2</v>
      </c>
    </row>
    <row r="177" spans="1:17" x14ac:dyDescent="0.3">
      <c r="A177" s="57" t="s">
        <v>125</v>
      </c>
      <c r="B177" s="61">
        <v>4.6849760186999996</v>
      </c>
      <c r="C177" s="62">
        <v>2.2987448498842599E-3</v>
      </c>
      <c r="D177" s="61">
        <v>1.7810099580000001</v>
      </c>
      <c r="E177" s="62">
        <v>3.9664492695109998E-3</v>
      </c>
      <c r="F177" s="61">
        <v>0.43206449200000102</v>
      </c>
      <c r="G177" s="62">
        <v>1.18356283607423E-3</v>
      </c>
      <c r="H177" s="61">
        <v>0</v>
      </c>
      <c r="I177" s="62">
        <v>0</v>
      </c>
      <c r="J177" s="61">
        <v>0</v>
      </c>
      <c r="K177" s="62">
        <v>0</v>
      </c>
      <c r="L177" s="61">
        <v>0</v>
      </c>
      <c r="M177" s="62">
        <v>0</v>
      </c>
      <c r="N177" s="61">
        <v>0.90674842390000099</v>
      </c>
      <c r="O177" s="62">
        <v>3.1630093181641201E-3</v>
      </c>
      <c r="P177" s="61">
        <v>1.5651531448</v>
      </c>
      <c r="Q177" s="62">
        <v>9.11162128647202E-3</v>
      </c>
    </row>
    <row r="178" spans="1:17" x14ac:dyDescent="0.3">
      <c r="A178" s="57" t="s">
        <v>126</v>
      </c>
      <c r="B178" s="58">
        <v>25.422790401899999</v>
      </c>
      <c r="C178" s="59">
        <v>1.2474025111930199E-2</v>
      </c>
      <c r="D178" s="58">
        <v>1.5794930027</v>
      </c>
      <c r="E178" s="59">
        <v>3.5176551588697799E-3</v>
      </c>
      <c r="F178" s="58">
        <v>3.8437731719000099</v>
      </c>
      <c r="G178" s="59">
        <v>1.05293241189558E-2</v>
      </c>
      <c r="H178" s="58">
        <v>2.7855118989999998</v>
      </c>
      <c r="I178" s="59">
        <v>9.5737907536519399E-3</v>
      </c>
      <c r="J178" s="58">
        <v>0.80154546510000202</v>
      </c>
      <c r="K178" s="59">
        <v>3.55356835465955E-3</v>
      </c>
      <c r="L178" s="58">
        <v>6.9626698976999997</v>
      </c>
      <c r="M178" s="63">
        <v>3.16704623233484E-2</v>
      </c>
      <c r="N178" s="58">
        <v>3.2148228467000002</v>
      </c>
      <c r="O178" s="59">
        <v>1.1214262249967201E-2</v>
      </c>
      <c r="P178" s="58">
        <v>5.6230277418999997</v>
      </c>
      <c r="Q178" s="63">
        <v>3.2734751508336102E-2</v>
      </c>
    </row>
    <row r="179" spans="1:17" x14ac:dyDescent="0.3">
      <c r="A179" s="57" t="s">
        <v>127</v>
      </c>
      <c r="B179" s="61">
        <v>7.7284024708000203</v>
      </c>
      <c r="C179" s="62">
        <v>3.79204190302642E-3</v>
      </c>
      <c r="D179" s="61">
        <v>1.4721487499999999</v>
      </c>
      <c r="E179" s="62">
        <v>3.2785910644801798E-3</v>
      </c>
      <c r="F179" s="61">
        <v>3.5620199160000099</v>
      </c>
      <c r="G179" s="62">
        <v>9.7575118344458492E-3</v>
      </c>
      <c r="H179" s="61">
        <v>0.401718229200001</v>
      </c>
      <c r="I179" s="62">
        <v>1.3807035861771401E-3</v>
      </c>
      <c r="J179" s="61">
        <v>0</v>
      </c>
      <c r="K179" s="62">
        <v>0</v>
      </c>
      <c r="L179" s="61">
        <v>1.0353884759</v>
      </c>
      <c r="M179" s="62">
        <v>4.7095772451961398E-3</v>
      </c>
      <c r="N179" s="61">
        <v>1.2571270996999999</v>
      </c>
      <c r="O179" s="62">
        <v>4.3852347858133701E-3</v>
      </c>
      <c r="P179" s="61">
        <v>0</v>
      </c>
      <c r="Q179" s="62">
        <v>0</v>
      </c>
    </row>
    <row r="180" spans="1:17" x14ac:dyDescent="0.3">
      <c r="A180" s="57" t="s">
        <v>128</v>
      </c>
      <c r="B180" s="58">
        <v>63.508637761000202</v>
      </c>
      <c r="C180" s="59">
        <v>3.1161344987369499E-2</v>
      </c>
      <c r="D180" s="58">
        <v>24.203560534400001</v>
      </c>
      <c r="E180" s="63">
        <v>5.3903233145895797E-2</v>
      </c>
      <c r="F180" s="58">
        <v>3.1844816285999999</v>
      </c>
      <c r="G180" s="60">
        <v>8.7233137125558597E-3</v>
      </c>
      <c r="H180" s="58">
        <v>12.303080167899999</v>
      </c>
      <c r="I180" s="59">
        <v>4.2285626277584802E-2</v>
      </c>
      <c r="J180" s="58">
        <v>6.1183258220999797</v>
      </c>
      <c r="K180" s="59">
        <v>2.7124960431531401E-2</v>
      </c>
      <c r="L180" s="58">
        <v>1.2921048245</v>
      </c>
      <c r="M180" s="59">
        <v>5.8772795153855702E-3</v>
      </c>
      <c r="N180" s="58">
        <v>10.229826730699999</v>
      </c>
      <c r="O180" s="59">
        <v>3.5684690945740102E-2</v>
      </c>
      <c r="P180" s="58">
        <v>5.9145692578999904</v>
      </c>
      <c r="Q180" s="59">
        <v>3.4431975765209198E-2</v>
      </c>
    </row>
    <row r="181" spans="1:17" x14ac:dyDescent="0.3">
      <c r="A181" s="64" t="s">
        <v>1</v>
      </c>
    </row>
    <row r="182" spans="1:17" x14ac:dyDescent="0.3">
      <c r="A182" s="64" t="s">
        <v>1</v>
      </c>
    </row>
    <row r="183" spans="1:17" x14ac:dyDescent="0.3">
      <c r="A183" s="52" t="s">
        <v>129</v>
      </c>
    </row>
    <row r="184" spans="1:17" x14ac:dyDescent="0.3">
      <c r="A184" s="53" t="s">
        <v>1</v>
      </c>
    </row>
    <row r="185" spans="1:17" x14ac:dyDescent="0.3">
      <c r="A185" s="113" t="s">
        <v>1</v>
      </c>
      <c r="B185" s="115" t="s">
        <v>502</v>
      </c>
      <c r="C185" s="115" t="s">
        <v>1</v>
      </c>
      <c r="D185" s="115" t="s">
        <v>17</v>
      </c>
      <c r="E185" s="115" t="s">
        <v>1</v>
      </c>
      <c r="F185" s="115" t="s">
        <v>18</v>
      </c>
      <c r="G185" s="115" t="s">
        <v>1</v>
      </c>
      <c r="H185" s="115" t="s">
        <v>19</v>
      </c>
      <c r="I185" s="115" t="s">
        <v>1</v>
      </c>
      <c r="J185" s="115" t="s">
        <v>20</v>
      </c>
      <c r="K185" s="115" t="s">
        <v>1</v>
      </c>
      <c r="L185" s="115" t="s">
        <v>21</v>
      </c>
      <c r="M185" s="115" t="s">
        <v>1</v>
      </c>
      <c r="N185" s="115" t="s">
        <v>22</v>
      </c>
      <c r="O185" s="115" t="s">
        <v>1</v>
      </c>
      <c r="P185" s="115" t="s">
        <v>23</v>
      </c>
      <c r="Q185" s="115" t="s">
        <v>1</v>
      </c>
    </row>
    <row r="186" spans="1:17" x14ac:dyDescent="0.3">
      <c r="A186" s="114" t="s">
        <v>1</v>
      </c>
      <c r="B186" s="54" t="s">
        <v>14</v>
      </c>
      <c r="C186" s="54" t="s">
        <v>15</v>
      </c>
      <c r="D186" s="54" t="s">
        <v>14</v>
      </c>
      <c r="E186" s="54" t="s">
        <v>15</v>
      </c>
      <c r="F186" s="54" t="s">
        <v>14</v>
      </c>
      <c r="G186" s="54" t="s">
        <v>15</v>
      </c>
      <c r="H186" s="54" t="s">
        <v>14</v>
      </c>
      <c r="I186" s="54" t="s">
        <v>15</v>
      </c>
      <c r="J186" s="54" t="s">
        <v>14</v>
      </c>
      <c r="K186" s="54" t="s">
        <v>15</v>
      </c>
      <c r="L186" s="54" t="s">
        <v>14</v>
      </c>
      <c r="M186" s="54" t="s">
        <v>15</v>
      </c>
      <c r="N186" s="54" t="s">
        <v>14</v>
      </c>
      <c r="O186" s="54" t="s">
        <v>15</v>
      </c>
      <c r="P186" s="54" t="s">
        <v>14</v>
      </c>
      <c r="Q186" s="54" t="s">
        <v>15</v>
      </c>
    </row>
    <row r="187" spans="1:17" x14ac:dyDescent="0.3">
      <c r="A187" s="55" t="s">
        <v>16</v>
      </c>
      <c r="B187" s="56">
        <v>2029.9903414017999</v>
      </c>
      <c r="C187" s="56">
        <v>2029.9903414017999</v>
      </c>
      <c r="D187" s="56">
        <v>448.30338419269998</v>
      </c>
      <c r="E187" s="56">
        <v>448.30338419269998</v>
      </c>
      <c r="F187" s="56">
        <v>363.74452629699999</v>
      </c>
      <c r="G187" s="56">
        <v>363.74452629699999</v>
      </c>
      <c r="H187" s="56">
        <v>290.95182573710002</v>
      </c>
      <c r="I187" s="56">
        <v>290.95182573710002</v>
      </c>
      <c r="J187" s="56">
        <v>225.19097905589999</v>
      </c>
      <c r="K187" s="56">
        <v>225.19097905589999</v>
      </c>
      <c r="L187" s="56">
        <v>219.3386065409</v>
      </c>
      <c r="M187" s="56">
        <v>219.3386065409</v>
      </c>
      <c r="N187" s="56">
        <v>286.67270080200001</v>
      </c>
      <c r="O187" s="56">
        <v>286.67270080200001</v>
      </c>
      <c r="P187" s="56">
        <v>166.61102971349999</v>
      </c>
      <c r="Q187" s="56">
        <v>166.61102971349999</v>
      </c>
    </row>
    <row r="188" spans="1:17" x14ac:dyDescent="0.3">
      <c r="A188" s="57" t="s">
        <v>130</v>
      </c>
      <c r="B188" s="58">
        <v>64.182426682399907</v>
      </c>
      <c r="C188" s="59">
        <v>3.1617109388845203E-2</v>
      </c>
      <c r="D188" s="58">
        <v>11.9811228738</v>
      </c>
      <c r="E188" s="59">
        <v>2.6725479432584399E-2</v>
      </c>
      <c r="F188" s="58">
        <v>21.959984479300001</v>
      </c>
      <c r="G188" s="63">
        <v>6.0371999828719103E-2</v>
      </c>
      <c r="H188" s="58">
        <v>8.9562784256000008</v>
      </c>
      <c r="I188" s="59">
        <v>3.0782685081662899E-2</v>
      </c>
      <c r="J188" s="58">
        <v>8.8478587491000003</v>
      </c>
      <c r="K188" s="59">
        <v>3.9290467079072799E-2</v>
      </c>
      <c r="L188" s="58">
        <v>3.6234633322000001</v>
      </c>
      <c r="M188" s="59">
        <v>1.65199523665449E-2</v>
      </c>
      <c r="N188" s="58">
        <v>5.2343946858999999</v>
      </c>
      <c r="O188" s="59">
        <v>1.8259132004045601E-2</v>
      </c>
      <c r="P188" s="58">
        <v>3.2050601054999999</v>
      </c>
      <c r="Q188" s="59">
        <v>1.9236782288731699E-2</v>
      </c>
    </row>
    <row r="189" spans="1:17" x14ac:dyDescent="0.3">
      <c r="A189" s="57" t="s">
        <v>131</v>
      </c>
      <c r="B189" s="61">
        <v>777.70012338890206</v>
      </c>
      <c r="C189" s="62">
        <v>0.38310533184697998</v>
      </c>
      <c r="D189" s="61">
        <v>154.54511023250001</v>
      </c>
      <c r="E189" s="62">
        <v>0.34473331159612602</v>
      </c>
      <c r="F189" s="61">
        <v>113.19903520779999</v>
      </c>
      <c r="G189" s="60">
        <v>0.31120477979473998</v>
      </c>
      <c r="H189" s="61">
        <v>144.47618629300001</v>
      </c>
      <c r="I189" s="63">
        <v>0.49656394465641401</v>
      </c>
      <c r="J189" s="61">
        <v>74.709630856300095</v>
      </c>
      <c r="K189" s="62">
        <v>0.33176120628595202</v>
      </c>
      <c r="L189" s="61">
        <v>67.892285598700099</v>
      </c>
      <c r="M189" s="62">
        <v>0.309531854284121</v>
      </c>
      <c r="N189" s="61">
        <v>143.99409201500001</v>
      </c>
      <c r="O189" s="63">
        <v>0.50229439919517904</v>
      </c>
      <c r="P189" s="61">
        <v>65.672663124600007</v>
      </c>
      <c r="Q189" s="62">
        <v>0.39416756044020002</v>
      </c>
    </row>
    <row r="190" spans="1:17" x14ac:dyDescent="0.3">
      <c r="A190" s="57" t="s">
        <v>132</v>
      </c>
      <c r="B190" s="58">
        <v>670.95008538059903</v>
      </c>
      <c r="C190" s="59">
        <v>0.33051885602434899</v>
      </c>
      <c r="D190" s="58">
        <v>137.79690062789999</v>
      </c>
      <c r="E190" s="59">
        <v>0.30737421462040299</v>
      </c>
      <c r="F190" s="58">
        <v>124.95202492849999</v>
      </c>
      <c r="G190" s="59">
        <v>0.34351589067343302</v>
      </c>
      <c r="H190" s="58">
        <v>94.330917467499901</v>
      </c>
      <c r="I190" s="59">
        <v>0.32421490131062503</v>
      </c>
      <c r="J190" s="58">
        <v>73.323970330899797</v>
      </c>
      <c r="K190" s="59">
        <v>0.32560793793031301</v>
      </c>
      <c r="L190" s="58">
        <v>72.202451625700107</v>
      </c>
      <c r="M190" s="59">
        <v>0.32918259473047401</v>
      </c>
      <c r="N190" s="58">
        <v>108.9322666857</v>
      </c>
      <c r="O190" s="59">
        <v>0.37998828064531198</v>
      </c>
      <c r="P190" s="58">
        <v>50.444179102600003</v>
      </c>
      <c r="Q190" s="59">
        <v>0.302766144530422</v>
      </c>
    </row>
    <row r="191" spans="1:17" x14ac:dyDescent="0.3">
      <c r="A191" s="57" t="s">
        <v>133</v>
      </c>
      <c r="B191" s="61">
        <v>92.200759559900206</v>
      </c>
      <c r="C191" s="62">
        <v>4.5419309481163003E-2</v>
      </c>
      <c r="D191" s="61">
        <v>14.2050258741</v>
      </c>
      <c r="E191" s="62">
        <v>3.1686189252575603E-2</v>
      </c>
      <c r="F191" s="61">
        <v>17.4824226492</v>
      </c>
      <c r="G191" s="62">
        <v>4.8062366263418303E-2</v>
      </c>
      <c r="H191" s="61">
        <v>7.8019049764000101</v>
      </c>
      <c r="I191" s="62">
        <v>2.6815109190789901E-2</v>
      </c>
      <c r="J191" s="61">
        <v>9.7194284205999804</v>
      </c>
      <c r="K191" s="62">
        <v>4.3160824920021802E-2</v>
      </c>
      <c r="L191" s="61">
        <v>15.961167508100001</v>
      </c>
      <c r="M191" s="62">
        <v>7.2769530908475599E-2</v>
      </c>
      <c r="N191" s="61">
        <v>15.1485867474</v>
      </c>
      <c r="O191" s="62">
        <v>5.2842794954036702E-2</v>
      </c>
      <c r="P191" s="61">
        <v>10.1799047837</v>
      </c>
      <c r="Q191" s="62">
        <v>6.10998251508625E-2</v>
      </c>
    </row>
    <row r="192" spans="1:17" x14ac:dyDescent="0.3">
      <c r="A192" s="57" t="s">
        <v>134</v>
      </c>
      <c r="B192" s="58">
        <v>380.03636707129999</v>
      </c>
      <c r="C192" s="59">
        <v>0.18721092377654799</v>
      </c>
      <c r="D192" s="58">
        <v>51.822996778399997</v>
      </c>
      <c r="E192" s="60">
        <v>0.11559804945867699</v>
      </c>
      <c r="F192" s="58">
        <v>82.982965247099997</v>
      </c>
      <c r="G192" s="59">
        <v>0.228135296197815</v>
      </c>
      <c r="H192" s="58">
        <v>54.748487641700102</v>
      </c>
      <c r="I192" s="59">
        <v>0.188170283870877</v>
      </c>
      <c r="J192" s="58">
        <v>53.004684213700003</v>
      </c>
      <c r="K192" s="59">
        <v>0.23537658762317701</v>
      </c>
      <c r="L192" s="58">
        <v>55.284291481500198</v>
      </c>
      <c r="M192" s="63">
        <v>0.25204998040867499</v>
      </c>
      <c r="N192" s="58">
        <v>43.750347142599999</v>
      </c>
      <c r="O192" s="59">
        <v>0.15261427760719201</v>
      </c>
      <c r="P192" s="58">
        <v>29.658036148800001</v>
      </c>
      <c r="Q192" s="59">
        <v>0.17800763970908301</v>
      </c>
    </row>
    <row r="193" spans="1:17" x14ac:dyDescent="0.3">
      <c r="A193" s="57" t="s">
        <v>135</v>
      </c>
      <c r="B193" s="61">
        <v>445.8297717337</v>
      </c>
      <c r="C193" s="62">
        <v>0.219621622153056</v>
      </c>
      <c r="D193" s="61">
        <v>94.275969954999994</v>
      </c>
      <c r="E193" s="62">
        <v>0.210295021807099</v>
      </c>
      <c r="F193" s="61">
        <v>102.0615298428</v>
      </c>
      <c r="G193" s="63">
        <v>0.28058574758996102</v>
      </c>
      <c r="H193" s="61">
        <v>67.356032197800005</v>
      </c>
      <c r="I193" s="62">
        <v>0.23150235275946299</v>
      </c>
      <c r="J193" s="61">
        <v>53.4436937826</v>
      </c>
      <c r="K193" s="62">
        <v>0.23732608653623499</v>
      </c>
      <c r="L193" s="61">
        <v>44.850969260100001</v>
      </c>
      <c r="M193" s="62">
        <v>0.20448278562277</v>
      </c>
      <c r="N193" s="61">
        <v>47.711009765299799</v>
      </c>
      <c r="O193" s="60">
        <v>0.16643025175338599</v>
      </c>
      <c r="P193" s="61">
        <v>31.349506705300001</v>
      </c>
      <c r="Q193" s="62">
        <v>0.18815985207706701</v>
      </c>
    </row>
    <row r="194" spans="1:17" x14ac:dyDescent="0.3">
      <c r="A194" s="57" t="s">
        <v>136</v>
      </c>
      <c r="B194" s="58">
        <v>403.75232000950001</v>
      </c>
      <c r="C194" s="59">
        <v>0.19889371479998799</v>
      </c>
      <c r="D194" s="58">
        <v>87.141835001900105</v>
      </c>
      <c r="E194" s="59">
        <v>0.19438139009105199</v>
      </c>
      <c r="F194" s="58">
        <v>78.816597261400105</v>
      </c>
      <c r="G194" s="59">
        <v>0.21668119122992799</v>
      </c>
      <c r="H194" s="58">
        <v>55.329100685100101</v>
      </c>
      <c r="I194" s="59">
        <v>0.19016584805724701</v>
      </c>
      <c r="J194" s="58">
        <v>37.757639644199998</v>
      </c>
      <c r="K194" s="59">
        <v>0.16766941465638099</v>
      </c>
      <c r="L194" s="58">
        <v>46.046195239800198</v>
      </c>
      <c r="M194" s="59">
        <v>0.20993201318261201</v>
      </c>
      <c r="N194" s="58">
        <v>58.8122455791001</v>
      </c>
      <c r="O194" s="59">
        <v>0.20515467784189401</v>
      </c>
      <c r="P194" s="58">
        <v>36.903857848100003</v>
      </c>
      <c r="Q194" s="59">
        <v>0.22149708762714501</v>
      </c>
    </row>
    <row r="195" spans="1:17" x14ac:dyDescent="0.3">
      <c r="A195" s="57" t="s">
        <v>137</v>
      </c>
      <c r="B195" s="61">
        <v>576.67277025549799</v>
      </c>
      <c r="C195" s="62">
        <v>0.28407660790015499</v>
      </c>
      <c r="D195" s="61">
        <v>122.3258615634</v>
      </c>
      <c r="E195" s="62">
        <v>0.27286401547845401</v>
      </c>
      <c r="F195" s="61">
        <v>125.8154110295</v>
      </c>
      <c r="G195" s="63">
        <v>0.34588949642852002</v>
      </c>
      <c r="H195" s="61">
        <v>65.009240838299903</v>
      </c>
      <c r="I195" s="60">
        <v>0.22343644235125501</v>
      </c>
      <c r="J195" s="61">
        <v>70.893354849999795</v>
      </c>
      <c r="K195" s="62">
        <v>0.31481436399990897</v>
      </c>
      <c r="L195" s="61">
        <v>72.744309524300107</v>
      </c>
      <c r="M195" s="62">
        <v>0.33165301207808801</v>
      </c>
      <c r="N195" s="61">
        <v>68.952658574000097</v>
      </c>
      <c r="O195" s="62">
        <v>0.24052746697225399</v>
      </c>
      <c r="P195" s="61">
        <v>39.343909349100002</v>
      </c>
      <c r="Q195" s="62">
        <v>0.23614228551828001</v>
      </c>
    </row>
    <row r="196" spans="1:17" x14ac:dyDescent="0.3">
      <c r="A196" s="57" t="s">
        <v>138</v>
      </c>
      <c r="B196" s="58">
        <v>581.34156893649799</v>
      </c>
      <c r="C196" s="59">
        <v>0.28637651967105299</v>
      </c>
      <c r="D196" s="58">
        <v>128.97222433580001</v>
      </c>
      <c r="E196" s="59">
        <v>0.28768960682295902</v>
      </c>
      <c r="F196" s="58">
        <v>96.9490993231</v>
      </c>
      <c r="G196" s="59">
        <v>0.26653074428380602</v>
      </c>
      <c r="H196" s="58">
        <v>77.591036025099896</v>
      </c>
      <c r="I196" s="59">
        <v>0.26668001078367598</v>
      </c>
      <c r="J196" s="58">
        <v>84.0877122071999</v>
      </c>
      <c r="K196" s="63">
        <v>0.373406219732837</v>
      </c>
      <c r="L196" s="58">
        <v>66.507791585899994</v>
      </c>
      <c r="M196" s="59">
        <v>0.303219723307116</v>
      </c>
      <c r="N196" s="58">
        <v>72.840797691199995</v>
      </c>
      <c r="O196" s="59">
        <v>0.25409045747090497</v>
      </c>
      <c r="P196" s="58">
        <v>46.747078483000003</v>
      </c>
      <c r="Q196" s="59">
        <v>0.28057613330512998</v>
      </c>
    </row>
    <row r="197" spans="1:17" x14ac:dyDescent="0.3">
      <c r="A197" s="57" t="s">
        <v>139</v>
      </c>
      <c r="B197" s="61">
        <v>732.09149878200105</v>
      </c>
      <c r="C197" s="62">
        <v>0.36063792218659402</v>
      </c>
      <c r="D197" s="61">
        <v>162.9745829108</v>
      </c>
      <c r="E197" s="62">
        <v>0.36353636545546703</v>
      </c>
      <c r="F197" s="61">
        <v>112.96003815100001</v>
      </c>
      <c r="G197" s="62">
        <v>0.31054773332524999</v>
      </c>
      <c r="H197" s="61">
        <v>128.4050704185</v>
      </c>
      <c r="I197" s="63">
        <v>0.44132759811077799</v>
      </c>
      <c r="J197" s="61">
        <v>77.430009975700003</v>
      </c>
      <c r="K197" s="62">
        <v>0.34384152642490701</v>
      </c>
      <c r="L197" s="61">
        <v>68.434239111399805</v>
      </c>
      <c r="M197" s="62">
        <v>0.31200270755180098</v>
      </c>
      <c r="N197" s="61">
        <v>103.1869732543</v>
      </c>
      <c r="O197" s="62">
        <v>0.359946981228497</v>
      </c>
      <c r="P197" s="61">
        <v>67.334229741800101</v>
      </c>
      <c r="Q197" s="62">
        <v>0.40414028925687701</v>
      </c>
    </row>
    <row r="198" spans="1:17" x14ac:dyDescent="0.3">
      <c r="A198" s="57" t="s">
        <v>140</v>
      </c>
      <c r="B198" s="58">
        <v>330.97296237329999</v>
      </c>
      <c r="C198" s="59">
        <v>0.16304164390494</v>
      </c>
      <c r="D198" s="58">
        <v>77.882544167600003</v>
      </c>
      <c r="E198" s="59">
        <v>0.17372731706643299</v>
      </c>
      <c r="F198" s="58">
        <v>44.9968461928</v>
      </c>
      <c r="G198" s="59">
        <v>0.123704531449251</v>
      </c>
      <c r="H198" s="58">
        <v>54.157764377500001</v>
      </c>
      <c r="I198" s="59">
        <v>0.18613997090513601</v>
      </c>
      <c r="J198" s="58">
        <v>28.792991932100001</v>
      </c>
      <c r="K198" s="59">
        <v>0.127860325723583</v>
      </c>
      <c r="L198" s="58">
        <v>22.6258863487</v>
      </c>
      <c r="M198" s="60">
        <v>0.103155056492442</v>
      </c>
      <c r="N198" s="58">
        <v>60.714270095800003</v>
      </c>
      <c r="O198" s="63">
        <v>0.21178950742761599</v>
      </c>
      <c r="P198" s="58">
        <v>39.393430366499999</v>
      </c>
      <c r="Q198" s="63">
        <v>0.23643951084294901</v>
      </c>
    </row>
    <row r="199" spans="1:17" x14ac:dyDescent="0.3">
      <c r="A199" s="64" t="s">
        <v>1</v>
      </c>
    </row>
    <row r="200" spans="1:17" x14ac:dyDescent="0.3">
      <c r="A200" s="64" t="s">
        <v>1</v>
      </c>
    </row>
    <row r="201" spans="1:17" x14ac:dyDescent="0.3">
      <c r="A201" s="52" t="s">
        <v>415</v>
      </c>
    </row>
    <row r="202" spans="1:17" x14ac:dyDescent="0.3">
      <c r="A202" s="53" t="s">
        <v>1</v>
      </c>
    </row>
    <row r="203" spans="1:17" x14ac:dyDescent="0.3">
      <c r="A203" s="113" t="s">
        <v>1</v>
      </c>
      <c r="B203" s="115" t="s">
        <v>502</v>
      </c>
      <c r="C203" s="115" t="s">
        <v>1</v>
      </c>
      <c r="D203" s="115" t="s">
        <v>17</v>
      </c>
      <c r="E203" s="115" t="s">
        <v>1</v>
      </c>
      <c r="F203" s="115" t="s">
        <v>18</v>
      </c>
      <c r="G203" s="115" t="s">
        <v>1</v>
      </c>
      <c r="H203" s="115" t="s">
        <v>19</v>
      </c>
      <c r="I203" s="115" t="s">
        <v>1</v>
      </c>
      <c r="J203" s="115" t="s">
        <v>20</v>
      </c>
      <c r="K203" s="115" t="s">
        <v>1</v>
      </c>
      <c r="L203" s="115" t="s">
        <v>21</v>
      </c>
      <c r="M203" s="115" t="s">
        <v>1</v>
      </c>
      <c r="N203" s="115" t="s">
        <v>22</v>
      </c>
      <c r="O203" s="115" t="s">
        <v>1</v>
      </c>
      <c r="P203" s="115" t="s">
        <v>23</v>
      </c>
      <c r="Q203" s="115" t="s">
        <v>1</v>
      </c>
    </row>
    <row r="204" spans="1:17" x14ac:dyDescent="0.3">
      <c r="A204" s="114" t="s">
        <v>1</v>
      </c>
      <c r="B204" s="54" t="s">
        <v>14</v>
      </c>
      <c r="C204" s="54" t="s">
        <v>15</v>
      </c>
      <c r="D204" s="54" t="s">
        <v>14</v>
      </c>
      <c r="E204" s="54" t="s">
        <v>15</v>
      </c>
      <c r="F204" s="54" t="s">
        <v>14</v>
      </c>
      <c r="G204" s="54" t="s">
        <v>15</v>
      </c>
      <c r="H204" s="54" t="s">
        <v>14</v>
      </c>
      <c r="I204" s="54" t="s">
        <v>15</v>
      </c>
      <c r="J204" s="54" t="s">
        <v>14</v>
      </c>
      <c r="K204" s="54" t="s">
        <v>15</v>
      </c>
      <c r="L204" s="54" t="s">
        <v>14</v>
      </c>
      <c r="M204" s="54" t="s">
        <v>15</v>
      </c>
      <c r="N204" s="54" t="s">
        <v>14</v>
      </c>
      <c r="O204" s="54" t="s">
        <v>15</v>
      </c>
      <c r="P204" s="54" t="s">
        <v>14</v>
      </c>
      <c r="Q204" s="54" t="s">
        <v>15</v>
      </c>
    </row>
    <row r="205" spans="1:17" x14ac:dyDescent="0.3">
      <c r="A205" s="55" t="s">
        <v>16</v>
      </c>
      <c r="B205" s="56">
        <v>2029.9903414017999</v>
      </c>
      <c r="C205" s="56">
        <v>2029.9903414017999</v>
      </c>
      <c r="D205" s="56">
        <v>448.30338419269998</v>
      </c>
      <c r="E205" s="56">
        <v>448.30338419269998</v>
      </c>
      <c r="F205" s="56">
        <v>363.74452629699999</v>
      </c>
      <c r="G205" s="56">
        <v>363.74452629699999</v>
      </c>
      <c r="H205" s="56">
        <v>290.95182573710002</v>
      </c>
      <c r="I205" s="56">
        <v>290.95182573710002</v>
      </c>
      <c r="J205" s="56">
        <v>225.19097905589999</v>
      </c>
      <c r="K205" s="56">
        <v>225.19097905589999</v>
      </c>
      <c r="L205" s="56">
        <v>219.3386065409</v>
      </c>
      <c r="M205" s="56">
        <v>219.3386065409</v>
      </c>
      <c r="N205" s="56">
        <v>286.67270080200001</v>
      </c>
      <c r="O205" s="56">
        <v>286.67270080200001</v>
      </c>
      <c r="P205" s="56">
        <v>166.61102971349999</v>
      </c>
      <c r="Q205" s="56">
        <v>166.61102971349999</v>
      </c>
    </row>
    <row r="206" spans="1:17" x14ac:dyDescent="0.3">
      <c r="A206" s="57" t="s">
        <v>130</v>
      </c>
      <c r="B206" s="58">
        <v>25.459582825799998</v>
      </c>
      <c r="C206" s="59">
        <v>1.25417260893069E-2</v>
      </c>
      <c r="D206" s="58">
        <v>3.40770029590001</v>
      </c>
      <c r="E206" s="59">
        <v>7.6013262804976401E-3</v>
      </c>
      <c r="F206" s="58">
        <v>12.921591832500001</v>
      </c>
      <c r="G206" s="63">
        <v>3.55238110770894E-2</v>
      </c>
      <c r="H206" s="58">
        <v>5.0483879406000103</v>
      </c>
      <c r="I206" s="59">
        <v>1.7351284625248101E-2</v>
      </c>
      <c r="J206" s="58">
        <v>1.5158105301</v>
      </c>
      <c r="K206" s="59">
        <v>6.7312222561265404E-3</v>
      </c>
      <c r="L206" s="58">
        <v>0.45409895789999999</v>
      </c>
      <c r="M206" s="59">
        <v>2.0703102160691601E-3</v>
      </c>
      <c r="N206" s="58">
        <v>0.28540142470000002</v>
      </c>
      <c r="O206" s="59">
        <v>9.955654092683279E-4</v>
      </c>
      <c r="P206" s="58">
        <v>1.8265918441</v>
      </c>
      <c r="Q206" s="59">
        <v>1.09632108224825E-2</v>
      </c>
    </row>
    <row r="207" spans="1:17" x14ac:dyDescent="0.3">
      <c r="A207" s="57" t="s">
        <v>131</v>
      </c>
      <c r="B207" s="61">
        <v>417.87747425010002</v>
      </c>
      <c r="C207" s="62">
        <v>0.20585195196620301</v>
      </c>
      <c r="D207" s="61">
        <v>92.268741422300096</v>
      </c>
      <c r="E207" s="62">
        <v>0.20581763304878101</v>
      </c>
      <c r="F207" s="61">
        <v>62.725258919300103</v>
      </c>
      <c r="G207" s="62">
        <v>0.17244316927008399</v>
      </c>
      <c r="H207" s="61">
        <v>76.856753049000105</v>
      </c>
      <c r="I207" s="63">
        <v>0.26415628379127898</v>
      </c>
      <c r="J207" s="61">
        <v>42.127418102199996</v>
      </c>
      <c r="K207" s="62">
        <v>0.18707418156276401</v>
      </c>
      <c r="L207" s="61">
        <v>30.5385825408</v>
      </c>
      <c r="M207" s="60">
        <v>0.13923031162826999</v>
      </c>
      <c r="N207" s="61">
        <v>72.998897581600104</v>
      </c>
      <c r="O207" s="62">
        <v>0.25464195710780002</v>
      </c>
      <c r="P207" s="61">
        <v>33.7503095856</v>
      </c>
      <c r="Q207" s="62">
        <v>0.20256947960549901</v>
      </c>
    </row>
    <row r="208" spans="1:17" x14ac:dyDescent="0.3">
      <c r="A208" s="57" t="s">
        <v>132</v>
      </c>
      <c r="B208" s="58">
        <v>264.7328439483</v>
      </c>
      <c r="C208" s="59">
        <v>0.13041088844072499</v>
      </c>
      <c r="D208" s="58">
        <v>53.171728271899902</v>
      </c>
      <c r="E208" s="59">
        <v>0.11860657346509</v>
      </c>
      <c r="F208" s="58">
        <v>63.597853471299899</v>
      </c>
      <c r="G208" s="63">
        <v>0.174842090735331</v>
      </c>
      <c r="H208" s="58">
        <v>25.8218112317</v>
      </c>
      <c r="I208" s="60">
        <v>8.8749438730218594E-2</v>
      </c>
      <c r="J208" s="58">
        <v>28.496961500400001</v>
      </c>
      <c r="K208" s="59">
        <v>0.12654575072177299</v>
      </c>
      <c r="L208" s="58">
        <v>31.888102277400002</v>
      </c>
      <c r="M208" s="59">
        <v>0.14538298925252699</v>
      </c>
      <c r="N208" s="58">
        <v>40.337493596700099</v>
      </c>
      <c r="O208" s="59">
        <v>0.140709225133231</v>
      </c>
      <c r="P208" s="58">
        <v>18.876098080999999</v>
      </c>
      <c r="Q208" s="59">
        <v>0.113294408620239</v>
      </c>
    </row>
    <row r="209" spans="1:17" x14ac:dyDescent="0.3">
      <c r="A209" s="57" t="s">
        <v>133</v>
      </c>
      <c r="B209" s="61">
        <v>11.4788763746</v>
      </c>
      <c r="C209" s="62">
        <v>5.6546458081536098E-3</v>
      </c>
      <c r="D209" s="61">
        <v>3.3457009308000099</v>
      </c>
      <c r="E209" s="62">
        <v>7.4630284953679403E-3</v>
      </c>
      <c r="F209" s="61">
        <v>3.9676755812999902</v>
      </c>
      <c r="G209" s="62">
        <v>1.09078633338949E-2</v>
      </c>
      <c r="H209" s="61">
        <v>0</v>
      </c>
      <c r="I209" s="62">
        <v>0</v>
      </c>
      <c r="J209" s="61">
        <v>0</v>
      </c>
      <c r="K209" s="62">
        <v>0</v>
      </c>
      <c r="L209" s="61">
        <v>2.1682111471000001</v>
      </c>
      <c r="M209" s="62">
        <v>9.8852234966473797E-3</v>
      </c>
      <c r="N209" s="61">
        <v>1.4692371208999999</v>
      </c>
      <c r="O209" s="62">
        <v>5.1251378899687299E-3</v>
      </c>
      <c r="P209" s="61">
        <v>0.52805159450000005</v>
      </c>
      <c r="Q209" s="62">
        <v>3.1693675707306001E-3</v>
      </c>
    </row>
    <row r="210" spans="1:17" x14ac:dyDescent="0.3">
      <c r="A210" s="57" t="s">
        <v>134</v>
      </c>
      <c r="B210" s="58">
        <v>218.31109049119999</v>
      </c>
      <c r="C210" s="59">
        <v>0.107542920790671</v>
      </c>
      <c r="D210" s="58">
        <v>26.5157317956001</v>
      </c>
      <c r="E210" s="60">
        <v>5.9146847270290501E-2</v>
      </c>
      <c r="F210" s="58">
        <v>46.539988559599998</v>
      </c>
      <c r="G210" s="59">
        <v>0.127946911073515</v>
      </c>
      <c r="H210" s="58">
        <v>28.469451092100002</v>
      </c>
      <c r="I210" s="59">
        <v>9.7849363962488403E-2</v>
      </c>
      <c r="J210" s="58">
        <v>29.9196033837</v>
      </c>
      <c r="K210" s="59">
        <v>0.132863241276965</v>
      </c>
      <c r="L210" s="58">
        <v>31.781268986000001</v>
      </c>
      <c r="M210" s="59">
        <v>0.14489591908697499</v>
      </c>
      <c r="N210" s="58">
        <v>31.823095777900001</v>
      </c>
      <c r="O210" s="59">
        <v>0.11100846257376901</v>
      </c>
      <c r="P210" s="58">
        <v>19.908954491399999</v>
      </c>
      <c r="Q210" s="59">
        <v>0.119493616512874</v>
      </c>
    </row>
    <row r="211" spans="1:17" x14ac:dyDescent="0.3">
      <c r="A211" s="57" t="s">
        <v>135</v>
      </c>
      <c r="B211" s="61">
        <v>152.09372152450001</v>
      </c>
      <c r="C211" s="62">
        <v>7.4923372009480793E-2</v>
      </c>
      <c r="D211" s="61">
        <v>39.130666845799901</v>
      </c>
      <c r="E211" s="62">
        <v>8.7286128602990801E-2</v>
      </c>
      <c r="F211" s="61">
        <v>27.7700758615001</v>
      </c>
      <c r="G211" s="62">
        <v>7.6345000003726599E-2</v>
      </c>
      <c r="H211" s="61">
        <v>21.394385978300001</v>
      </c>
      <c r="I211" s="62">
        <v>7.3532399819452102E-2</v>
      </c>
      <c r="J211" s="61">
        <v>17.1711688408</v>
      </c>
      <c r="K211" s="62">
        <v>7.6251583934619102E-2</v>
      </c>
      <c r="L211" s="61">
        <v>20.2698513325</v>
      </c>
      <c r="M211" s="62">
        <v>9.2413513754680904E-2</v>
      </c>
      <c r="N211" s="61">
        <v>17.839114669400001</v>
      </c>
      <c r="O211" s="62">
        <v>6.22281599171913E-2</v>
      </c>
      <c r="P211" s="61">
        <v>7.6792488978000097</v>
      </c>
      <c r="Q211" s="62">
        <v>4.6090879523432701E-2</v>
      </c>
    </row>
    <row r="212" spans="1:17" x14ac:dyDescent="0.3">
      <c r="A212" s="57" t="s">
        <v>136</v>
      </c>
      <c r="B212" s="58">
        <v>189.10278011189999</v>
      </c>
      <c r="C212" s="59">
        <v>9.3154522095566197E-2</v>
      </c>
      <c r="D212" s="58">
        <v>38.025037452599904</v>
      </c>
      <c r="E212" s="59">
        <v>8.4819875988835294E-2</v>
      </c>
      <c r="F212" s="58">
        <v>28.836961023199901</v>
      </c>
      <c r="G212" s="59">
        <v>7.9278061767050198E-2</v>
      </c>
      <c r="H212" s="58">
        <v>27.307932708599999</v>
      </c>
      <c r="I212" s="59">
        <v>9.3857230967421601E-2</v>
      </c>
      <c r="J212" s="58">
        <v>19.5690595686</v>
      </c>
      <c r="K212" s="59">
        <v>8.6899837864918603E-2</v>
      </c>
      <c r="L212" s="58">
        <v>22.561918712000001</v>
      </c>
      <c r="M212" s="59">
        <v>0.102863417743984</v>
      </c>
      <c r="N212" s="58">
        <v>34.570609686399997</v>
      </c>
      <c r="O212" s="59">
        <v>0.120592611677654</v>
      </c>
      <c r="P212" s="58">
        <v>16.272622618500002</v>
      </c>
      <c r="Q212" s="59">
        <v>9.7668339523991801E-2</v>
      </c>
    </row>
    <row r="213" spans="1:17" x14ac:dyDescent="0.3">
      <c r="A213" s="57" t="s">
        <v>137</v>
      </c>
      <c r="B213" s="61">
        <v>198.57603656590001</v>
      </c>
      <c r="C213" s="62">
        <v>9.78211730942396E-2</v>
      </c>
      <c r="D213" s="61">
        <v>44.663903033300002</v>
      </c>
      <c r="E213" s="62">
        <v>9.96287438555261E-2</v>
      </c>
      <c r="F213" s="61">
        <v>43.7046653449001</v>
      </c>
      <c r="G213" s="62">
        <v>0.12015209078147</v>
      </c>
      <c r="H213" s="61">
        <v>14.497685349799999</v>
      </c>
      <c r="I213" s="60">
        <v>4.9828473538777202E-2</v>
      </c>
      <c r="J213" s="61">
        <v>30.436518310299999</v>
      </c>
      <c r="K213" s="62">
        <v>0.135158692581307</v>
      </c>
      <c r="L213" s="61">
        <v>27.8488572762</v>
      </c>
      <c r="M213" s="62">
        <v>0.12696742135547001</v>
      </c>
      <c r="N213" s="61">
        <v>16.021013483699999</v>
      </c>
      <c r="O213" s="60">
        <v>5.58860799751053E-2</v>
      </c>
      <c r="P213" s="61">
        <v>15.430412541500001</v>
      </c>
      <c r="Q213" s="62">
        <v>9.2613391610589901E-2</v>
      </c>
    </row>
    <row r="214" spans="1:17" x14ac:dyDescent="0.3">
      <c r="A214" s="57" t="s">
        <v>138</v>
      </c>
      <c r="B214" s="58">
        <v>199.10691550480001</v>
      </c>
      <c r="C214" s="59">
        <v>9.8082691057193805E-2</v>
      </c>
      <c r="D214" s="58">
        <v>48.283812548899903</v>
      </c>
      <c r="E214" s="59">
        <v>0.10770343087159399</v>
      </c>
      <c r="F214" s="58">
        <v>24.014546434700001</v>
      </c>
      <c r="G214" s="59">
        <v>6.6020365114970697E-2</v>
      </c>
      <c r="H214" s="58">
        <v>26.371615496699999</v>
      </c>
      <c r="I214" s="59">
        <v>9.0639113296127005E-2</v>
      </c>
      <c r="J214" s="58">
        <v>27.560700840599999</v>
      </c>
      <c r="K214" s="59">
        <v>0.12238812121225601</v>
      </c>
      <c r="L214" s="58">
        <v>27.345277366400001</v>
      </c>
      <c r="M214" s="59">
        <v>0.124671519517933</v>
      </c>
      <c r="N214" s="58">
        <v>23.877492151999999</v>
      </c>
      <c r="O214" s="59">
        <v>8.3291824039051998E-2</v>
      </c>
      <c r="P214" s="58">
        <v>17.470146808199999</v>
      </c>
      <c r="Q214" s="59">
        <v>0.10485588402065101</v>
      </c>
    </row>
    <row r="215" spans="1:17" x14ac:dyDescent="0.3">
      <c r="A215" s="57" t="s">
        <v>139</v>
      </c>
      <c r="B215" s="61">
        <v>215.76042148799999</v>
      </c>
      <c r="C215" s="62">
        <v>0.10628642761866899</v>
      </c>
      <c r="D215" s="61">
        <v>70.088011957299997</v>
      </c>
      <c r="E215" s="63">
        <v>0.156340581910872</v>
      </c>
      <c r="F215" s="61">
        <v>29.440617640100101</v>
      </c>
      <c r="G215" s="62">
        <v>8.0937623831242297E-2</v>
      </c>
      <c r="H215" s="61">
        <v>40.572401150499999</v>
      </c>
      <c r="I215" s="62">
        <v>0.13944714403394301</v>
      </c>
      <c r="J215" s="61">
        <v>19.7886120115</v>
      </c>
      <c r="K215" s="62">
        <v>8.7874798957145603E-2</v>
      </c>
      <c r="L215" s="61">
        <v>13.292871053600001</v>
      </c>
      <c r="M215" s="62">
        <v>6.0604338028933703E-2</v>
      </c>
      <c r="N215" s="61">
        <v>25.816820412199998</v>
      </c>
      <c r="O215" s="62">
        <v>9.0056780223489896E-2</v>
      </c>
      <c r="P215" s="61">
        <v>15.080220557400001</v>
      </c>
      <c r="Q215" s="62">
        <v>9.0511538061625096E-2</v>
      </c>
    </row>
    <row r="216" spans="1:17" x14ac:dyDescent="0.3">
      <c r="A216" s="57" t="s">
        <v>140</v>
      </c>
      <c r="B216" s="58">
        <v>137.49059831669999</v>
      </c>
      <c r="C216" s="59">
        <v>6.7729681029790795E-2</v>
      </c>
      <c r="D216" s="58">
        <v>29.402349638299999</v>
      </c>
      <c r="E216" s="59">
        <v>6.5585830210154294E-2</v>
      </c>
      <c r="F216" s="58">
        <v>20.225291628600001</v>
      </c>
      <c r="G216" s="59">
        <v>5.5603013011626498E-2</v>
      </c>
      <c r="H216" s="58">
        <v>24.611401739800002</v>
      </c>
      <c r="I216" s="59">
        <v>8.4589267235045701E-2</v>
      </c>
      <c r="J216" s="58">
        <v>8.6051259676999905</v>
      </c>
      <c r="K216" s="59">
        <v>3.8212569632125097E-2</v>
      </c>
      <c r="L216" s="58">
        <v>11.189566891</v>
      </c>
      <c r="M216" s="59">
        <v>5.1015035918510199E-2</v>
      </c>
      <c r="N216" s="58">
        <v>21.633524896499999</v>
      </c>
      <c r="O216" s="59">
        <v>7.5464196053470406E-2</v>
      </c>
      <c r="P216" s="58">
        <v>19.788372693500001</v>
      </c>
      <c r="Q216" s="63">
        <v>0.118769884127885</v>
      </c>
    </row>
    <row r="217" spans="1:17" x14ac:dyDescent="0.3">
      <c r="A217" s="64" t="s">
        <v>1</v>
      </c>
    </row>
    <row r="218" spans="1:17" x14ac:dyDescent="0.3">
      <c r="A218" s="64" t="s">
        <v>1</v>
      </c>
    </row>
    <row r="219" spans="1:17" x14ac:dyDescent="0.3">
      <c r="A219" s="52" t="s">
        <v>141</v>
      </c>
    </row>
    <row r="220" spans="1:17" x14ac:dyDescent="0.3">
      <c r="A220" s="53" t="s">
        <v>1</v>
      </c>
    </row>
    <row r="221" spans="1:17" x14ac:dyDescent="0.3">
      <c r="A221" s="113" t="s">
        <v>1</v>
      </c>
      <c r="B221" s="115" t="s">
        <v>502</v>
      </c>
      <c r="C221" s="115" t="s">
        <v>1</v>
      </c>
      <c r="D221" s="115" t="s">
        <v>17</v>
      </c>
      <c r="E221" s="115" t="s">
        <v>1</v>
      </c>
      <c r="F221" s="115" t="s">
        <v>18</v>
      </c>
      <c r="G221" s="115" t="s">
        <v>1</v>
      </c>
      <c r="H221" s="115" t="s">
        <v>19</v>
      </c>
      <c r="I221" s="115" t="s">
        <v>1</v>
      </c>
      <c r="J221" s="115" t="s">
        <v>20</v>
      </c>
      <c r="K221" s="115" t="s">
        <v>1</v>
      </c>
      <c r="L221" s="115" t="s">
        <v>21</v>
      </c>
      <c r="M221" s="115" t="s">
        <v>1</v>
      </c>
      <c r="N221" s="115" t="s">
        <v>22</v>
      </c>
      <c r="O221" s="115" t="s">
        <v>1</v>
      </c>
      <c r="P221" s="115" t="s">
        <v>23</v>
      </c>
      <c r="Q221" s="115" t="s">
        <v>1</v>
      </c>
    </row>
    <row r="222" spans="1:17" x14ac:dyDescent="0.3">
      <c r="A222" s="114" t="s">
        <v>1</v>
      </c>
      <c r="B222" s="54" t="s">
        <v>14</v>
      </c>
      <c r="C222" s="54" t="s">
        <v>15</v>
      </c>
      <c r="D222" s="54" t="s">
        <v>14</v>
      </c>
      <c r="E222" s="54" t="s">
        <v>15</v>
      </c>
      <c r="F222" s="54" t="s">
        <v>14</v>
      </c>
      <c r="G222" s="54" t="s">
        <v>15</v>
      </c>
      <c r="H222" s="54" t="s">
        <v>14</v>
      </c>
      <c r="I222" s="54" t="s">
        <v>15</v>
      </c>
      <c r="J222" s="54" t="s">
        <v>14</v>
      </c>
      <c r="K222" s="54" t="s">
        <v>15</v>
      </c>
      <c r="L222" s="54" t="s">
        <v>14</v>
      </c>
      <c r="M222" s="54" t="s">
        <v>15</v>
      </c>
      <c r="N222" s="54" t="s">
        <v>14</v>
      </c>
      <c r="O222" s="54" t="s">
        <v>15</v>
      </c>
      <c r="P222" s="54" t="s">
        <v>14</v>
      </c>
      <c r="Q222" s="54" t="s">
        <v>15</v>
      </c>
    </row>
    <row r="223" spans="1:17" x14ac:dyDescent="0.3">
      <c r="A223" s="55" t="s">
        <v>16</v>
      </c>
      <c r="B223" s="56">
        <v>2038.0582990477999</v>
      </c>
      <c r="C223" s="56">
        <v>2038.0582990477999</v>
      </c>
      <c r="D223" s="56">
        <v>449.0187159811</v>
      </c>
      <c r="E223" s="56">
        <v>449.0187159811</v>
      </c>
      <c r="F223" s="56">
        <v>365.05412203809999</v>
      </c>
      <c r="G223" s="56">
        <v>365.05412203809999</v>
      </c>
      <c r="H223" s="56">
        <v>290.95182573710002</v>
      </c>
      <c r="I223" s="56">
        <v>290.95182573710002</v>
      </c>
      <c r="J223" s="56">
        <v>225.56072800710001</v>
      </c>
      <c r="K223" s="56">
        <v>225.56072800710001</v>
      </c>
      <c r="L223" s="56">
        <v>219.84743470469999</v>
      </c>
      <c r="M223" s="56">
        <v>219.84743470469999</v>
      </c>
      <c r="N223" s="56">
        <v>286.67270080200001</v>
      </c>
      <c r="O223" s="56">
        <v>286.67270080200001</v>
      </c>
      <c r="P223" s="56">
        <v>171.77548271500001</v>
      </c>
      <c r="Q223" s="56">
        <v>171.77548271500001</v>
      </c>
    </row>
    <row r="224" spans="1:17" x14ac:dyDescent="0.3">
      <c r="A224" s="57" t="s">
        <v>142</v>
      </c>
      <c r="B224" s="58">
        <v>611.61145037429799</v>
      </c>
      <c r="C224" s="59">
        <v>0.30009516933840902</v>
      </c>
      <c r="D224" s="58">
        <v>123.7019108097</v>
      </c>
      <c r="E224" s="59">
        <v>0.27549388568227701</v>
      </c>
      <c r="F224" s="58">
        <v>127.0165837439</v>
      </c>
      <c r="G224" s="59">
        <v>0.34793904814651999</v>
      </c>
      <c r="H224" s="58">
        <v>103.90469817499999</v>
      </c>
      <c r="I224" s="63">
        <v>0.35711993871070202</v>
      </c>
      <c r="J224" s="58">
        <v>58.348531284799797</v>
      </c>
      <c r="K224" s="59">
        <v>0.25868213762354703</v>
      </c>
      <c r="L224" s="58">
        <v>68.786705013399896</v>
      </c>
      <c r="M224" s="59">
        <v>0.3128838192076</v>
      </c>
      <c r="N224" s="58">
        <v>76.668514414999905</v>
      </c>
      <c r="O224" s="59">
        <v>0.26744267661521598</v>
      </c>
      <c r="P224" s="58">
        <v>44.751935150000001</v>
      </c>
      <c r="Q224" s="59">
        <v>0.26052574233920101</v>
      </c>
    </row>
    <row r="225" spans="1:17" x14ac:dyDescent="0.3">
      <c r="A225" s="57" t="s">
        <v>143</v>
      </c>
      <c r="B225" s="61">
        <v>743.62536358260195</v>
      </c>
      <c r="C225" s="62">
        <v>0.36486952504255099</v>
      </c>
      <c r="D225" s="61">
        <v>166.26929730489999</v>
      </c>
      <c r="E225" s="62">
        <v>0.37029480372906898</v>
      </c>
      <c r="F225" s="61">
        <v>128.34424689170001</v>
      </c>
      <c r="G225" s="62">
        <v>0.35157594215113402</v>
      </c>
      <c r="H225" s="61">
        <v>103.5169748701</v>
      </c>
      <c r="I225" s="62">
        <v>0.35578733561079801</v>
      </c>
      <c r="J225" s="61">
        <v>100.11729599189999</v>
      </c>
      <c r="K225" s="63">
        <v>0.44385960657454798</v>
      </c>
      <c r="L225" s="61">
        <v>83.862723224000106</v>
      </c>
      <c r="M225" s="62">
        <v>0.38145872994444902</v>
      </c>
      <c r="N225" s="61">
        <v>99.981786136199901</v>
      </c>
      <c r="O225" s="62">
        <v>0.34876633127775802</v>
      </c>
      <c r="P225" s="61">
        <v>51.667793881400002</v>
      </c>
      <c r="Q225" s="62">
        <v>0.30078677739549298</v>
      </c>
    </row>
    <row r="226" spans="1:17" x14ac:dyDescent="0.3">
      <c r="A226" s="57" t="s">
        <v>144</v>
      </c>
      <c r="B226" s="58">
        <v>68.105005860000006</v>
      </c>
      <c r="C226" s="59">
        <v>3.3416613200819303E-2</v>
      </c>
      <c r="D226" s="58">
        <v>11.5029116714</v>
      </c>
      <c r="E226" s="59">
        <v>2.5617889103500501E-2</v>
      </c>
      <c r="F226" s="58">
        <v>9.5424007964999902</v>
      </c>
      <c r="G226" s="59">
        <v>2.6139687844708399E-2</v>
      </c>
      <c r="H226" s="58">
        <v>7.9256222792999997</v>
      </c>
      <c r="I226" s="59">
        <v>2.7240324954899899E-2</v>
      </c>
      <c r="J226" s="58">
        <v>1.7197430942</v>
      </c>
      <c r="K226" s="60">
        <v>7.6243019314331502E-3</v>
      </c>
      <c r="L226" s="58">
        <v>9.6255163135000199</v>
      </c>
      <c r="M226" s="59">
        <v>4.37827092521186E-2</v>
      </c>
      <c r="N226" s="58">
        <v>14.1711946637</v>
      </c>
      <c r="O226" s="59">
        <v>4.9433359451578202E-2</v>
      </c>
      <c r="P226" s="58">
        <v>13.617617041400001</v>
      </c>
      <c r="Q226" s="63">
        <v>7.9275673257711399E-2</v>
      </c>
    </row>
    <row r="227" spans="1:17" x14ac:dyDescent="0.3">
      <c r="A227" s="57" t="s">
        <v>145</v>
      </c>
      <c r="B227" s="61">
        <v>1023.0647538313</v>
      </c>
      <c r="C227" s="62">
        <v>0.50198012211391896</v>
      </c>
      <c r="D227" s="61">
        <v>233.677547028199</v>
      </c>
      <c r="E227" s="62">
        <v>0.52041827815042796</v>
      </c>
      <c r="F227" s="61">
        <v>139.34617996239999</v>
      </c>
      <c r="G227" s="60">
        <v>0.381713755714986</v>
      </c>
      <c r="H227" s="61">
        <v>170.2003828533</v>
      </c>
      <c r="I227" s="63">
        <v>0.58497788223914005</v>
      </c>
      <c r="J227" s="61">
        <v>91.841004488100097</v>
      </c>
      <c r="K227" s="60">
        <v>0.40716753000198302</v>
      </c>
      <c r="L227" s="61">
        <v>96.234668138400096</v>
      </c>
      <c r="M227" s="62">
        <v>0.43773386879707199</v>
      </c>
      <c r="N227" s="61">
        <v>174.82023040039999</v>
      </c>
      <c r="O227" s="63">
        <v>0.60982517662588798</v>
      </c>
      <c r="P227" s="61">
        <v>100.2579988736</v>
      </c>
      <c r="Q227" s="63">
        <v>0.58365720933494503</v>
      </c>
    </row>
    <row r="228" spans="1:17" ht="25.5" customHeight="1" x14ac:dyDescent="0.3">
      <c r="A228" s="65" t="s">
        <v>146</v>
      </c>
      <c r="B228" s="58">
        <v>315.69167304839999</v>
      </c>
      <c r="C228" s="59">
        <v>0.15489825447873301</v>
      </c>
      <c r="D228" s="58">
        <v>63.187077036100099</v>
      </c>
      <c r="E228" s="59">
        <v>0.14072259081236099</v>
      </c>
      <c r="F228" s="58">
        <v>54.383005743399899</v>
      </c>
      <c r="G228" s="59">
        <v>0.14897244671496701</v>
      </c>
      <c r="H228" s="58">
        <v>58.214942604700198</v>
      </c>
      <c r="I228" s="63">
        <v>0.200084472600293</v>
      </c>
      <c r="J228" s="58">
        <v>36.466798302400001</v>
      </c>
      <c r="K228" s="59">
        <v>0.16167175298907599</v>
      </c>
      <c r="L228" s="58">
        <v>26.290943840200001</v>
      </c>
      <c r="M228" s="59">
        <v>0.11958722136336999</v>
      </c>
      <c r="N228" s="58">
        <v>47.0505837846001</v>
      </c>
      <c r="O228" s="59">
        <v>0.16412648868542601</v>
      </c>
      <c r="P228" s="58">
        <v>22.625548200400001</v>
      </c>
      <c r="Q228" s="59">
        <v>0.13171581789666101</v>
      </c>
    </row>
    <row r="229" spans="1:17" x14ac:dyDescent="0.3">
      <c r="A229" s="57" t="s">
        <v>147</v>
      </c>
      <c r="B229" s="61">
        <v>98.917225153700002</v>
      </c>
      <c r="C229" s="62">
        <v>4.8535032192118903E-2</v>
      </c>
      <c r="D229" s="61">
        <v>13.825730692200001</v>
      </c>
      <c r="E229" s="62">
        <v>3.0790989774203401E-2</v>
      </c>
      <c r="F229" s="61">
        <v>30.073371055400099</v>
      </c>
      <c r="G229" s="63">
        <v>8.2380582055888399E-2</v>
      </c>
      <c r="H229" s="61">
        <v>6.9310115882000103</v>
      </c>
      <c r="I229" s="60">
        <v>2.3821852881111501E-2</v>
      </c>
      <c r="J229" s="61">
        <v>15.717021254300001</v>
      </c>
      <c r="K229" s="62">
        <v>6.9679777118848804E-2</v>
      </c>
      <c r="L229" s="61">
        <v>23.042335582100002</v>
      </c>
      <c r="M229" s="63">
        <v>0.104810572900478</v>
      </c>
      <c r="N229" s="61">
        <v>6.2905996259999997</v>
      </c>
      <c r="O229" s="60">
        <v>2.1943490288406701E-2</v>
      </c>
      <c r="P229" s="61">
        <v>1.5803007941</v>
      </c>
      <c r="Q229" s="60">
        <v>9.1998041229314695E-3</v>
      </c>
    </row>
    <row r="230" spans="1:17" x14ac:dyDescent="0.3">
      <c r="A230" s="57" t="s">
        <v>148</v>
      </c>
      <c r="B230" s="58">
        <v>183.1770862276</v>
      </c>
      <c r="C230" s="59">
        <v>8.9878236708528902E-2</v>
      </c>
      <c r="D230" s="58">
        <v>34.197981221799999</v>
      </c>
      <c r="E230" s="59">
        <v>7.6161594171142405E-2</v>
      </c>
      <c r="F230" s="58">
        <v>56.093582486800003</v>
      </c>
      <c r="G230" s="63">
        <v>0.15365826352988199</v>
      </c>
      <c r="H230" s="58">
        <v>19.0375842861</v>
      </c>
      <c r="I230" s="59">
        <v>6.5432083946784E-2</v>
      </c>
      <c r="J230" s="58">
        <v>27.005646323499999</v>
      </c>
      <c r="K230" s="59">
        <v>0.119726720879576</v>
      </c>
      <c r="L230" s="58">
        <v>14.6802380079</v>
      </c>
      <c r="M230" s="59">
        <v>6.6774661381055297E-2</v>
      </c>
      <c r="N230" s="58">
        <v>24.440194331899999</v>
      </c>
      <c r="O230" s="59">
        <v>8.5254697302972096E-2</v>
      </c>
      <c r="P230" s="58">
        <v>6.2902086389000003</v>
      </c>
      <c r="Q230" s="60">
        <v>3.6618780162803302E-2</v>
      </c>
    </row>
    <row r="231" spans="1:17" ht="25.5" customHeight="1" x14ac:dyDescent="0.3">
      <c r="A231" s="65" t="s">
        <v>149</v>
      </c>
      <c r="B231" s="61">
        <v>105.1607142836</v>
      </c>
      <c r="C231" s="62">
        <v>5.1598481914247499E-2</v>
      </c>
      <c r="D231" s="61">
        <v>18.485687239200001</v>
      </c>
      <c r="E231" s="62">
        <v>4.11690795534191E-2</v>
      </c>
      <c r="F231" s="61">
        <v>29.004196528100099</v>
      </c>
      <c r="G231" s="62">
        <v>7.9451771058410003E-2</v>
      </c>
      <c r="H231" s="61">
        <v>14.2888311907</v>
      </c>
      <c r="I231" s="62">
        <v>4.9110642816901202E-2</v>
      </c>
      <c r="J231" s="61">
        <v>7.6752790697000002</v>
      </c>
      <c r="K231" s="62">
        <v>3.4027550529356403E-2</v>
      </c>
      <c r="L231" s="61">
        <v>26.906554878800002</v>
      </c>
      <c r="M231" s="63">
        <v>0.122387395217693</v>
      </c>
      <c r="N231" s="61">
        <v>4.2165566997000097</v>
      </c>
      <c r="O231" s="60">
        <v>1.4708609113821099E-2</v>
      </c>
      <c r="P231" s="61">
        <v>2.9063731210000001</v>
      </c>
      <c r="Q231" s="60">
        <v>1.69196038635041E-2</v>
      </c>
    </row>
    <row r="232" spans="1:17" ht="22.8" x14ac:dyDescent="0.3">
      <c r="A232" s="65" t="s">
        <v>150</v>
      </c>
      <c r="B232" s="58">
        <v>137.91248091590001</v>
      </c>
      <c r="C232" s="59">
        <v>6.7668565212454401E-2</v>
      </c>
      <c r="D232" s="58">
        <v>19.343135741200001</v>
      </c>
      <c r="E232" s="60">
        <v>4.3078684813695402E-2</v>
      </c>
      <c r="F232" s="58">
        <v>28.038147653299902</v>
      </c>
      <c r="G232" s="59">
        <v>7.6805454207071605E-2</v>
      </c>
      <c r="H232" s="58">
        <v>28.536748502599998</v>
      </c>
      <c r="I232" s="63">
        <v>9.8080664832759595E-2</v>
      </c>
      <c r="J232" s="58">
        <v>13.687776533699999</v>
      </c>
      <c r="K232" s="59">
        <v>6.06833319551493E-2</v>
      </c>
      <c r="L232" s="58">
        <v>9.6463621425000099</v>
      </c>
      <c r="M232" s="59">
        <v>4.3877528775612198E-2</v>
      </c>
      <c r="N232" s="58">
        <v>13.8570899894</v>
      </c>
      <c r="O232" s="59">
        <v>4.83376685349989E-2</v>
      </c>
      <c r="P232" s="58">
        <v>23.385042442700001</v>
      </c>
      <c r="Q232" s="63">
        <v>0.13613725354216699</v>
      </c>
    </row>
    <row r="233" spans="1:17" x14ac:dyDescent="0.3">
      <c r="A233" s="57" t="s">
        <v>151</v>
      </c>
      <c r="B233" s="61">
        <v>191.2836967721</v>
      </c>
      <c r="C233" s="62">
        <v>9.3855851356886899E-2</v>
      </c>
      <c r="D233" s="61">
        <v>30.122881659000001</v>
      </c>
      <c r="E233" s="62">
        <v>6.7086026900196993E-2</v>
      </c>
      <c r="F233" s="61">
        <v>50.174063679100101</v>
      </c>
      <c r="G233" s="63">
        <v>0.137442808203282</v>
      </c>
      <c r="H233" s="61">
        <v>13.9604242409</v>
      </c>
      <c r="I233" s="60">
        <v>4.7981909738949197E-2</v>
      </c>
      <c r="J233" s="61">
        <v>18.130895401499998</v>
      </c>
      <c r="K233" s="62">
        <v>8.0381436793949698E-2</v>
      </c>
      <c r="L233" s="61">
        <v>30.828230280300001</v>
      </c>
      <c r="M233" s="63">
        <v>0.14022556288504601</v>
      </c>
      <c r="N233" s="61">
        <v>36.164323352499899</v>
      </c>
      <c r="O233" s="62">
        <v>0.12615196093428499</v>
      </c>
      <c r="P233" s="61">
        <v>8.9862705271000003</v>
      </c>
      <c r="Q233" s="62">
        <v>5.2314046132005403E-2</v>
      </c>
    </row>
    <row r="234" spans="1:17" x14ac:dyDescent="0.3">
      <c r="A234" s="57" t="s">
        <v>152</v>
      </c>
      <c r="B234" s="58">
        <v>119.61917325509999</v>
      </c>
      <c r="C234" s="59">
        <v>5.8692714193204001E-2</v>
      </c>
      <c r="D234" s="58">
        <v>17.464898838</v>
      </c>
      <c r="E234" s="59">
        <v>3.8895703489417899E-2</v>
      </c>
      <c r="F234" s="58">
        <v>27.152734836600001</v>
      </c>
      <c r="G234" s="59">
        <v>7.4380025309688499E-2</v>
      </c>
      <c r="H234" s="58">
        <v>13.1256629646</v>
      </c>
      <c r="I234" s="59">
        <v>4.5112839320898997E-2</v>
      </c>
      <c r="J234" s="58">
        <v>15.853102572599999</v>
      </c>
      <c r="K234" s="59">
        <v>7.0283079473395696E-2</v>
      </c>
      <c r="L234" s="58">
        <v>30.033868308700001</v>
      </c>
      <c r="M234" s="63">
        <v>0.136612320944484</v>
      </c>
      <c r="N234" s="58">
        <v>4.6612221540999901</v>
      </c>
      <c r="O234" s="60">
        <v>1.6259735025552498E-2</v>
      </c>
      <c r="P234" s="58">
        <v>10.8302599201</v>
      </c>
      <c r="Q234" s="59">
        <v>6.3048927291148693E-2</v>
      </c>
    </row>
    <row r="235" spans="1:17" x14ac:dyDescent="0.3">
      <c r="A235" s="57" t="s">
        <v>153</v>
      </c>
      <c r="B235" s="61">
        <v>634.16840419369998</v>
      </c>
      <c r="C235" s="62">
        <v>0.31116303419288299</v>
      </c>
      <c r="D235" s="61">
        <v>133.3913211272</v>
      </c>
      <c r="E235" s="62">
        <v>0.29707296462184601</v>
      </c>
      <c r="F235" s="61">
        <v>91.291328869100099</v>
      </c>
      <c r="G235" s="60">
        <v>0.25007614859796601</v>
      </c>
      <c r="H235" s="61">
        <v>103.3382734253</v>
      </c>
      <c r="I235" s="62">
        <v>0.35517313962028602</v>
      </c>
      <c r="J235" s="61">
        <v>61.8304732460998</v>
      </c>
      <c r="K235" s="62">
        <v>0.27411896473464897</v>
      </c>
      <c r="L235" s="61">
        <v>54.561869744600003</v>
      </c>
      <c r="M235" s="62">
        <v>0.24818060678255199</v>
      </c>
      <c r="N235" s="61">
        <v>116.9716781897</v>
      </c>
      <c r="O235" s="63">
        <v>0.408032149076135</v>
      </c>
      <c r="P235" s="61">
        <v>66.422276751800197</v>
      </c>
      <c r="Q235" s="63">
        <v>0.38668077482281898</v>
      </c>
    </row>
    <row r="236" spans="1:17" x14ac:dyDescent="0.3">
      <c r="A236" s="57" t="s">
        <v>154</v>
      </c>
      <c r="B236" s="58">
        <v>433.36294634979998</v>
      </c>
      <c r="C236" s="59">
        <v>0.21263520604502401</v>
      </c>
      <c r="D236" s="58">
        <v>91.142945280300097</v>
      </c>
      <c r="E236" s="59">
        <v>0.20298250838198101</v>
      </c>
      <c r="F236" s="58">
        <v>38.746712036600002</v>
      </c>
      <c r="G236" s="60">
        <v>0.106139637104429</v>
      </c>
      <c r="H236" s="58">
        <v>87.983466346400107</v>
      </c>
      <c r="I236" s="63">
        <v>0.30239874289670399</v>
      </c>
      <c r="J236" s="58">
        <v>47.297456820500202</v>
      </c>
      <c r="K236" s="59">
        <v>0.20968834973351899</v>
      </c>
      <c r="L236" s="58">
        <v>35.2490049779</v>
      </c>
      <c r="M236" s="59">
        <v>0.16033393805684701</v>
      </c>
      <c r="N236" s="58">
        <v>81.983503527799897</v>
      </c>
      <c r="O236" s="63">
        <v>0.28598294605116498</v>
      </c>
      <c r="P236" s="58">
        <v>42.551628307900003</v>
      </c>
      <c r="Q236" s="59">
        <v>0.24771654042445199</v>
      </c>
    </row>
    <row r="237" spans="1:17" x14ac:dyDescent="0.3">
      <c r="A237" s="57" t="s">
        <v>155</v>
      </c>
      <c r="B237" s="61">
        <v>25.899303838600002</v>
      </c>
      <c r="C237" s="62">
        <v>1.27078326712736E-2</v>
      </c>
      <c r="D237" s="61">
        <v>1.2451128158</v>
      </c>
      <c r="E237" s="60">
        <v>2.77296418052295E-3</v>
      </c>
      <c r="F237" s="61">
        <v>17.180339558299998</v>
      </c>
      <c r="G237" s="63">
        <v>4.7062445048920501E-2</v>
      </c>
      <c r="H237" s="61">
        <v>0</v>
      </c>
      <c r="I237" s="60">
        <v>0</v>
      </c>
      <c r="J237" s="61">
        <v>1.9510571801000001</v>
      </c>
      <c r="K237" s="62">
        <v>8.6498088445546503E-3</v>
      </c>
      <c r="L237" s="61">
        <v>4.6391523759999798</v>
      </c>
      <c r="M237" s="62">
        <v>2.1101689825179602E-2</v>
      </c>
      <c r="N237" s="61">
        <v>0</v>
      </c>
      <c r="O237" s="60">
        <v>0</v>
      </c>
      <c r="P237" s="61">
        <v>0.88364190840000101</v>
      </c>
      <c r="Q237" s="62">
        <v>5.1441678080805502E-3</v>
      </c>
    </row>
    <row r="238" spans="1:17" x14ac:dyDescent="0.3">
      <c r="A238" s="57" t="s">
        <v>156</v>
      </c>
      <c r="B238" s="58">
        <v>803.81317601269802</v>
      </c>
      <c r="C238" s="59">
        <v>0.39440146358337702</v>
      </c>
      <c r="D238" s="58">
        <v>191.5785819571</v>
      </c>
      <c r="E238" s="59">
        <v>0.42666057146081998</v>
      </c>
      <c r="F238" s="58">
        <v>121.81017660320001</v>
      </c>
      <c r="G238" s="60">
        <v>0.33367703375908397</v>
      </c>
      <c r="H238" s="58">
        <v>117.2072637353</v>
      </c>
      <c r="I238" s="59">
        <v>0.40284079138656698</v>
      </c>
      <c r="J238" s="58">
        <v>98.6033801226001</v>
      </c>
      <c r="K238" s="59">
        <v>0.43714781821193699</v>
      </c>
      <c r="L238" s="58">
        <v>79.439527546899896</v>
      </c>
      <c r="M238" s="59">
        <v>0.36133934268372803</v>
      </c>
      <c r="N238" s="58">
        <v>126.7438218791</v>
      </c>
      <c r="O238" s="59">
        <v>0.44212030487911602</v>
      </c>
      <c r="P238" s="58">
        <v>61.627799388299898</v>
      </c>
      <c r="Q238" s="59">
        <v>0.35876947288542499</v>
      </c>
    </row>
    <row r="239" spans="1:17" x14ac:dyDescent="0.3">
      <c r="A239" s="57" t="s">
        <v>157</v>
      </c>
      <c r="B239" s="61">
        <v>93.9042869859001</v>
      </c>
      <c r="C239" s="62">
        <v>4.6075368417955898E-2</v>
      </c>
      <c r="D239" s="61">
        <v>17.9857420369</v>
      </c>
      <c r="E239" s="62">
        <v>4.0055662262543798E-2</v>
      </c>
      <c r="F239" s="61">
        <v>23.327764067</v>
      </c>
      <c r="G239" s="62">
        <v>6.3902206984435397E-2</v>
      </c>
      <c r="H239" s="61">
        <v>5.1174199262000197</v>
      </c>
      <c r="I239" s="60">
        <v>1.7588547221642201E-2</v>
      </c>
      <c r="J239" s="61">
        <v>15.156973048699999</v>
      </c>
      <c r="K239" s="62">
        <v>6.7196861717093298E-2</v>
      </c>
      <c r="L239" s="61">
        <v>13.304003162000001</v>
      </c>
      <c r="M239" s="62">
        <v>6.0514707300860698E-2</v>
      </c>
      <c r="N239" s="61">
        <v>15.6846653355</v>
      </c>
      <c r="O239" s="62">
        <v>5.47127971781768E-2</v>
      </c>
      <c r="P239" s="61">
        <v>3.3277194095999998</v>
      </c>
      <c r="Q239" s="62">
        <v>1.9372493425742002E-2</v>
      </c>
    </row>
    <row r="240" spans="1:17" x14ac:dyDescent="0.3">
      <c r="A240" s="65" t="s">
        <v>158</v>
      </c>
      <c r="B240" s="58">
        <v>69.848094495600193</v>
      </c>
      <c r="C240" s="59">
        <v>3.4271882471779001E-2</v>
      </c>
      <c r="D240" s="58">
        <v>19.246711181199998</v>
      </c>
      <c r="E240" s="59">
        <v>4.2863939733884297E-2</v>
      </c>
      <c r="F240" s="58">
        <v>17.8338579634</v>
      </c>
      <c r="G240" s="59">
        <v>4.8852640983297002E-2</v>
      </c>
      <c r="H240" s="58">
        <v>6.9895656009000202</v>
      </c>
      <c r="I240" s="59">
        <v>2.40231027359686E-2</v>
      </c>
      <c r="J240" s="58">
        <v>7.6828990184999801</v>
      </c>
      <c r="K240" s="59">
        <v>3.4061332778896503E-2</v>
      </c>
      <c r="L240" s="58">
        <v>3.000284454</v>
      </c>
      <c r="M240" s="59">
        <v>1.36471205953801E-2</v>
      </c>
      <c r="N240" s="58">
        <v>4.55280375989999</v>
      </c>
      <c r="O240" s="59">
        <v>1.5881539285613901E-2</v>
      </c>
      <c r="P240" s="58">
        <v>10.5419725177</v>
      </c>
      <c r="Q240" s="59">
        <v>6.1370647027612399E-2</v>
      </c>
    </row>
    <row r="241" spans="1:17" x14ac:dyDescent="0.3">
      <c r="A241" s="57" t="s">
        <v>159</v>
      </c>
      <c r="B241" s="61">
        <v>158.72449862229999</v>
      </c>
      <c r="C241" s="62">
        <v>7.7880254306983004E-2</v>
      </c>
      <c r="D241" s="61">
        <v>21.532553056099999</v>
      </c>
      <c r="E241" s="60">
        <v>4.79546893920706E-2</v>
      </c>
      <c r="F241" s="61">
        <v>32.580155301599902</v>
      </c>
      <c r="G241" s="62">
        <v>8.9247465881784199E-2</v>
      </c>
      <c r="H241" s="61">
        <v>24.562815211099998</v>
      </c>
      <c r="I241" s="62">
        <v>8.4422275573876604E-2</v>
      </c>
      <c r="J241" s="61">
        <v>31.4038814892</v>
      </c>
      <c r="K241" s="63">
        <v>0.13922583849885201</v>
      </c>
      <c r="L241" s="61">
        <v>26.907603414</v>
      </c>
      <c r="M241" s="63">
        <v>0.122392164594244</v>
      </c>
      <c r="N241" s="61">
        <v>8.9992808927999999</v>
      </c>
      <c r="O241" s="60">
        <v>3.1392179540024101E-2</v>
      </c>
      <c r="P241" s="61">
        <v>12.738209257499999</v>
      </c>
      <c r="Q241" s="62">
        <v>7.4156154627925006E-2</v>
      </c>
    </row>
    <row r="242" spans="1:17" x14ac:dyDescent="0.3">
      <c r="A242" s="57" t="s">
        <v>160</v>
      </c>
      <c r="B242" s="58">
        <v>176.86053985609999</v>
      </c>
      <c r="C242" s="59">
        <v>8.6778940493866599E-2</v>
      </c>
      <c r="D242" s="58">
        <v>39.400820377199999</v>
      </c>
      <c r="E242" s="59">
        <v>8.7748726222045603E-2</v>
      </c>
      <c r="F242" s="58">
        <v>21.966022183900002</v>
      </c>
      <c r="G242" s="59">
        <v>6.0171960424014702E-2</v>
      </c>
      <c r="H242" s="58">
        <v>25.977601893100001</v>
      </c>
      <c r="I242" s="59">
        <v>8.9284890470400405E-2</v>
      </c>
      <c r="J242" s="58">
        <v>17.661441201900001</v>
      </c>
      <c r="K242" s="59">
        <v>7.8300160484249107E-2</v>
      </c>
      <c r="L242" s="58">
        <v>27.550785206600001</v>
      </c>
      <c r="M242" s="59">
        <v>0.12531774702582399</v>
      </c>
      <c r="N242" s="58">
        <v>28.837060619199999</v>
      </c>
      <c r="O242" s="59">
        <v>0.10059228011082</v>
      </c>
      <c r="P242" s="58">
        <v>13.8380540879</v>
      </c>
      <c r="Q242" s="59">
        <v>8.0558959108613298E-2</v>
      </c>
    </row>
    <row r="243" spans="1:17" x14ac:dyDescent="0.3">
      <c r="A243" s="64" t="s">
        <v>1</v>
      </c>
    </row>
    <row r="244" spans="1:17" x14ac:dyDescent="0.3">
      <c r="A244" s="64" t="s">
        <v>1</v>
      </c>
    </row>
    <row r="245" spans="1:17" x14ac:dyDescent="0.3">
      <c r="A245" s="52" t="s">
        <v>161</v>
      </c>
    </row>
    <row r="246" spans="1:17" x14ac:dyDescent="0.3">
      <c r="A246" s="53" t="s">
        <v>1</v>
      </c>
    </row>
    <row r="247" spans="1:17" x14ac:dyDescent="0.3">
      <c r="A247" s="113" t="s">
        <v>1</v>
      </c>
      <c r="B247" s="115" t="s">
        <v>502</v>
      </c>
      <c r="C247" s="115" t="s">
        <v>1</v>
      </c>
      <c r="D247" s="115" t="s">
        <v>17</v>
      </c>
      <c r="E247" s="115" t="s">
        <v>1</v>
      </c>
      <c r="F247" s="115" t="s">
        <v>18</v>
      </c>
      <c r="G247" s="115" t="s">
        <v>1</v>
      </c>
      <c r="H247" s="115" t="s">
        <v>19</v>
      </c>
      <c r="I247" s="115" t="s">
        <v>1</v>
      </c>
      <c r="J247" s="115" t="s">
        <v>20</v>
      </c>
      <c r="K247" s="115" t="s">
        <v>1</v>
      </c>
      <c r="L247" s="115" t="s">
        <v>21</v>
      </c>
      <c r="M247" s="115" t="s">
        <v>1</v>
      </c>
      <c r="N247" s="115" t="s">
        <v>22</v>
      </c>
      <c r="O247" s="115" t="s">
        <v>1</v>
      </c>
      <c r="P247" s="115" t="s">
        <v>23</v>
      </c>
      <c r="Q247" s="115" t="s">
        <v>1</v>
      </c>
    </row>
    <row r="248" spans="1:17" x14ac:dyDescent="0.3">
      <c r="A248" s="114" t="s">
        <v>1</v>
      </c>
      <c r="B248" s="54" t="s">
        <v>14</v>
      </c>
      <c r="C248" s="54" t="s">
        <v>15</v>
      </c>
      <c r="D248" s="54" t="s">
        <v>14</v>
      </c>
      <c r="E248" s="54" t="s">
        <v>15</v>
      </c>
      <c r="F248" s="54" t="s">
        <v>14</v>
      </c>
      <c r="G248" s="54" t="s">
        <v>15</v>
      </c>
      <c r="H248" s="54" t="s">
        <v>14</v>
      </c>
      <c r="I248" s="54" t="s">
        <v>15</v>
      </c>
      <c r="J248" s="54" t="s">
        <v>14</v>
      </c>
      <c r="K248" s="54" t="s">
        <v>15</v>
      </c>
      <c r="L248" s="54" t="s">
        <v>14</v>
      </c>
      <c r="M248" s="54" t="s">
        <v>15</v>
      </c>
      <c r="N248" s="54" t="s">
        <v>14</v>
      </c>
      <c r="O248" s="54" t="s">
        <v>15</v>
      </c>
      <c r="P248" s="54" t="s">
        <v>14</v>
      </c>
      <c r="Q248" s="54" t="s">
        <v>15</v>
      </c>
    </row>
    <row r="249" spans="1:17" x14ac:dyDescent="0.3">
      <c r="A249" s="55" t="s">
        <v>16</v>
      </c>
      <c r="B249" s="56">
        <v>2038.0582990477999</v>
      </c>
      <c r="C249" s="56">
        <v>2038.0582990477999</v>
      </c>
      <c r="D249" s="56">
        <v>449.0187159811</v>
      </c>
      <c r="E249" s="56">
        <v>449.0187159811</v>
      </c>
      <c r="F249" s="56">
        <v>365.05412203809999</v>
      </c>
      <c r="G249" s="56">
        <v>365.05412203809999</v>
      </c>
      <c r="H249" s="56">
        <v>290.95182573710002</v>
      </c>
      <c r="I249" s="56">
        <v>290.95182573710002</v>
      </c>
      <c r="J249" s="56">
        <v>225.56072800710001</v>
      </c>
      <c r="K249" s="56">
        <v>225.56072800710001</v>
      </c>
      <c r="L249" s="56">
        <v>219.84743470469999</v>
      </c>
      <c r="M249" s="56">
        <v>219.84743470469999</v>
      </c>
      <c r="N249" s="56">
        <v>286.67270080200001</v>
      </c>
      <c r="O249" s="56">
        <v>286.67270080200001</v>
      </c>
      <c r="P249" s="56">
        <v>171.77548271500001</v>
      </c>
      <c r="Q249" s="56">
        <v>171.77548271500001</v>
      </c>
    </row>
    <row r="250" spans="1:17" x14ac:dyDescent="0.3">
      <c r="A250" s="57" t="s">
        <v>142</v>
      </c>
      <c r="B250" s="58">
        <v>151.19858910919999</v>
      </c>
      <c r="C250" s="59">
        <v>7.4187568226012607E-2</v>
      </c>
      <c r="D250" s="58">
        <v>28.1924562831001</v>
      </c>
      <c r="E250" s="59">
        <v>6.2786817742106496E-2</v>
      </c>
      <c r="F250" s="58">
        <v>32.377206533900001</v>
      </c>
      <c r="G250" s="59">
        <v>8.8691524295460095E-2</v>
      </c>
      <c r="H250" s="58">
        <v>27.6673039239</v>
      </c>
      <c r="I250" s="59">
        <v>9.50923880742367E-2</v>
      </c>
      <c r="J250" s="58">
        <v>10.4940366124</v>
      </c>
      <c r="K250" s="59">
        <v>4.6524218577932902E-2</v>
      </c>
      <c r="L250" s="58">
        <v>13.8519480197</v>
      </c>
      <c r="M250" s="59">
        <v>6.3007094161940003E-2</v>
      </c>
      <c r="N250" s="58">
        <v>25.479116639600001</v>
      </c>
      <c r="O250" s="59">
        <v>8.8878768603774402E-2</v>
      </c>
      <c r="P250" s="58">
        <v>9.6669648185000003</v>
      </c>
      <c r="Q250" s="59">
        <v>5.6276743722146097E-2</v>
      </c>
    </row>
    <row r="251" spans="1:17" x14ac:dyDescent="0.3">
      <c r="A251" s="57" t="s">
        <v>143</v>
      </c>
      <c r="B251" s="61">
        <v>136.99653871949999</v>
      </c>
      <c r="C251" s="62">
        <v>6.7219146176292405E-2</v>
      </c>
      <c r="D251" s="61">
        <v>33.712556171299902</v>
      </c>
      <c r="E251" s="62">
        <v>7.5080514400471005E-2</v>
      </c>
      <c r="F251" s="61">
        <v>35.147312002200003</v>
      </c>
      <c r="G251" s="62">
        <v>9.6279729169944095E-2</v>
      </c>
      <c r="H251" s="61">
        <v>13.605935048899999</v>
      </c>
      <c r="I251" s="62">
        <v>4.6763532122304399E-2</v>
      </c>
      <c r="J251" s="61">
        <v>20.8231691298</v>
      </c>
      <c r="K251" s="62">
        <v>9.2317352022132801E-2</v>
      </c>
      <c r="L251" s="61">
        <v>14.377828173999999</v>
      </c>
      <c r="M251" s="62">
        <v>6.5399117316571595E-2</v>
      </c>
      <c r="N251" s="61">
        <v>10.681035357400001</v>
      </c>
      <c r="O251" s="60">
        <v>3.7258641396681898E-2</v>
      </c>
      <c r="P251" s="61">
        <v>7.4377916296000199</v>
      </c>
      <c r="Q251" s="62">
        <v>4.3299494852477603E-2</v>
      </c>
    </row>
    <row r="252" spans="1:17" x14ac:dyDescent="0.3">
      <c r="A252" s="57" t="s">
        <v>144</v>
      </c>
      <c r="B252" s="58">
        <v>21.925741381400002</v>
      </c>
      <c r="C252" s="59">
        <v>1.07581522038128E-2</v>
      </c>
      <c r="D252" s="58">
        <v>7.1251813593000097</v>
      </c>
      <c r="E252" s="59">
        <v>1.5868339349132898E-2</v>
      </c>
      <c r="F252" s="58">
        <v>5.1708326756000096</v>
      </c>
      <c r="G252" s="59">
        <v>1.4164564549309E-2</v>
      </c>
      <c r="H252" s="58">
        <v>4.1398190880000101</v>
      </c>
      <c r="I252" s="59">
        <v>1.42285379289583E-2</v>
      </c>
      <c r="J252" s="58">
        <v>0</v>
      </c>
      <c r="K252" s="59">
        <v>0</v>
      </c>
      <c r="L252" s="58">
        <v>2.3670895928000002</v>
      </c>
      <c r="M252" s="59">
        <v>1.0766964808934401E-2</v>
      </c>
      <c r="N252" s="58">
        <v>1.0197893534</v>
      </c>
      <c r="O252" s="59">
        <v>3.5573298418266602E-3</v>
      </c>
      <c r="P252" s="58">
        <v>2.1030293122999999</v>
      </c>
      <c r="Q252" s="59">
        <v>1.22428956627601E-2</v>
      </c>
    </row>
    <row r="253" spans="1:17" x14ac:dyDescent="0.3">
      <c r="A253" s="57" t="s">
        <v>145</v>
      </c>
      <c r="B253" s="61">
        <v>473.80753092560002</v>
      </c>
      <c r="C253" s="62">
        <v>0.232479871231832</v>
      </c>
      <c r="D253" s="61">
        <v>115.0958486655</v>
      </c>
      <c r="E253" s="62">
        <v>0.256327508340086</v>
      </c>
      <c r="F253" s="61">
        <v>53.794116725899997</v>
      </c>
      <c r="G253" s="60">
        <v>0.14735929134443701</v>
      </c>
      <c r="H253" s="61">
        <v>81.3355480970001</v>
      </c>
      <c r="I253" s="62">
        <v>0.27954988043447998</v>
      </c>
      <c r="J253" s="61">
        <v>48.243513975199903</v>
      </c>
      <c r="K253" s="62">
        <v>0.21388259561603001</v>
      </c>
      <c r="L253" s="61">
        <v>38.555430039400001</v>
      </c>
      <c r="M253" s="62">
        <v>0.17537357254674299</v>
      </c>
      <c r="N253" s="61">
        <v>83.436816136100106</v>
      </c>
      <c r="O253" s="63">
        <v>0.29105253448506202</v>
      </c>
      <c r="P253" s="61">
        <v>45.222400786500003</v>
      </c>
      <c r="Q253" s="62">
        <v>0.26326458276662501</v>
      </c>
    </row>
    <row r="254" spans="1:17" ht="25.5" customHeight="1" x14ac:dyDescent="0.3">
      <c r="A254" s="65" t="s">
        <v>146</v>
      </c>
      <c r="B254" s="58">
        <v>80.562934757300098</v>
      </c>
      <c r="C254" s="59">
        <v>3.9529259194861999E-2</v>
      </c>
      <c r="D254" s="58">
        <v>12.618870424400001</v>
      </c>
      <c r="E254" s="59">
        <v>2.81032170269962E-2</v>
      </c>
      <c r="F254" s="58">
        <v>13.0058372035</v>
      </c>
      <c r="G254" s="59">
        <v>3.5627147916830297E-2</v>
      </c>
      <c r="H254" s="58">
        <v>14.443238689299999</v>
      </c>
      <c r="I254" s="59">
        <v>4.9641340633313998E-2</v>
      </c>
      <c r="J254" s="58">
        <v>9.6443539941999799</v>
      </c>
      <c r="K254" s="59">
        <v>4.27572391675222E-2</v>
      </c>
      <c r="L254" s="58">
        <v>6.5338923973999901</v>
      </c>
      <c r="M254" s="59">
        <v>2.9720121165736399E-2</v>
      </c>
      <c r="N254" s="58">
        <v>17.0791030195</v>
      </c>
      <c r="O254" s="59">
        <v>5.9577012292134003E-2</v>
      </c>
      <c r="P254" s="58">
        <v>6.0761071772999804</v>
      </c>
      <c r="Q254" s="59">
        <v>3.5372377252352899E-2</v>
      </c>
    </row>
    <row r="255" spans="1:17" x14ac:dyDescent="0.3">
      <c r="A255" s="57" t="s">
        <v>147</v>
      </c>
      <c r="B255" s="61">
        <v>48.775605659299998</v>
      </c>
      <c r="C255" s="62">
        <v>2.39323898055754E-2</v>
      </c>
      <c r="D255" s="61">
        <v>3.85123950650001</v>
      </c>
      <c r="E255" s="60">
        <v>8.5770133168838903E-3</v>
      </c>
      <c r="F255" s="61">
        <v>11.4901172593</v>
      </c>
      <c r="G255" s="62">
        <v>3.1475106198364702E-2</v>
      </c>
      <c r="H255" s="61">
        <v>2.3448879851000002</v>
      </c>
      <c r="I255" s="62">
        <v>8.0593685197177904E-3</v>
      </c>
      <c r="J255" s="61">
        <v>11.070628122800001</v>
      </c>
      <c r="K255" s="63">
        <v>4.90804769988663E-2</v>
      </c>
      <c r="L255" s="61">
        <v>15.956185027</v>
      </c>
      <c r="M255" s="63">
        <v>7.2578445358857199E-2</v>
      </c>
      <c r="N255" s="61">
        <v>4.0625477585999903</v>
      </c>
      <c r="O255" s="62">
        <v>1.4171379929915E-2</v>
      </c>
      <c r="P255" s="61">
        <v>0</v>
      </c>
      <c r="Q255" s="60">
        <v>0</v>
      </c>
    </row>
    <row r="256" spans="1:17" x14ac:dyDescent="0.3">
      <c r="A256" s="57" t="s">
        <v>148</v>
      </c>
      <c r="B256" s="58">
        <v>107.1607120755</v>
      </c>
      <c r="C256" s="59">
        <v>5.2579807027878699E-2</v>
      </c>
      <c r="D256" s="58">
        <v>17.0454348739</v>
      </c>
      <c r="E256" s="59">
        <v>3.7961524246613997E-2</v>
      </c>
      <c r="F256" s="58">
        <v>37.981542016899901</v>
      </c>
      <c r="G256" s="63">
        <v>0.104043591686758</v>
      </c>
      <c r="H256" s="58">
        <v>13.7853210284</v>
      </c>
      <c r="I256" s="59">
        <v>4.7380080855227998E-2</v>
      </c>
      <c r="J256" s="58">
        <v>13.3797837715</v>
      </c>
      <c r="K256" s="59">
        <v>5.9317878115195802E-2</v>
      </c>
      <c r="L256" s="58">
        <v>10.294158549800001</v>
      </c>
      <c r="M256" s="59">
        <v>4.6824101284725701E-2</v>
      </c>
      <c r="N256" s="58">
        <v>11.653045606699999</v>
      </c>
      <c r="O256" s="59">
        <v>4.0649303453378201E-2</v>
      </c>
      <c r="P256" s="58">
        <v>1.5897752975999999</v>
      </c>
      <c r="Q256" s="60">
        <v>9.2549604429734804E-3</v>
      </c>
    </row>
    <row r="257" spans="1:17" ht="25.5" customHeight="1" x14ac:dyDescent="0.3">
      <c r="A257" s="65" t="s">
        <v>149</v>
      </c>
      <c r="B257" s="61">
        <v>47.638164461800002</v>
      </c>
      <c r="C257" s="62">
        <v>2.3374289383212E-2</v>
      </c>
      <c r="D257" s="61">
        <v>14.126686169899999</v>
      </c>
      <c r="E257" s="62">
        <v>3.14612412959967E-2</v>
      </c>
      <c r="F257" s="61">
        <v>8.0854431566000091</v>
      </c>
      <c r="G257" s="62">
        <v>2.2148614872389099E-2</v>
      </c>
      <c r="H257" s="61">
        <v>2.8584942548000001</v>
      </c>
      <c r="I257" s="62">
        <v>9.8246307530748898E-3</v>
      </c>
      <c r="J257" s="61">
        <v>2.8774384899999998</v>
      </c>
      <c r="K257" s="62">
        <v>1.27568239179891E-2</v>
      </c>
      <c r="L257" s="61">
        <v>14.852065719900001</v>
      </c>
      <c r="M257" s="63">
        <v>6.7556238442578895E-2</v>
      </c>
      <c r="N257" s="61">
        <v>3.3362712442000002</v>
      </c>
      <c r="O257" s="62">
        <v>1.1637910533044801E-2</v>
      </c>
      <c r="P257" s="61">
        <v>1.5017654264</v>
      </c>
      <c r="Q257" s="62">
        <v>8.74260635257036E-3</v>
      </c>
    </row>
    <row r="258" spans="1:17" ht="22.8" x14ac:dyDescent="0.3">
      <c r="A258" s="65" t="s">
        <v>150</v>
      </c>
      <c r="B258" s="58">
        <v>56.6648608417999</v>
      </c>
      <c r="C258" s="59">
        <v>2.7803356198531901E-2</v>
      </c>
      <c r="D258" s="58">
        <v>10.346464191000001</v>
      </c>
      <c r="E258" s="59">
        <v>2.3042389599268999E-2</v>
      </c>
      <c r="F258" s="58">
        <v>13.4440540963</v>
      </c>
      <c r="G258" s="59">
        <v>3.6827564146493498E-2</v>
      </c>
      <c r="H258" s="58">
        <v>10.7676618126</v>
      </c>
      <c r="I258" s="59">
        <v>3.70084009107731E-2</v>
      </c>
      <c r="J258" s="58">
        <v>5.0134130782000099</v>
      </c>
      <c r="K258" s="59">
        <v>2.2226444835921001E-2</v>
      </c>
      <c r="L258" s="58">
        <v>5.9928252554999899</v>
      </c>
      <c r="M258" s="59">
        <v>2.7259018344014702E-2</v>
      </c>
      <c r="N258" s="58">
        <v>5.1321166048999904</v>
      </c>
      <c r="O258" s="59">
        <v>1.7902355510455999E-2</v>
      </c>
      <c r="P258" s="58">
        <v>5.9683258033000097</v>
      </c>
      <c r="Q258" s="59">
        <v>3.47449223193411E-2</v>
      </c>
    </row>
    <row r="259" spans="1:17" x14ac:dyDescent="0.3">
      <c r="A259" s="57" t="s">
        <v>151</v>
      </c>
      <c r="B259" s="61">
        <v>38.269611734000001</v>
      </c>
      <c r="C259" s="62">
        <v>1.87774862730276E-2</v>
      </c>
      <c r="D259" s="61">
        <v>4.2563495005999998</v>
      </c>
      <c r="E259" s="62">
        <v>9.4792251394241606E-3</v>
      </c>
      <c r="F259" s="61">
        <v>14.563840000700001</v>
      </c>
      <c r="G259" s="63">
        <v>3.9895015893506303E-2</v>
      </c>
      <c r="H259" s="61">
        <v>3.3069659333999999</v>
      </c>
      <c r="I259" s="62">
        <v>1.1366025715845199E-2</v>
      </c>
      <c r="J259" s="61">
        <v>4.0951976517000004</v>
      </c>
      <c r="K259" s="62">
        <v>1.8155632356227799E-2</v>
      </c>
      <c r="L259" s="61">
        <v>3.3776864635999999</v>
      </c>
      <c r="M259" s="62">
        <v>1.53637747383176E-2</v>
      </c>
      <c r="N259" s="61">
        <v>7.2646004159000199</v>
      </c>
      <c r="O259" s="62">
        <v>2.5341095945224101E-2</v>
      </c>
      <c r="P259" s="61">
        <v>0.44264235819999997</v>
      </c>
      <c r="Q259" s="62">
        <v>2.5768657505938E-3</v>
      </c>
    </row>
    <row r="260" spans="1:17" x14ac:dyDescent="0.3">
      <c r="A260" s="57" t="s">
        <v>152</v>
      </c>
      <c r="B260" s="58">
        <v>25.860430688299999</v>
      </c>
      <c r="C260" s="59">
        <v>1.26887590508977E-2</v>
      </c>
      <c r="D260" s="58">
        <v>4.4971735105000104</v>
      </c>
      <c r="E260" s="59">
        <v>1.0015559152526001E-2</v>
      </c>
      <c r="F260" s="58">
        <v>8.3328623849999897</v>
      </c>
      <c r="G260" s="59">
        <v>2.2826375274103399E-2</v>
      </c>
      <c r="H260" s="58">
        <v>0</v>
      </c>
      <c r="I260" s="60">
        <v>0</v>
      </c>
      <c r="J260" s="58">
        <v>0.62499473770000202</v>
      </c>
      <c r="K260" s="59">
        <v>2.7708490889439201E-3</v>
      </c>
      <c r="L260" s="58">
        <v>9.7475280431999796</v>
      </c>
      <c r="M260" s="63">
        <v>4.4337692892768697E-2</v>
      </c>
      <c r="N260" s="58">
        <v>1.2933372116999999</v>
      </c>
      <c r="O260" s="59">
        <v>4.5115464712256904E-3</v>
      </c>
      <c r="P260" s="58">
        <v>1.3645348002</v>
      </c>
      <c r="Q260" s="59">
        <v>7.9437110502198795E-3</v>
      </c>
    </row>
    <row r="261" spans="1:17" x14ac:dyDescent="0.3">
      <c r="A261" s="57" t="s">
        <v>153</v>
      </c>
      <c r="B261" s="61">
        <v>130.6170917906</v>
      </c>
      <c r="C261" s="62">
        <v>6.4088986979236803E-2</v>
      </c>
      <c r="D261" s="61">
        <v>32.399801726200103</v>
      </c>
      <c r="E261" s="62">
        <v>7.2156906990852004E-2</v>
      </c>
      <c r="F261" s="61">
        <v>23.820334512100001</v>
      </c>
      <c r="G261" s="62">
        <v>6.5251514978411695E-2</v>
      </c>
      <c r="H261" s="61">
        <v>15.159629367499999</v>
      </c>
      <c r="I261" s="62">
        <v>5.2103571885464002E-2</v>
      </c>
      <c r="J261" s="61">
        <v>4.7253128075999999</v>
      </c>
      <c r="K261" s="60">
        <v>2.09491822860727E-2</v>
      </c>
      <c r="L261" s="61">
        <v>10.4500517299</v>
      </c>
      <c r="M261" s="62">
        <v>4.7533198392496798E-2</v>
      </c>
      <c r="N261" s="61">
        <v>18.870805808899998</v>
      </c>
      <c r="O261" s="62">
        <v>6.5827006743602506E-2</v>
      </c>
      <c r="P261" s="61">
        <v>25.1911558384</v>
      </c>
      <c r="Q261" s="63">
        <v>0.14665163759251801</v>
      </c>
    </row>
    <row r="262" spans="1:17" x14ac:dyDescent="0.3">
      <c r="A262" s="57" t="s">
        <v>154</v>
      </c>
      <c r="B262" s="58">
        <v>135.4273147092</v>
      </c>
      <c r="C262" s="59">
        <v>6.6449185861107596E-2</v>
      </c>
      <c r="D262" s="58">
        <v>27.5488778918001</v>
      </c>
      <c r="E262" s="59">
        <v>6.1353518041238099E-2</v>
      </c>
      <c r="F262" s="58">
        <v>11.1184039754</v>
      </c>
      <c r="G262" s="60">
        <v>3.0456864624143602E-2</v>
      </c>
      <c r="H262" s="58">
        <v>30.477812028999999</v>
      </c>
      <c r="I262" s="63">
        <v>0.104752090665825</v>
      </c>
      <c r="J262" s="58">
        <v>19.501278660000001</v>
      </c>
      <c r="K262" s="59">
        <v>8.6456888272616994E-2</v>
      </c>
      <c r="L262" s="58">
        <v>4.1651296756000002</v>
      </c>
      <c r="M262" s="60">
        <v>1.8945545947327599E-2</v>
      </c>
      <c r="N262" s="58">
        <v>20.360893543900001</v>
      </c>
      <c r="O262" s="59">
        <v>7.1024877802937106E-2</v>
      </c>
      <c r="P262" s="58">
        <v>16.480916476899999</v>
      </c>
      <c r="Q262" s="59">
        <v>9.59445213974114E-2</v>
      </c>
    </row>
    <row r="263" spans="1:17" x14ac:dyDescent="0.3">
      <c r="A263" s="57" t="s">
        <v>155</v>
      </c>
      <c r="B263" s="61">
        <v>9.40021137150001</v>
      </c>
      <c r="C263" s="62">
        <v>4.6123368383975396E-3</v>
      </c>
      <c r="D263" s="61">
        <v>0.87084878479999905</v>
      </c>
      <c r="E263" s="62">
        <v>1.93944874412909E-3</v>
      </c>
      <c r="F263" s="61">
        <v>5.6085752758999998</v>
      </c>
      <c r="G263" s="63">
        <v>1.5363681540115999E-2</v>
      </c>
      <c r="H263" s="61">
        <v>0</v>
      </c>
      <c r="I263" s="62">
        <v>0</v>
      </c>
      <c r="J263" s="61">
        <v>0</v>
      </c>
      <c r="K263" s="62">
        <v>0</v>
      </c>
      <c r="L263" s="61">
        <v>2.0371454024000002</v>
      </c>
      <c r="M263" s="62">
        <v>9.2661777251861199E-3</v>
      </c>
      <c r="N263" s="61">
        <v>0</v>
      </c>
      <c r="O263" s="62">
        <v>0</v>
      </c>
      <c r="P263" s="61">
        <v>0.88364190840000101</v>
      </c>
      <c r="Q263" s="62">
        <v>5.1441678080805502E-3</v>
      </c>
    </row>
    <row r="264" spans="1:17" x14ac:dyDescent="0.3">
      <c r="A264" s="57" t="s">
        <v>156</v>
      </c>
      <c r="B264" s="58">
        <v>286.4137525845</v>
      </c>
      <c r="C264" s="59">
        <v>0.14053265930533701</v>
      </c>
      <c r="D264" s="58">
        <v>80.795264787199898</v>
      </c>
      <c r="E264" s="63">
        <v>0.17993740998226199</v>
      </c>
      <c r="F264" s="58">
        <v>44.422093795100103</v>
      </c>
      <c r="G264" s="59">
        <v>0.121686322967924</v>
      </c>
      <c r="H264" s="58">
        <v>29.719561212399999</v>
      </c>
      <c r="I264" s="59">
        <v>0.10214598632302201</v>
      </c>
      <c r="J264" s="58">
        <v>35.247531087600002</v>
      </c>
      <c r="K264" s="59">
        <v>0.15626625875445199</v>
      </c>
      <c r="L264" s="58">
        <v>26.598381859300002</v>
      </c>
      <c r="M264" s="59">
        <v>0.120985636675848</v>
      </c>
      <c r="N264" s="58">
        <v>44.131308046600097</v>
      </c>
      <c r="O264" s="59">
        <v>0.15394318302069801</v>
      </c>
      <c r="P264" s="58">
        <v>20.084915653199999</v>
      </c>
      <c r="Q264" s="59">
        <v>0.11692539200442099</v>
      </c>
    </row>
    <row r="265" spans="1:17" x14ac:dyDescent="0.3">
      <c r="A265" s="57" t="s">
        <v>157</v>
      </c>
      <c r="B265" s="61">
        <v>10.858826582300001</v>
      </c>
      <c r="C265" s="62">
        <v>5.32802549729482E-3</v>
      </c>
      <c r="D265" s="61">
        <v>1.6846051001</v>
      </c>
      <c r="E265" s="62">
        <v>3.7517480678264398E-3</v>
      </c>
      <c r="F265" s="61">
        <v>3.4202142833</v>
      </c>
      <c r="G265" s="62">
        <v>9.3690608510456404E-3</v>
      </c>
      <c r="H265" s="61">
        <v>0.28540142470000002</v>
      </c>
      <c r="I265" s="62">
        <v>9.8092329882090105E-4</v>
      </c>
      <c r="J265" s="61">
        <v>4.5849638658000202</v>
      </c>
      <c r="K265" s="63">
        <v>2.03269598671258E-2</v>
      </c>
      <c r="L265" s="61">
        <v>0</v>
      </c>
      <c r="M265" s="62">
        <v>0</v>
      </c>
      <c r="N265" s="61">
        <v>0.88364190840000201</v>
      </c>
      <c r="O265" s="62">
        <v>3.0824068909523299E-3</v>
      </c>
      <c r="P265" s="61">
        <v>0</v>
      </c>
      <c r="Q265" s="62">
        <v>0</v>
      </c>
    </row>
    <row r="266" spans="1:17" x14ac:dyDescent="0.3">
      <c r="A266" s="65" t="s">
        <v>158</v>
      </c>
      <c r="B266" s="58">
        <v>43.124277047600003</v>
      </c>
      <c r="C266" s="59">
        <v>2.1159491398135201E-2</v>
      </c>
      <c r="D266" s="58">
        <v>12.345755372599999</v>
      </c>
      <c r="E266" s="59">
        <v>2.7494968323591301E-2</v>
      </c>
      <c r="F266" s="58">
        <v>6.9051445603999904</v>
      </c>
      <c r="G266" s="59">
        <v>1.8915399508019601E-2</v>
      </c>
      <c r="H266" s="58">
        <v>4.9373103108</v>
      </c>
      <c r="I266" s="59">
        <v>1.6969511355674701E-2</v>
      </c>
      <c r="J266" s="58">
        <v>5.0681382258000003</v>
      </c>
      <c r="K266" s="59">
        <v>2.2469063079280701E-2</v>
      </c>
      <c r="L266" s="58">
        <v>0.46722243459999802</v>
      </c>
      <c r="M266" s="59">
        <v>2.1252121282541898E-3</v>
      </c>
      <c r="N266" s="58">
        <v>4.55280375989999</v>
      </c>
      <c r="O266" s="59">
        <v>1.5881539285613901E-2</v>
      </c>
      <c r="P266" s="58">
        <v>8.8479023834999904</v>
      </c>
      <c r="Q266" s="63">
        <v>5.1508528712330401E-2</v>
      </c>
    </row>
    <row r="267" spans="1:17" x14ac:dyDescent="0.3">
      <c r="A267" s="57" t="s">
        <v>159</v>
      </c>
      <c r="B267" s="61">
        <v>74.984064642699806</v>
      </c>
      <c r="C267" s="62">
        <v>3.6791913498123802E-2</v>
      </c>
      <c r="D267" s="61">
        <v>8.7629311891000103</v>
      </c>
      <c r="E267" s="60">
        <v>1.9515737044397199E-2</v>
      </c>
      <c r="F267" s="61">
        <v>16.500538242000001</v>
      </c>
      <c r="G267" s="62">
        <v>4.5200251814381302E-2</v>
      </c>
      <c r="H267" s="61">
        <v>12.172573353300001</v>
      </c>
      <c r="I267" s="62">
        <v>4.1837074995016398E-2</v>
      </c>
      <c r="J267" s="61">
        <v>13.626307135599999</v>
      </c>
      <c r="K267" s="62">
        <v>6.04108137794762E-2</v>
      </c>
      <c r="L267" s="61">
        <v>16.327352838900001</v>
      </c>
      <c r="M267" s="63">
        <v>7.4266742574599406E-2</v>
      </c>
      <c r="N267" s="61">
        <v>1.3636549194000001</v>
      </c>
      <c r="O267" s="60">
        <v>4.7568356372442097E-3</v>
      </c>
      <c r="P267" s="61">
        <v>6.2307069643999897</v>
      </c>
      <c r="Q267" s="62">
        <v>3.627238803769E-2</v>
      </c>
    </row>
    <row r="268" spans="1:17" x14ac:dyDescent="0.3">
      <c r="A268" s="57" t="s">
        <v>162</v>
      </c>
      <c r="B268" s="58">
        <v>158.3720399657</v>
      </c>
      <c r="C268" s="59">
        <v>7.7707315850431197E-2</v>
      </c>
      <c r="D268" s="58">
        <v>33.742370473300099</v>
      </c>
      <c r="E268" s="59">
        <v>7.5146913196197998E-2</v>
      </c>
      <c r="F268" s="58">
        <v>19.865653338000001</v>
      </c>
      <c r="G268" s="59">
        <v>5.4418378368363302E-2</v>
      </c>
      <c r="H268" s="58">
        <v>23.944362177999999</v>
      </c>
      <c r="I268" s="59">
        <v>8.2296655528244694E-2</v>
      </c>
      <c r="J268" s="58">
        <v>16.5406666612</v>
      </c>
      <c r="K268" s="59">
        <v>7.3331323264213599E-2</v>
      </c>
      <c r="L268" s="58">
        <v>23.8955134817</v>
      </c>
      <c r="M268" s="59">
        <v>0.1086913454951</v>
      </c>
      <c r="N268" s="58">
        <v>26.0718134669</v>
      </c>
      <c r="O268" s="59">
        <v>9.0946272156229399E-2</v>
      </c>
      <c r="P268" s="58">
        <v>12.6829060803</v>
      </c>
      <c r="Q268" s="59">
        <v>7.3834204275488799E-2</v>
      </c>
    </row>
    <row r="269" spans="1:17" x14ac:dyDescent="0.3">
      <c r="A269" s="64" t="s">
        <v>1</v>
      </c>
    </row>
    <row r="270" spans="1:17" x14ac:dyDescent="0.3">
      <c r="A270" s="64" t="s">
        <v>1</v>
      </c>
    </row>
    <row r="271" spans="1:17" x14ac:dyDescent="0.3">
      <c r="A271" s="52" t="s">
        <v>163</v>
      </c>
    </row>
    <row r="272" spans="1:17" x14ac:dyDescent="0.3">
      <c r="A272" s="53" t="s">
        <v>1</v>
      </c>
    </row>
    <row r="273" spans="1:17" x14ac:dyDescent="0.3">
      <c r="A273" s="113" t="s">
        <v>1</v>
      </c>
      <c r="B273" s="115" t="s">
        <v>502</v>
      </c>
      <c r="C273" s="115" t="s">
        <v>1</v>
      </c>
      <c r="D273" s="115" t="s">
        <v>17</v>
      </c>
      <c r="E273" s="115" t="s">
        <v>1</v>
      </c>
      <c r="F273" s="115" t="s">
        <v>18</v>
      </c>
      <c r="G273" s="115" t="s">
        <v>1</v>
      </c>
      <c r="H273" s="115" t="s">
        <v>19</v>
      </c>
      <c r="I273" s="115" t="s">
        <v>1</v>
      </c>
      <c r="J273" s="115" t="s">
        <v>20</v>
      </c>
      <c r="K273" s="115" t="s">
        <v>1</v>
      </c>
      <c r="L273" s="115" t="s">
        <v>21</v>
      </c>
      <c r="M273" s="115" t="s">
        <v>1</v>
      </c>
      <c r="N273" s="115" t="s">
        <v>22</v>
      </c>
      <c r="O273" s="115" t="s">
        <v>1</v>
      </c>
      <c r="P273" s="115" t="s">
        <v>23</v>
      </c>
      <c r="Q273" s="115" t="s">
        <v>1</v>
      </c>
    </row>
    <row r="274" spans="1:17" x14ac:dyDescent="0.3">
      <c r="A274" s="114" t="s">
        <v>1</v>
      </c>
      <c r="B274" s="54" t="s">
        <v>14</v>
      </c>
      <c r="C274" s="54" t="s">
        <v>15</v>
      </c>
      <c r="D274" s="54" t="s">
        <v>14</v>
      </c>
      <c r="E274" s="54" t="s">
        <v>15</v>
      </c>
      <c r="F274" s="54" t="s">
        <v>14</v>
      </c>
      <c r="G274" s="54" t="s">
        <v>15</v>
      </c>
      <c r="H274" s="54" t="s">
        <v>14</v>
      </c>
      <c r="I274" s="54" t="s">
        <v>15</v>
      </c>
      <c r="J274" s="54" t="s">
        <v>14</v>
      </c>
      <c r="K274" s="54" t="s">
        <v>15</v>
      </c>
      <c r="L274" s="54" t="s">
        <v>14</v>
      </c>
      <c r="M274" s="54" t="s">
        <v>15</v>
      </c>
      <c r="N274" s="54" t="s">
        <v>14</v>
      </c>
      <c r="O274" s="54" t="s">
        <v>15</v>
      </c>
      <c r="P274" s="54" t="s">
        <v>14</v>
      </c>
      <c r="Q274" s="54" t="s">
        <v>15</v>
      </c>
    </row>
    <row r="275" spans="1:17" x14ac:dyDescent="0.3">
      <c r="A275" s="55" t="s">
        <v>16</v>
      </c>
      <c r="B275" s="56">
        <v>2038.0582990477999</v>
      </c>
      <c r="C275" s="56">
        <v>2038.0582990477999</v>
      </c>
      <c r="D275" s="56">
        <v>449.0187159811</v>
      </c>
      <c r="E275" s="56">
        <v>449.0187159811</v>
      </c>
      <c r="F275" s="56">
        <v>365.05412203809999</v>
      </c>
      <c r="G275" s="56">
        <v>365.05412203809999</v>
      </c>
      <c r="H275" s="56">
        <v>290.95182573710002</v>
      </c>
      <c r="I275" s="56">
        <v>290.95182573710002</v>
      </c>
      <c r="J275" s="56">
        <v>225.56072800710001</v>
      </c>
      <c r="K275" s="56">
        <v>225.56072800710001</v>
      </c>
      <c r="L275" s="56">
        <v>219.84743470469999</v>
      </c>
      <c r="M275" s="56">
        <v>219.84743470469999</v>
      </c>
      <c r="N275" s="56">
        <v>286.67270080200001</v>
      </c>
      <c r="O275" s="56">
        <v>286.67270080200001</v>
      </c>
      <c r="P275" s="56">
        <v>171.77548271500001</v>
      </c>
      <c r="Q275" s="56">
        <v>171.77548271500001</v>
      </c>
    </row>
    <row r="276" spans="1:17" x14ac:dyDescent="0.3">
      <c r="A276" s="57" t="s">
        <v>65</v>
      </c>
      <c r="B276" s="58">
        <v>471.59913432140002</v>
      </c>
      <c r="C276" s="59">
        <v>0.23139629251122801</v>
      </c>
      <c r="D276" s="58">
        <v>87.675615803499994</v>
      </c>
      <c r="E276" s="59">
        <v>0.195260492899344</v>
      </c>
      <c r="F276" s="58">
        <v>92.253746734399897</v>
      </c>
      <c r="G276" s="59">
        <v>0.25271251895293401</v>
      </c>
      <c r="H276" s="58">
        <v>62.246270723899997</v>
      </c>
      <c r="I276" s="59">
        <v>0.213940127600866</v>
      </c>
      <c r="J276" s="58">
        <v>45.183537312099801</v>
      </c>
      <c r="K276" s="59">
        <v>0.200316507715287</v>
      </c>
      <c r="L276" s="58">
        <v>42.512954880800002</v>
      </c>
      <c r="M276" s="59">
        <v>0.19337480529578899</v>
      </c>
      <c r="N276" s="58">
        <v>89.837743358100099</v>
      </c>
      <c r="O276" s="63">
        <v>0.31338088037950101</v>
      </c>
      <c r="P276" s="58">
        <v>45.8473931093</v>
      </c>
      <c r="Q276" s="59">
        <v>0.26690300841923598</v>
      </c>
    </row>
    <row r="277" spans="1:17" x14ac:dyDescent="0.3">
      <c r="A277" s="57" t="s">
        <v>66</v>
      </c>
      <c r="B277" s="61">
        <v>1566.4591647264001</v>
      </c>
      <c r="C277" s="62">
        <v>0.76860370748877205</v>
      </c>
      <c r="D277" s="61">
        <v>361.34310017759998</v>
      </c>
      <c r="E277" s="62">
        <v>0.804739507100656</v>
      </c>
      <c r="F277" s="61">
        <v>272.80037530369998</v>
      </c>
      <c r="G277" s="62">
        <v>0.74728748104706599</v>
      </c>
      <c r="H277" s="61">
        <v>228.70555501320001</v>
      </c>
      <c r="I277" s="62">
        <v>0.786059872399134</v>
      </c>
      <c r="J277" s="61">
        <v>180.377190695</v>
      </c>
      <c r="K277" s="62">
        <v>0.79968349228471303</v>
      </c>
      <c r="L277" s="61">
        <v>177.33447982390001</v>
      </c>
      <c r="M277" s="62">
        <v>0.80662519470421101</v>
      </c>
      <c r="N277" s="61">
        <v>196.83495744390001</v>
      </c>
      <c r="O277" s="60">
        <v>0.68661911962049904</v>
      </c>
      <c r="P277" s="61">
        <v>125.92808960569999</v>
      </c>
      <c r="Q277" s="62">
        <v>0.73309699158076402</v>
      </c>
    </row>
    <row r="278" spans="1:17" x14ac:dyDescent="0.3">
      <c r="A278" s="64" t="s">
        <v>1</v>
      </c>
    </row>
    <row r="279" spans="1:17" x14ac:dyDescent="0.3">
      <c r="A279" s="64" t="s">
        <v>1</v>
      </c>
    </row>
    <row r="280" spans="1:17" x14ac:dyDescent="0.3">
      <c r="A280" s="52" t="s">
        <v>164</v>
      </c>
    </row>
    <row r="281" spans="1:17" x14ac:dyDescent="0.3">
      <c r="A281" s="53" t="s">
        <v>1</v>
      </c>
    </row>
    <row r="282" spans="1:17" x14ac:dyDescent="0.3">
      <c r="A282" s="113" t="s">
        <v>1</v>
      </c>
      <c r="B282" s="115" t="s">
        <v>502</v>
      </c>
      <c r="C282" s="115" t="s">
        <v>1</v>
      </c>
      <c r="D282" s="115" t="s">
        <v>17</v>
      </c>
      <c r="E282" s="115" t="s">
        <v>1</v>
      </c>
      <c r="F282" s="115" t="s">
        <v>18</v>
      </c>
      <c r="G282" s="115" t="s">
        <v>1</v>
      </c>
      <c r="H282" s="115" t="s">
        <v>19</v>
      </c>
      <c r="I282" s="115" t="s">
        <v>1</v>
      </c>
      <c r="J282" s="115" t="s">
        <v>20</v>
      </c>
      <c r="K282" s="115" t="s">
        <v>1</v>
      </c>
      <c r="L282" s="115" t="s">
        <v>21</v>
      </c>
      <c r="M282" s="115" t="s">
        <v>1</v>
      </c>
      <c r="N282" s="115" t="s">
        <v>22</v>
      </c>
      <c r="O282" s="115" t="s">
        <v>1</v>
      </c>
      <c r="P282" s="115" t="s">
        <v>23</v>
      </c>
      <c r="Q282" s="115" t="s">
        <v>1</v>
      </c>
    </row>
    <row r="283" spans="1:17" x14ac:dyDescent="0.3">
      <c r="A283" s="114" t="s">
        <v>1</v>
      </c>
      <c r="B283" s="54" t="s">
        <v>14</v>
      </c>
      <c r="C283" s="54" t="s">
        <v>15</v>
      </c>
      <c r="D283" s="54" t="s">
        <v>14</v>
      </c>
      <c r="E283" s="54" t="s">
        <v>15</v>
      </c>
      <c r="F283" s="54" t="s">
        <v>14</v>
      </c>
      <c r="G283" s="54" t="s">
        <v>15</v>
      </c>
      <c r="H283" s="54" t="s">
        <v>14</v>
      </c>
      <c r="I283" s="54" t="s">
        <v>15</v>
      </c>
      <c r="J283" s="54" t="s">
        <v>14</v>
      </c>
      <c r="K283" s="54" t="s">
        <v>15</v>
      </c>
      <c r="L283" s="54" t="s">
        <v>14</v>
      </c>
      <c r="M283" s="54" t="s">
        <v>15</v>
      </c>
      <c r="N283" s="54" t="s">
        <v>14</v>
      </c>
      <c r="O283" s="54" t="s">
        <v>15</v>
      </c>
      <c r="P283" s="54" t="s">
        <v>14</v>
      </c>
      <c r="Q283" s="54" t="s">
        <v>15</v>
      </c>
    </row>
    <row r="284" spans="1:17" x14ac:dyDescent="0.3">
      <c r="A284" s="55" t="s">
        <v>16</v>
      </c>
      <c r="B284" s="56">
        <v>471.59913432140002</v>
      </c>
      <c r="C284" s="56">
        <v>471.59913432140002</v>
      </c>
      <c r="D284" s="56">
        <v>87.675615803499994</v>
      </c>
      <c r="E284" s="56">
        <v>87.675615803499994</v>
      </c>
      <c r="F284" s="56">
        <v>92.253746734399996</v>
      </c>
      <c r="G284" s="56">
        <v>92.253746734399996</v>
      </c>
      <c r="H284" s="56">
        <v>62.246270723899997</v>
      </c>
      <c r="I284" s="56">
        <v>62.246270723899997</v>
      </c>
      <c r="J284" s="56">
        <v>45.1835373121</v>
      </c>
      <c r="K284" s="56">
        <v>45.1835373121</v>
      </c>
      <c r="L284" s="56">
        <v>42.512954880800002</v>
      </c>
      <c r="M284" s="56">
        <v>42.512954880800002</v>
      </c>
      <c r="N284" s="56">
        <v>89.837743358099999</v>
      </c>
      <c r="O284" s="56">
        <v>89.837743358099999</v>
      </c>
      <c r="P284" s="56">
        <v>45.8473931093</v>
      </c>
      <c r="Q284" s="56">
        <v>45.8473931093</v>
      </c>
    </row>
    <row r="285" spans="1:17" x14ac:dyDescent="0.3">
      <c r="A285" s="57" t="s">
        <v>2</v>
      </c>
      <c r="B285" s="58">
        <v>7.4877856266</v>
      </c>
      <c r="C285" s="59">
        <v>1.58774371742103E-2</v>
      </c>
      <c r="D285" s="58">
        <v>0.80154546510000002</v>
      </c>
      <c r="E285" s="59">
        <v>9.1421709189523897E-3</v>
      </c>
      <c r="F285" s="58">
        <v>0.75921794880000004</v>
      </c>
      <c r="G285" s="59">
        <v>8.2296706169105605E-3</v>
      </c>
      <c r="H285" s="58">
        <v>0.61194637689999898</v>
      </c>
      <c r="I285" s="59">
        <v>9.8310528451472003E-3</v>
      </c>
      <c r="J285" s="58">
        <v>0.77998095410000001</v>
      </c>
      <c r="K285" s="59">
        <v>1.7262503126135802E-2</v>
      </c>
      <c r="L285" s="58">
        <v>2.6444413267999902</v>
      </c>
      <c r="M285" s="63">
        <v>6.2203188045023401E-2</v>
      </c>
      <c r="N285" s="58">
        <v>1.8906535549000001</v>
      </c>
      <c r="O285" s="59">
        <v>2.1045203098698902E-2</v>
      </c>
      <c r="P285" s="58">
        <v>0</v>
      </c>
      <c r="Q285" s="59">
        <v>0</v>
      </c>
    </row>
    <row r="286" spans="1:17" x14ac:dyDescent="0.3">
      <c r="A286" s="57" t="s">
        <v>3</v>
      </c>
      <c r="B286" s="61">
        <v>14.9342702429</v>
      </c>
      <c r="C286" s="62">
        <v>3.1667297829944999E-2</v>
      </c>
      <c r="D286" s="61">
        <v>2.36117546680001</v>
      </c>
      <c r="E286" s="62">
        <v>2.6930811322636201E-2</v>
      </c>
      <c r="F286" s="61">
        <v>8.2055332716000002</v>
      </c>
      <c r="G286" s="63">
        <v>8.89452576405797E-2</v>
      </c>
      <c r="H286" s="61">
        <v>1.1939736513000001</v>
      </c>
      <c r="I286" s="62">
        <v>1.9181448742463601E-2</v>
      </c>
      <c r="J286" s="61">
        <v>0</v>
      </c>
      <c r="K286" s="62">
        <v>0</v>
      </c>
      <c r="L286" s="61">
        <v>0.31890669499999902</v>
      </c>
      <c r="M286" s="62">
        <v>7.5014003588827699E-3</v>
      </c>
      <c r="N286" s="61">
        <v>1.9010625516000099</v>
      </c>
      <c r="O286" s="62">
        <v>2.1161067503913399E-2</v>
      </c>
      <c r="P286" s="61">
        <v>0.95361860659999997</v>
      </c>
      <c r="Q286" s="62">
        <v>2.0799843610008001E-2</v>
      </c>
    </row>
    <row r="287" spans="1:17" x14ac:dyDescent="0.3">
      <c r="A287" s="57" t="s">
        <v>4</v>
      </c>
      <c r="B287" s="58">
        <v>36.263844619899999</v>
      </c>
      <c r="C287" s="59">
        <v>7.6895485976837694E-2</v>
      </c>
      <c r="D287" s="58">
        <v>9.2703430900000008</v>
      </c>
      <c r="E287" s="59">
        <v>0.10573456490772599</v>
      </c>
      <c r="F287" s="58">
        <v>4.7160628877999997</v>
      </c>
      <c r="G287" s="59">
        <v>5.1120556668312001E-2</v>
      </c>
      <c r="H287" s="58">
        <v>4.1993671947000104</v>
      </c>
      <c r="I287" s="59">
        <v>6.7463755593114003E-2</v>
      </c>
      <c r="J287" s="58">
        <v>0.61772222939999999</v>
      </c>
      <c r="K287" s="59">
        <v>1.36714003849047E-2</v>
      </c>
      <c r="L287" s="58">
        <v>1.4822961231</v>
      </c>
      <c r="M287" s="59">
        <v>3.4866927675484799E-2</v>
      </c>
      <c r="N287" s="58">
        <v>7.2900306182999897</v>
      </c>
      <c r="O287" s="59">
        <v>8.1146635543163495E-2</v>
      </c>
      <c r="P287" s="58">
        <v>8.0703002471999898</v>
      </c>
      <c r="Q287" s="63">
        <v>0.17602528082590099</v>
      </c>
    </row>
    <row r="288" spans="1:17" x14ac:dyDescent="0.3">
      <c r="A288" s="57" t="s">
        <v>5</v>
      </c>
      <c r="B288" s="61">
        <v>38.187549071699998</v>
      </c>
      <c r="C288" s="62">
        <v>8.0974595355543605E-2</v>
      </c>
      <c r="D288" s="61">
        <v>7.9811408186000001</v>
      </c>
      <c r="E288" s="62">
        <v>9.1030336604506601E-2</v>
      </c>
      <c r="F288" s="61">
        <v>8.3368309194000005</v>
      </c>
      <c r="G288" s="62">
        <v>9.0368480571329707E-2</v>
      </c>
      <c r="H288" s="61">
        <v>6.4120713424</v>
      </c>
      <c r="I288" s="62">
        <v>0.103011333334995</v>
      </c>
      <c r="J288" s="61">
        <v>4.0030240180999996</v>
      </c>
      <c r="K288" s="62">
        <v>8.8594746145030198E-2</v>
      </c>
      <c r="L288" s="61">
        <v>4.0057035242000003</v>
      </c>
      <c r="M288" s="62">
        <v>9.4223126466541698E-2</v>
      </c>
      <c r="N288" s="61">
        <v>3.5412673282</v>
      </c>
      <c r="O288" s="62">
        <v>3.94184804273661E-2</v>
      </c>
      <c r="P288" s="61">
        <v>1.4883271494999999</v>
      </c>
      <c r="Q288" s="62">
        <v>3.2462634155705099E-2</v>
      </c>
    </row>
    <row r="289" spans="1:17" x14ac:dyDescent="0.3">
      <c r="A289" s="57" t="s">
        <v>6</v>
      </c>
      <c r="B289" s="58">
        <v>6.9478530927</v>
      </c>
      <c r="C289" s="59">
        <v>1.4732539962562701E-2</v>
      </c>
      <c r="D289" s="58">
        <v>0</v>
      </c>
      <c r="E289" s="59">
        <v>0</v>
      </c>
      <c r="F289" s="58">
        <v>0.95072709990000004</v>
      </c>
      <c r="G289" s="59">
        <v>1.0305566262117901E-2</v>
      </c>
      <c r="H289" s="58">
        <v>1.4508688825</v>
      </c>
      <c r="I289" s="59">
        <v>2.3308527010967198E-2</v>
      </c>
      <c r="J289" s="58">
        <v>0</v>
      </c>
      <c r="K289" s="59">
        <v>0</v>
      </c>
      <c r="L289" s="58">
        <v>1.7810099580000001</v>
      </c>
      <c r="M289" s="59">
        <v>4.1893346698522502E-2</v>
      </c>
      <c r="N289" s="58">
        <v>2.7652471523000002</v>
      </c>
      <c r="O289" s="59">
        <v>3.07804609614638E-2</v>
      </c>
      <c r="P289" s="58">
        <v>0</v>
      </c>
      <c r="Q289" s="59">
        <v>0</v>
      </c>
    </row>
    <row r="290" spans="1:17" x14ac:dyDescent="0.3">
      <c r="A290" s="57" t="s">
        <v>7</v>
      </c>
      <c r="B290" s="61">
        <v>181.25979840900001</v>
      </c>
      <c r="C290" s="62">
        <v>0.38435142309966502</v>
      </c>
      <c r="D290" s="61">
        <v>28.632882302799999</v>
      </c>
      <c r="E290" s="62">
        <v>0.32657748725680402</v>
      </c>
      <c r="F290" s="61">
        <v>29.057590762099899</v>
      </c>
      <c r="G290" s="62">
        <v>0.31497464103823603</v>
      </c>
      <c r="H290" s="61">
        <v>31.446173241699999</v>
      </c>
      <c r="I290" s="62">
        <v>0.50518967443339502</v>
      </c>
      <c r="J290" s="61">
        <v>16.105883406899999</v>
      </c>
      <c r="K290" s="62">
        <v>0.35645468161667998</v>
      </c>
      <c r="L290" s="61">
        <v>15.339822123399999</v>
      </c>
      <c r="M290" s="62">
        <v>0.36082700359009601</v>
      </c>
      <c r="N290" s="61">
        <v>41.374895857699997</v>
      </c>
      <c r="O290" s="62">
        <v>0.46055137085063003</v>
      </c>
      <c r="P290" s="61">
        <v>17.376753327300001</v>
      </c>
      <c r="Q290" s="62">
        <v>0.37901289798252802</v>
      </c>
    </row>
    <row r="291" spans="1:17" x14ac:dyDescent="0.3">
      <c r="A291" s="57" t="s">
        <v>8</v>
      </c>
      <c r="B291" s="58">
        <v>17.7057568213</v>
      </c>
      <c r="C291" s="59">
        <v>3.7544082532673502E-2</v>
      </c>
      <c r="D291" s="58">
        <v>2.6055960686000001</v>
      </c>
      <c r="E291" s="59">
        <v>2.97185944429487E-2</v>
      </c>
      <c r="F291" s="58">
        <v>0</v>
      </c>
      <c r="G291" s="59">
        <v>0</v>
      </c>
      <c r="H291" s="58">
        <v>2.2761992984999999</v>
      </c>
      <c r="I291" s="59">
        <v>3.6567641274387802E-2</v>
      </c>
      <c r="J291" s="58">
        <v>2.2732397062</v>
      </c>
      <c r="K291" s="59">
        <v>5.0311238150697699E-2</v>
      </c>
      <c r="L291" s="58">
        <v>7.9240893586999901</v>
      </c>
      <c r="M291" s="63">
        <v>0.186392345131454</v>
      </c>
      <c r="N291" s="58">
        <v>1.1232518051</v>
      </c>
      <c r="O291" s="59">
        <v>1.2503116876195699E-2</v>
      </c>
      <c r="P291" s="58">
        <v>1.5033805842000001</v>
      </c>
      <c r="Q291" s="59">
        <v>3.2790972010468399E-2</v>
      </c>
    </row>
    <row r="292" spans="1:17" x14ac:dyDescent="0.3">
      <c r="A292" s="57" t="s">
        <v>9</v>
      </c>
      <c r="B292" s="61">
        <v>7.0826844062000003</v>
      </c>
      <c r="C292" s="62">
        <v>1.50184423395762E-2</v>
      </c>
      <c r="D292" s="61">
        <v>1.55446307880001</v>
      </c>
      <c r="E292" s="62">
        <v>1.77297081355424E-2</v>
      </c>
      <c r="F292" s="61">
        <v>2.2653645215</v>
      </c>
      <c r="G292" s="62">
        <v>2.4555799647054101E-2</v>
      </c>
      <c r="H292" s="61">
        <v>1.0653112413000001</v>
      </c>
      <c r="I292" s="62">
        <v>1.7114458889036101E-2</v>
      </c>
      <c r="J292" s="61">
        <v>0.41380770029999903</v>
      </c>
      <c r="K292" s="62">
        <v>9.1583732686016106E-3</v>
      </c>
      <c r="L292" s="61">
        <v>0</v>
      </c>
      <c r="M292" s="62">
        <v>0</v>
      </c>
      <c r="N292" s="61">
        <v>1.112606062</v>
      </c>
      <c r="O292" s="62">
        <v>1.23846172044312E-2</v>
      </c>
      <c r="P292" s="61">
        <v>0.67113180230000002</v>
      </c>
      <c r="Q292" s="62">
        <v>1.4638385233813099E-2</v>
      </c>
    </row>
    <row r="293" spans="1:17" x14ac:dyDescent="0.3">
      <c r="A293" s="57" t="s">
        <v>10</v>
      </c>
      <c r="B293" s="58">
        <v>7.2950139378000101</v>
      </c>
      <c r="C293" s="59">
        <v>1.5468675421334401E-2</v>
      </c>
      <c r="D293" s="58">
        <v>0.75728091679999998</v>
      </c>
      <c r="E293" s="59">
        <v>8.6373036546128195E-3</v>
      </c>
      <c r="F293" s="58">
        <v>1.9289203136999999</v>
      </c>
      <c r="G293" s="59">
        <v>2.0908856084223802E-2</v>
      </c>
      <c r="H293" s="58">
        <v>1.8882384860000001</v>
      </c>
      <c r="I293" s="59">
        <v>3.0334965678112401E-2</v>
      </c>
      <c r="J293" s="58">
        <v>0.65840472089999902</v>
      </c>
      <c r="K293" s="59">
        <v>1.4571783442986E-2</v>
      </c>
      <c r="L293" s="58">
        <v>0.605314939</v>
      </c>
      <c r="M293" s="59">
        <v>1.42383642985347E-2</v>
      </c>
      <c r="N293" s="58">
        <v>0</v>
      </c>
      <c r="O293" s="59">
        <v>0</v>
      </c>
      <c r="P293" s="58">
        <v>1.4568545613999999</v>
      </c>
      <c r="Q293" s="59">
        <v>3.1776170085109599E-2</v>
      </c>
    </row>
    <row r="294" spans="1:17" x14ac:dyDescent="0.3">
      <c r="A294" s="57" t="s">
        <v>11</v>
      </c>
      <c r="B294" s="61">
        <v>31.548281395499899</v>
      </c>
      <c r="C294" s="62">
        <v>6.6896393779212304E-2</v>
      </c>
      <c r="D294" s="61">
        <v>10.250852654099999</v>
      </c>
      <c r="E294" s="62">
        <v>0.11691794303531799</v>
      </c>
      <c r="F294" s="61">
        <v>6.3793488639999998</v>
      </c>
      <c r="G294" s="62">
        <v>6.9150024685352293E-2</v>
      </c>
      <c r="H294" s="61">
        <v>1.2905338359</v>
      </c>
      <c r="I294" s="62">
        <v>2.0732709299554699E-2</v>
      </c>
      <c r="J294" s="61">
        <v>4.05676281850001</v>
      </c>
      <c r="K294" s="62">
        <v>8.9784090839953201E-2</v>
      </c>
      <c r="L294" s="61">
        <v>2.36708959280001</v>
      </c>
      <c r="M294" s="62">
        <v>5.5679253522531398E-2</v>
      </c>
      <c r="N294" s="61">
        <v>5.8145915693000001</v>
      </c>
      <c r="O294" s="62">
        <v>6.4723259422519094E-2</v>
      </c>
      <c r="P294" s="61">
        <v>1.3891020609</v>
      </c>
      <c r="Q294" s="62">
        <v>3.0298387033443501E-2</v>
      </c>
    </row>
    <row r="295" spans="1:17" x14ac:dyDescent="0.3">
      <c r="A295" s="57" t="s">
        <v>12</v>
      </c>
      <c r="B295" s="58">
        <v>31.082639972399999</v>
      </c>
      <c r="C295" s="59">
        <v>6.5909026777849905E-2</v>
      </c>
      <c r="D295" s="58">
        <v>6.0201498239999998</v>
      </c>
      <c r="E295" s="59">
        <v>6.8663901232156196E-2</v>
      </c>
      <c r="F295" s="58">
        <v>5.5280337229000001</v>
      </c>
      <c r="G295" s="59">
        <v>5.9922051066557701E-2</v>
      </c>
      <c r="H295" s="58">
        <v>3.5690466771999998</v>
      </c>
      <c r="I295" s="59">
        <v>5.7337518146764001E-2</v>
      </c>
      <c r="J295" s="58">
        <v>2.9903609922999901</v>
      </c>
      <c r="K295" s="59">
        <v>6.6182533953559899E-2</v>
      </c>
      <c r="L295" s="58">
        <v>2.3338827168999998</v>
      </c>
      <c r="M295" s="59">
        <v>5.4898153361577898E-2</v>
      </c>
      <c r="N295" s="58">
        <v>7.4946360146000002</v>
      </c>
      <c r="O295" s="59">
        <v>8.3424134828563298E-2</v>
      </c>
      <c r="P295" s="58">
        <v>3.1465300245000001</v>
      </c>
      <c r="Q295" s="59">
        <v>6.8630511161205707E-2</v>
      </c>
    </row>
    <row r="296" spans="1:17" x14ac:dyDescent="0.3">
      <c r="A296" s="57" t="s">
        <v>13</v>
      </c>
      <c r="B296" s="61">
        <v>26.6039336595001</v>
      </c>
      <c r="C296" s="62">
        <v>5.6412176620682999E-2</v>
      </c>
      <c r="D296" s="61">
        <v>7.1114231850999996</v>
      </c>
      <c r="E296" s="62">
        <v>8.1110615761607399E-2</v>
      </c>
      <c r="F296" s="61">
        <v>3.3792583807000001</v>
      </c>
      <c r="G296" s="62">
        <v>3.6630039432749999E-2</v>
      </c>
      <c r="H296" s="61">
        <v>3.8045360552999901</v>
      </c>
      <c r="I296" s="62">
        <v>6.1120706687400203E-2</v>
      </c>
      <c r="J296" s="61">
        <v>5.8756656994999901</v>
      </c>
      <c r="K296" s="63">
        <v>0.13003996696660799</v>
      </c>
      <c r="L296" s="61">
        <v>0.53887519879999901</v>
      </c>
      <c r="M296" s="62">
        <v>1.26755526712017E-2</v>
      </c>
      <c r="N296" s="61">
        <v>3.6661926090999999</v>
      </c>
      <c r="O296" s="62">
        <v>4.0809046087525599E-2</v>
      </c>
      <c r="P296" s="61">
        <v>1.6160361540999999</v>
      </c>
      <c r="Q296" s="62">
        <v>3.5248157954093001E-2</v>
      </c>
    </row>
    <row r="297" spans="1:17" x14ac:dyDescent="0.3">
      <c r="A297" s="57" t="s">
        <v>165</v>
      </c>
      <c r="B297" s="58">
        <v>26.040585161999999</v>
      </c>
      <c r="C297" s="59">
        <v>5.5217627147409201E-2</v>
      </c>
      <c r="D297" s="58">
        <v>0.69566444130000005</v>
      </c>
      <c r="E297" s="60">
        <v>7.9345258647413892E-3</v>
      </c>
      <c r="F297" s="58">
        <v>16.148683698700001</v>
      </c>
      <c r="G297" s="63">
        <v>0.17504637231908099</v>
      </c>
      <c r="H297" s="58">
        <v>0.50740881169999996</v>
      </c>
      <c r="I297" s="59">
        <v>8.1516339179686093E-3</v>
      </c>
      <c r="J297" s="58">
        <v>3.4497005706000099</v>
      </c>
      <c r="K297" s="59">
        <v>7.6348616682478804E-2</v>
      </c>
      <c r="L297" s="58">
        <v>0.50740881169999896</v>
      </c>
      <c r="M297" s="59">
        <v>1.19353927084744E-2</v>
      </c>
      <c r="N297" s="58">
        <v>2.9585220294000001</v>
      </c>
      <c r="O297" s="59">
        <v>3.2931838209772399E-2</v>
      </c>
      <c r="P297" s="58">
        <v>1.7731967985999999</v>
      </c>
      <c r="Q297" s="59">
        <v>3.8676065929696503E-2</v>
      </c>
    </row>
    <row r="298" spans="1:17" x14ac:dyDescent="0.3">
      <c r="A298" s="57" t="s">
        <v>88</v>
      </c>
      <c r="B298" s="61">
        <v>39.159137903900103</v>
      </c>
      <c r="C298" s="62">
        <v>8.30347959824978E-2</v>
      </c>
      <c r="D298" s="61">
        <v>9.6330984914999895</v>
      </c>
      <c r="E298" s="62">
        <v>0.10987203686244799</v>
      </c>
      <c r="F298" s="61">
        <v>4.5981743433000002</v>
      </c>
      <c r="G298" s="62">
        <v>4.9842683967494798E-2</v>
      </c>
      <c r="H298" s="61">
        <v>2.5305956285</v>
      </c>
      <c r="I298" s="62">
        <v>4.0654574146694301E-2</v>
      </c>
      <c r="J298" s="61">
        <v>3.9589844953000002</v>
      </c>
      <c r="K298" s="62">
        <v>8.7620065422363405E-2</v>
      </c>
      <c r="L298" s="61">
        <v>2.6641145124000101</v>
      </c>
      <c r="M298" s="62">
        <v>6.26659454716752E-2</v>
      </c>
      <c r="N298" s="61">
        <v>8.9047862056000007</v>
      </c>
      <c r="O298" s="62">
        <v>9.9120768985757501E-2</v>
      </c>
      <c r="P298" s="61">
        <v>6.4021617927000101</v>
      </c>
      <c r="Q298" s="62">
        <v>0.13964069401802801</v>
      </c>
    </row>
    <row r="299" spans="1:17" x14ac:dyDescent="0.3">
      <c r="A299" s="64" t="s">
        <v>1</v>
      </c>
    </row>
    <row r="300" spans="1:17" x14ac:dyDescent="0.3">
      <c r="A300" s="64" t="s">
        <v>1</v>
      </c>
    </row>
    <row r="301" spans="1:17" x14ac:dyDescent="0.3">
      <c r="A301" s="52" t="s">
        <v>166</v>
      </c>
    </row>
    <row r="302" spans="1:17" x14ac:dyDescent="0.3">
      <c r="A302" s="53" t="s">
        <v>1</v>
      </c>
    </row>
    <row r="303" spans="1:17" x14ac:dyDescent="0.3">
      <c r="A303" s="113" t="s">
        <v>1</v>
      </c>
      <c r="B303" s="115" t="s">
        <v>502</v>
      </c>
      <c r="C303" s="115" t="s">
        <v>1</v>
      </c>
      <c r="D303" s="115" t="s">
        <v>17</v>
      </c>
      <c r="E303" s="115" t="s">
        <v>1</v>
      </c>
      <c r="F303" s="115" t="s">
        <v>18</v>
      </c>
      <c r="G303" s="115" t="s">
        <v>1</v>
      </c>
      <c r="H303" s="115" t="s">
        <v>19</v>
      </c>
      <c r="I303" s="115" t="s">
        <v>1</v>
      </c>
      <c r="J303" s="115" t="s">
        <v>20</v>
      </c>
      <c r="K303" s="115" t="s">
        <v>1</v>
      </c>
      <c r="L303" s="115" t="s">
        <v>21</v>
      </c>
      <c r="M303" s="115" t="s">
        <v>1</v>
      </c>
      <c r="N303" s="115" t="s">
        <v>22</v>
      </c>
      <c r="O303" s="115" t="s">
        <v>1</v>
      </c>
      <c r="P303" s="115" t="s">
        <v>23</v>
      </c>
      <c r="Q303" s="115" t="s">
        <v>1</v>
      </c>
    </row>
    <row r="304" spans="1:17" x14ac:dyDescent="0.3">
      <c r="A304" s="114" t="s">
        <v>1</v>
      </c>
      <c r="B304" s="54" t="s">
        <v>14</v>
      </c>
      <c r="C304" s="54" t="s">
        <v>15</v>
      </c>
      <c r="D304" s="54" t="s">
        <v>14</v>
      </c>
      <c r="E304" s="54" t="s">
        <v>15</v>
      </c>
      <c r="F304" s="54" t="s">
        <v>14</v>
      </c>
      <c r="G304" s="54" t="s">
        <v>15</v>
      </c>
      <c r="H304" s="54" t="s">
        <v>14</v>
      </c>
      <c r="I304" s="54" t="s">
        <v>15</v>
      </c>
      <c r="J304" s="54" t="s">
        <v>14</v>
      </c>
      <c r="K304" s="54" t="s">
        <v>15</v>
      </c>
      <c r="L304" s="54" t="s">
        <v>14</v>
      </c>
      <c r="M304" s="54" t="s">
        <v>15</v>
      </c>
      <c r="N304" s="54" t="s">
        <v>14</v>
      </c>
      <c r="O304" s="54" t="s">
        <v>15</v>
      </c>
      <c r="P304" s="54" t="s">
        <v>14</v>
      </c>
      <c r="Q304" s="54" t="s">
        <v>15</v>
      </c>
    </row>
    <row r="305" spans="1:17" x14ac:dyDescent="0.3">
      <c r="A305" s="55" t="s">
        <v>16</v>
      </c>
      <c r="B305" s="56">
        <v>406.39941125550001</v>
      </c>
      <c r="C305" s="56">
        <v>406.39941125550001</v>
      </c>
      <c r="D305" s="56">
        <v>77.346852870700005</v>
      </c>
      <c r="E305" s="56">
        <v>77.346852870700005</v>
      </c>
      <c r="F305" s="56">
        <v>71.506888692399997</v>
      </c>
      <c r="G305" s="56">
        <v>71.506888692399997</v>
      </c>
      <c r="H305" s="56">
        <v>59.208266283699999</v>
      </c>
      <c r="I305" s="56">
        <v>59.208266283699999</v>
      </c>
      <c r="J305" s="56">
        <v>37.774852246199998</v>
      </c>
      <c r="K305" s="56">
        <v>37.774852246199998</v>
      </c>
      <c r="L305" s="56">
        <v>39.341431556700002</v>
      </c>
      <c r="M305" s="56">
        <v>39.341431556700002</v>
      </c>
      <c r="N305" s="56">
        <v>77.974435123099994</v>
      </c>
      <c r="O305" s="56">
        <v>77.974435123099994</v>
      </c>
      <c r="P305" s="56">
        <v>37.672034517999997</v>
      </c>
      <c r="Q305" s="56">
        <v>37.672034517999997</v>
      </c>
    </row>
    <row r="306" spans="1:17" x14ac:dyDescent="0.3">
      <c r="A306" s="57" t="s">
        <v>167</v>
      </c>
      <c r="B306" s="58">
        <v>73.365745786000005</v>
      </c>
      <c r="C306" s="59">
        <v>0.180526210801707</v>
      </c>
      <c r="D306" s="58">
        <v>8.2519988112999894</v>
      </c>
      <c r="E306" s="59">
        <v>0.106688229773159</v>
      </c>
      <c r="F306" s="58">
        <v>14.4450561993</v>
      </c>
      <c r="G306" s="59">
        <v>0.202009295376255</v>
      </c>
      <c r="H306" s="58">
        <v>13.7586253159</v>
      </c>
      <c r="I306" s="59">
        <v>0.23237676391290901</v>
      </c>
      <c r="J306" s="58">
        <v>5.0886821266999904</v>
      </c>
      <c r="K306" s="59">
        <v>0.13471084131670999</v>
      </c>
      <c r="L306" s="58">
        <v>10.136004358299999</v>
      </c>
      <c r="M306" s="59">
        <v>0.25764198091499801</v>
      </c>
      <c r="N306" s="58">
        <v>7.8155429421999996</v>
      </c>
      <c r="O306" s="59">
        <v>0.100232120051417</v>
      </c>
      <c r="P306" s="58">
        <v>12.750270178799999</v>
      </c>
      <c r="Q306" s="63">
        <v>0.338454515184409</v>
      </c>
    </row>
    <row r="307" spans="1:17" x14ac:dyDescent="0.3">
      <c r="A307" s="57" t="s">
        <v>168</v>
      </c>
      <c r="B307" s="61">
        <v>6.0777852679000004</v>
      </c>
      <c r="C307" s="62">
        <v>1.49552019505239E-2</v>
      </c>
      <c r="D307" s="61">
        <v>0.241209325700001</v>
      </c>
      <c r="E307" s="62">
        <v>3.1185409198642802E-3</v>
      </c>
      <c r="F307" s="61">
        <v>1.4451980601000001</v>
      </c>
      <c r="G307" s="62">
        <v>2.0210613082563101E-2</v>
      </c>
      <c r="H307" s="61">
        <v>0</v>
      </c>
      <c r="I307" s="62">
        <v>0</v>
      </c>
      <c r="J307" s="61">
        <v>2.3257987669000002</v>
      </c>
      <c r="K307" s="63">
        <v>6.15700294932051E-2</v>
      </c>
      <c r="L307" s="61">
        <v>1.1399037106000001</v>
      </c>
      <c r="M307" s="62">
        <v>2.8974637309705901E-2</v>
      </c>
      <c r="N307" s="61">
        <v>0</v>
      </c>
      <c r="O307" s="62">
        <v>0</v>
      </c>
      <c r="P307" s="61">
        <v>0.313729027700001</v>
      </c>
      <c r="Q307" s="62">
        <v>8.3279024271996193E-3</v>
      </c>
    </row>
    <row r="308" spans="1:17" ht="22.8" x14ac:dyDescent="0.3">
      <c r="A308" s="65" t="s">
        <v>169</v>
      </c>
      <c r="B308" s="58">
        <v>8.8435008664999906</v>
      </c>
      <c r="C308" s="59">
        <v>2.1760614365014801E-2</v>
      </c>
      <c r="D308" s="58">
        <v>1.1853308771</v>
      </c>
      <c r="E308" s="59">
        <v>1.53248753259749E-2</v>
      </c>
      <c r="F308" s="58">
        <v>0.80450683950000001</v>
      </c>
      <c r="G308" s="59">
        <v>1.1250759950705401E-2</v>
      </c>
      <c r="H308" s="58">
        <v>0.3819354136</v>
      </c>
      <c r="I308" s="59">
        <v>6.4507109829889803E-3</v>
      </c>
      <c r="J308" s="58">
        <v>6.0547594240000002</v>
      </c>
      <c r="K308" s="63">
        <v>0.160285456169033</v>
      </c>
      <c r="L308" s="58">
        <v>0</v>
      </c>
      <c r="M308" s="59">
        <v>0</v>
      </c>
      <c r="N308" s="58">
        <v>0</v>
      </c>
      <c r="O308" s="59">
        <v>0</v>
      </c>
      <c r="P308" s="58">
        <v>0.41696831229999998</v>
      </c>
      <c r="Q308" s="59">
        <v>1.1068377846722601E-2</v>
      </c>
    </row>
    <row r="309" spans="1:17" x14ac:dyDescent="0.3">
      <c r="A309" s="57" t="s">
        <v>170</v>
      </c>
      <c r="B309" s="61">
        <v>24.637692084700099</v>
      </c>
      <c r="C309" s="62">
        <v>6.0624330159795597E-2</v>
      </c>
      <c r="D309" s="61">
        <v>6.3636026962000001</v>
      </c>
      <c r="E309" s="62">
        <v>8.2273582699453507E-2</v>
      </c>
      <c r="F309" s="61">
        <v>4.6179602762999998</v>
      </c>
      <c r="G309" s="62">
        <v>6.4580634967422598E-2</v>
      </c>
      <c r="H309" s="61">
        <v>0.77998095410000001</v>
      </c>
      <c r="I309" s="62">
        <v>1.31735144947949E-2</v>
      </c>
      <c r="J309" s="61">
        <v>1.0439138795</v>
      </c>
      <c r="K309" s="62">
        <v>2.7635154538692201E-2</v>
      </c>
      <c r="L309" s="61">
        <v>2.8211885507000098</v>
      </c>
      <c r="M309" s="62">
        <v>7.1710368409802799E-2</v>
      </c>
      <c r="N309" s="61">
        <v>7.8513357127000001</v>
      </c>
      <c r="O309" s="62">
        <v>0.100691152174491</v>
      </c>
      <c r="P309" s="61">
        <v>0.7854459842</v>
      </c>
      <c r="Q309" s="62">
        <v>2.0849576993902701E-2</v>
      </c>
    </row>
    <row r="310" spans="1:17" x14ac:dyDescent="0.3">
      <c r="A310" s="57" t="s">
        <v>171</v>
      </c>
      <c r="B310" s="58">
        <v>142.72577961499999</v>
      </c>
      <c r="C310" s="59">
        <v>0.35119583262700499</v>
      </c>
      <c r="D310" s="58">
        <v>27.173118233499999</v>
      </c>
      <c r="E310" s="59">
        <v>0.35131511141022198</v>
      </c>
      <c r="F310" s="58">
        <v>27.404335511299902</v>
      </c>
      <c r="G310" s="59">
        <v>0.38324049629938101</v>
      </c>
      <c r="H310" s="58">
        <v>26.299904539500101</v>
      </c>
      <c r="I310" s="59">
        <v>0.44419312015458101</v>
      </c>
      <c r="J310" s="58">
        <v>14.430871508899999</v>
      </c>
      <c r="K310" s="59">
        <v>0.38202324167533203</v>
      </c>
      <c r="L310" s="58">
        <v>15.010459083000001</v>
      </c>
      <c r="M310" s="59">
        <v>0.38154328627738199</v>
      </c>
      <c r="N310" s="58">
        <v>22.173677038400001</v>
      </c>
      <c r="O310" s="59">
        <v>0.284371114755675</v>
      </c>
      <c r="P310" s="58">
        <v>8.8152357899000098</v>
      </c>
      <c r="Q310" s="59">
        <v>0.23399946147554099</v>
      </c>
    </row>
    <row r="311" spans="1:17" x14ac:dyDescent="0.3">
      <c r="A311" s="57" t="s">
        <v>172</v>
      </c>
      <c r="B311" s="61">
        <v>8.5228993397000004</v>
      </c>
      <c r="C311" s="62">
        <v>2.0971731512528499E-2</v>
      </c>
      <c r="D311" s="61">
        <v>1.7072584154999999</v>
      </c>
      <c r="E311" s="62">
        <v>2.20727586467417E-2</v>
      </c>
      <c r="F311" s="61">
        <v>1.85092701070001</v>
      </c>
      <c r="G311" s="62">
        <v>2.5884597198209802E-2</v>
      </c>
      <c r="H311" s="61">
        <v>1.6258076251</v>
      </c>
      <c r="I311" s="62">
        <v>2.74591324344787E-2</v>
      </c>
      <c r="J311" s="61">
        <v>0</v>
      </c>
      <c r="K311" s="62">
        <v>0</v>
      </c>
      <c r="L311" s="61">
        <v>0.81332049469999901</v>
      </c>
      <c r="M311" s="62">
        <v>2.0673383314173999E-2</v>
      </c>
      <c r="N311" s="61">
        <v>1.7401398095</v>
      </c>
      <c r="O311" s="62">
        <v>2.2316799175945298E-2</v>
      </c>
      <c r="P311" s="61">
        <v>0.7854459842</v>
      </c>
      <c r="Q311" s="62">
        <v>2.0849576993902701E-2</v>
      </c>
    </row>
    <row r="312" spans="1:17" x14ac:dyDescent="0.3">
      <c r="A312" s="57" t="s">
        <v>173</v>
      </c>
      <c r="B312" s="58">
        <v>19.698043286000001</v>
      </c>
      <c r="C312" s="59">
        <v>4.84696649169504E-2</v>
      </c>
      <c r="D312" s="58">
        <v>7.0027719974999902</v>
      </c>
      <c r="E312" s="59">
        <v>9.0537258305861096E-2</v>
      </c>
      <c r="F312" s="58">
        <v>0.80450683950000001</v>
      </c>
      <c r="G312" s="59">
        <v>1.1250759950705401E-2</v>
      </c>
      <c r="H312" s="58">
        <v>0.84915784819999995</v>
      </c>
      <c r="I312" s="59">
        <v>1.43418799687734E-2</v>
      </c>
      <c r="J312" s="58">
        <v>1.8785101901000001</v>
      </c>
      <c r="K312" s="59">
        <v>4.9729120787996503E-2</v>
      </c>
      <c r="L312" s="58">
        <v>2.3670895928000002</v>
      </c>
      <c r="M312" s="59">
        <v>6.0167856103265603E-2</v>
      </c>
      <c r="N312" s="58">
        <v>6.1080137591999897</v>
      </c>
      <c r="O312" s="59">
        <v>7.8333542904891099E-2</v>
      </c>
      <c r="P312" s="58">
        <v>0.313729027700001</v>
      </c>
      <c r="Q312" s="59">
        <v>8.3279024271996193E-3</v>
      </c>
    </row>
    <row r="313" spans="1:17" x14ac:dyDescent="0.3">
      <c r="A313" s="57" t="s">
        <v>174</v>
      </c>
      <c r="B313" s="61">
        <v>6.4877783571000096</v>
      </c>
      <c r="C313" s="62">
        <v>1.59640446748118E-2</v>
      </c>
      <c r="D313" s="61">
        <v>0</v>
      </c>
      <c r="E313" s="62">
        <v>0</v>
      </c>
      <c r="F313" s="61">
        <v>6.4877783570999901</v>
      </c>
      <c r="G313" s="63">
        <v>9.0729417483235403E-2</v>
      </c>
      <c r="H313" s="61">
        <v>0</v>
      </c>
      <c r="I313" s="62">
        <v>0</v>
      </c>
      <c r="J313" s="61">
        <v>0</v>
      </c>
      <c r="K313" s="62">
        <v>0</v>
      </c>
      <c r="L313" s="61">
        <v>0</v>
      </c>
      <c r="M313" s="62">
        <v>0</v>
      </c>
      <c r="N313" s="61">
        <v>0</v>
      </c>
      <c r="O313" s="62">
        <v>0</v>
      </c>
      <c r="P313" s="61">
        <v>0</v>
      </c>
      <c r="Q313" s="62">
        <v>0</v>
      </c>
    </row>
    <row r="314" spans="1:17" x14ac:dyDescent="0.3">
      <c r="A314" s="57" t="s">
        <v>175</v>
      </c>
      <c r="B314" s="58">
        <v>7.5478454848999901</v>
      </c>
      <c r="C314" s="59">
        <v>1.8572481346816501E-2</v>
      </c>
      <c r="D314" s="58">
        <v>0.65840472090000002</v>
      </c>
      <c r="E314" s="59">
        <v>8.5123660040913197E-3</v>
      </c>
      <c r="F314" s="58">
        <v>5.1916683305999998</v>
      </c>
      <c r="G314" s="63">
        <v>7.2603750848857604E-2</v>
      </c>
      <c r="H314" s="58">
        <v>0</v>
      </c>
      <c r="I314" s="59">
        <v>0</v>
      </c>
      <c r="J314" s="58">
        <v>0</v>
      </c>
      <c r="K314" s="59">
        <v>0</v>
      </c>
      <c r="L314" s="58">
        <v>0.80450683950000101</v>
      </c>
      <c r="M314" s="59">
        <v>2.0449353459355502E-2</v>
      </c>
      <c r="N314" s="58">
        <v>0.89326559389999904</v>
      </c>
      <c r="O314" s="59">
        <v>1.1455877717995401E-2</v>
      </c>
      <c r="P314" s="58">
        <v>0</v>
      </c>
      <c r="Q314" s="59">
        <v>0</v>
      </c>
    </row>
    <row r="315" spans="1:17" x14ac:dyDescent="0.3">
      <c r="A315" s="57" t="s">
        <v>176</v>
      </c>
      <c r="B315" s="61">
        <v>7.3163070473999898</v>
      </c>
      <c r="C315" s="62">
        <v>1.8002750114222699E-2</v>
      </c>
      <c r="D315" s="61">
        <v>0</v>
      </c>
      <c r="E315" s="62">
        <v>0</v>
      </c>
      <c r="F315" s="61">
        <v>6.4688872869999896</v>
      </c>
      <c r="G315" s="63">
        <v>9.0465232165632403E-2</v>
      </c>
      <c r="H315" s="61">
        <v>0.847419760399999</v>
      </c>
      <c r="I315" s="62">
        <v>1.43125244765577E-2</v>
      </c>
      <c r="J315" s="61">
        <v>0</v>
      </c>
      <c r="K315" s="62">
        <v>0</v>
      </c>
      <c r="L315" s="61">
        <v>0</v>
      </c>
      <c r="M315" s="62">
        <v>0</v>
      </c>
      <c r="N315" s="61">
        <v>0</v>
      </c>
      <c r="O315" s="62">
        <v>0</v>
      </c>
      <c r="P315" s="61">
        <v>0</v>
      </c>
      <c r="Q315" s="62">
        <v>0</v>
      </c>
    </row>
    <row r="316" spans="1:17" ht="22.8" x14ac:dyDescent="0.3">
      <c r="A316" s="65" t="s">
        <v>177</v>
      </c>
      <c r="B316" s="58">
        <v>4.5913259139000004</v>
      </c>
      <c r="C316" s="59">
        <v>1.12975702885885E-2</v>
      </c>
      <c r="D316" s="58">
        <v>0.70269210699999995</v>
      </c>
      <c r="E316" s="59">
        <v>9.0849476212650007E-3</v>
      </c>
      <c r="F316" s="58">
        <v>0</v>
      </c>
      <c r="G316" s="59">
        <v>0</v>
      </c>
      <c r="H316" s="58">
        <v>0.46722243460000001</v>
      </c>
      <c r="I316" s="59">
        <v>7.8911689857844407E-3</v>
      </c>
      <c r="J316" s="58">
        <v>1.1574203087999999</v>
      </c>
      <c r="K316" s="59">
        <v>3.0639969185225099E-2</v>
      </c>
      <c r="L316" s="58">
        <v>0.50761947660000095</v>
      </c>
      <c r="M316" s="59">
        <v>1.29029233689273E-2</v>
      </c>
      <c r="N316" s="58">
        <v>1.7563715869000001</v>
      </c>
      <c r="O316" s="59">
        <v>2.2524967114249402E-2</v>
      </c>
      <c r="P316" s="58">
        <v>0</v>
      </c>
      <c r="Q316" s="59">
        <v>0</v>
      </c>
    </row>
    <row r="317" spans="1:17" x14ac:dyDescent="0.3">
      <c r="A317" s="57" t="s">
        <v>178</v>
      </c>
      <c r="B317" s="61">
        <v>22.680115410999999</v>
      </c>
      <c r="C317" s="62">
        <v>5.5807451445202001E-2</v>
      </c>
      <c r="D317" s="61">
        <v>4.9465872585000001</v>
      </c>
      <c r="E317" s="62">
        <v>6.39533099914118E-2</v>
      </c>
      <c r="F317" s="61">
        <v>6.2512537586999999</v>
      </c>
      <c r="G317" s="62">
        <v>8.74216998251863E-2</v>
      </c>
      <c r="H317" s="61">
        <v>1.6507033133</v>
      </c>
      <c r="I317" s="62">
        <v>2.7879608995651999E-2</v>
      </c>
      <c r="J317" s="61">
        <v>2.0324872650999999</v>
      </c>
      <c r="K317" s="62">
        <v>5.38053001995384E-2</v>
      </c>
      <c r="L317" s="61">
        <v>0</v>
      </c>
      <c r="M317" s="62">
        <v>0</v>
      </c>
      <c r="N317" s="61">
        <v>5.4926212032999997</v>
      </c>
      <c r="O317" s="62">
        <v>7.0441308034212405E-2</v>
      </c>
      <c r="P317" s="61">
        <v>2.3064626120999998</v>
      </c>
      <c r="Q317" s="62">
        <v>6.1224795570782198E-2</v>
      </c>
    </row>
    <row r="318" spans="1:17" x14ac:dyDescent="0.3">
      <c r="A318" s="57" t="s">
        <v>179</v>
      </c>
      <c r="B318" s="58">
        <v>20.676580407900001</v>
      </c>
      <c r="C318" s="59">
        <v>5.08774861263291E-2</v>
      </c>
      <c r="D318" s="58">
        <v>4.8558336723000002</v>
      </c>
      <c r="E318" s="59">
        <v>6.2779977362717704E-2</v>
      </c>
      <c r="F318" s="58">
        <v>5.2586514968999998</v>
      </c>
      <c r="G318" s="59">
        <v>7.3540488099280196E-2</v>
      </c>
      <c r="H318" s="58">
        <v>1.9579248170999899</v>
      </c>
      <c r="I318" s="59">
        <v>3.30684368922151E-2</v>
      </c>
      <c r="J318" s="58">
        <v>0.65840472089999902</v>
      </c>
      <c r="K318" s="59">
        <v>1.7429710025304801E-2</v>
      </c>
      <c r="L318" s="58">
        <v>1.9825288673000001</v>
      </c>
      <c r="M318" s="59">
        <v>5.0392901042320297E-2</v>
      </c>
      <c r="N318" s="58">
        <v>4.9094426401</v>
      </c>
      <c r="O318" s="59">
        <v>6.2962208477039303E-2</v>
      </c>
      <c r="P318" s="58">
        <v>1.0537941932999999</v>
      </c>
      <c r="Q318" s="59">
        <v>2.7972850598140302E-2</v>
      </c>
    </row>
    <row r="319" spans="1:17" ht="25.5" customHeight="1" x14ac:dyDescent="0.3">
      <c r="A319" s="65" t="s">
        <v>180</v>
      </c>
      <c r="B319" s="61">
        <v>3.9390891389999898</v>
      </c>
      <c r="C319" s="62">
        <v>9.6926546395105992E-3</v>
      </c>
      <c r="D319" s="61">
        <v>0</v>
      </c>
      <c r="E319" s="62">
        <v>0</v>
      </c>
      <c r="F319" s="61">
        <v>0.80450683950000001</v>
      </c>
      <c r="G319" s="62">
        <v>1.1250759950705401E-2</v>
      </c>
      <c r="H319" s="61">
        <v>0</v>
      </c>
      <c r="I319" s="62">
        <v>0</v>
      </c>
      <c r="J319" s="61">
        <v>0</v>
      </c>
      <c r="K319" s="62">
        <v>0</v>
      </c>
      <c r="L319" s="61">
        <v>3.1345822995000101</v>
      </c>
      <c r="M319" s="63">
        <v>7.9676365995536999E-2</v>
      </c>
      <c r="N319" s="61">
        <v>0</v>
      </c>
      <c r="O319" s="62">
        <v>0</v>
      </c>
      <c r="P319" s="61">
        <v>0</v>
      </c>
      <c r="Q319" s="62">
        <v>0</v>
      </c>
    </row>
    <row r="320" spans="1:17" x14ac:dyDescent="0.3">
      <c r="A320" s="57" t="s">
        <v>181</v>
      </c>
      <c r="B320" s="58">
        <v>10.5255141525</v>
      </c>
      <c r="C320" s="59">
        <v>2.58994325803358E-2</v>
      </c>
      <c r="D320" s="58">
        <v>6.3636026962000001</v>
      </c>
      <c r="E320" s="63">
        <v>8.2273582699453507E-2</v>
      </c>
      <c r="F320" s="58">
        <v>1.6964889969000101</v>
      </c>
      <c r="G320" s="59">
        <v>2.3724833060458798E-2</v>
      </c>
      <c r="H320" s="58">
        <v>0</v>
      </c>
      <c r="I320" s="59">
        <v>0</v>
      </c>
      <c r="J320" s="58">
        <v>0</v>
      </c>
      <c r="K320" s="59">
        <v>0</v>
      </c>
      <c r="L320" s="58">
        <v>1.3535723415000001</v>
      </c>
      <c r="M320" s="59">
        <v>3.4405772437365201E-2</v>
      </c>
      <c r="N320" s="58">
        <v>1.1118501179</v>
      </c>
      <c r="O320" s="59">
        <v>1.4259162200337801E-2</v>
      </c>
      <c r="P320" s="58">
        <v>0</v>
      </c>
      <c r="Q320" s="59">
        <v>0</v>
      </c>
    </row>
    <row r="321" spans="1:17" x14ac:dyDescent="0.3">
      <c r="A321" s="57" t="s">
        <v>182</v>
      </c>
      <c r="B321" s="61">
        <v>1.1118501179</v>
      </c>
      <c r="C321" s="62">
        <v>2.7358556314467401E-3</v>
      </c>
      <c r="D321" s="61">
        <v>0</v>
      </c>
      <c r="E321" s="62">
        <v>0</v>
      </c>
      <c r="F321" s="61">
        <v>0</v>
      </c>
      <c r="G321" s="62">
        <v>0</v>
      </c>
      <c r="H321" s="61">
        <v>0</v>
      </c>
      <c r="I321" s="62">
        <v>0</v>
      </c>
      <c r="J321" s="61">
        <v>0</v>
      </c>
      <c r="K321" s="62">
        <v>0</v>
      </c>
      <c r="L321" s="61">
        <v>0</v>
      </c>
      <c r="M321" s="62">
        <v>0</v>
      </c>
      <c r="N321" s="61">
        <v>1.1118501179</v>
      </c>
      <c r="O321" s="62">
        <v>1.4259162200337801E-2</v>
      </c>
      <c r="P321" s="61">
        <v>0</v>
      </c>
      <c r="Q321" s="62">
        <v>0</v>
      </c>
    </row>
    <row r="322" spans="1:17" x14ac:dyDescent="0.3">
      <c r="A322" s="57" t="s">
        <v>183</v>
      </c>
      <c r="B322" s="58">
        <v>5.4689681229000104</v>
      </c>
      <c r="C322" s="59">
        <v>1.34571260967248E-2</v>
      </c>
      <c r="D322" s="58">
        <v>0.38378541199999999</v>
      </c>
      <c r="E322" s="59">
        <v>4.9618749536140799E-3</v>
      </c>
      <c r="F322" s="58">
        <v>4.6179602762999998</v>
      </c>
      <c r="G322" s="63">
        <v>6.4580634967422598E-2</v>
      </c>
      <c r="H322" s="58">
        <v>0.46722243460000001</v>
      </c>
      <c r="I322" s="59">
        <v>7.8911689857844407E-3</v>
      </c>
      <c r="J322" s="58">
        <v>0</v>
      </c>
      <c r="K322" s="59">
        <v>0</v>
      </c>
      <c r="L322" s="58">
        <v>0</v>
      </c>
      <c r="M322" s="59">
        <v>0</v>
      </c>
      <c r="N322" s="58">
        <v>0</v>
      </c>
      <c r="O322" s="59">
        <v>0</v>
      </c>
      <c r="P322" s="58">
        <v>0</v>
      </c>
      <c r="Q322" s="59">
        <v>0</v>
      </c>
    </row>
    <row r="323" spans="1:17" x14ac:dyDescent="0.3">
      <c r="A323" s="57" t="s">
        <v>160</v>
      </c>
      <c r="B323" s="61">
        <v>102.4554274003</v>
      </c>
      <c r="C323" s="62">
        <v>0.25210525547707302</v>
      </c>
      <c r="D323" s="61">
        <v>17.959915802200001</v>
      </c>
      <c r="E323" s="62">
        <v>0.232199697022236</v>
      </c>
      <c r="F323" s="61">
        <v>19.106814862699999</v>
      </c>
      <c r="G323" s="62">
        <v>0.26720243618613398</v>
      </c>
      <c r="H323" s="61">
        <v>14.4553221234</v>
      </c>
      <c r="I323" s="62">
        <v>0.24414364801928901</v>
      </c>
      <c r="J323" s="61">
        <v>10.656117162899999</v>
      </c>
      <c r="K323" s="62">
        <v>0.282095535237255</v>
      </c>
      <c r="L323" s="61">
        <v>8.0067275621000107</v>
      </c>
      <c r="M323" s="62">
        <v>0.20351896830598201</v>
      </c>
      <c r="N323" s="61">
        <v>20.690488806299999</v>
      </c>
      <c r="O323" s="62">
        <v>0.26534964663271299</v>
      </c>
      <c r="P323" s="61">
        <v>9.5054642899000008</v>
      </c>
      <c r="Q323" s="62">
        <v>0.25232150085651001</v>
      </c>
    </row>
    <row r="324" spans="1:17" x14ac:dyDescent="0.3">
      <c r="A324" s="57" t="s">
        <v>184</v>
      </c>
      <c r="B324" s="58">
        <v>65.209484152599998</v>
      </c>
      <c r="C324" s="59">
        <v>0.160456640306507</v>
      </c>
      <c r="D324" s="58">
        <v>15.9021711133</v>
      </c>
      <c r="E324" s="59">
        <v>0.205595580467682</v>
      </c>
      <c r="F324" s="58">
        <v>10.3712718973</v>
      </c>
      <c r="G324" s="59">
        <v>0.14503877999662301</v>
      </c>
      <c r="H324" s="58">
        <v>7.6339436371999998</v>
      </c>
      <c r="I324" s="59">
        <v>0.128933747200458</v>
      </c>
      <c r="J324" s="58">
        <v>3.2398100376000101</v>
      </c>
      <c r="K324" s="59">
        <v>8.5766319256110696E-2</v>
      </c>
      <c r="L324" s="58">
        <v>2.6480706968999899</v>
      </c>
      <c r="M324" s="59">
        <v>6.7309973026363407E-2</v>
      </c>
      <c r="N324" s="58">
        <v>15.2150713062</v>
      </c>
      <c r="O324" s="59">
        <v>0.195128971209341</v>
      </c>
      <c r="P324" s="58">
        <v>9.2368160542000002</v>
      </c>
      <c r="Q324" s="59">
        <v>0.24519026307927599</v>
      </c>
    </row>
    <row r="325" spans="1:17" x14ac:dyDescent="0.3">
      <c r="A325" s="64" t="s">
        <v>1</v>
      </c>
    </row>
    <row r="326" spans="1:17" x14ac:dyDescent="0.3">
      <c r="A326" s="64" t="s">
        <v>1</v>
      </c>
    </row>
    <row r="327" spans="1:17" x14ac:dyDescent="0.3">
      <c r="A327" s="52" t="s">
        <v>185</v>
      </c>
    </row>
    <row r="328" spans="1:17" x14ac:dyDescent="0.3">
      <c r="A328" s="53" t="s">
        <v>1</v>
      </c>
    </row>
    <row r="329" spans="1:17" x14ac:dyDescent="0.3">
      <c r="A329" s="113" t="s">
        <v>1</v>
      </c>
      <c r="B329" s="115" t="s">
        <v>502</v>
      </c>
      <c r="C329" s="115" t="s">
        <v>1</v>
      </c>
      <c r="D329" s="115" t="s">
        <v>17</v>
      </c>
      <c r="E329" s="115" t="s">
        <v>1</v>
      </c>
      <c r="F329" s="115" t="s">
        <v>18</v>
      </c>
      <c r="G329" s="115" t="s">
        <v>1</v>
      </c>
      <c r="H329" s="115" t="s">
        <v>19</v>
      </c>
      <c r="I329" s="115" t="s">
        <v>1</v>
      </c>
      <c r="J329" s="115" t="s">
        <v>20</v>
      </c>
      <c r="K329" s="115" t="s">
        <v>1</v>
      </c>
      <c r="L329" s="115" t="s">
        <v>21</v>
      </c>
      <c r="M329" s="115" t="s">
        <v>1</v>
      </c>
      <c r="N329" s="115" t="s">
        <v>22</v>
      </c>
      <c r="O329" s="115" t="s">
        <v>1</v>
      </c>
      <c r="P329" s="115" t="s">
        <v>23</v>
      </c>
      <c r="Q329" s="115" t="s">
        <v>1</v>
      </c>
    </row>
    <row r="330" spans="1:17" x14ac:dyDescent="0.3">
      <c r="A330" s="114" t="s">
        <v>1</v>
      </c>
      <c r="B330" s="54" t="s">
        <v>14</v>
      </c>
      <c r="C330" s="54" t="s">
        <v>15</v>
      </c>
      <c r="D330" s="54" t="s">
        <v>14</v>
      </c>
      <c r="E330" s="54" t="s">
        <v>15</v>
      </c>
      <c r="F330" s="54" t="s">
        <v>14</v>
      </c>
      <c r="G330" s="54" t="s">
        <v>15</v>
      </c>
      <c r="H330" s="54" t="s">
        <v>14</v>
      </c>
      <c r="I330" s="54" t="s">
        <v>15</v>
      </c>
      <c r="J330" s="54" t="s">
        <v>14</v>
      </c>
      <c r="K330" s="54" t="s">
        <v>15</v>
      </c>
      <c r="L330" s="54" t="s">
        <v>14</v>
      </c>
      <c r="M330" s="54" t="s">
        <v>15</v>
      </c>
      <c r="N330" s="54" t="s">
        <v>14</v>
      </c>
      <c r="O330" s="54" t="s">
        <v>15</v>
      </c>
      <c r="P330" s="54" t="s">
        <v>14</v>
      </c>
      <c r="Q330" s="54" t="s">
        <v>15</v>
      </c>
    </row>
    <row r="331" spans="1:17" x14ac:dyDescent="0.3">
      <c r="A331" s="55" t="s">
        <v>16</v>
      </c>
      <c r="B331" s="56">
        <v>2038.0582990477999</v>
      </c>
      <c r="C331" s="56">
        <v>2038.0582990477999</v>
      </c>
      <c r="D331" s="56">
        <v>449.0187159811</v>
      </c>
      <c r="E331" s="56">
        <v>449.0187159811</v>
      </c>
      <c r="F331" s="56">
        <v>365.05412203809999</v>
      </c>
      <c r="G331" s="56">
        <v>365.05412203809999</v>
      </c>
      <c r="H331" s="56">
        <v>290.95182573710002</v>
      </c>
      <c r="I331" s="56">
        <v>290.95182573710002</v>
      </c>
      <c r="J331" s="56">
        <v>225.56072800710001</v>
      </c>
      <c r="K331" s="56">
        <v>225.56072800710001</v>
      </c>
      <c r="L331" s="56">
        <v>219.84743470469999</v>
      </c>
      <c r="M331" s="56">
        <v>219.84743470469999</v>
      </c>
      <c r="N331" s="56">
        <v>286.67270080200001</v>
      </c>
      <c r="O331" s="56">
        <v>286.67270080200001</v>
      </c>
      <c r="P331" s="56">
        <v>171.77548271500001</v>
      </c>
      <c r="Q331" s="56">
        <v>171.77548271500001</v>
      </c>
    </row>
    <row r="332" spans="1:17" ht="22.8" x14ac:dyDescent="0.3">
      <c r="A332" s="65" t="s">
        <v>186</v>
      </c>
      <c r="B332" s="58">
        <v>855.19546518109803</v>
      </c>
      <c r="C332" s="59">
        <v>0.41961285679642002</v>
      </c>
      <c r="D332" s="58">
        <v>162.6236208386</v>
      </c>
      <c r="E332" s="60">
        <v>0.36217559547216099</v>
      </c>
      <c r="F332" s="58">
        <v>134.6136714335</v>
      </c>
      <c r="G332" s="59">
        <v>0.36874990119807699</v>
      </c>
      <c r="H332" s="58">
        <v>148.97846884800001</v>
      </c>
      <c r="I332" s="63">
        <v>0.51203826774613503</v>
      </c>
      <c r="J332" s="58">
        <v>96.523132037000195</v>
      </c>
      <c r="K332" s="59">
        <v>0.427925254940486</v>
      </c>
      <c r="L332" s="58">
        <v>78.879012983600106</v>
      </c>
      <c r="M332" s="59">
        <v>0.35878978114777899</v>
      </c>
      <c r="N332" s="58">
        <v>145.86614166800001</v>
      </c>
      <c r="O332" s="63">
        <v>0.50882466750382105</v>
      </c>
      <c r="P332" s="58">
        <v>76.498780326600198</v>
      </c>
      <c r="Q332" s="59">
        <v>0.44534166993739399</v>
      </c>
    </row>
    <row r="333" spans="1:17" x14ac:dyDescent="0.3">
      <c r="A333" s="65" t="s">
        <v>187</v>
      </c>
      <c r="B333" s="61">
        <v>570.93009955369803</v>
      </c>
      <c r="C333" s="62">
        <v>0.28013433169229901</v>
      </c>
      <c r="D333" s="61">
        <v>150.01302342240001</v>
      </c>
      <c r="E333" s="63">
        <v>0.33409080308517503</v>
      </c>
      <c r="F333" s="61">
        <v>70.966301253199902</v>
      </c>
      <c r="G333" s="60">
        <v>0.194399397155125</v>
      </c>
      <c r="H333" s="61">
        <v>76.039908684999901</v>
      </c>
      <c r="I333" s="62">
        <v>0.26134879371304798</v>
      </c>
      <c r="J333" s="61">
        <v>60.727615094199997</v>
      </c>
      <c r="K333" s="62">
        <v>0.269229557958726</v>
      </c>
      <c r="L333" s="61">
        <v>56.230309088399899</v>
      </c>
      <c r="M333" s="62">
        <v>0.25576968484498702</v>
      </c>
      <c r="N333" s="61">
        <v>100.9790262863</v>
      </c>
      <c r="O333" s="63">
        <v>0.35224500276377702</v>
      </c>
      <c r="P333" s="61">
        <v>47.026307188399997</v>
      </c>
      <c r="Q333" s="62">
        <v>0.27376611868658401</v>
      </c>
    </row>
    <row r="334" spans="1:17" x14ac:dyDescent="0.3">
      <c r="A334" s="57" t="s">
        <v>188</v>
      </c>
      <c r="B334" s="58">
        <v>782.33370620190203</v>
      </c>
      <c r="C334" s="59">
        <v>0.38386228037118197</v>
      </c>
      <c r="D334" s="58">
        <v>156.49416666530001</v>
      </c>
      <c r="E334" s="59">
        <v>0.348524818889481</v>
      </c>
      <c r="F334" s="58">
        <v>115.32798493430001</v>
      </c>
      <c r="G334" s="60">
        <v>0.31592023749909498</v>
      </c>
      <c r="H334" s="58">
        <v>115.2314949804</v>
      </c>
      <c r="I334" s="59">
        <v>0.39605008385313101</v>
      </c>
      <c r="J334" s="58">
        <v>96.862446086099993</v>
      </c>
      <c r="K334" s="59">
        <v>0.42942956844442798</v>
      </c>
      <c r="L334" s="58">
        <v>99.894001716399799</v>
      </c>
      <c r="M334" s="59">
        <v>0.45437874610899198</v>
      </c>
      <c r="N334" s="58">
        <v>116.8786972483</v>
      </c>
      <c r="O334" s="59">
        <v>0.40770780378221699</v>
      </c>
      <c r="P334" s="58">
        <v>71.915155906700093</v>
      </c>
      <c r="Q334" s="59">
        <v>0.41865785949219197</v>
      </c>
    </row>
    <row r="335" spans="1:17" ht="25.5" customHeight="1" x14ac:dyDescent="0.3">
      <c r="A335" s="65" t="s">
        <v>189</v>
      </c>
      <c r="B335" s="61">
        <v>405.53464370360001</v>
      </c>
      <c r="C335" s="62">
        <v>0.198980884841748</v>
      </c>
      <c r="D335" s="61">
        <v>79.779633173799894</v>
      </c>
      <c r="E335" s="62">
        <v>0.17767551849032101</v>
      </c>
      <c r="F335" s="61">
        <v>106.7163245046</v>
      </c>
      <c r="G335" s="63">
        <v>0.29233014520915901</v>
      </c>
      <c r="H335" s="61">
        <v>51.975457868100001</v>
      </c>
      <c r="I335" s="62">
        <v>0.17863939412108801</v>
      </c>
      <c r="J335" s="61">
        <v>55.955451468499902</v>
      </c>
      <c r="K335" s="62">
        <v>0.248072667449179</v>
      </c>
      <c r="L335" s="61">
        <v>31.257311014300001</v>
      </c>
      <c r="M335" s="62">
        <v>0.14217728333416699</v>
      </c>
      <c r="N335" s="61">
        <v>51.215726748400101</v>
      </c>
      <c r="O335" s="62">
        <v>0.178655751332855</v>
      </c>
      <c r="P335" s="61">
        <v>22.406064241199999</v>
      </c>
      <c r="Q335" s="60">
        <v>0.13043808049356401</v>
      </c>
    </row>
    <row r="336" spans="1:17" x14ac:dyDescent="0.3">
      <c r="A336" s="57" t="s">
        <v>190</v>
      </c>
      <c r="B336" s="58">
        <v>873.291598013</v>
      </c>
      <c r="C336" s="59">
        <v>0.42849196140316997</v>
      </c>
      <c r="D336" s="58">
        <v>173.07273315739999</v>
      </c>
      <c r="E336" s="59">
        <v>0.385446590526273</v>
      </c>
      <c r="F336" s="58">
        <v>169.481166648</v>
      </c>
      <c r="G336" s="59">
        <v>0.464263122689275</v>
      </c>
      <c r="H336" s="58">
        <v>137.47061784339999</v>
      </c>
      <c r="I336" s="59">
        <v>0.47248584020784401</v>
      </c>
      <c r="J336" s="58">
        <v>110.5120543389</v>
      </c>
      <c r="K336" s="59">
        <v>0.48994368530066701</v>
      </c>
      <c r="L336" s="58">
        <v>78.274092446599795</v>
      </c>
      <c r="M336" s="59">
        <v>0.35603823420427</v>
      </c>
      <c r="N336" s="58">
        <v>122.1116265535</v>
      </c>
      <c r="O336" s="59">
        <v>0.42596182410071998</v>
      </c>
      <c r="P336" s="58">
        <v>71.660862274100197</v>
      </c>
      <c r="Q336" s="59">
        <v>0.41717747574603298</v>
      </c>
    </row>
    <row r="337" spans="1:17" x14ac:dyDescent="0.3">
      <c r="A337" s="57" t="s">
        <v>191</v>
      </c>
      <c r="B337" s="61">
        <v>95.805359975500096</v>
      </c>
      <c r="C337" s="62">
        <v>4.7008154781568903E-2</v>
      </c>
      <c r="D337" s="61">
        <v>18.989437017299998</v>
      </c>
      <c r="E337" s="62">
        <v>4.2290969933866399E-2</v>
      </c>
      <c r="F337" s="61">
        <v>24.9662550663</v>
      </c>
      <c r="G337" s="62">
        <v>6.8390557890192299E-2</v>
      </c>
      <c r="H337" s="61">
        <v>10.117272017199999</v>
      </c>
      <c r="I337" s="62">
        <v>3.4773014369539702E-2</v>
      </c>
      <c r="J337" s="61">
        <v>6.9076808575999804</v>
      </c>
      <c r="K337" s="62">
        <v>3.06244837859477E-2</v>
      </c>
      <c r="L337" s="61">
        <v>4.9724745089999898</v>
      </c>
      <c r="M337" s="62">
        <v>2.2617841848730499E-2</v>
      </c>
      <c r="N337" s="61">
        <v>13.2596441522</v>
      </c>
      <c r="O337" s="62">
        <v>4.6253599017641402E-2</v>
      </c>
      <c r="P337" s="61">
        <v>15.4310645042</v>
      </c>
      <c r="Q337" s="63">
        <v>8.9832752965115101E-2</v>
      </c>
    </row>
    <row r="338" spans="1:17" x14ac:dyDescent="0.3">
      <c r="A338" s="57" t="s">
        <v>159</v>
      </c>
      <c r="B338" s="58">
        <v>162.1163288281</v>
      </c>
      <c r="C338" s="59">
        <v>7.9544500225455894E-2</v>
      </c>
      <c r="D338" s="58">
        <v>21.9318036383</v>
      </c>
      <c r="E338" s="60">
        <v>4.8843851843412098E-2</v>
      </c>
      <c r="F338" s="58">
        <v>38.332869081399998</v>
      </c>
      <c r="G338" s="59">
        <v>0.10500598888566801</v>
      </c>
      <c r="H338" s="58">
        <v>16.1097198838</v>
      </c>
      <c r="I338" s="59">
        <v>5.5369028336520999E-2</v>
      </c>
      <c r="J338" s="58">
        <v>30.7383699584</v>
      </c>
      <c r="K338" s="63">
        <v>0.13627536242671001</v>
      </c>
      <c r="L338" s="58">
        <v>31.779514241000001</v>
      </c>
      <c r="M338" s="63">
        <v>0.144552581583162</v>
      </c>
      <c r="N338" s="58">
        <v>9.0579293233999998</v>
      </c>
      <c r="O338" s="60">
        <v>3.15967627822928E-2</v>
      </c>
      <c r="P338" s="58">
        <v>12.114623114400001</v>
      </c>
      <c r="Q338" s="59">
        <v>7.0525915124336397E-2</v>
      </c>
    </row>
    <row r="339" spans="1:17" x14ac:dyDescent="0.3">
      <c r="A339" s="57" t="s">
        <v>192</v>
      </c>
      <c r="B339" s="61">
        <v>241.8365981357</v>
      </c>
      <c r="C339" s="62">
        <v>0.118660294579742</v>
      </c>
      <c r="D339" s="61">
        <v>66.0354251113</v>
      </c>
      <c r="E339" s="62">
        <v>0.14706608602497401</v>
      </c>
      <c r="F339" s="61">
        <v>33.403499272000097</v>
      </c>
      <c r="G339" s="62">
        <v>9.1502868356911002E-2</v>
      </c>
      <c r="H339" s="61">
        <v>38.1631323486002</v>
      </c>
      <c r="I339" s="62">
        <v>0.13116649896221499</v>
      </c>
      <c r="J339" s="61">
        <v>27.310836030099999</v>
      </c>
      <c r="K339" s="62">
        <v>0.121079747664409</v>
      </c>
      <c r="L339" s="61">
        <v>44.211038746100002</v>
      </c>
      <c r="M339" s="63">
        <v>0.20109872469280601</v>
      </c>
      <c r="N339" s="61">
        <v>17.551847091300001</v>
      </c>
      <c r="O339" s="60">
        <v>6.1226084807505798E-2</v>
      </c>
      <c r="P339" s="61">
        <v>13.0567827067</v>
      </c>
      <c r="Q339" s="62">
        <v>7.6010746704540305E-2</v>
      </c>
    </row>
    <row r="340" spans="1:17" x14ac:dyDescent="0.3">
      <c r="A340" s="57" t="s">
        <v>193</v>
      </c>
      <c r="B340" s="58">
        <v>71.613544394199806</v>
      </c>
      <c r="C340" s="59">
        <v>3.5138123589329398E-2</v>
      </c>
      <c r="D340" s="58">
        <v>13.3139510129</v>
      </c>
      <c r="E340" s="59">
        <v>2.9651216172157099E-2</v>
      </c>
      <c r="F340" s="58">
        <v>14.866281710100001</v>
      </c>
      <c r="G340" s="59">
        <v>4.0723500469194603E-2</v>
      </c>
      <c r="H340" s="58">
        <v>14.6192381999</v>
      </c>
      <c r="I340" s="59">
        <v>5.0246250089214899E-2</v>
      </c>
      <c r="J340" s="58">
        <v>6.59598133670002</v>
      </c>
      <c r="K340" s="59">
        <v>2.9242596417282302E-2</v>
      </c>
      <c r="L340" s="58">
        <v>5.51417030340001</v>
      </c>
      <c r="M340" s="59">
        <v>2.5081804164813901E-2</v>
      </c>
      <c r="N340" s="58">
        <v>5.0663430278000101</v>
      </c>
      <c r="O340" s="59">
        <v>1.7672917629150998E-2</v>
      </c>
      <c r="P340" s="58">
        <v>9.4354151915000202</v>
      </c>
      <c r="Q340" s="59">
        <v>5.4928765399860302E-2</v>
      </c>
    </row>
    <row r="341" spans="1:17" ht="25.5" customHeight="1" x14ac:dyDescent="0.3">
      <c r="A341" s="65" t="s">
        <v>194</v>
      </c>
      <c r="B341" s="61">
        <v>85.253062544999807</v>
      </c>
      <c r="C341" s="62">
        <v>4.1830531827686701E-2</v>
      </c>
      <c r="D341" s="61">
        <v>13.433194283800001</v>
      </c>
      <c r="E341" s="62">
        <v>2.99167803160468E-2</v>
      </c>
      <c r="F341" s="61">
        <v>8.2453193538999994</v>
      </c>
      <c r="G341" s="62">
        <v>2.2586566911959E-2</v>
      </c>
      <c r="H341" s="61">
        <v>13.525664990299999</v>
      </c>
      <c r="I341" s="62">
        <v>4.6487644324052502E-2</v>
      </c>
      <c r="J341" s="61">
        <v>3.4517664571000002</v>
      </c>
      <c r="K341" s="60">
        <v>1.53030471554044E-2</v>
      </c>
      <c r="L341" s="61">
        <v>10.256030344799999</v>
      </c>
      <c r="M341" s="62">
        <v>4.6650670991799099E-2</v>
      </c>
      <c r="N341" s="61">
        <v>13.5481453028</v>
      </c>
      <c r="O341" s="62">
        <v>4.7259977196634002E-2</v>
      </c>
      <c r="P341" s="61">
        <v>22.3912235831</v>
      </c>
      <c r="Q341" s="63">
        <v>0.130351684822509</v>
      </c>
    </row>
    <row r="342" spans="1:17" x14ac:dyDescent="0.3">
      <c r="A342" s="57" t="s">
        <v>195</v>
      </c>
      <c r="B342" s="58">
        <v>374.07248896039999</v>
      </c>
      <c r="C342" s="59">
        <v>0.18354356650895101</v>
      </c>
      <c r="D342" s="58">
        <v>86.360492461099994</v>
      </c>
      <c r="E342" s="59">
        <v>0.19233160976910199</v>
      </c>
      <c r="F342" s="58">
        <v>58.413291750099901</v>
      </c>
      <c r="G342" s="59">
        <v>0.160012689143128</v>
      </c>
      <c r="H342" s="58">
        <v>58.690452710800002</v>
      </c>
      <c r="I342" s="59">
        <v>0.20171879850594901</v>
      </c>
      <c r="J342" s="58">
        <v>40.184716768400001</v>
      </c>
      <c r="K342" s="59">
        <v>0.17815475736155201</v>
      </c>
      <c r="L342" s="58">
        <v>39.316964643299997</v>
      </c>
      <c r="M342" s="59">
        <v>0.17883749563014301</v>
      </c>
      <c r="N342" s="58">
        <v>56.254589952899998</v>
      </c>
      <c r="O342" s="59">
        <v>0.196232811131026</v>
      </c>
      <c r="P342" s="58">
        <v>32.8951981604</v>
      </c>
      <c r="Q342" s="59">
        <v>0.19150112484316401</v>
      </c>
    </row>
    <row r="343" spans="1:17" x14ac:dyDescent="0.3">
      <c r="A343" s="57" t="s">
        <v>196</v>
      </c>
      <c r="B343" s="61">
        <v>404.6536625942</v>
      </c>
      <c r="C343" s="62">
        <v>0.19854861992086201</v>
      </c>
      <c r="D343" s="61">
        <v>90.181966006299902</v>
      </c>
      <c r="E343" s="62">
        <v>0.2008423319488</v>
      </c>
      <c r="F343" s="61">
        <v>109.1415303555</v>
      </c>
      <c r="G343" s="63">
        <v>0.29897355971811002</v>
      </c>
      <c r="H343" s="61">
        <v>37.9720229712999</v>
      </c>
      <c r="I343" s="60">
        <v>0.130509656968474</v>
      </c>
      <c r="J343" s="61">
        <v>44.992757320900097</v>
      </c>
      <c r="K343" s="62">
        <v>0.19947070449020601</v>
      </c>
      <c r="L343" s="61">
        <v>41.298795416899999</v>
      </c>
      <c r="M343" s="62">
        <v>0.187852068742002</v>
      </c>
      <c r="N343" s="61">
        <v>58.3041266444</v>
      </c>
      <c r="O343" s="62">
        <v>0.20338220723943201</v>
      </c>
      <c r="P343" s="61">
        <v>13.653425176400001</v>
      </c>
      <c r="Q343" s="60">
        <v>7.9484132197450902E-2</v>
      </c>
    </row>
    <row r="344" spans="1:17" x14ac:dyDescent="0.3">
      <c r="A344" s="57" t="s">
        <v>197</v>
      </c>
      <c r="B344" s="58">
        <v>298.78507188610001</v>
      </c>
      <c r="C344" s="59">
        <v>0.146602809166791</v>
      </c>
      <c r="D344" s="58">
        <v>65.353793645300001</v>
      </c>
      <c r="E344" s="59">
        <v>0.14554803913351999</v>
      </c>
      <c r="F344" s="58">
        <v>47.854291468600003</v>
      </c>
      <c r="G344" s="59">
        <v>0.13108821015752201</v>
      </c>
      <c r="H344" s="58">
        <v>37.877180126100001</v>
      </c>
      <c r="I344" s="59">
        <v>0.13018368257405399</v>
      </c>
      <c r="J344" s="58">
        <v>36.536719315299997</v>
      </c>
      <c r="K344" s="59">
        <v>0.16198174051889899</v>
      </c>
      <c r="L344" s="58">
        <v>42.877620458400003</v>
      </c>
      <c r="M344" s="59">
        <v>0.19503352639066901</v>
      </c>
      <c r="N344" s="58">
        <v>36.348933086100097</v>
      </c>
      <c r="O344" s="59">
        <v>0.12679593482187099</v>
      </c>
      <c r="P344" s="58">
        <v>26.793452367899999</v>
      </c>
      <c r="Q344" s="59">
        <v>0.15597949104503001</v>
      </c>
    </row>
    <row r="345" spans="1:17" x14ac:dyDescent="0.3">
      <c r="A345" s="57" t="s">
        <v>198</v>
      </c>
      <c r="B345" s="61">
        <v>406.84354850160003</v>
      </c>
      <c r="C345" s="62">
        <v>0.199623116125619</v>
      </c>
      <c r="D345" s="61">
        <v>60.837387638199999</v>
      </c>
      <c r="E345" s="60">
        <v>0.13548964769825</v>
      </c>
      <c r="F345" s="61">
        <v>87.984809755699899</v>
      </c>
      <c r="G345" s="62">
        <v>0.241018535181798</v>
      </c>
      <c r="H345" s="61">
        <v>52.595589675399999</v>
      </c>
      <c r="I345" s="62">
        <v>0.18077078410542299</v>
      </c>
      <c r="J345" s="61">
        <v>49.846381249599901</v>
      </c>
      <c r="K345" s="62">
        <v>0.22098874077064901</v>
      </c>
      <c r="L345" s="61">
        <v>51.797030748700202</v>
      </c>
      <c r="M345" s="62">
        <v>0.23560443549534199</v>
      </c>
      <c r="N345" s="61">
        <v>64.408624779099895</v>
      </c>
      <c r="O345" s="62">
        <v>0.22467651994385701</v>
      </c>
      <c r="P345" s="61">
        <v>36.649165510700001</v>
      </c>
      <c r="Q345" s="62">
        <v>0.21335504305644201</v>
      </c>
    </row>
    <row r="346" spans="1:17" ht="25.5" customHeight="1" x14ac:dyDescent="0.3">
      <c r="A346" s="65" t="s">
        <v>199</v>
      </c>
      <c r="B346" s="58">
        <v>49.076226829000099</v>
      </c>
      <c r="C346" s="59">
        <v>2.40798935201848E-2</v>
      </c>
      <c r="D346" s="58">
        <v>10.7480352836</v>
      </c>
      <c r="E346" s="59">
        <v>2.3936720009801099E-2</v>
      </c>
      <c r="F346" s="58">
        <v>6.0088528325000103</v>
      </c>
      <c r="G346" s="59">
        <v>1.6460169793324101E-2</v>
      </c>
      <c r="H346" s="58">
        <v>5.5697105027999996</v>
      </c>
      <c r="I346" s="59">
        <v>1.9143067718133899E-2</v>
      </c>
      <c r="J346" s="58">
        <v>1.1098944416000001</v>
      </c>
      <c r="K346" s="60">
        <v>4.9206014336195198E-3</v>
      </c>
      <c r="L346" s="58">
        <v>8.9796244537000103</v>
      </c>
      <c r="M346" s="59">
        <v>4.0844799784730101E-2</v>
      </c>
      <c r="N346" s="58">
        <v>6.6030052726000097</v>
      </c>
      <c r="O346" s="59">
        <v>2.3033254488925299E-2</v>
      </c>
      <c r="P346" s="58">
        <v>7.5353876763999903</v>
      </c>
      <c r="Q346" s="59">
        <v>4.3867655367921601E-2</v>
      </c>
    </row>
    <row r="347" spans="1:17" x14ac:dyDescent="0.3">
      <c r="A347" s="57" t="s">
        <v>38</v>
      </c>
      <c r="B347" s="61">
        <v>138.65173196289999</v>
      </c>
      <c r="C347" s="62">
        <v>6.8031288421768601E-2</v>
      </c>
      <c r="D347" s="61">
        <v>26.311397018000001</v>
      </c>
      <c r="E347" s="62">
        <v>5.8597550795872602E-2</v>
      </c>
      <c r="F347" s="61">
        <v>24.924261723699999</v>
      </c>
      <c r="G347" s="62">
        <v>6.8275524693565001E-2</v>
      </c>
      <c r="H347" s="61">
        <v>19.924372078600001</v>
      </c>
      <c r="I347" s="62">
        <v>6.8479969246191902E-2</v>
      </c>
      <c r="J347" s="61">
        <v>10.7777052196</v>
      </c>
      <c r="K347" s="62">
        <v>4.7781833809566097E-2</v>
      </c>
      <c r="L347" s="61">
        <v>17.6416762516</v>
      </c>
      <c r="M347" s="62">
        <v>8.0245085758204895E-2</v>
      </c>
      <c r="N347" s="61">
        <v>26.472987315000001</v>
      </c>
      <c r="O347" s="62">
        <v>9.2345686355689793E-2</v>
      </c>
      <c r="P347" s="61">
        <v>10.206376021500001</v>
      </c>
      <c r="Q347" s="62">
        <v>5.9416954388268703E-2</v>
      </c>
    </row>
    <row r="348" spans="1:17" x14ac:dyDescent="0.3">
      <c r="A348" s="64" t="s">
        <v>1</v>
      </c>
    </row>
    <row r="349" spans="1:17" x14ac:dyDescent="0.3">
      <c r="A349" s="64" t="s">
        <v>1</v>
      </c>
    </row>
    <row r="350" spans="1:17" x14ac:dyDescent="0.3">
      <c r="A350" s="52" t="s">
        <v>200</v>
      </c>
    </row>
    <row r="351" spans="1:17" x14ac:dyDescent="0.3">
      <c r="A351" s="53" t="s">
        <v>1</v>
      </c>
    </row>
    <row r="352" spans="1:17" x14ac:dyDescent="0.3">
      <c r="A352" s="113" t="s">
        <v>1</v>
      </c>
      <c r="B352" s="115" t="s">
        <v>502</v>
      </c>
      <c r="C352" s="115" t="s">
        <v>1</v>
      </c>
      <c r="D352" s="115" t="s">
        <v>17</v>
      </c>
      <c r="E352" s="115" t="s">
        <v>1</v>
      </c>
      <c r="F352" s="115" t="s">
        <v>18</v>
      </c>
      <c r="G352" s="115" t="s">
        <v>1</v>
      </c>
      <c r="H352" s="115" t="s">
        <v>19</v>
      </c>
      <c r="I352" s="115" t="s">
        <v>1</v>
      </c>
      <c r="J352" s="115" t="s">
        <v>20</v>
      </c>
      <c r="K352" s="115" t="s">
        <v>1</v>
      </c>
      <c r="L352" s="115" t="s">
        <v>21</v>
      </c>
      <c r="M352" s="115" t="s">
        <v>1</v>
      </c>
      <c r="N352" s="115" t="s">
        <v>22</v>
      </c>
      <c r="O352" s="115" t="s">
        <v>1</v>
      </c>
      <c r="P352" s="115" t="s">
        <v>23</v>
      </c>
      <c r="Q352" s="115" t="s">
        <v>1</v>
      </c>
    </row>
    <row r="353" spans="1:17" x14ac:dyDescent="0.3">
      <c r="A353" s="114" t="s">
        <v>1</v>
      </c>
      <c r="B353" s="54" t="s">
        <v>14</v>
      </c>
      <c r="C353" s="54" t="s">
        <v>15</v>
      </c>
      <c r="D353" s="54" t="s">
        <v>14</v>
      </c>
      <c r="E353" s="54" t="s">
        <v>15</v>
      </c>
      <c r="F353" s="54" t="s">
        <v>14</v>
      </c>
      <c r="G353" s="54" t="s">
        <v>15</v>
      </c>
      <c r="H353" s="54" t="s">
        <v>14</v>
      </c>
      <c r="I353" s="54" t="s">
        <v>15</v>
      </c>
      <c r="J353" s="54" t="s">
        <v>14</v>
      </c>
      <c r="K353" s="54" t="s">
        <v>15</v>
      </c>
      <c r="L353" s="54" t="s">
        <v>14</v>
      </c>
      <c r="M353" s="54" t="s">
        <v>15</v>
      </c>
      <c r="N353" s="54" t="s">
        <v>14</v>
      </c>
      <c r="O353" s="54" t="s">
        <v>15</v>
      </c>
      <c r="P353" s="54" t="s">
        <v>14</v>
      </c>
      <c r="Q353" s="54" t="s">
        <v>15</v>
      </c>
    </row>
    <row r="354" spans="1:17" x14ac:dyDescent="0.3">
      <c r="A354" s="55" t="s">
        <v>16</v>
      </c>
      <c r="B354" s="56">
        <v>2038.0582990477999</v>
      </c>
      <c r="C354" s="56">
        <v>2038.0582990477999</v>
      </c>
      <c r="D354" s="56">
        <v>449.0187159811</v>
      </c>
      <c r="E354" s="56">
        <v>449.0187159811</v>
      </c>
      <c r="F354" s="56">
        <v>365.05412203809999</v>
      </c>
      <c r="G354" s="56">
        <v>365.05412203809999</v>
      </c>
      <c r="H354" s="56">
        <v>290.95182573710002</v>
      </c>
      <c r="I354" s="56">
        <v>290.95182573710002</v>
      </c>
      <c r="J354" s="56">
        <v>225.56072800710001</v>
      </c>
      <c r="K354" s="56">
        <v>225.56072800710001</v>
      </c>
      <c r="L354" s="56">
        <v>219.84743470469999</v>
      </c>
      <c r="M354" s="56">
        <v>219.84743470469999</v>
      </c>
      <c r="N354" s="56">
        <v>286.67270080200001</v>
      </c>
      <c r="O354" s="56">
        <v>286.67270080200001</v>
      </c>
      <c r="P354" s="56">
        <v>171.77548271500001</v>
      </c>
      <c r="Q354" s="56">
        <v>171.77548271500001</v>
      </c>
    </row>
    <row r="355" spans="1:17" ht="22.8" x14ac:dyDescent="0.3">
      <c r="A355" s="65" t="s">
        <v>186</v>
      </c>
      <c r="B355" s="58">
        <v>387.1634503848</v>
      </c>
      <c r="C355" s="59">
        <v>0.18996681820421199</v>
      </c>
      <c r="D355" s="58">
        <v>69.629368641599996</v>
      </c>
      <c r="E355" s="59">
        <v>0.155070080964132</v>
      </c>
      <c r="F355" s="58">
        <v>51.608642052199897</v>
      </c>
      <c r="G355" s="60">
        <v>0.14137257720599999</v>
      </c>
      <c r="H355" s="58">
        <v>79.810186645100103</v>
      </c>
      <c r="I355" s="63">
        <v>0.27430722059539597</v>
      </c>
      <c r="J355" s="58">
        <v>31.310125109000001</v>
      </c>
      <c r="K355" s="60">
        <v>0.138810179350079</v>
      </c>
      <c r="L355" s="58">
        <v>32.022187311000003</v>
      </c>
      <c r="M355" s="59">
        <v>0.14565640647120701</v>
      </c>
      <c r="N355" s="58">
        <v>77.735886172600004</v>
      </c>
      <c r="O355" s="63">
        <v>0.27116598809417503</v>
      </c>
      <c r="P355" s="58">
        <v>37.906999344500001</v>
      </c>
      <c r="Q355" s="59">
        <v>0.22067758882327301</v>
      </c>
    </row>
    <row r="356" spans="1:17" x14ac:dyDescent="0.3">
      <c r="A356" s="65" t="s">
        <v>187</v>
      </c>
      <c r="B356" s="61">
        <v>213.98781068849999</v>
      </c>
      <c r="C356" s="62">
        <v>0.104995922240535</v>
      </c>
      <c r="D356" s="61">
        <v>53.595539602900097</v>
      </c>
      <c r="E356" s="62">
        <v>0.119361482484743</v>
      </c>
      <c r="F356" s="61">
        <v>23.7327854766</v>
      </c>
      <c r="G356" s="60">
        <v>6.5011690168295194E-2</v>
      </c>
      <c r="H356" s="61">
        <v>26.399906403199999</v>
      </c>
      <c r="I356" s="62">
        <v>9.0736349003200906E-2</v>
      </c>
      <c r="J356" s="61">
        <v>25.206415843799999</v>
      </c>
      <c r="K356" s="62">
        <v>0.111750019901543</v>
      </c>
      <c r="L356" s="61">
        <v>19.048732341000001</v>
      </c>
      <c r="M356" s="62">
        <v>8.6645233621153395E-2</v>
      </c>
      <c r="N356" s="61">
        <v>36.788854419099998</v>
      </c>
      <c r="O356" s="62">
        <v>0.128330511821247</v>
      </c>
      <c r="P356" s="61">
        <v>25.8452258668</v>
      </c>
      <c r="Q356" s="62">
        <v>0.15045934063641</v>
      </c>
    </row>
    <row r="357" spans="1:17" x14ac:dyDescent="0.3">
      <c r="A357" s="57" t="s">
        <v>188</v>
      </c>
      <c r="B357" s="58">
        <v>272.56942331580001</v>
      </c>
      <c r="C357" s="59">
        <v>0.13373975780925701</v>
      </c>
      <c r="D357" s="58">
        <v>63.332336975300102</v>
      </c>
      <c r="E357" s="59">
        <v>0.141046096123008</v>
      </c>
      <c r="F357" s="58">
        <v>27.6961227190999</v>
      </c>
      <c r="G357" s="60">
        <v>7.5868538518267706E-2</v>
      </c>
      <c r="H357" s="58">
        <v>35.007929920699901</v>
      </c>
      <c r="I357" s="59">
        <v>0.120322083671448</v>
      </c>
      <c r="J357" s="58">
        <v>39.9372616721</v>
      </c>
      <c r="K357" s="63">
        <v>0.17705769095958401</v>
      </c>
      <c r="L357" s="58">
        <v>42.8317972993</v>
      </c>
      <c r="M357" s="63">
        <v>0.19482509476097301</v>
      </c>
      <c r="N357" s="58">
        <v>33.853134889000003</v>
      </c>
      <c r="O357" s="59">
        <v>0.11808984529846001</v>
      </c>
      <c r="P357" s="58">
        <v>24.1490588409</v>
      </c>
      <c r="Q357" s="59">
        <v>0.140585015155898</v>
      </c>
    </row>
    <row r="358" spans="1:17" ht="25.5" customHeight="1" x14ac:dyDescent="0.3">
      <c r="A358" s="65" t="s">
        <v>189</v>
      </c>
      <c r="B358" s="61">
        <v>180.47072697850001</v>
      </c>
      <c r="C358" s="62">
        <v>8.8550326093624301E-2</v>
      </c>
      <c r="D358" s="61">
        <v>41.142237471799902</v>
      </c>
      <c r="E358" s="62">
        <v>9.1626999070416798E-2</v>
      </c>
      <c r="F358" s="61">
        <v>41.755417294100099</v>
      </c>
      <c r="G358" s="62">
        <v>0.114381443115829</v>
      </c>
      <c r="H358" s="61">
        <v>24.086624817099999</v>
      </c>
      <c r="I358" s="62">
        <v>8.27856115220406E-2</v>
      </c>
      <c r="J358" s="61">
        <v>22.164913485100001</v>
      </c>
      <c r="K358" s="62">
        <v>9.8265835905629401E-2</v>
      </c>
      <c r="L358" s="61">
        <v>15.526153416</v>
      </c>
      <c r="M358" s="62">
        <v>7.0622399742143002E-2</v>
      </c>
      <c r="N358" s="61">
        <v>27.426192673199999</v>
      </c>
      <c r="O358" s="62">
        <v>9.5670751335833706E-2</v>
      </c>
      <c r="P358" s="61">
        <v>5.9752074805999804</v>
      </c>
      <c r="Q358" s="60">
        <v>3.4784984365398203E-2</v>
      </c>
    </row>
    <row r="359" spans="1:17" x14ac:dyDescent="0.3">
      <c r="A359" s="57" t="s">
        <v>190</v>
      </c>
      <c r="B359" s="58">
        <v>338.71615119040001</v>
      </c>
      <c r="C359" s="59">
        <v>0.16619551626597301</v>
      </c>
      <c r="D359" s="58">
        <v>61.782467062100103</v>
      </c>
      <c r="E359" s="59">
        <v>0.13759441391458699</v>
      </c>
      <c r="F359" s="58">
        <v>77.854750961400001</v>
      </c>
      <c r="G359" s="63">
        <v>0.213269064123249</v>
      </c>
      <c r="H359" s="58">
        <v>51.300094861799899</v>
      </c>
      <c r="I359" s="59">
        <v>0.17631817477630801</v>
      </c>
      <c r="J359" s="58">
        <v>45.5858329140002</v>
      </c>
      <c r="K359" s="59">
        <v>0.20210004337530399</v>
      </c>
      <c r="L359" s="58">
        <v>26.866552497899999</v>
      </c>
      <c r="M359" s="59">
        <v>0.12220544003157099</v>
      </c>
      <c r="N359" s="58">
        <v>44.436475344900103</v>
      </c>
      <c r="O359" s="59">
        <v>0.155007697700492</v>
      </c>
      <c r="P359" s="58">
        <v>28.242144416199999</v>
      </c>
      <c r="Q359" s="59">
        <v>0.16441312793780799</v>
      </c>
    </row>
    <row r="360" spans="1:17" x14ac:dyDescent="0.3">
      <c r="A360" s="57" t="s">
        <v>191</v>
      </c>
      <c r="B360" s="61">
        <v>21.394149861900001</v>
      </c>
      <c r="C360" s="62">
        <v>1.04973198617015E-2</v>
      </c>
      <c r="D360" s="61">
        <v>5.6786288217999896</v>
      </c>
      <c r="E360" s="62">
        <v>1.2646753063271E-2</v>
      </c>
      <c r="F360" s="61">
        <v>10.198158647</v>
      </c>
      <c r="G360" s="63">
        <v>2.79360183363048E-2</v>
      </c>
      <c r="H360" s="61">
        <v>1.5086366461</v>
      </c>
      <c r="I360" s="62">
        <v>5.1851767634659299E-3</v>
      </c>
      <c r="J360" s="61">
        <v>0.50740881170000196</v>
      </c>
      <c r="K360" s="62">
        <v>2.2495441302354201E-3</v>
      </c>
      <c r="L360" s="61">
        <v>2.6997714702</v>
      </c>
      <c r="M360" s="62">
        <v>1.2280204560159399E-2</v>
      </c>
      <c r="N360" s="61">
        <v>0</v>
      </c>
      <c r="O360" s="62">
        <v>0</v>
      </c>
      <c r="P360" s="61">
        <v>0.80154546510000202</v>
      </c>
      <c r="Q360" s="62">
        <v>4.6662390489676502E-3</v>
      </c>
    </row>
    <row r="361" spans="1:17" x14ac:dyDescent="0.3">
      <c r="A361" s="57" t="s">
        <v>159</v>
      </c>
      <c r="B361" s="58">
        <v>49.524568495399897</v>
      </c>
      <c r="C361" s="59">
        <v>2.4299878231421702E-2</v>
      </c>
      <c r="D361" s="58">
        <v>9.5293504345999995</v>
      </c>
      <c r="E361" s="59">
        <v>2.1222612990147799E-2</v>
      </c>
      <c r="F361" s="58">
        <v>6.3969145886000103</v>
      </c>
      <c r="G361" s="59">
        <v>1.7523195061833498E-2</v>
      </c>
      <c r="H361" s="58">
        <v>5.86013794299999</v>
      </c>
      <c r="I361" s="59">
        <v>2.0141265407611301E-2</v>
      </c>
      <c r="J361" s="58">
        <v>10.793935682600001</v>
      </c>
      <c r="K361" s="63">
        <v>4.7853789877199897E-2</v>
      </c>
      <c r="L361" s="58">
        <v>11.688463905300001</v>
      </c>
      <c r="M361" s="63">
        <v>5.3166251045867301E-2</v>
      </c>
      <c r="N361" s="58">
        <v>0.87084878480000105</v>
      </c>
      <c r="O361" s="60">
        <v>3.03778065495494E-3</v>
      </c>
      <c r="P361" s="58">
        <v>4.3849171565000002</v>
      </c>
      <c r="Q361" s="59">
        <v>2.5527025668588599E-2</v>
      </c>
    </row>
    <row r="362" spans="1:17" x14ac:dyDescent="0.3">
      <c r="A362" s="57" t="s">
        <v>192</v>
      </c>
      <c r="B362" s="61">
        <v>109.101673351</v>
      </c>
      <c r="C362" s="62">
        <v>5.3532165101446497E-2</v>
      </c>
      <c r="D362" s="61">
        <v>38.172233943699901</v>
      </c>
      <c r="E362" s="63">
        <v>8.5012567594858895E-2</v>
      </c>
      <c r="F362" s="61">
        <v>24.487527016600001</v>
      </c>
      <c r="G362" s="62">
        <v>6.7079168644599702E-2</v>
      </c>
      <c r="H362" s="61">
        <v>11.694754934100001</v>
      </c>
      <c r="I362" s="62">
        <v>4.0194815428541801E-2</v>
      </c>
      <c r="J362" s="61">
        <v>8.68791963940002</v>
      </c>
      <c r="K362" s="62">
        <v>3.8516987048944698E-2</v>
      </c>
      <c r="L362" s="61">
        <v>14.2276570344</v>
      </c>
      <c r="M362" s="62">
        <v>6.4716047533193405E-2</v>
      </c>
      <c r="N362" s="61">
        <v>6.7474258902999997</v>
      </c>
      <c r="O362" s="60">
        <v>2.3537036737098799E-2</v>
      </c>
      <c r="P362" s="61">
        <v>4.6824366632999999</v>
      </c>
      <c r="Q362" s="62">
        <v>2.7259051113067301E-2</v>
      </c>
    </row>
    <row r="363" spans="1:17" x14ac:dyDescent="0.3">
      <c r="A363" s="57" t="s">
        <v>193</v>
      </c>
      <c r="B363" s="58">
        <v>42.265852332199998</v>
      </c>
      <c r="C363" s="59">
        <v>2.07382940674204E-2</v>
      </c>
      <c r="D363" s="58">
        <v>9.6289724177999894</v>
      </c>
      <c r="E363" s="59">
        <v>2.1444478982932402E-2</v>
      </c>
      <c r="F363" s="58">
        <v>9.7340622056000008</v>
      </c>
      <c r="G363" s="59">
        <v>2.6664709745652701E-2</v>
      </c>
      <c r="H363" s="58">
        <v>7.5022854334</v>
      </c>
      <c r="I363" s="59">
        <v>2.5785318289011001E-2</v>
      </c>
      <c r="J363" s="58">
        <v>3.0547244996999998</v>
      </c>
      <c r="K363" s="59">
        <v>1.3542802981216901E-2</v>
      </c>
      <c r="L363" s="58">
        <v>2.6324626417000001</v>
      </c>
      <c r="M363" s="59">
        <v>1.1974043023226201E-2</v>
      </c>
      <c r="N363" s="58">
        <v>2.7116059995000001</v>
      </c>
      <c r="O363" s="59">
        <v>9.45889159279544E-3</v>
      </c>
      <c r="P363" s="58">
        <v>6.3433344135999903</v>
      </c>
      <c r="Q363" s="59">
        <v>3.6928054652155998E-2</v>
      </c>
    </row>
    <row r="364" spans="1:17" ht="25.5" customHeight="1" x14ac:dyDescent="0.3">
      <c r="A364" s="65" t="s">
        <v>194</v>
      </c>
      <c r="B364" s="61">
        <v>10.4079621981</v>
      </c>
      <c r="C364" s="62">
        <v>5.10680298152545E-3</v>
      </c>
      <c r="D364" s="61">
        <v>5.0021048813000002</v>
      </c>
      <c r="E364" s="62">
        <v>1.1140081032859499E-2</v>
      </c>
      <c r="F364" s="61">
        <v>1.0991750119000001</v>
      </c>
      <c r="G364" s="62">
        <v>3.01099192022075E-3</v>
      </c>
      <c r="H364" s="61">
        <v>1.0581819000999999</v>
      </c>
      <c r="I364" s="62">
        <v>3.6369660077546898E-3</v>
      </c>
      <c r="J364" s="61">
        <v>0</v>
      </c>
      <c r="K364" s="62">
        <v>0</v>
      </c>
      <c r="L364" s="61">
        <v>1.4921288179000001</v>
      </c>
      <c r="M364" s="62">
        <v>6.7871104336706704E-3</v>
      </c>
      <c r="N364" s="61">
        <v>0</v>
      </c>
      <c r="O364" s="62">
        <v>0</v>
      </c>
      <c r="P364" s="61">
        <v>1.7563715869000001</v>
      </c>
      <c r="Q364" s="62">
        <v>1.02248094963242E-2</v>
      </c>
    </row>
    <row r="365" spans="1:17" x14ac:dyDescent="0.3">
      <c r="A365" s="57" t="s">
        <v>195</v>
      </c>
      <c r="B365" s="58">
        <v>47.799544126800001</v>
      </c>
      <c r="C365" s="59">
        <v>2.3453472429680901E-2</v>
      </c>
      <c r="D365" s="58">
        <v>16.221575619199999</v>
      </c>
      <c r="E365" s="59">
        <v>3.6126724882182402E-2</v>
      </c>
      <c r="F365" s="58">
        <v>4.2405137582999997</v>
      </c>
      <c r="G365" s="59">
        <v>1.16161234795136E-2</v>
      </c>
      <c r="H365" s="58">
        <v>6.1046225748000102</v>
      </c>
      <c r="I365" s="59">
        <v>2.0981557889642E-2</v>
      </c>
      <c r="J365" s="58">
        <v>6.7526810050000199</v>
      </c>
      <c r="K365" s="59">
        <v>2.9937308079567099E-2</v>
      </c>
      <c r="L365" s="58">
        <v>6.5972036387999902</v>
      </c>
      <c r="M365" s="59">
        <v>3.00080992423741E-2</v>
      </c>
      <c r="N365" s="58">
        <v>6.3391886397000201</v>
      </c>
      <c r="O365" s="59">
        <v>2.2112983280114899E-2</v>
      </c>
      <c r="P365" s="58">
        <v>1.543758891</v>
      </c>
      <c r="Q365" s="59">
        <v>8.9870735136359098E-3</v>
      </c>
    </row>
    <row r="366" spans="1:17" x14ac:dyDescent="0.3">
      <c r="A366" s="57" t="s">
        <v>196</v>
      </c>
      <c r="B366" s="61">
        <v>121.56740907130001</v>
      </c>
      <c r="C366" s="62">
        <v>5.9648641615451997E-2</v>
      </c>
      <c r="D366" s="61">
        <v>29.1710986591001</v>
      </c>
      <c r="E366" s="62">
        <v>6.4966331292809307E-2</v>
      </c>
      <c r="F366" s="61">
        <v>41.928474648200002</v>
      </c>
      <c r="G366" s="63">
        <v>0.114855502559766</v>
      </c>
      <c r="H366" s="61">
        <v>8.89545687489999</v>
      </c>
      <c r="I366" s="60">
        <v>3.0573641709806001E-2</v>
      </c>
      <c r="J366" s="61">
        <v>9.4881285513000009</v>
      </c>
      <c r="K366" s="62">
        <v>4.2064629934167201E-2</v>
      </c>
      <c r="L366" s="61">
        <v>12.544140773400001</v>
      </c>
      <c r="M366" s="62">
        <v>5.70583904708706E-2</v>
      </c>
      <c r="N366" s="61">
        <v>12.792061217200001</v>
      </c>
      <c r="O366" s="62">
        <v>4.4622530088887898E-2</v>
      </c>
      <c r="P366" s="61">
        <v>3.0668086211999999</v>
      </c>
      <c r="Q366" s="60">
        <v>1.78535875593391E-2</v>
      </c>
    </row>
    <row r="367" spans="1:17" x14ac:dyDescent="0.3">
      <c r="A367" s="57" t="s">
        <v>197</v>
      </c>
      <c r="B367" s="58">
        <v>42.205861104299998</v>
      </c>
      <c r="C367" s="59">
        <v>2.0708858585654299E-2</v>
      </c>
      <c r="D367" s="58">
        <v>10.362955016500001</v>
      </c>
      <c r="E367" s="59">
        <v>2.3079115964814701E-2</v>
      </c>
      <c r="F367" s="58">
        <v>3.8879680935999898</v>
      </c>
      <c r="G367" s="59">
        <v>1.0650388144896E-2</v>
      </c>
      <c r="H367" s="58">
        <v>6.2227543766000002</v>
      </c>
      <c r="I367" s="59">
        <v>2.13875763138286E-2</v>
      </c>
      <c r="J367" s="58">
        <v>6.8824553462000004</v>
      </c>
      <c r="K367" s="59">
        <v>3.0512649107886199E-2</v>
      </c>
      <c r="L367" s="58">
        <v>5.2486971980000101</v>
      </c>
      <c r="M367" s="59">
        <v>2.3874270832634801E-2</v>
      </c>
      <c r="N367" s="58">
        <v>5.3164165040999896</v>
      </c>
      <c r="O367" s="59">
        <v>1.85452486031168E-2</v>
      </c>
      <c r="P367" s="58">
        <v>4.2846145693000004</v>
      </c>
      <c r="Q367" s="59">
        <v>2.49431088859682E-2</v>
      </c>
    </row>
    <row r="368" spans="1:17" x14ac:dyDescent="0.3">
      <c r="A368" s="57" t="s">
        <v>198</v>
      </c>
      <c r="B368" s="61">
        <v>60.446959225700098</v>
      </c>
      <c r="C368" s="62">
        <v>2.9659092310529801E-2</v>
      </c>
      <c r="D368" s="61">
        <v>7.5736525346000096</v>
      </c>
      <c r="E368" s="62">
        <v>1.6867119932966902E-2</v>
      </c>
      <c r="F368" s="61">
        <v>16.6477097233</v>
      </c>
      <c r="G368" s="62">
        <v>4.56034015733221E-2</v>
      </c>
      <c r="H368" s="61">
        <v>5.6551011945000003</v>
      </c>
      <c r="I368" s="62">
        <v>1.94365551072701E-2</v>
      </c>
      <c r="J368" s="61">
        <v>3.9974125272999999</v>
      </c>
      <c r="K368" s="62">
        <v>1.7722112189557101E-2</v>
      </c>
      <c r="L368" s="61">
        <v>9.1267031542999995</v>
      </c>
      <c r="M368" s="62">
        <v>4.1513803272524102E-2</v>
      </c>
      <c r="N368" s="61">
        <v>8.3322771817999897</v>
      </c>
      <c r="O368" s="62">
        <v>2.9065471384228402E-2</v>
      </c>
      <c r="P368" s="61">
        <v>9.1141029099000104</v>
      </c>
      <c r="Q368" s="62">
        <v>5.3058229066493698E-2</v>
      </c>
    </row>
    <row r="369" spans="1:17" ht="25.5" customHeight="1" x14ac:dyDescent="0.3">
      <c r="A369" s="65" t="s">
        <v>199</v>
      </c>
      <c r="B369" s="58">
        <v>15.742301600399999</v>
      </c>
      <c r="C369" s="59">
        <v>7.7241664812802199E-3</v>
      </c>
      <c r="D369" s="58">
        <v>2.4657611453999899</v>
      </c>
      <c r="E369" s="59">
        <v>5.4914440259184799E-3</v>
      </c>
      <c r="F369" s="58">
        <v>2.4482057797999999</v>
      </c>
      <c r="G369" s="59">
        <v>6.7064186705567E-3</v>
      </c>
      <c r="H369" s="58">
        <v>2.4659641913999999</v>
      </c>
      <c r="I369" s="59">
        <v>8.4755068477494599E-3</v>
      </c>
      <c r="J369" s="58">
        <v>0.41380770030000003</v>
      </c>
      <c r="K369" s="59">
        <v>1.8345733495193099E-3</v>
      </c>
      <c r="L369" s="58">
        <v>2.1682111471000001</v>
      </c>
      <c r="M369" s="59">
        <v>9.8623445391225507E-3</v>
      </c>
      <c r="N369" s="58">
        <v>0.48091415460000098</v>
      </c>
      <c r="O369" s="59">
        <v>1.67757220431031E-3</v>
      </c>
      <c r="P369" s="58">
        <v>3.9585213692000001</v>
      </c>
      <c r="Q369" s="63">
        <v>2.30447401843006E-2</v>
      </c>
    </row>
    <row r="370" spans="1:17" x14ac:dyDescent="0.3">
      <c r="A370" s="57" t="s">
        <v>201</v>
      </c>
      <c r="B370" s="61">
        <v>124.69445512270001</v>
      </c>
      <c r="C370" s="62">
        <v>6.1182967720284802E-2</v>
      </c>
      <c r="D370" s="61">
        <v>25.730432753399999</v>
      </c>
      <c r="E370" s="62">
        <v>5.73036976803502E-2</v>
      </c>
      <c r="F370" s="61">
        <v>21.337694061800001</v>
      </c>
      <c r="G370" s="62">
        <v>5.8450768731692401E-2</v>
      </c>
      <c r="H370" s="61">
        <v>17.379187020300002</v>
      </c>
      <c r="I370" s="62">
        <v>5.9732180666924498E-2</v>
      </c>
      <c r="J370" s="61">
        <v>10.7777052196</v>
      </c>
      <c r="K370" s="62">
        <v>4.7781833809566097E-2</v>
      </c>
      <c r="L370" s="61">
        <v>15.126572058400001</v>
      </c>
      <c r="M370" s="62">
        <v>6.8804860419308903E-2</v>
      </c>
      <c r="N370" s="61">
        <v>22.8414189312</v>
      </c>
      <c r="O370" s="62">
        <v>7.9677691204284501E-2</v>
      </c>
      <c r="P370" s="61">
        <v>9.7204351200000101</v>
      </c>
      <c r="Q370" s="62">
        <v>5.6588023892371102E-2</v>
      </c>
    </row>
    <row r="371" spans="1:17" x14ac:dyDescent="0.3">
      <c r="A371" s="64" t="s">
        <v>1</v>
      </c>
    </row>
    <row r="372" spans="1:17" x14ac:dyDescent="0.3">
      <c r="A372" s="64" t="s">
        <v>1</v>
      </c>
    </row>
    <row r="373" spans="1:17" x14ac:dyDescent="0.3">
      <c r="A373" s="52" t="s">
        <v>202</v>
      </c>
    </row>
    <row r="374" spans="1:17" x14ac:dyDescent="0.3">
      <c r="A374" s="53" t="s">
        <v>1</v>
      </c>
    </row>
    <row r="375" spans="1:17" x14ac:dyDescent="0.3">
      <c r="A375" s="113" t="s">
        <v>1</v>
      </c>
      <c r="B375" s="115" t="s">
        <v>502</v>
      </c>
      <c r="C375" s="115" t="s">
        <v>1</v>
      </c>
      <c r="D375" s="115" t="s">
        <v>17</v>
      </c>
      <c r="E375" s="115" t="s">
        <v>1</v>
      </c>
      <c r="F375" s="115" t="s">
        <v>18</v>
      </c>
      <c r="G375" s="115" t="s">
        <v>1</v>
      </c>
      <c r="H375" s="115" t="s">
        <v>19</v>
      </c>
      <c r="I375" s="115" t="s">
        <v>1</v>
      </c>
      <c r="J375" s="115" t="s">
        <v>20</v>
      </c>
      <c r="K375" s="115" t="s">
        <v>1</v>
      </c>
      <c r="L375" s="115" t="s">
        <v>21</v>
      </c>
      <c r="M375" s="115" t="s">
        <v>1</v>
      </c>
      <c r="N375" s="115" t="s">
        <v>22</v>
      </c>
      <c r="O375" s="115" t="s">
        <v>1</v>
      </c>
      <c r="P375" s="115" t="s">
        <v>23</v>
      </c>
      <c r="Q375" s="115" t="s">
        <v>1</v>
      </c>
    </row>
    <row r="376" spans="1:17" x14ac:dyDescent="0.3">
      <c r="A376" s="114" t="s">
        <v>1</v>
      </c>
      <c r="B376" s="54" t="s">
        <v>14</v>
      </c>
      <c r="C376" s="54" t="s">
        <v>15</v>
      </c>
      <c r="D376" s="54" t="s">
        <v>14</v>
      </c>
      <c r="E376" s="54" t="s">
        <v>15</v>
      </c>
      <c r="F376" s="54" t="s">
        <v>14</v>
      </c>
      <c r="G376" s="54" t="s">
        <v>15</v>
      </c>
      <c r="H376" s="54" t="s">
        <v>14</v>
      </c>
      <c r="I376" s="54" t="s">
        <v>15</v>
      </c>
      <c r="J376" s="54" t="s">
        <v>14</v>
      </c>
      <c r="K376" s="54" t="s">
        <v>15</v>
      </c>
      <c r="L376" s="54" t="s">
        <v>14</v>
      </c>
      <c r="M376" s="54" t="s">
        <v>15</v>
      </c>
      <c r="N376" s="54" t="s">
        <v>14</v>
      </c>
      <c r="O376" s="54" t="s">
        <v>15</v>
      </c>
      <c r="P376" s="54" t="s">
        <v>14</v>
      </c>
      <c r="Q376" s="54" t="s">
        <v>15</v>
      </c>
    </row>
    <row r="377" spans="1:17" x14ac:dyDescent="0.3">
      <c r="A377" s="55" t="s">
        <v>16</v>
      </c>
      <c r="B377" s="56">
        <v>2036.6685676538</v>
      </c>
      <c r="C377" s="56">
        <v>2036.6685676538</v>
      </c>
      <c r="D377" s="56">
        <v>449.0187159811</v>
      </c>
      <c r="E377" s="56">
        <v>449.0187159811</v>
      </c>
      <c r="F377" s="56">
        <v>365.05412203809999</v>
      </c>
      <c r="G377" s="56">
        <v>365.05412203809999</v>
      </c>
      <c r="H377" s="56">
        <v>290.11491686839997</v>
      </c>
      <c r="I377" s="56">
        <v>290.11491686839997</v>
      </c>
      <c r="J377" s="56">
        <v>225.56072800710001</v>
      </c>
      <c r="K377" s="56">
        <v>225.56072800710001</v>
      </c>
      <c r="L377" s="56">
        <v>219.29461217939999</v>
      </c>
      <c r="M377" s="56">
        <v>219.29461217939999</v>
      </c>
      <c r="N377" s="56">
        <v>286.67270080200001</v>
      </c>
      <c r="O377" s="56">
        <v>286.67270080200001</v>
      </c>
      <c r="P377" s="56">
        <v>171.77548271500001</v>
      </c>
      <c r="Q377" s="56">
        <v>171.77548271500001</v>
      </c>
    </row>
    <row r="378" spans="1:17" x14ac:dyDescent="0.3">
      <c r="A378" s="57" t="s">
        <v>203</v>
      </c>
      <c r="B378" s="58">
        <v>1098.4625394786001</v>
      </c>
      <c r="C378" s="59">
        <v>0.539342805660327</v>
      </c>
      <c r="D378" s="58">
        <v>227.775188522999</v>
      </c>
      <c r="E378" s="59">
        <v>0.50727326148379803</v>
      </c>
      <c r="F378" s="58">
        <v>169.9792970176</v>
      </c>
      <c r="G378" s="60">
        <v>0.46562766109475601</v>
      </c>
      <c r="H378" s="58">
        <v>177.1098441652</v>
      </c>
      <c r="I378" s="63">
        <v>0.61048168800482405</v>
      </c>
      <c r="J378" s="58">
        <v>127.9002042212</v>
      </c>
      <c r="K378" s="59">
        <v>0.56703223717727202</v>
      </c>
      <c r="L378" s="58">
        <v>141.9594586995</v>
      </c>
      <c r="M378" s="63">
        <v>0.647345857194914</v>
      </c>
      <c r="N378" s="58">
        <v>150.80323265519999</v>
      </c>
      <c r="O378" s="59">
        <v>0.52604671541207304</v>
      </c>
      <c r="P378" s="58">
        <v>87.611120561700105</v>
      </c>
      <c r="Q378" s="59">
        <v>0.51003274260657605</v>
      </c>
    </row>
    <row r="379" spans="1:17" x14ac:dyDescent="0.3">
      <c r="A379" s="57" t="s">
        <v>204</v>
      </c>
      <c r="B379" s="61">
        <v>877.50035233280096</v>
      </c>
      <c r="C379" s="62">
        <v>0.43085083467638602</v>
      </c>
      <c r="D379" s="61">
        <v>157.2089929867</v>
      </c>
      <c r="E379" s="60">
        <v>0.35011679333499601</v>
      </c>
      <c r="F379" s="61">
        <v>172.61273627599999</v>
      </c>
      <c r="G379" s="62">
        <v>0.47284149350869298</v>
      </c>
      <c r="H379" s="61">
        <v>127.1266988636</v>
      </c>
      <c r="I379" s="62">
        <v>0.43819428602930599</v>
      </c>
      <c r="J379" s="61">
        <v>103.6136778373</v>
      </c>
      <c r="K379" s="62">
        <v>0.45936045140818399</v>
      </c>
      <c r="L379" s="61">
        <v>84.496555661799903</v>
      </c>
      <c r="M379" s="62">
        <v>0.38531067782310702</v>
      </c>
      <c r="N379" s="61">
        <v>144.81933597299999</v>
      </c>
      <c r="O379" s="63">
        <v>0.50517309659361098</v>
      </c>
      <c r="P379" s="61">
        <v>76.7800526611002</v>
      </c>
      <c r="Q379" s="62">
        <v>0.446979111614485</v>
      </c>
    </row>
    <row r="380" spans="1:17" x14ac:dyDescent="0.3">
      <c r="A380" s="57" t="s">
        <v>205</v>
      </c>
      <c r="B380" s="58">
        <v>455.24169456470003</v>
      </c>
      <c r="C380" s="59">
        <v>0.223522718322858</v>
      </c>
      <c r="D380" s="58">
        <v>84.525298525000096</v>
      </c>
      <c r="E380" s="59">
        <v>0.18824448851828701</v>
      </c>
      <c r="F380" s="58">
        <v>103.1365399127</v>
      </c>
      <c r="G380" s="63">
        <v>0.282523970245529</v>
      </c>
      <c r="H380" s="58">
        <v>61.397574300999899</v>
      </c>
      <c r="I380" s="59">
        <v>0.21163191111903701</v>
      </c>
      <c r="J380" s="58">
        <v>55.9843719152002</v>
      </c>
      <c r="K380" s="59">
        <v>0.24820088323813999</v>
      </c>
      <c r="L380" s="58">
        <v>34.740098499299997</v>
      </c>
      <c r="M380" s="60">
        <v>0.15841747389069399</v>
      </c>
      <c r="N380" s="58">
        <v>68.761959246700201</v>
      </c>
      <c r="O380" s="59">
        <v>0.23986225076308401</v>
      </c>
      <c r="P380" s="58">
        <v>45.160056282100001</v>
      </c>
      <c r="Q380" s="59">
        <v>0.26290164095784802</v>
      </c>
    </row>
    <row r="381" spans="1:17" ht="25.5" customHeight="1" x14ac:dyDescent="0.3">
      <c r="A381" s="65" t="s">
        <v>206</v>
      </c>
      <c r="B381" s="61">
        <v>52.942547041500099</v>
      </c>
      <c r="C381" s="62">
        <v>2.59946796854084E-2</v>
      </c>
      <c r="D381" s="61">
        <v>8.0067220749000096</v>
      </c>
      <c r="E381" s="62">
        <v>1.7831599864173601E-2</v>
      </c>
      <c r="F381" s="61">
        <v>4.8763942249000003</v>
      </c>
      <c r="G381" s="62">
        <v>1.3358003458980401E-2</v>
      </c>
      <c r="H381" s="61">
        <v>8.5689953179000096</v>
      </c>
      <c r="I381" s="62">
        <v>2.95365554118922E-2</v>
      </c>
      <c r="J381" s="61">
        <v>1.6343175103000001</v>
      </c>
      <c r="K381" s="62">
        <v>7.2455765005713102E-3</v>
      </c>
      <c r="L381" s="61">
        <v>5.0425086433000201</v>
      </c>
      <c r="M381" s="62">
        <v>2.2994220392313299E-2</v>
      </c>
      <c r="N381" s="61">
        <v>7.7775295174999997</v>
      </c>
      <c r="O381" s="62">
        <v>2.7130345846470401E-2</v>
      </c>
      <c r="P381" s="61">
        <v>16.634361523500001</v>
      </c>
      <c r="Q381" s="63">
        <v>9.6837809800242397E-2</v>
      </c>
    </row>
    <row r="382" spans="1:17" x14ac:dyDescent="0.3">
      <c r="A382" s="57" t="s">
        <v>207</v>
      </c>
      <c r="B382" s="58">
        <v>767.06443794339896</v>
      </c>
      <c r="C382" s="59">
        <v>0.376627032068866</v>
      </c>
      <c r="D382" s="58">
        <v>180.0597874986</v>
      </c>
      <c r="E382" s="59">
        <v>0.40100731014111901</v>
      </c>
      <c r="F382" s="58">
        <v>90.136923986699898</v>
      </c>
      <c r="G382" s="60">
        <v>0.24691386439759899</v>
      </c>
      <c r="H382" s="58">
        <v>126.73795007299999</v>
      </c>
      <c r="I382" s="63">
        <v>0.43685430394635699</v>
      </c>
      <c r="J382" s="58">
        <v>64.306889193799805</v>
      </c>
      <c r="K382" s="60">
        <v>0.28509789696979398</v>
      </c>
      <c r="L382" s="58">
        <v>60.342091069199803</v>
      </c>
      <c r="M382" s="60">
        <v>0.275164494328002</v>
      </c>
      <c r="N382" s="58">
        <v>155.71382618780001</v>
      </c>
      <c r="O382" s="63">
        <v>0.54317633228477102</v>
      </c>
      <c r="P382" s="58">
        <v>79.071634573499693</v>
      </c>
      <c r="Q382" s="63">
        <v>0.46031967614779501</v>
      </c>
    </row>
    <row r="383" spans="1:17" x14ac:dyDescent="0.3">
      <c r="A383" s="57" t="s">
        <v>208</v>
      </c>
      <c r="B383" s="61">
        <v>968.89648108529695</v>
      </c>
      <c r="C383" s="62">
        <v>0.47572614242358002</v>
      </c>
      <c r="D383" s="61">
        <v>172.5784381277</v>
      </c>
      <c r="E383" s="60">
        <v>0.38434575661421699</v>
      </c>
      <c r="F383" s="61">
        <v>176.08805499010001</v>
      </c>
      <c r="G383" s="62">
        <v>0.48236150302042602</v>
      </c>
      <c r="H383" s="61">
        <v>148.44511612279999</v>
      </c>
      <c r="I383" s="62">
        <v>0.51167695106879596</v>
      </c>
      <c r="J383" s="61">
        <v>118.87462091650001</v>
      </c>
      <c r="K383" s="62">
        <v>0.52701825342910802</v>
      </c>
      <c r="L383" s="61">
        <v>117.72637508459999</v>
      </c>
      <c r="M383" s="62">
        <v>0.53684116501818402</v>
      </c>
      <c r="N383" s="61">
        <v>148.23435383360001</v>
      </c>
      <c r="O383" s="62">
        <v>0.51708569884365396</v>
      </c>
      <c r="P383" s="61">
        <v>73.303431425000099</v>
      </c>
      <c r="Q383" s="62">
        <v>0.42673977838048499</v>
      </c>
    </row>
    <row r="384" spans="1:17" x14ac:dyDescent="0.3">
      <c r="A384" s="57" t="s">
        <v>209</v>
      </c>
      <c r="B384" s="58">
        <v>545.04323701529904</v>
      </c>
      <c r="C384" s="59">
        <v>0.26761508753639701</v>
      </c>
      <c r="D384" s="58">
        <v>102.34963691839999</v>
      </c>
      <c r="E384" s="59">
        <v>0.227940692170854</v>
      </c>
      <c r="F384" s="58">
        <v>95.225705591099995</v>
      </c>
      <c r="G384" s="59">
        <v>0.26085366481949102</v>
      </c>
      <c r="H384" s="58">
        <v>100.314984129</v>
      </c>
      <c r="I384" s="63">
        <v>0.34577671914231201</v>
      </c>
      <c r="J384" s="58">
        <v>51.571147964800197</v>
      </c>
      <c r="K384" s="59">
        <v>0.22863531440267701</v>
      </c>
      <c r="L384" s="58">
        <v>48.571209923500199</v>
      </c>
      <c r="M384" s="59">
        <v>0.221488386973069</v>
      </c>
      <c r="N384" s="58">
        <v>98.607234816599899</v>
      </c>
      <c r="O384" s="63">
        <v>0.34397148574222403</v>
      </c>
      <c r="P384" s="58">
        <v>43.528717403900004</v>
      </c>
      <c r="Q384" s="59">
        <v>0.25340471594610697</v>
      </c>
    </row>
    <row r="385" spans="1:17" x14ac:dyDescent="0.3">
      <c r="A385" s="57" t="s">
        <v>210</v>
      </c>
      <c r="B385" s="61">
        <v>191.6645517037</v>
      </c>
      <c r="C385" s="62">
        <v>9.4106893358939403E-2</v>
      </c>
      <c r="D385" s="61">
        <v>22.9870043694999</v>
      </c>
      <c r="E385" s="60">
        <v>5.11938668731741E-2</v>
      </c>
      <c r="F385" s="61">
        <v>51.306765100099902</v>
      </c>
      <c r="G385" s="63">
        <v>0.14054563968118999</v>
      </c>
      <c r="H385" s="61">
        <v>22.0595865258</v>
      </c>
      <c r="I385" s="62">
        <v>7.6037408775525103E-2</v>
      </c>
      <c r="J385" s="61">
        <v>27.494741423499999</v>
      </c>
      <c r="K385" s="62">
        <v>0.12189507307599499</v>
      </c>
      <c r="L385" s="61">
        <v>29.0126881363</v>
      </c>
      <c r="M385" s="62">
        <v>0.13230004990986899</v>
      </c>
      <c r="N385" s="61">
        <v>30.242071339599999</v>
      </c>
      <c r="O385" s="62">
        <v>0.105493377133554</v>
      </c>
      <c r="P385" s="61">
        <v>7.5422543502999897</v>
      </c>
      <c r="Q385" s="60">
        <v>4.3907630070897097E-2</v>
      </c>
    </row>
    <row r="386" spans="1:17" x14ac:dyDescent="0.3">
      <c r="A386" s="57" t="s">
        <v>211</v>
      </c>
      <c r="B386" s="58">
        <v>239.26528295630001</v>
      </c>
      <c r="C386" s="59">
        <v>0.117478752682833</v>
      </c>
      <c r="D386" s="58">
        <v>62.3042008383999</v>
      </c>
      <c r="E386" s="59">
        <v>0.13875635607363501</v>
      </c>
      <c r="F386" s="58">
        <v>24.509290113900001</v>
      </c>
      <c r="G386" s="60">
        <v>6.7138784728862796E-2</v>
      </c>
      <c r="H386" s="58">
        <v>32.6327003846</v>
      </c>
      <c r="I386" s="59">
        <v>0.11248198037125599</v>
      </c>
      <c r="J386" s="58">
        <v>28.566269205899999</v>
      </c>
      <c r="K386" s="59">
        <v>0.12664557992116801</v>
      </c>
      <c r="L386" s="58">
        <v>50.513931508599903</v>
      </c>
      <c r="M386" s="63">
        <v>0.23034734418041999</v>
      </c>
      <c r="N386" s="58">
        <v>22.541378074299999</v>
      </c>
      <c r="O386" s="60">
        <v>7.8631059083190999E-2</v>
      </c>
      <c r="P386" s="58">
        <v>15.062786882599999</v>
      </c>
      <c r="Q386" s="59">
        <v>8.7688805436753198E-2</v>
      </c>
    </row>
    <row r="387" spans="1:17" x14ac:dyDescent="0.3">
      <c r="A387" s="57" t="s">
        <v>212</v>
      </c>
      <c r="B387" s="61">
        <v>86.001194623199794</v>
      </c>
      <c r="C387" s="62">
        <v>4.2226406391822298E-2</v>
      </c>
      <c r="D387" s="61">
        <v>25.339927064999902</v>
      </c>
      <c r="E387" s="62">
        <v>5.6434010795368701E-2</v>
      </c>
      <c r="F387" s="61">
        <v>5.4143402388000004</v>
      </c>
      <c r="G387" s="60">
        <v>1.4831609648924601E-2</v>
      </c>
      <c r="H387" s="61">
        <v>13.7543849002</v>
      </c>
      <c r="I387" s="62">
        <v>4.7410126472190901E-2</v>
      </c>
      <c r="J387" s="61">
        <v>9.8300785353000197</v>
      </c>
      <c r="K387" s="62">
        <v>4.3580629581008397E-2</v>
      </c>
      <c r="L387" s="61">
        <v>10.8703869616</v>
      </c>
      <c r="M387" s="62">
        <v>4.9569785840005903E-2</v>
      </c>
      <c r="N387" s="61">
        <v>8.5738118892999999</v>
      </c>
      <c r="O387" s="62">
        <v>2.9908016582373499E-2</v>
      </c>
      <c r="P387" s="61">
        <v>9.29989774730001</v>
      </c>
      <c r="Q387" s="62">
        <v>5.4139843476556301E-2</v>
      </c>
    </row>
    <row r="388" spans="1:17" x14ac:dyDescent="0.3">
      <c r="A388" s="57" t="s">
        <v>181</v>
      </c>
      <c r="B388" s="58">
        <v>133.7070926849</v>
      </c>
      <c r="C388" s="59">
        <v>6.5649902398664597E-2</v>
      </c>
      <c r="D388" s="58">
        <v>15.201016217999999</v>
      </c>
      <c r="E388" s="60">
        <v>3.3853858819194199E-2</v>
      </c>
      <c r="F388" s="58">
        <v>27.787497946999999</v>
      </c>
      <c r="G388" s="59">
        <v>7.6118844493145807E-2</v>
      </c>
      <c r="H388" s="58">
        <v>14.879165716899999</v>
      </c>
      <c r="I388" s="59">
        <v>5.1287144685667398E-2</v>
      </c>
      <c r="J388" s="58">
        <v>32.136414277999997</v>
      </c>
      <c r="K388" s="63">
        <v>0.14247344633942</v>
      </c>
      <c r="L388" s="58">
        <v>26.0635003541</v>
      </c>
      <c r="M388" s="63">
        <v>0.11885153080176</v>
      </c>
      <c r="N388" s="58">
        <v>8.7798346326999805</v>
      </c>
      <c r="O388" s="60">
        <v>3.0626685443494998E-2</v>
      </c>
      <c r="P388" s="58">
        <v>6.8081639507999903</v>
      </c>
      <c r="Q388" s="59">
        <v>3.9634084231308597E-2</v>
      </c>
    </row>
    <row r="389" spans="1:17" x14ac:dyDescent="0.3">
      <c r="A389" s="57" t="s">
        <v>213</v>
      </c>
      <c r="B389" s="61">
        <v>208.4281105151</v>
      </c>
      <c r="C389" s="62">
        <v>0.10233776561652599</v>
      </c>
      <c r="D389" s="61">
        <v>22.9044927749</v>
      </c>
      <c r="E389" s="60">
        <v>5.1010107061693399E-2</v>
      </c>
      <c r="F389" s="61">
        <v>41.491227927499999</v>
      </c>
      <c r="G389" s="62">
        <v>0.113657743941786</v>
      </c>
      <c r="H389" s="61">
        <v>29.039182340299998</v>
      </c>
      <c r="I389" s="62">
        <v>0.100095447189544</v>
      </c>
      <c r="J389" s="61">
        <v>21.909896377199999</v>
      </c>
      <c r="K389" s="62">
        <v>9.7135244112664595E-2</v>
      </c>
      <c r="L389" s="61">
        <v>36.277952051200003</v>
      </c>
      <c r="M389" s="63">
        <v>0.16543020227748201</v>
      </c>
      <c r="N389" s="61">
        <v>28.439818716000001</v>
      </c>
      <c r="O389" s="62">
        <v>9.9206581709511604E-2</v>
      </c>
      <c r="P389" s="61">
        <v>24.7134524252</v>
      </c>
      <c r="Q389" s="62">
        <v>0.14387066206766599</v>
      </c>
    </row>
    <row r="390" spans="1:17" x14ac:dyDescent="0.3">
      <c r="A390" s="57" t="s">
        <v>214</v>
      </c>
      <c r="B390" s="58">
        <v>311.0521394598</v>
      </c>
      <c r="C390" s="59">
        <v>0.152725948836204</v>
      </c>
      <c r="D390" s="58">
        <v>51.821563883000003</v>
      </c>
      <c r="E390" s="60">
        <v>0.11541069901678901</v>
      </c>
      <c r="F390" s="58">
        <v>102.38096926679999</v>
      </c>
      <c r="G390" s="63">
        <v>0.28045422058298197</v>
      </c>
      <c r="H390" s="58">
        <v>18.963614533000001</v>
      </c>
      <c r="I390" s="60">
        <v>6.5365872040292802E-2</v>
      </c>
      <c r="J390" s="58">
        <v>35.326129884799997</v>
      </c>
      <c r="K390" s="59">
        <v>0.15661471833735199</v>
      </c>
      <c r="L390" s="58">
        <v>36.544371532200003</v>
      </c>
      <c r="M390" s="59">
        <v>0.16664509523974899</v>
      </c>
      <c r="N390" s="58">
        <v>49.626044440900102</v>
      </c>
      <c r="O390" s="59">
        <v>0.173110464659053</v>
      </c>
      <c r="P390" s="58">
        <v>15.892022258700001</v>
      </c>
      <c r="Q390" s="60">
        <v>9.2516242757804595E-2</v>
      </c>
    </row>
    <row r="391" spans="1:17" x14ac:dyDescent="0.3">
      <c r="A391" s="57" t="s">
        <v>215</v>
      </c>
      <c r="B391" s="61">
        <v>503.88509340879898</v>
      </c>
      <c r="C391" s="62">
        <v>0.247406525249842</v>
      </c>
      <c r="D391" s="61">
        <v>117.4416545893</v>
      </c>
      <c r="E391" s="62">
        <v>0.26155180265190398</v>
      </c>
      <c r="F391" s="61">
        <v>88.743096213300106</v>
      </c>
      <c r="G391" s="62">
        <v>0.24309572432122301</v>
      </c>
      <c r="H391" s="61">
        <v>84.546363258999904</v>
      </c>
      <c r="I391" s="62">
        <v>0.29142370261971501</v>
      </c>
      <c r="J391" s="61">
        <v>67.201911530800103</v>
      </c>
      <c r="K391" s="62">
        <v>0.29793267704245302</v>
      </c>
      <c r="L391" s="61">
        <v>45.357161958600003</v>
      </c>
      <c r="M391" s="62">
        <v>0.20683208542074999</v>
      </c>
      <c r="N391" s="61">
        <v>60.825617261399998</v>
      </c>
      <c r="O391" s="62">
        <v>0.212177919596925</v>
      </c>
      <c r="P391" s="61">
        <v>35.194119669899997</v>
      </c>
      <c r="Q391" s="62">
        <v>0.204884417226712</v>
      </c>
    </row>
    <row r="392" spans="1:17" x14ac:dyDescent="0.3">
      <c r="A392" s="57" t="s">
        <v>216</v>
      </c>
      <c r="B392" s="58">
        <v>156.0878234141</v>
      </c>
      <c r="C392" s="59">
        <v>7.6638794300198806E-2</v>
      </c>
      <c r="D392" s="58">
        <v>13.447109144900001</v>
      </c>
      <c r="E392" s="60">
        <v>2.9947769806250201E-2</v>
      </c>
      <c r="F392" s="58">
        <v>28.389672040699899</v>
      </c>
      <c r="G392" s="59">
        <v>7.7768391936516801E-2</v>
      </c>
      <c r="H392" s="58">
        <v>14.9683825362</v>
      </c>
      <c r="I392" s="59">
        <v>5.1594667029789001E-2</v>
      </c>
      <c r="J392" s="58">
        <v>9.0369561317000109</v>
      </c>
      <c r="K392" s="60">
        <v>4.0064403992416397E-2</v>
      </c>
      <c r="L392" s="58">
        <v>29.598651853700002</v>
      </c>
      <c r="M392" s="63">
        <v>0.13497208873278699</v>
      </c>
      <c r="N392" s="58">
        <v>28.739694318200002</v>
      </c>
      <c r="O392" s="59">
        <v>0.100252637372855</v>
      </c>
      <c r="P392" s="58">
        <v>31.469866519499998</v>
      </c>
      <c r="Q392" s="63">
        <v>0.183203481789732</v>
      </c>
    </row>
    <row r="393" spans="1:17" x14ac:dyDescent="0.3">
      <c r="A393" s="57" t="s">
        <v>217</v>
      </c>
      <c r="B393" s="61">
        <v>63.581189210400197</v>
      </c>
      <c r="C393" s="62">
        <v>3.1218230702919E-2</v>
      </c>
      <c r="D393" s="61">
        <v>18.517898697100001</v>
      </c>
      <c r="E393" s="62">
        <v>4.1240817003894002E-2</v>
      </c>
      <c r="F393" s="61">
        <v>11.981782297900001</v>
      </c>
      <c r="G393" s="62">
        <v>3.2821933994350197E-2</v>
      </c>
      <c r="H393" s="61">
        <v>5.4433818779999799</v>
      </c>
      <c r="I393" s="62">
        <v>1.8762847277064301E-2</v>
      </c>
      <c r="J393" s="61">
        <v>13.0595695647</v>
      </c>
      <c r="K393" s="63">
        <v>5.7898241773226201E-2</v>
      </c>
      <c r="L393" s="61">
        <v>3.8152926522000001</v>
      </c>
      <c r="M393" s="62">
        <v>1.7398022752509699E-2</v>
      </c>
      <c r="N393" s="61">
        <v>4.8218500080999904</v>
      </c>
      <c r="O393" s="62">
        <v>1.6820052954502899E-2</v>
      </c>
      <c r="P393" s="61">
        <v>5.94141411239998</v>
      </c>
      <c r="Q393" s="62">
        <v>3.4588254496467602E-2</v>
      </c>
    </row>
    <row r="394" spans="1:17" x14ac:dyDescent="0.3">
      <c r="A394" s="57" t="s">
        <v>218</v>
      </c>
      <c r="B394" s="58">
        <v>307.80110179040003</v>
      </c>
      <c r="C394" s="59">
        <v>0.15112969615128899</v>
      </c>
      <c r="D394" s="58">
        <v>43.843871102500003</v>
      </c>
      <c r="E394" s="60">
        <v>9.7643749674669406E-2</v>
      </c>
      <c r="F394" s="58">
        <v>59.134293063800001</v>
      </c>
      <c r="G394" s="59">
        <v>0.161987742348046</v>
      </c>
      <c r="H394" s="58">
        <v>48.345239531900198</v>
      </c>
      <c r="I394" s="59">
        <v>0.16664168824462799</v>
      </c>
      <c r="J394" s="58">
        <v>35.299441494699998</v>
      </c>
      <c r="K394" s="59">
        <v>0.15649639813890301</v>
      </c>
      <c r="L394" s="58">
        <v>30.2575302666</v>
      </c>
      <c r="M394" s="59">
        <v>0.13797662407614</v>
      </c>
      <c r="N394" s="58">
        <v>50.247583242300102</v>
      </c>
      <c r="O394" s="59">
        <v>0.175278577631308</v>
      </c>
      <c r="P394" s="58">
        <v>39.121820397400001</v>
      </c>
      <c r="Q394" s="63">
        <v>0.22774973342562899</v>
      </c>
    </row>
    <row r="395" spans="1:17" ht="22.8" x14ac:dyDescent="0.3">
      <c r="A395" s="65" t="s">
        <v>219</v>
      </c>
      <c r="B395" s="61">
        <v>52.1699985351</v>
      </c>
      <c r="C395" s="62">
        <v>2.5615359987216198E-2</v>
      </c>
      <c r="D395" s="61">
        <v>6.4663676134000001</v>
      </c>
      <c r="E395" s="62">
        <v>1.4401109315167601E-2</v>
      </c>
      <c r="F395" s="61">
        <v>24.179070306500002</v>
      </c>
      <c r="G395" s="63">
        <v>6.6234207058142702E-2</v>
      </c>
      <c r="H395" s="61">
        <v>3.6483429710000101</v>
      </c>
      <c r="I395" s="62">
        <v>1.2575509768272101E-2</v>
      </c>
      <c r="J395" s="61">
        <v>2.9431498601000001</v>
      </c>
      <c r="K395" s="62">
        <v>1.3048148434807999E-2</v>
      </c>
      <c r="L395" s="61">
        <v>5.4774183052999996</v>
      </c>
      <c r="M395" s="62">
        <v>2.4977441309953601E-2</v>
      </c>
      <c r="N395" s="61">
        <v>3.4847106467</v>
      </c>
      <c r="O395" s="62">
        <v>1.21557115028781E-2</v>
      </c>
      <c r="P395" s="61">
        <v>5.9709388321000203</v>
      </c>
      <c r="Q395" s="62">
        <v>3.4760134203823699E-2</v>
      </c>
    </row>
    <row r="396" spans="1:17" x14ac:dyDescent="0.3">
      <c r="A396" s="57" t="s">
        <v>220</v>
      </c>
      <c r="B396" s="58">
        <v>105.69837985860001</v>
      </c>
      <c r="C396" s="59">
        <v>5.1897683077793202E-2</v>
      </c>
      <c r="D396" s="58">
        <v>27.449194358</v>
      </c>
      <c r="E396" s="59">
        <v>6.11315149704258E-2</v>
      </c>
      <c r="F396" s="58">
        <v>23.613076985199999</v>
      </c>
      <c r="G396" s="59">
        <v>6.4683770322515502E-2</v>
      </c>
      <c r="H396" s="58">
        <v>11.283169578300001</v>
      </c>
      <c r="I396" s="59">
        <v>3.8892069736001199E-2</v>
      </c>
      <c r="J396" s="58">
        <v>8.4020009115999805</v>
      </c>
      <c r="K396" s="59">
        <v>3.7249396141936203E-2</v>
      </c>
      <c r="L396" s="58">
        <v>10.2086630927</v>
      </c>
      <c r="M396" s="59">
        <v>4.6552275002308401E-2</v>
      </c>
      <c r="N396" s="58">
        <v>17.6008103717</v>
      </c>
      <c r="O396" s="59">
        <v>6.13968833532446E-2</v>
      </c>
      <c r="P396" s="58">
        <v>5.4642290046999999</v>
      </c>
      <c r="Q396" s="59">
        <v>3.1810296314322903E-2</v>
      </c>
    </row>
    <row r="397" spans="1:17" x14ac:dyDescent="0.3">
      <c r="A397" s="57" t="s">
        <v>221</v>
      </c>
      <c r="B397" s="61">
        <v>644.64382394499899</v>
      </c>
      <c r="C397" s="62">
        <v>0.316518767060669</v>
      </c>
      <c r="D397" s="61">
        <v>130.32818529720001</v>
      </c>
      <c r="E397" s="62">
        <v>0.29025112018423199</v>
      </c>
      <c r="F397" s="61">
        <v>76.205018296900107</v>
      </c>
      <c r="G397" s="60">
        <v>0.20874991870095</v>
      </c>
      <c r="H397" s="61">
        <v>121.1958877604</v>
      </c>
      <c r="I397" s="63">
        <v>0.41775131409522098</v>
      </c>
      <c r="J397" s="61">
        <v>49.254336485299802</v>
      </c>
      <c r="K397" s="60">
        <v>0.218363971957697</v>
      </c>
      <c r="L397" s="61">
        <v>56.757069199199897</v>
      </c>
      <c r="M397" s="62">
        <v>0.25881652374007402</v>
      </c>
      <c r="N397" s="61">
        <v>133.0343856069</v>
      </c>
      <c r="O397" s="63">
        <v>0.46406366994387999</v>
      </c>
      <c r="P397" s="61">
        <v>72.6604915847999</v>
      </c>
      <c r="Q397" s="63">
        <v>0.42299687031212801</v>
      </c>
    </row>
    <row r="398" spans="1:17" x14ac:dyDescent="0.3">
      <c r="A398" s="57" t="s">
        <v>63</v>
      </c>
      <c r="B398" s="58">
        <v>68.519540342499894</v>
      </c>
      <c r="C398" s="59">
        <v>3.3642950763183403E-2</v>
      </c>
      <c r="D398" s="58">
        <v>12.545282521800001</v>
      </c>
      <c r="E398" s="59">
        <v>2.7939330979531E-2</v>
      </c>
      <c r="F398" s="58">
        <v>13.400353642700001</v>
      </c>
      <c r="G398" s="59">
        <v>3.6707854626831002E-2</v>
      </c>
      <c r="H398" s="58">
        <v>8.6013514715999904</v>
      </c>
      <c r="I398" s="59">
        <v>2.9648084160738601E-2</v>
      </c>
      <c r="J398" s="58">
        <v>5.7037039460000001</v>
      </c>
      <c r="K398" s="59">
        <v>2.5286777518382798E-2</v>
      </c>
      <c r="L398" s="58">
        <v>5.3136927464000099</v>
      </c>
      <c r="M398" s="59">
        <v>2.4230840391340699E-2</v>
      </c>
      <c r="N398" s="58">
        <v>12.1298529737</v>
      </c>
      <c r="O398" s="59">
        <v>4.2312549955978801E-2</v>
      </c>
      <c r="P398" s="58">
        <v>9.2815441492999895</v>
      </c>
      <c r="Q398" s="59">
        <v>5.4032997041256497E-2</v>
      </c>
    </row>
    <row r="399" spans="1:17" x14ac:dyDescent="0.3">
      <c r="A399" s="64" t="s">
        <v>1</v>
      </c>
    </row>
    <row r="400" spans="1:17" x14ac:dyDescent="0.3">
      <c r="A400" s="64" t="s">
        <v>1</v>
      </c>
    </row>
    <row r="401" spans="1:17" x14ac:dyDescent="0.3">
      <c r="A401" s="52" t="s">
        <v>222</v>
      </c>
    </row>
    <row r="402" spans="1:17" x14ac:dyDescent="0.3">
      <c r="A402" s="53" t="s">
        <v>1</v>
      </c>
    </row>
    <row r="403" spans="1:17" x14ac:dyDescent="0.3">
      <c r="A403" s="113" t="s">
        <v>1</v>
      </c>
      <c r="B403" s="115" t="s">
        <v>502</v>
      </c>
      <c r="C403" s="115" t="s">
        <v>1</v>
      </c>
      <c r="D403" s="115" t="s">
        <v>17</v>
      </c>
      <c r="E403" s="115" t="s">
        <v>1</v>
      </c>
      <c r="F403" s="115" t="s">
        <v>18</v>
      </c>
      <c r="G403" s="115" t="s">
        <v>1</v>
      </c>
      <c r="H403" s="115" t="s">
        <v>19</v>
      </c>
      <c r="I403" s="115" t="s">
        <v>1</v>
      </c>
      <c r="J403" s="115" t="s">
        <v>20</v>
      </c>
      <c r="K403" s="115" t="s">
        <v>1</v>
      </c>
      <c r="L403" s="115" t="s">
        <v>21</v>
      </c>
      <c r="M403" s="115" t="s">
        <v>1</v>
      </c>
      <c r="N403" s="115" t="s">
        <v>22</v>
      </c>
      <c r="O403" s="115" t="s">
        <v>1</v>
      </c>
      <c r="P403" s="115" t="s">
        <v>23</v>
      </c>
      <c r="Q403" s="115" t="s">
        <v>1</v>
      </c>
    </row>
    <row r="404" spans="1:17" x14ac:dyDescent="0.3">
      <c r="A404" s="114" t="s">
        <v>1</v>
      </c>
      <c r="B404" s="54" t="s">
        <v>14</v>
      </c>
      <c r="C404" s="54" t="s">
        <v>15</v>
      </c>
      <c r="D404" s="54" t="s">
        <v>14</v>
      </c>
      <c r="E404" s="54" t="s">
        <v>15</v>
      </c>
      <c r="F404" s="54" t="s">
        <v>14</v>
      </c>
      <c r="G404" s="54" t="s">
        <v>15</v>
      </c>
      <c r="H404" s="54" t="s">
        <v>14</v>
      </c>
      <c r="I404" s="54" t="s">
        <v>15</v>
      </c>
      <c r="J404" s="54" t="s">
        <v>14</v>
      </c>
      <c r="K404" s="54" t="s">
        <v>15</v>
      </c>
      <c r="L404" s="54" t="s">
        <v>14</v>
      </c>
      <c r="M404" s="54" t="s">
        <v>15</v>
      </c>
      <c r="N404" s="54" t="s">
        <v>14</v>
      </c>
      <c r="O404" s="54" t="s">
        <v>15</v>
      </c>
      <c r="P404" s="54" t="s">
        <v>14</v>
      </c>
      <c r="Q404" s="54" t="s">
        <v>15</v>
      </c>
    </row>
    <row r="405" spans="1:17" x14ac:dyDescent="0.3">
      <c r="A405" s="55" t="s">
        <v>16</v>
      </c>
      <c r="B405" s="56">
        <v>2038.0582990477999</v>
      </c>
      <c r="C405" s="56">
        <v>2038.0582990477999</v>
      </c>
      <c r="D405" s="56">
        <v>449.0187159811</v>
      </c>
      <c r="E405" s="56">
        <v>449.0187159811</v>
      </c>
      <c r="F405" s="56">
        <v>365.05412203809999</v>
      </c>
      <c r="G405" s="56">
        <v>365.05412203809999</v>
      </c>
      <c r="H405" s="56">
        <v>290.95182573710002</v>
      </c>
      <c r="I405" s="56">
        <v>290.95182573710002</v>
      </c>
      <c r="J405" s="56">
        <v>225.56072800710001</v>
      </c>
      <c r="K405" s="56">
        <v>225.56072800710001</v>
      </c>
      <c r="L405" s="56">
        <v>219.84743470469999</v>
      </c>
      <c r="M405" s="56">
        <v>219.84743470469999</v>
      </c>
      <c r="N405" s="56">
        <v>286.67270080200001</v>
      </c>
      <c r="O405" s="56">
        <v>286.67270080200001</v>
      </c>
      <c r="P405" s="56">
        <v>171.77548271500001</v>
      </c>
      <c r="Q405" s="56">
        <v>171.77548271500001</v>
      </c>
    </row>
    <row r="406" spans="1:17" ht="25.5" customHeight="1" x14ac:dyDescent="0.3">
      <c r="A406" s="65" t="s">
        <v>223</v>
      </c>
      <c r="B406" s="58">
        <v>575.856043253498</v>
      </c>
      <c r="C406" s="59">
        <v>0.28255131049123799</v>
      </c>
      <c r="D406" s="58">
        <v>98.495816942100006</v>
      </c>
      <c r="E406" s="60">
        <v>0.21935793194474701</v>
      </c>
      <c r="F406" s="58">
        <v>128.09177893680001</v>
      </c>
      <c r="G406" s="63">
        <v>0.35088435167274001</v>
      </c>
      <c r="H406" s="58">
        <v>78.554225066499896</v>
      </c>
      <c r="I406" s="59">
        <v>0.26999048680134602</v>
      </c>
      <c r="J406" s="58">
        <v>71.319723348699796</v>
      </c>
      <c r="K406" s="59">
        <v>0.31618856694971798</v>
      </c>
      <c r="L406" s="58">
        <v>82.500501593299902</v>
      </c>
      <c r="M406" s="63">
        <v>0.37526251649974901</v>
      </c>
      <c r="N406" s="58">
        <v>68.922262571199994</v>
      </c>
      <c r="O406" s="59">
        <v>0.24042143663621299</v>
      </c>
      <c r="P406" s="58">
        <v>45.214203095899997</v>
      </c>
      <c r="Q406" s="59">
        <v>0.26321685947998102</v>
      </c>
    </row>
    <row r="407" spans="1:17" x14ac:dyDescent="0.3">
      <c r="A407" s="57" t="s">
        <v>224</v>
      </c>
      <c r="B407" s="61">
        <v>586.05298744139895</v>
      </c>
      <c r="C407" s="62">
        <v>0.287554574722033</v>
      </c>
      <c r="D407" s="61">
        <v>133.74751893640001</v>
      </c>
      <c r="E407" s="62">
        <v>0.29786624516121402</v>
      </c>
      <c r="F407" s="61">
        <v>109.2884357347</v>
      </c>
      <c r="G407" s="62">
        <v>0.29937598053828801</v>
      </c>
      <c r="H407" s="61">
        <v>100.6138772851</v>
      </c>
      <c r="I407" s="63">
        <v>0.34580940343028899</v>
      </c>
      <c r="J407" s="61">
        <v>57.445451815300203</v>
      </c>
      <c r="K407" s="62">
        <v>0.25467842883310698</v>
      </c>
      <c r="L407" s="61">
        <v>47.523412688599997</v>
      </c>
      <c r="M407" s="60">
        <v>0.21616541831581401</v>
      </c>
      <c r="N407" s="61">
        <v>82.188070066400002</v>
      </c>
      <c r="O407" s="62">
        <v>0.28669653523502397</v>
      </c>
      <c r="P407" s="61">
        <v>50.442949398499998</v>
      </c>
      <c r="Q407" s="62">
        <v>0.293656280868627</v>
      </c>
    </row>
    <row r="408" spans="1:17" x14ac:dyDescent="0.3">
      <c r="A408" s="57" t="s">
        <v>225</v>
      </c>
      <c r="B408" s="58">
        <v>112.8010005452</v>
      </c>
      <c r="C408" s="59">
        <v>5.5347288445037002E-2</v>
      </c>
      <c r="D408" s="58">
        <v>18.823363772099999</v>
      </c>
      <c r="E408" s="59">
        <v>4.19211117535963E-2</v>
      </c>
      <c r="F408" s="58">
        <v>24.556981602499999</v>
      </c>
      <c r="G408" s="59">
        <v>6.7269426969891993E-2</v>
      </c>
      <c r="H408" s="58">
        <v>12.5692784489</v>
      </c>
      <c r="I408" s="59">
        <v>4.3200548465564301E-2</v>
      </c>
      <c r="J408" s="58">
        <v>17.5043695289</v>
      </c>
      <c r="K408" s="59">
        <v>7.7603799577863605E-2</v>
      </c>
      <c r="L408" s="58">
        <v>20.147613714399998</v>
      </c>
      <c r="M408" s="63">
        <v>9.1643615225541999E-2</v>
      </c>
      <c r="N408" s="58">
        <v>11.1796824962</v>
      </c>
      <c r="O408" s="59">
        <v>3.8998071546134501E-2</v>
      </c>
      <c r="P408" s="58">
        <v>7.6179927530000198</v>
      </c>
      <c r="Q408" s="59">
        <v>4.4348545162520903E-2</v>
      </c>
    </row>
    <row r="409" spans="1:17" x14ac:dyDescent="0.3">
      <c r="A409" s="57" t="s">
        <v>226</v>
      </c>
      <c r="B409" s="61">
        <v>349.77290517159997</v>
      </c>
      <c r="C409" s="62">
        <v>0.17162065743409699</v>
      </c>
      <c r="D409" s="61">
        <v>70.541569606699895</v>
      </c>
      <c r="E409" s="62">
        <v>0.15710162426652399</v>
      </c>
      <c r="F409" s="61">
        <v>48.0469506564</v>
      </c>
      <c r="G409" s="62">
        <v>0.13161596529345701</v>
      </c>
      <c r="H409" s="61">
        <v>41.3177123765999</v>
      </c>
      <c r="I409" s="62">
        <v>0.142008775067575</v>
      </c>
      <c r="J409" s="61">
        <v>40.9806050587</v>
      </c>
      <c r="K409" s="62">
        <v>0.181683245220817</v>
      </c>
      <c r="L409" s="61">
        <v>30.389575305200001</v>
      </c>
      <c r="M409" s="62">
        <v>0.138230292957566</v>
      </c>
      <c r="N409" s="61">
        <v>77.560928127499906</v>
      </c>
      <c r="O409" s="63">
        <v>0.27055568217871601</v>
      </c>
      <c r="P409" s="61">
        <v>32.3498914567</v>
      </c>
      <c r="Q409" s="62">
        <v>0.18832659320988801</v>
      </c>
    </row>
    <row r="410" spans="1:17" x14ac:dyDescent="0.3">
      <c r="A410" s="57" t="s">
        <v>227</v>
      </c>
      <c r="B410" s="58">
        <v>127.4429733037</v>
      </c>
      <c r="C410" s="59">
        <v>6.2531564167346204E-2</v>
      </c>
      <c r="D410" s="58">
        <v>25.333886296300001</v>
      </c>
      <c r="E410" s="59">
        <v>5.6420557528311002E-2</v>
      </c>
      <c r="F410" s="58">
        <v>24.949697642899999</v>
      </c>
      <c r="G410" s="59">
        <v>6.8345201811735895E-2</v>
      </c>
      <c r="H410" s="58">
        <v>14.407686571799999</v>
      </c>
      <c r="I410" s="59">
        <v>4.9519148179597898E-2</v>
      </c>
      <c r="J410" s="58">
        <v>12.311766903200001</v>
      </c>
      <c r="K410" s="59">
        <v>5.4582936542093702E-2</v>
      </c>
      <c r="L410" s="58">
        <v>11.4472345004</v>
      </c>
      <c r="M410" s="59">
        <v>5.2068992825756499E-2</v>
      </c>
      <c r="N410" s="58">
        <v>21.040862921799999</v>
      </c>
      <c r="O410" s="59">
        <v>7.3396814077293607E-2</v>
      </c>
      <c r="P410" s="58">
        <v>16.170828509300001</v>
      </c>
      <c r="Q410" s="59">
        <v>9.4139327997871003E-2</v>
      </c>
    </row>
    <row r="411" spans="1:17" x14ac:dyDescent="0.3">
      <c r="A411" s="57" t="s">
        <v>228</v>
      </c>
      <c r="B411" s="61">
        <v>282.0264595301</v>
      </c>
      <c r="C411" s="62">
        <v>0.13837997650109701</v>
      </c>
      <c r="D411" s="61">
        <v>60.994528015900102</v>
      </c>
      <c r="E411" s="62">
        <v>0.13583961167994499</v>
      </c>
      <c r="F411" s="61">
        <v>57.436702728699899</v>
      </c>
      <c r="G411" s="62">
        <v>0.157337499459068</v>
      </c>
      <c r="H411" s="61">
        <v>34.485850738700101</v>
      </c>
      <c r="I411" s="62">
        <v>0.11852770008001599</v>
      </c>
      <c r="J411" s="61">
        <v>31.182503645099999</v>
      </c>
      <c r="K411" s="62">
        <v>0.13824438287909099</v>
      </c>
      <c r="L411" s="61">
        <v>28.3160686057</v>
      </c>
      <c r="M411" s="62">
        <v>0.128798721912467</v>
      </c>
      <c r="N411" s="61">
        <v>38.346525906499899</v>
      </c>
      <c r="O411" s="62">
        <v>0.13376413519397301</v>
      </c>
      <c r="P411" s="61">
        <v>29.386544363999999</v>
      </c>
      <c r="Q411" s="62">
        <v>0.17107531237595999</v>
      </c>
    </row>
    <row r="412" spans="1:17" x14ac:dyDescent="0.3">
      <c r="A412" s="57" t="s">
        <v>229</v>
      </c>
      <c r="B412" s="58">
        <v>280.15910883079999</v>
      </c>
      <c r="C412" s="59">
        <v>0.13746373642093199</v>
      </c>
      <c r="D412" s="58">
        <v>65.912911580000099</v>
      </c>
      <c r="E412" s="59">
        <v>0.14679323875393699</v>
      </c>
      <c r="F412" s="58">
        <v>47.623480226600101</v>
      </c>
      <c r="G412" s="59">
        <v>0.130455944342493</v>
      </c>
      <c r="H412" s="58">
        <v>45.924616711600201</v>
      </c>
      <c r="I412" s="59">
        <v>0.157842682702726</v>
      </c>
      <c r="J412" s="58">
        <v>24.9572049392</v>
      </c>
      <c r="K412" s="59">
        <v>0.11064516930630899</v>
      </c>
      <c r="L412" s="58">
        <v>36.5848900859</v>
      </c>
      <c r="M412" s="59">
        <v>0.16641035695977499</v>
      </c>
      <c r="N412" s="58">
        <v>35.369703547199997</v>
      </c>
      <c r="O412" s="59">
        <v>0.12338008972688801</v>
      </c>
      <c r="P412" s="58">
        <v>15.9049925847</v>
      </c>
      <c r="Q412" s="59">
        <v>9.2591750192247399E-2</v>
      </c>
    </row>
    <row r="413" spans="1:17" x14ac:dyDescent="0.3">
      <c r="A413" s="57" t="s">
        <v>230</v>
      </c>
      <c r="B413" s="61">
        <v>473.61427717869998</v>
      </c>
      <c r="C413" s="62">
        <v>0.232385048749576</v>
      </c>
      <c r="D413" s="61">
        <v>121.8865401107</v>
      </c>
      <c r="E413" s="62">
        <v>0.27145091233976598</v>
      </c>
      <c r="F413" s="61">
        <v>62.939086293500097</v>
      </c>
      <c r="G413" s="60">
        <v>0.17241028793788299</v>
      </c>
      <c r="H413" s="61">
        <v>85.455156241600093</v>
      </c>
      <c r="I413" s="63">
        <v>0.29370895344996401</v>
      </c>
      <c r="J413" s="61">
        <v>62.585392875299803</v>
      </c>
      <c r="K413" s="62">
        <v>0.27746582230098998</v>
      </c>
      <c r="L413" s="61">
        <v>28.781056496000001</v>
      </c>
      <c r="M413" s="60">
        <v>0.130913769972612</v>
      </c>
      <c r="N413" s="61">
        <v>70.107121754200094</v>
      </c>
      <c r="O413" s="62">
        <v>0.24455457934455299</v>
      </c>
      <c r="P413" s="61">
        <v>32.695442588699997</v>
      </c>
      <c r="Q413" s="62">
        <v>0.19033823728469099</v>
      </c>
    </row>
    <row r="414" spans="1:17" x14ac:dyDescent="0.3">
      <c r="A414" s="57" t="s">
        <v>231</v>
      </c>
      <c r="B414" s="58">
        <v>293.6705574824</v>
      </c>
      <c r="C414" s="59">
        <v>0.144093305681984</v>
      </c>
      <c r="D414" s="58">
        <v>72.199547614599993</v>
      </c>
      <c r="E414" s="59">
        <v>0.16079407170555199</v>
      </c>
      <c r="F414" s="58">
        <v>27.4046507261999</v>
      </c>
      <c r="G414" s="60">
        <v>7.5070103504651903E-2</v>
      </c>
      <c r="H414" s="58">
        <v>54.260509127099901</v>
      </c>
      <c r="I414" s="63">
        <v>0.18649310410627601</v>
      </c>
      <c r="J414" s="58">
        <v>29.208999013100001</v>
      </c>
      <c r="K414" s="59">
        <v>0.12949505559398899</v>
      </c>
      <c r="L414" s="58">
        <v>25.023283591399998</v>
      </c>
      <c r="M414" s="59">
        <v>0.11382113066277701</v>
      </c>
      <c r="N414" s="58">
        <v>51.264323275099798</v>
      </c>
      <c r="O414" s="59">
        <v>0.178825270532151</v>
      </c>
      <c r="P414" s="58">
        <v>22.866937907000001</v>
      </c>
      <c r="Q414" s="59">
        <v>0.13312108075946699</v>
      </c>
    </row>
    <row r="415" spans="1:17" x14ac:dyDescent="0.3">
      <c r="A415" s="57" t="s">
        <v>232</v>
      </c>
      <c r="B415" s="61">
        <v>131.05815143469999</v>
      </c>
      <c r="C415" s="62">
        <v>6.4305398670848404E-2</v>
      </c>
      <c r="D415" s="61">
        <v>32.230577901099899</v>
      </c>
      <c r="E415" s="62">
        <v>7.1780032221321996E-2</v>
      </c>
      <c r="F415" s="61">
        <v>15.16341849</v>
      </c>
      <c r="G415" s="62">
        <v>4.1537453146241798E-2</v>
      </c>
      <c r="H415" s="61">
        <v>17.539455269200001</v>
      </c>
      <c r="I415" s="62">
        <v>6.0283021853412999E-2</v>
      </c>
      <c r="J415" s="61">
        <v>16.782692239199999</v>
      </c>
      <c r="K415" s="62">
        <v>7.4404318462173602E-2</v>
      </c>
      <c r="L415" s="61">
        <v>12.574666044600001</v>
      </c>
      <c r="M415" s="62">
        <v>5.7197237991384098E-2</v>
      </c>
      <c r="N415" s="61">
        <v>18.993984518000001</v>
      </c>
      <c r="O415" s="62">
        <v>6.6256690870327498E-2</v>
      </c>
      <c r="P415" s="61">
        <v>16.592556719400001</v>
      </c>
      <c r="Q415" s="62">
        <v>9.6594440936192405E-2</v>
      </c>
    </row>
    <row r="416" spans="1:17" x14ac:dyDescent="0.3">
      <c r="A416" s="64" t="s">
        <v>1</v>
      </c>
    </row>
    <row r="417" spans="1:17" x14ac:dyDescent="0.3">
      <c r="A417" s="64" t="s">
        <v>1</v>
      </c>
    </row>
    <row r="418" spans="1:17" x14ac:dyDescent="0.3">
      <c r="A418" s="52" t="s">
        <v>233</v>
      </c>
    </row>
    <row r="419" spans="1:17" x14ac:dyDescent="0.3">
      <c r="A419" s="53" t="s">
        <v>1</v>
      </c>
    </row>
    <row r="420" spans="1:17" x14ac:dyDescent="0.3">
      <c r="A420" s="113" t="s">
        <v>1</v>
      </c>
      <c r="B420" s="115" t="s">
        <v>502</v>
      </c>
      <c r="C420" s="115" t="s">
        <v>1</v>
      </c>
      <c r="D420" s="115" t="s">
        <v>17</v>
      </c>
      <c r="E420" s="115" t="s">
        <v>1</v>
      </c>
      <c r="F420" s="115" t="s">
        <v>18</v>
      </c>
      <c r="G420" s="115" t="s">
        <v>1</v>
      </c>
      <c r="H420" s="115" t="s">
        <v>19</v>
      </c>
      <c r="I420" s="115" t="s">
        <v>1</v>
      </c>
      <c r="J420" s="115" t="s">
        <v>20</v>
      </c>
      <c r="K420" s="115" t="s">
        <v>1</v>
      </c>
      <c r="L420" s="115" t="s">
        <v>21</v>
      </c>
      <c r="M420" s="115" t="s">
        <v>1</v>
      </c>
      <c r="N420" s="115" t="s">
        <v>22</v>
      </c>
      <c r="O420" s="115" t="s">
        <v>1</v>
      </c>
      <c r="P420" s="115" t="s">
        <v>23</v>
      </c>
      <c r="Q420" s="115" t="s">
        <v>1</v>
      </c>
    </row>
    <row r="421" spans="1:17" x14ac:dyDescent="0.3">
      <c r="A421" s="114" t="s">
        <v>1</v>
      </c>
      <c r="B421" s="54" t="s">
        <v>14</v>
      </c>
      <c r="C421" s="54" t="s">
        <v>15</v>
      </c>
      <c r="D421" s="54" t="s">
        <v>14</v>
      </c>
      <c r="E421" s="54" t="s">
        <v>15</v>
      </c>
      <c r="F421" s="54" t="s">
        <v>14</v>
      </c>
      <c r="G421" s="54" t="s">
        <v>15</v>
      </c>
      <c r="H421" s="54" t="s">
        <v>14</v>
      </c>
      <c r="I421" s="54" t="s">
        <v>15</v>
      </c>
      <c r="J421" s="54" t="s">
        <v>14</v>
      </c>
      <c r="K421" s="54" t="s">
        <v>15</v>
      </c>
      <c r="L421" s="54" t="s">
        <v>14</v>
      </c>
      <c r="M421" s="54" t="s">
        <v>15</v>
      </c>
      <c r="N421" s="54" t="s">
        <v>14</v>
      </c>
      <c r="O421" s="54" t="s">
        <v>15</v>
      </c>
      <c r="P421" s="54" t="s">
        <v>14</v>
      </c>
      <c r="Q421" s="54" t="s">
        <v>15</v>
      </c>
    </row>
    <row r="422" spans="1:17" x14ac:dyDescent="0.3">
      <c r="A422" s="55" t="s">
        <v>16</v>
      </c>
      <c r="B422" s="56">
        <v>2038.0582990477999</v>
      </c>
      <c r="C422" s="56">
        <v>2038.0582990477999</v>
      </c>
      <c r="D422" s="56">
        <v>449.0187159811</v>
      </c>
      <c r="E422" s="56">
        <v>449.0187159811</v>
      </c>
      <c r="F422" s="56">
        <v>365.05412203809999</v>
      </c>
      <c r="G422" s="56">
        <v>365.05412203809999</v>
      </c>
      <c r="H422" s="56">
        <v>290.95182573710002</v>
      </c>
      <c r="I422" s="56">
        <v>290.95182573710002</v>
      </c>
      <c r="J422" s="56">
        <v>225.56072800710001</v>
      </c>
      <c r="K422" s="56">
        <v>225.56072800710001</v>
      </c>
      <c r="L422" s="56">
        <v>219.84743470469999</v>
      </c>
      <c r="M422" s="56">
        <v>219.84743470469999</v>
      </c>
      <c r="N422" s="56">
        <v>286.67270080200001</v>
      </c>
      <c r="O422" s="56">
        <v>286.67270080200001</v>
      </c>
      <c r="P422" s="56">
        <v>171.77548271500001</v>
      </c>
      <c r="Q422" s="56">
        <v>171.77548271500001</v>
      </c>
    </row>
    <row r="423" spans="1:17" ht="25.5" customHeight="1" x14ac:dyDescent="0.3">
      <c r="A423" s="65" t="s">
        <v>223</v>
      </c>
      <c r="B423" s="58">
        <v>499.78621106449998</v>
      </c>
      <c r="C423" s="59">
        <v>0.245226650924561</v>
      </c>
      <c r="D423" s="58">
        <v>85.684414686099899</v>
      </c>
      <c r="E423" s="60">
        <v>0.190825931384354</v>
      </c>
      <c r="F423" s="58">
        <v>119.3736017878</v>
      </c>
      <c r="G423" s="63">
        <v>0.32700247602009302</v>
      </c>
      <c r="H423" s="58">
        <v>66.7428864132999</v>
      </c>
      <c r="I423" s="59">
        <v>0.22939497370127501</v>
      </c>
      <c r="J423" s="58">
        <v>61.037805152400203</v>
      </c>
      <c r="K423" s="59">
        <v>0.27060475328169098</v>
      </c>
      <c r="L423" s="58">
        <v>67.880315003200096</v>
      </c>
      <c r="M423" s="59">
        <v>0.308761005532665</v>
      </c>
      <c r="N423" s="58">
        <v>60.912839170799998</v>
      </c>
      <c r="O423" s="59">
        <v>0.21248217566719599</v>
      </c>
      <c r="P423" s="58">
        <v>35.396817151900002</v>
      </c>
      <c r="Q423" s="59">
        <v>0.206064431270604</v>
      </c>
    </row>
    <row r="424" spans="1:17" x14ac:dyDescent="0.3">
      <c r="A424" s="57" t="s">
        <v>224</v>
      </c>
      <c r="B424" s="61">
        <v>304.14970736629999</v>
      </c>
      <c r="C424" s="62">
        <v>0.14923503783400199</v>
      </c>
      <c r="D424" s="61">
        <v>74.098192508899899</v>
      </c>
      <c r="E424" s="62">
        <v>0.165022503231288</v>
      </c>
      <c r="F424" s="61">
        <v>55.463609911399999</v>
      </c>
      <c r="G424" s="62">
        <v>0.15193256715400499</v>
      </c>
      <c r="H424" s="61">
        <v>60.771599998199903</v>
      </c>
      <c r="I424" s="63">
        <v>0.20887169153945201</v>
      </c>
      <c r="J424" s="61">
        <v>26.071784693200001</v>
      </c>
      <c r="K424" s="62">
        <v>0.115586542584573</v>
      </c>
      <c r="L424" s="61">
        <v>22.3663504276</v>
      </c>
      <c r="M424" s="62">
        <v>0.101735780804732</v>
      </c>
      <c r="N424" s="61">
        <v>35.8215811241</v>
      </c>
      <c r="O424" s="62">
        <v>0.12495637367592</v>
      </c>
      <c r="P424" s="61">
        <v>27.505421000199998</v>
      </c>
      <c r="Q424" s="62">
        <v>0.16012425385429099</v>
      </c>
    </row>
    <row r="425" spans="1:17" x14ac:dyDescent="0.3">
      <c r="A425" s="57" t="s">
        <v>225</v>
      </c>
      <c r="B425" s="58">
        <v>57.474909361800201</v>
      </c>
      <c r="C425" s="59">
        <v>2.8200817115316499E-2</v>
      </c>
      <c r="D425" s="58">
        <v>10.3307299043</v>
      </c>
      <c r="E425" s="59">
        <v>2.3007348105139599E-2</v>
      </c>
      <c r="F425" s="58">
        <v>6.6499045988000098</v>
      </c>
      <c r="G425" s="59">
        <v>1.8216215616669501E-2</v>
      </c>
      <c r="H425" s="58">
        <v>8.22477097989999</v>
      </c>
      <c r="I425" s="59">
        <v>2.8268497573656001E-2</v>
      </c>
      <c r="J425" s="58">
        <v>7.87299195210002</v>
      </c>
      <c r="K425" s="59">
        <v>3.4904090005651103E-2</v>
      </c>
      <c r="L425" s="58">
        <v>11.9796897717</v>
      </c>
      <c r="M425" s="63">
        <v>5.4490923616148497E-2</v>
      </c>
      <c r="N425" s="58">
        <v>8.0301031295999792</v>
      </c>
      <c r="O425" s="59">
        <v>2.8011398040814001E-2</v>
      </c>
      <c r="P425" s="58">
        <v>4.3867190253999997</v>
      </c>
      <c r="Q425" s="59">
        <v>2.55375153430842E-2</v>
      </c>
    </row>
    <row r="426" spans="1:17" x14ac:dyDescent="0.3">
      <c r="A426" s="57" t="s">
        <v>226</v>
      </c>
      <c r="B426" s="61">
        <v>170.13232150210001</v>
      </c>
      <c r="C426" s="62">
        <v>8.3477652028691895E-2</v>
      </c>
      <c r="D426" s="61">
        <v>39.854683590299899</v>
      </c>
      <c r="E426" s="62">
        <v>8.87595152981943E-2</v>
      </c>
      <c r="F426" s="61">
        <v>23.206615724100001</v>
      </c>
      <c r="G426" s="62">
        <v>6.3570342924871806E-2</v>
      </c>
      <c r="H426" s="61">
        <v>15.173876380599999</v>
      </c>
      <c r="I426" s="60">
        <v>5.2152538799707999E-2</v>
      </c>
      <c r="J426" s="61">
        <v>12.155142039699999</v>
      </c>
      <c r="K426" s="62">
        <v>5.3888556519100198E-2</v>
      </c>
      <c r="L426" s="61">
        <v>16.818471746499998</v>
      </c>
      <c r="M426" s="62">
        <v>7.6500650412822196E-2</v>
      </c>
      <c r="N426" s="61">
        <v>41.203503248700002</v>
      </c>
      <c r="O426" s="63">
        <v>0.14373012544769201</v>
      </c>
      <c r="P426" s="61">
        <v>18.582692773000002</v>
      </c>
      <c r="Q426" s="62">
        <v>0.108180122560513</v>
      </c>
    </row>
    <row r="427" spans="1:17" x14ac:dyDescent="0.3">
      <c r="A427" s="57" t="s">
        <v>227</v>
      </c>
      <c r="B427" s="58">
        <v>114.93225898270001</v>
      </c>
      <c r="C427" s="59">
        <v>5.6393018313753603E-2</v>
      </c>
      <c r="D427" s="58">
        <v>23.9080551348999</v>
      </c>
      <c r="E427" s="59">
        <v>5.32451193769534E-2</v>
      </c>
      <c r="F427" s="58">
        <v>22.529041944300001</v>
      </c>
      <c r="G427" s="59">
        <v>6.1714251625266399E-2</v>
      </c>
      <c r="H427" s="58">
        <v>13.6295584106</v>
      </c>
      <c r="I427" s="59">
        <v>4.6844725500761998E-2</v>
      </c>
      <c r="J427" s="58">
        <v>10.0777151737</v>
      </c>
      <c r="K427" s="59">
        <v>4.4678500830972599E-2</v>
      </c>
      <c r="L427" s="58">
        <v>9.7154727625999797</v>
      </c>
      <c r="M427" s="59">
        <v>4.4191885957868299E-2</v>
      </c>
      <c r="N427" s="58">
        <v>18.413642550100001</v>
      </c>
      <c r="O427" s="59">
        <v>6.4232284757445399E-2</v>
      </c>
      <c r="P427" s="58">
        <v>14.8777630485</v>
      </c>
      <c r="Q427" s="59">
        <v>8.6611679462920393E-2</v>
      </c>
    </row>
    <row r="428" spans="1:17" x14ac:dyDescent="0.3">
      <c r="A428" s="57" t="s">
        <v>228</v>
      </c>
      <c r="B428" s="61">
        <v>223.9959601411</v>
      </c>
      <c r="C428" s="62">
        <v>0.109906551861521</v>
      </c>
      <c r="D428" s="61">
        <v>38.910338578499903</v>
      </c>
      <c r="E428" s="62">
        <v>8.66563846753724E-2</v>
      </c>
      <c r="F428" s="61">
        <v>51.831914524799998</v>
      </c>
      <c r="G428" s="62">
        <v>0.141984191920425</v>
      </c>
      <c r="H428" s="61">
        <v>28.2427257877</v>
      </c>
      <c r="I428" s="62">
        <v>9.7070110201747703E-2</v>
      </c>
      <c r="J428" s="61">
        <v>26.116727046899999</v>
      </c>
      <c r="K428" s="62">
        <v>0.115785789829859</v>
      </c>
      <c r="L428" s="61">
        <v>26.563052889200002</v>
      </c>
      <c r="M428" s="62">
        <v>0.12082493900772399</v>
      </c>
      <c r="N428" s="61">
        <v>28.533520938199999</v>
      </c>
      <c r="O428" s="62">
        <v>9.9533443046283004E-2</v>
      </c>
      <c r="P428" s="61">
        <v>21.919944850299999</v>
      </c>
      <c r="Q428" s="62">
        <v>0.127608110912244</v>
      </c>
    </row>
    <row r="429" spans="1:17" x14ac:dyDescent="0.3">
      <c r="A429" s="57" t="s">
        <v>229</v>
      </c>
      <c r="B429" s="58">
        <v>172.6438770549</v>
      </c>
      <c r="C429" s="59">
        <v>8.4709979658364395E-2</v>
      </c>
      <c r="D429" s="58">
        <v>45.266353494600096</v>
      </c>
      <c r="E429" s="59">
        <v>0.10081172985338401</v>
      </c>
      <c r="F429" s="58">
        <v>25.223278673100001</v>
      </c>
      <c r="G429" s="59">
        <v>6.9094627756230306E-2</v>
      </c>
      <c r="H429" s="58">
        <v>20.126971132800001</v>
      </c>
      <c r="I429" s="59">
        <v>6.9176301203163607E-2</v>
      </c>
      <c r="J429" s="58">
        <v>14.233219138100001</v>
      </c>
      <c r="K429" s="59">
        <v>6.3101494944864597E-2</v>
      </c>
      <c r="L429" s="58">
        <v>27.6356389454</v>
      </c>
      <c r="M429" s="59">
        <v>0.12570371349804599</v>
      </c>
      <c r="N429" s="58">
        <v>22.459994206200001</v>
      </c>
      <c r="O429" s="59">
        <v>7.8347167844603202E-2</v>
      </c>
      <c r="P429" s="58">
        <v>11.8121104709</v>
      </c>
      <c r="Q429" s="59">
        <v>6.8764821872152604E-2</v>
      </c>
    </row>
    <row r="430" spans="1:17" x14ac:dyDescent="0.3">
      <c r="A430" s="57" t="s">
        <v>230</v>
      </c>
      <c r="B430" s="61">
        <v>246.95196648749999</v>
      </c>
      <c r="C430" s="62">
        <v>0.12117021706537</v>
      </c>
      <c r="D430" s="61">
        <v>69.276699981699906</v>
      </c>
      <c r="E430" s="63">
        <v>0.15428466011785599</v>
      </c>
      <c r="F430" s="61">
        <v>34.643181390599899</v>
      </c>
      <c r="G430" s="62">
        <v>9.4898754182494494E-2</v>
      </c>
      <c r="H430" s="61">
        <v>41.651108168099903</v>
      </c>
      <c r="I430" s="62">
        <v>0.14315465477001499</v>
      </c>
      <c r="J430" s="61">
        <v>38.449709198900003</v>
      </c>
      <c r="K430" s="63">
        <v>0.17046278196836501</v>
      </c>
      <c r="L430" s="61">
        <v>10.5650899805</v>
      </c>
      <c r="M430" s="60">
        <v>4.8056462403989697E-2</v>
      </c>
      <c r="N430" s="61">
        <v>33.635442392400002</v>
      </c>
      <c r="O430" s="62">
        <v>0.11733046885281</v>
      </c>
      <c r="P430" s="61">
        <v>11.855436489900001</v>
      </c>
      <c r="Q430" s="60">
        <v>6.9017046568687901E-2</v>
      </c>
    </row>
    <row r="431" spans="1:17" x14ac:dyDescent="0.3">
      <c r="A431" s="57" t="s">
        <v>231</v>
      </c>
      <c r="B431" s="58">
        <v>120.56760955119999</v>
      </c>
      <c r="C431" s="59">
        <v>5.9158076885008799E-2</v>
      </c>
      <c r="D431" s="58">
        <v>29.966289677299901</v>
      </c>
      <c r="E431" s="59">
        <v>6.6737284239531194E-2</v>
      </c>
      <c r="F431" s="58">
        <v>10.969554993199999</v>
      </c>
      <c r="G431" s="60">
        <v>3.0049119653702001E-2</v>
      </c>
      <c r="H431" s="58">
        <v>18.848873196700001</v>
      </c>
      <c r="I431" s="59">
        <v>6.4783484856807794E-2</v>
      </c>
      <c r="J431" s="58">
        <v>13.1867911752</v>
      </c>
      <c r="K431" s="59">
        <v>5.8462265535802499E-2</v>
      </c>
      <c r="L431" s="58">
        <v>13.748687133400001</v>
      </c>
      <c r="M431" s="59">
        <v>6.2537400774620402E-2</v>
      </c>
      <c r="N431" s="58">
        <v>19.928577049499999</v>
      </c>
      <c r="O431" s="59">
        <v>6.9516828751909399E-2</v>
      </c>
      <c r="P431" s="58">
        <v>10.28873828</v>
      </c>
      <c r="Q431" s="59">
        <v>5.9896430604537899E-2</v>
      </c>
    </row>
    <row r="432" spans="1:17" x14ac:dyDescent="0.3">
      <c r="A432" s="57" t="s">
        <v>234</v>
      </c>
      <c r="B432" s="61">
        <v>127.4234775357</v>
      </c>
      <c r="C432" s="62">
        <v>6.2521998313411098E-2</v>
      </c>
      <c r="D432" s="61">
        <v>31.7229584245</v>
      </c>
      <c r="E432" s="62">
        <v>7.0649523717927307E-2</v>
      </c>
      <c r="F432" s="61">
        <v>15.16341849</v>
      </c>
      <c r="G432" s="62">
        <v>4.1537453146241798E-2</v>
      </c>
      <c r="H432" s="61">
        <v>17.539455269200001</v>
      </c>
      <c r="I432" s="62">
        <v>6.0283021853412999E-2</v>
      </c>
      <c r="J432" s="61">
        <v>16.358842436900002</v>
      </c>
      <c r="K432" s="62">
        <v>7.2525224499120605E-2</v>
      </c>
      <c r="L432" s="61">
        <v>12.574666044600001</v>
      </c>
      <c r="M432" s="62">
        <v>5.7197237991384098E-2</v>
      </c>
      <c r="N432" s="61">
        <v>17.733496992399999</v>
      </c>
      <c r="O432" s="62">
        <v>6.1859733915327397E-2</v>
      </c>
      <c r="P432" s="61">
        <v>15.1498396249</v>
      </c>
      <c r="Q432" s="62">
        <v>8.8195587550964599E-2</v>
      </c>
    </row>
    <row r="433" spans="1:17" x14ac:dyDescent="0.3">
      <c r="A433" s="64" t="s">
        <v>1</v>
      </c>
    </row>
    <row r="434" spans="1:17" x14ac:dyDescent="0.3">
      <c r="A434" s="64" t="s">
        <v>1</v>
      </c>
    </row>
    <row r="435" spans="1:17" x14ac:dyDescent="0.3">
      <c r="A435" s="52" t="s">
        <v>235</v>
      </c>
    </row>
    <row r="436" spans="1:17" x14ac:dyDescent="0.3">
      <c r="A436" s="53" t="s">
        <v>1</v>
      </c>
    </row>
    <row r="437" spans="1:17" x14ac:dyDescent="0.3">
      <c r="A437" s="113" t="s">
        <v>1</v>
      </c>
      <c r="B437" s="115" t="s">
        <v>502</v>
      </c>
      <c r="C437" s="115" t="s">
        <v>1</v>
      </c>
      <c r="D437" s="115" t="s">
        <v>17</v>
      </c>
      <c r="E437" s="115" t="s">
        <v>1</v>
      </c>
      <c r="F437" s="115" t="s">
        <v>18</v>
      </c>
      <c r="G437" s="115" t="s">
        <v>1</v>
      </c>
      <c r="H437" s="115" t="s">
        <v>19</v>
      </c>
      <c r="I437" s="115" t="s">
        <v>1</v>
      </c>
      <c r="J437" s="115" t="s">
        <v>20</v>
      </c>
      <c r="K437" s="115" t="s">
        <v>1</v>
      </c>
      <c r="L437" s="115" t="s">
        <v>21</v>
      </c>
      <c r="M437" s="115" t="s">
        <v>1</v>
      </c>
      <c r="N437" s="115" t="s">
        <v>22</v>
      </c>
      <c r="O437" s="115" t="s">
        <v>1</v>
      </c>
      <c r="P437" s="115" t="s">
        <v>23</v>
      </c>
      <c r="Q437" s="115" t="s">
        <v>1</v>
      </c>
    </row>
    <row r="438" spans="1:17" x14ac:dyDescent="0.3">
      <c r="A438" s="114" t="s">
        <v>1</v>
      </c>
      <c r="B438" s="54" t="s">
        <v>14</v>
      </c>
      <c r="C438" s="54" t="s">
        <v>15</v>
      </c>
      <c r="D438" s="54" t="s">
        <v>14</v>
      </c>
      <c r="E438" s="54" t="s">
        <v>15</v>
      </c>
      <c r="F438" s="54" t="s">
        <v>14</v>
      </c>
      <c r="G438" s="54" t="s">
        <v>15</v>
      </c>
      <c r="H438" s="54" t="s">
        <v>14</v>
      </c>
      <c r="I438" s="54" t="s">
        <v>15</v>
      </c>
      <c r="J438" s="54" t="s">
        <v>14</v>
      </c>
      <c r="K438" s="54" t="s">
        <v>15</v>
      </c>
      <c r="L438" s="54" t="s">
        <v>14</v>
      </c>
      <c r="M438" s="54" t="s">
        <v>15</v>
      </c>
      <c r="N438" s="54" t="s">
        <v>14</v>
      </c>
      <c r="O438" s="54" t="s">
        <v>15</v>
      </c>
      <c r="P438" s="54" t="s">
        <v>14</v>
      </c>
      <c r="Q438" s="54" t="s">
        <v>15</v>
      </c>
    </row>
    <row r="439" spans="1:17" x14ac:dyDescent="0.3">
      <c r="A439" s="55" t="s">
        <v>16</v>
      </c>
      <c r="B439" s="56">
        <v>2038.0582990477999</v>
      </c>
      <c r="C439" s="56">
        <v>2038.0582990477999</v>
      </c>
      <c r="D439" s="56">
        <v>449.0187159811</v>
      </c>
      <c r="E439" s="56">
        <v>449.0187159811</v>
      </c>
      <c r="F439" s="56">
        <v>365.05412203809999</v>
      </c>
      <c r="G439" s="56">
        <v>365.05412203809999</v>
      </c>
      <c r="H439" s="56">
        <v>290.95182573710002</v>
      </c>
      <c r="I439" s="56">
        <v>290.95182573710002</v>
      </c>
      <c r="J439" s="56">
        <v>225.56072800710001</v>
      </c>
      <c r="K439" s="56">
        <v>225.56072800710001</v>
      </c>
      <c r="L439" s="56">
        <v>219.84743470469999</v>
      </c>
      <c r="M439" s="56">
        <v>219.84743470469999</v>
      </c>
      <c r="N439" s="56">
        <v>286.67270080200001</v>
      </c>
      <c r="O439" s="56">
        <v>286.67270080200001</v>
      </c>
      <c r="P439" s="56">
        <v>171.77548271500001</v>
      </c>
      <c r="Q439" s="56">
        <v>171.77548271500001</v>
      </c>
    </row>
    <row r="440" spans="1:17" x14ac:dyDescent="0.3">
      <c r="A440" s="57" t="s">
        <v>236</v>
      </c>
      <c r="B440" s="58">
        <v>434.94422956570003</v>
      </c>
      <c r="C440" s="59">
        <v>0.21341108336739401</v>
      </c>
      <c r="D440" s="58">
        <v>102.90364015830001</v>
      </c>
      <c r="E440" s="59">
        <v>0.22917450096363301</v>
      </c>
      <c r="F440" s="58">
        <v>79.307156130200099</v>
      </c>
      <c r="G440" s="59">
        <v>0.21724766642115301</v>
      </c>
      <c r="H440" s="58">
        <v>57.063911092199902</v>
      </c>
      <c r="I440" s="59">
        <v>0.196128382929489</v>
      </c>
      <c r="J440" s="58">
        <v>42.326963011499998</v>
      </c>
      <c r="K440" s="59">
        <v>0.18765218300841699</v>
      </c>
      <c r="L440" s="58">
        <v>38.114955062600004</v>
      </c>
      <c r="M440" s="59">
        <v>0.17337002414331601</v>
      </c>
      <c r="N440" s="58">
        <v>78.605756715599995</v>
      </c>
      <c r="O440" s="63">
        <v>0.27420035634956302</v>
      </c>
      <c r="P440" s="58">
        <v>32.137927114699998</v>
      </c>
      <c r="Q440" s="59">
        <v>0.18709263165350201</v>
      </c>
    </row>
    <row r="441" spans="1:17" x14ac:dyDescent="0.3">
      <c r="A441" s="57" t="s">
        <v>237</v>
      </c>
      <c r="B441" s="61">
        <v>279.02407678169999</v>
      </c>
      <c r="C441" s="62">
        <v>0.13690681807878699</v>
      </c>
      <c r="D441" s="61">
        <v>52.1975700538</v>
      </c>
      <c r="E441" s="62">
        <v>0.116248094335553</v>
      </c>
      <c r="F441" s="61">
        <v>55.788983287299899</v>
      </c>
      <c r="G441" s="62">
        <v>0.15282386889875299</v>
      </c>
      <c r="H441" s="61">
        <v>23.2602879636</v>
      </c>
      <c r="I441" s="60">
        <v>7.9945495803891806E-2</v>
      </c>
      <c r="J441" s="61">
        <v>42.440416995699998</v>
      </c>
      <c r="K441" s="63">
        <v>0.18815516943341301</v>
      </c>
      <c r="L441" s="61">
        <v>50.745186307799997</v>
      </c>
      <c r="M441" s="63">
        <v>0.23082000650115</v>
      </c>
      <c r="N441" s="61">
        <v>45.068180765599998</v>
      </c>
      <c r="O441" s="62">
        <v>0.157211274877296</v>
      </c>
      <c r="P441" s="61">
        <v>7.3225955327999799</v>
      </c>
      <c r="Q441" s="60">
        <v>4.2628874721017299E-2</v>
      </c>
    </row>
    <row r="442" spans="1:17" x14ac:dyDescent="0.3">
      <c r="A442" s="57" t="s">
        <v>238</v>
      </c>
      <c r="B442" s="58">
        <v>567.91201329669798</v>
      </c>
      <c r="C442" s="59">
        <v>0.27865346813780201</v>
      </c>
      <c r="D442" s="58">
        <v>125.6672805064</v>
      </c>
      <c r="E442" s="59">
        <v>0.279870918591486</v>
      </c>
      <c r="F442" s="58">
        <v>100.2062463874</v>
      </c>
      <c r="G442" s="59">
        <v>0.27449695904801102</v>
      </c>
      <c r="H442" s="58">
        <v>107.17428648000001</v>
      </c>
      <c r="I442" s="63">
        <v>0.368357497700809</v>
      </c>
      <c r="J442" s="58">
        <v>52.049601547799803</v>
      </c>
      <c r="K442" s="59">
        <v>0.23075648854157599</v>
      </c>
      <c r="L442" s="58">
        <v>49.539198872199798</v>
      </c>
      <c r="M442" s="59">
        <v>0.225334441308088</v>
      </c>
      <c r="N442" s="58">
        <v>73.281929748100197</v>
      </c>
      <c r="O442" s="59">
        <v>0.25562925783684798</v>
      </c>
      <c r="P442" s="58">
        <v>44.8640928274</v>
      </c>
      <c r="Q442" s="59">
        <v>0.261178674152445</v>
      </c>
    </row>
    <row r="443" spans="1:17" x14ac:dyDescent="0.3">
      <c r="A443" s="57" t="s">
        <v>239</v>
      </c>
      <c r="B443" s="61">
        <v>460.57757038170001</v>
      </c>
      <c r="C443" s="62">
        <v>0.22598841779790399</v>
      </c>
      <c r="D443" s="61">
        <v>101.9916680549</v>
      </c>
      <c r="E443" s="62">
        <v>0.22714346735424901</v>
      </c>
      <c r="F443" s="61">
        <v>82.951500895599906</v>
      </c>
      <c r="G443" s="62">
        <v>0.22723069234907201</v>
      </c>
      <c r="H443" s="61">
        <v>61.496337096199902</v>
      </c>
      <c r="I443" s="62">
        <v>0.211362609395575</v>
      </c>
      <c r="J443" s="61">
        <v>49.904981764599903</v>
      </c>
      <c r="K443" s="62">
        <v>0.221248540051835</v>
      </c>
      <c r="L443" s="61">
        <v>47.475969150700102</v>
      </c>
      <c r="M443" s="62">
        <v>0.215949616216673</v>
      </c>
      <c r="N443" s="61">
        <v>51.921974834999901</v>
      </c>
      <c r="O443" s="62">
        <v>0.18111935559173301</v>
      </c>
      <c r="P443" s="61">
        <v>60.538219087899698</v>
      </c>
      <c r="Q443" s="63">
        <v>0.352426423905567</v>
      </c>
    </row>
    <row r="444" spans="1:17" x14ac:dyDescent="0.3">
      <c r="A444" s="57" t="s">
        <v>240</v>
      </c>
      <c r="B444" s="58">
        <v>211.22149788710001</v>
      </c>
      <c r="C444" s="59">
        <v>0.103638594629891</v>
      </c>
      <c r="D444" s="58">
        <v>48.5874818343</v>
      </c>
      <c r="E444" s="59">
        <v>0.10820814390361699</v>
      </c>
      <c r="F444" s="58">
        <v>39.508439361599997</v>
      </c>
      <c r="G444" s="59">
        <v>0.10822625188019799</v>
      </c>
      <c r="H444" s="58">
        <v>29.279042389800001</v>
      </c>
      <c r="I444" s="59">
        <v>0.100631925287371</v>
      </c>
      <c r="J444" s="58">
        <v>19.100456420099999</v>
      </c>
      <c r="K444" s="59">
        <v>8.4679884609606196E-2</v>
      </c>
      <c r="L444" s="58">
        <v>20.320852115699999</v>
      </c>
      <c r="M444" s="59">
        <v>9.2431608960982695E-2</v>
      </c>
      <c r="N444" s="58">
        <v>30.984031592499999</v>
      </c>
      <c r="O444" s="59">
        <v>0.108081556094524</v>
      </c>
      <c r="P444" s="58">
        <v>21.8210925936</v>
      </c>
      <c r="Q444" s="59">
        <v>0.12703263730484901</v>
      </c>
    </row>
    <row r="445" spans="1:17" x14ac:dyDescent="0.3">
      <c r="A445" s="57" t="s">
        <v>88</v>
      </c>
      <c r="B445" s="61">
        <v>84.378911134900093</v>
      </c>
      <c r="C445" s="62">
        <v>4.1401617988220799E-2</v>
      </c>
      <c r="D445" s="61">
        <v>17.671075373400001</v>
      </c>
      <c r="E445" s="62">
        <v>3.9354874851461198E-2</v>
      </c>
      <c r="F445" s="61">
        <v>7.2917959760000004</v>
      </c>
      <c r="G445" s="62">
        <v>1.9974561402813E-2</v>
      </c>
      <c r="H445" s="61">
        <v>12.677960715299999</v>
      </c>
      <c r="I445" s="62">
        <v>4.3574088882864202E-2</v>
      </c>
      <c r="J445" s="61">
        <v>19.738308267400001</v>
      </c>
      <c r="K445" s="63">
        <v>8.7507734355151995E-2</v>
      </c>
      <c r="L445" s="61">
        <v>13.6512731957</v>
      </c>
      <c r="M445" s="62">
        <v>6.2094302869789897E-2</v>
      </c>
      <c r="N445" s="61">
        <v>6.8108271452000002</v>
      </c>
      <c r="O445" s="62">
        <v>2.3758199250036399E-2</v>
      </c>
      <c r="P445" s="61">
        <v>5.0915555585999996</v>
      </c>
      <c r="Q445" s="62">
        <v>2.9640758262618999E-2</v>
      </c>
    </row>
    <row r="446" spans="1:17" x14ac:dyDescent="0.3">
      <c r="A446" s="57" t="s">
        <v>241</v>
      </c>
      <c r="B446" s="58">
        <v>713.96830634740002</v>
      </c>
      <c r="C446" s="59">
        <v>0.35031790144618202</v>
      </c>
      <c r="D446" s="58">
        <v>155.1012102121</v>
      </c>
      <c r="E446" s="59">
        <v>0.34542259529918701</v>
      </c>
      <c r="F446" s="58">
        <v>135.09613941750001</v>
      </c>
      <c r="G446" s="59">
        <v>0.370071535319906</v>
      </c>
      <c r="H446" s="58">
        <v>80.324199055800193</v>
      </c>
      <c r="I446" s="60">
        <v>0.27607387873338102</v>
      </c>
      <c r="J446" s="58">
        <v>84.767380007199904</v>
      </c>
      <c r="K446" s="59">
        <v>0.37580735244183</v>
      </c>
      <c r="L446" s="58">
        <v>88.860141370399901</v>
      </c>
      <c r="M446" s="59">
        <v>0.40419003064446601</v>
      </c>
      <c r="N446" s="58">
        <v>123.6739374812</v>
      </c>
      <c r="O446" s="63">
        <v>0.43141163122685899</v>
      </c>
      <c r="P446" s="58">
        <v>39.460522647499999</v>
      </c>
      <c r="Q446" s="60">
        <v>0.22972150637451899</v>
      </c>
    </row>
    <row r="447" spans="1:17" x14ac:dyDescent="0.3">
      <c r="A447" s="57" t="s">
        <v>242</v>
      </c>
      <c r="B447" s="61">
        <v>671.79906826880097</v>
      </c>
      <c r="C447" s="62">
        <v>0.32962701242779502</v>
      </c>
      <c r="D447" s="61">
        <v>150.57914988920001</v>
      </c>
      <c r="E447" s="62">
        <v>0.335351611257866</v>
      </c>
      <c r="F447" s="61">
        <v>122.4599402572</v>
      </c>
      <c r="G447" s="62">
        <v>0.33545694422927003</v>
      </c>
      <c r="H447" s="61">
        <v>90.775379486000006</v>
      </c>
      <c r="I447" s="62">
        <v>0.31199453468294602</v>
      </c>
      <c r="J447" s="61">
        <v>69.005438184700097</v>
      </c>
      <c r="K447" s="62">
        <v>0.30592842466144199</v>
      </c>
      <c r="L447" s="61">
        <v>67.796821266400002</v>
      </c>
      <c r="M447" s="62">
        <v>0.30838122517765598</v>
      </c>
      <c r="N447" s="61">
        <v>82.906006427500003</v>
      </c>
      <c r="O447" s="62">
        <v>0.289200911686257</v>
      </c>
      <c r="P447" s="61">
        <v>82.359311681500003</v>
      </c>
      <c r="Q447" s="63">
        <v>0.47945906121041598</v>
      </c>
    </row>
    <row r="448" spans="1:17" x14ac:dyDescent="0.3">
      <c r="A448" s="64" t="s">
        <v>1</v>
      </c>
    </row>
    <row r="449" spans="1:17" x14ac:dyDescent="0.3">
      <c r="A449" s="64" t="s">
        <v>1</v>
      </c>
    </row>
    <row r="450" spans="1:17" x14ac:dyDescent="0.3">
      <c r="A450" s="52" t="s">
        <v>243</v>
      </c>
    </row>
    <row r="451" spans="1:17" x14ac:dyDescent="0.3">
      <c r="A451" s="53" t="s">
        <v>1</v>
      </c>
    </row>
    <row r="452" spans="1:17" x14ac:dyDescent="0.3">
      <c r="A452" s="113" t="s">
        <v>1</v>
      </c>
      <c r="B452" s="115" t="s">
        <v>502</v>
      </c>
      <c r="C452" s="115" t="s">
        <v>1</v>
      </c>
      <c r="D452" s="115" t="s">
        <v>17</v>
      </c>
      <c r="E452" s="115" t="s">
        <v>1</v>
      </c>
      <c r="F452" s="115" t="s">
        <v>18</v>
      </c>
      <c r="G452" s="115" t="s">
        <v>1</v>
      </c>
      <c r="H452" s="115" t="s">
        <v>19</v>
      </c>
      <c r="I452" s="115" t="s">
        <v>1</v>
      </c>
      <c r="J452" s="115" t="s">
        <v>20</v>
      </c>
      <c r="K452" s="115" t="s">
        <v>1</v>
      </c>
      <c r="L452" s="115" t="s">
        <v>21</v>
      </c>
      <c r="M452" s="115" t="s">
        <v>1</v>
      </c>
      <c r="N452" s="115" t="s">
        <v>22</v>
      </c>
      <c r="O452" s="115" t="s">
        <v>1</v>
      </c>
      <c r="P452" s="115" t="s">
        <v>23</v>
      </c>
      <c r="Q452" s="115" t="s">
        <v>1</v>
      </c>
    </row>
    <row r="453" spans="1:17" x14ac:dyDescent="0.3">
      <c r="A453" s="114" t="s">
        <v>1</v>
      </c>
      <c r="B453" s="54" t="s">
        <v>14</v>
      </c>
      <c r="C453" s="54" t="s">
        <v>15</v>
      </c>
      <c r="D453" s="54" t="s">
        <v>14</v>
      </c>
      <c r="E453" s="54" t="s">
        <v>15</v>
      </c>
      <c r="F453" s="54" t="s">
        <v>14</v>
      </c>
      <c r="G453" s="54" t="s">
        <v>15</v>
      </c>
      <c r="H453" s="54" t="s">
        <v>14</v>
      </c>
      <c r="I453" s="54" t="s">
        <v>15</v>
      </c>
      <c r="J453" s="54" t="s">
        <v>14</v>
      </c>
      <c r="K453" s="54" t="s">
        <v>15</v>
      </c>
      <c r="L453" s="54" t="s">
        <v>14</v>
      </c>
      <c r="M453" s="54" t="s">
        <v>15</v>
      </c>
      <c r="N453" s="54" t="s">
        <v>14</v>
      </c>
      <c r="O453" s="54" t="s">
        <v>15</v>
      </c>
      <c r="P453" s="54" t="s">
        <v>14</v>
      </c>
      <c r="Q453" s="54" t="s">
        <v>15</v>
      </c>
    </row>
    <row r="454" spans="1:17" x14ac:dyDescent="0.3">
      <c r="A454" s="55" t="s">
        <v>16</v>
      </c>
      <c r="B454" s="56">
        <v>2038.0582990477999</v>
      </c>
      <c r="C454" s="56">
        <v>2038.0582990477999</v>
      </c>
      <c r="D454" s="56">
        <v>449.0187159811</v>
      </c>
      <c r="E454" s="56">
        <v>449.0187159811</v>
      </c>
      <c r="F454" s="56">
        <v>365.05412203809999</v>
      </c>
      <c r="G454" s="56">
        <v>365.05412203809999</v>
      </c>
      <c r="H454" s="56">
        <v>290.95182573710002</v>
      </c>
      <c r="I454" s="56">
        <v>290.95182573710002</v>
      </c>
      <c r="J454" s="56">
        <v>225.56072800710001</v>
      </c>
      <c r="K454" s="56">
        <v>225.56072800710001</v>
      </c>
      <c r="L454" s="56">
        <v>219.84743470469999</v>
      </c>
      <c r="M454" s="56">
        <v>219.84743470469999</v>
      </c>
      <c r="N454" s="56">
        <v>286.67270080200001</v>
      </c>
      <c r="O454" s="56">
        <v>286.67270080200001</v>
      </c>
      <c r="P454" s="56">
        <v>171.77548271500001</v>
      </c>
      <c r="Q454" s="56">
        <v>171.77548271500001</v>
      </c>
    </row>
    <row r="455" spans="1:17" x14ac:dyDescent="0.3">
      <c r="A455" s="57" t="s">
        <v>236</v>
      </c>
      <c r="B455" s="58">
        <v>353.99030257829997</v>
      </c>
      <c r="C455" s="59">
        <v>0.17368997871340999</v>
      </c>
      <c r="D455" s="58">
        <v>80.439147049799999</v>
      </c>
      <c r="E455" s="59">
        <v>0.17914430776908999</v>
      </c>
      <c r="F455" s="58">
        <v>73.850265050099907</v>
      </c>
      <c r="G455" s="59">
        <v>0.20229949640834999</v>
      </c>
      <c r="H455" s="58">
        <v>37.228933095800201</v>
      </c>
      <c r="I455" s="60">
        <v>0.127955660705974</v>
      </c>
      <c r="J455" s="58">
        <v>33.307236643000003</v>
      </c>
      <c r="K455" s="59">
        <v>0.14766416537701399</v>
      </c>
      <c r="L455" s="58">
        <v>34.763501857199998</v>
      </c>
      <c r="M455" s="59">
        <v>0.15812557423694501</v>
      </c>
      <c r="N455" s="58">
        <v>63.308805127600003</v>
      </c>
      <c r="O455" s="63">
        <v>0.22084002051986901</v>
      </c>
      <c r="P455" s="58">
        <v>25.778312401800001</v>
      </c>
      <c r="Q455" s="59">
        <v>0.15006980038338699</v>
      </c>
    </row>
    <row r="456" spans="1:17" x14ac:dyDescent="0.3">
      <c r="A456" s="57" t="s">
        <v>237</v>
      </c>
      <c r="B456" s="61">
        <v>275.74413580420003</v>
      </c>
      <c r="C456" s="62">
        <v>0.13529747207576501</v>
      </c>
      <c r="D456" s="61">
        <v>51.177898745100102</v>
      </c>
      <c r="E456" s="62">
        <v>0.113977206124419</v>
      </c>
      <c r="F456" s="61">
        <v>53.5445379553001</v>
      </c>
      <c r="G456" s="62">
        <v>0.14667561526592399</v>
      </c>
      <c r="H456" s="61">
        <v>36.990386494300203</v>
      </c>
      <c r="I456" s="62">
        <v>0.12713577720499999</v>
      </c>
      <c r="J456" s="61">
        <v>41.541542251300001</v>
      </c>
      <c r="K456" s="63">
        <v>0.18417010185386701</v>
      </c>
      <c r="L456" s="61">
        <v>46.425721909099899</v>
      </c>
      <c r="M456" s="63">
        <v>0.21117245225744499</v>
      </c>
      <c r="N456" s="61">
        <v>28.449185439299999</v>
      </c>
      <c r="O456" s="62">
        <v>9.9239255637910806E-2</v>
      </c>
      <c r="P456" s="61">
        <v>14.331416604299999</v>
      </c>
      <c r="Q456" s="60">
        <v>8.3431094925681903E-2</v>
      </c>
    </row>
    <row r="457" spans="1:17" x14ac:dyDescent="0.3">
      <c r="A457" s="57" t="s">
        <v>238</v>
      </c>
      <c r="B457" s="58">
        <v>585.05568641820003</v>
      </c>
      <c r="C457" s="59">
        <v>0.28706523591181998</v>
      </c>
      <c r="D457" s="58">
        <v>146.06379001900001</v>
      </c>
      <c r="E457" s="59">
        <v>0.325295549651761</v>
      </c>
      <c r="F457" s="58">
        <v>99.442596735200098</v>
      </c>
      <c r="G457" s="59">
        <v>0.2724050784032</v>
      </c>
      <c r="H457" s="58">
        <v>91.505526369099996</v>
      </c>
      <c r="I457" s="59">
        <v>0.31450404594395998</v>
      </c>
      <c r="J457" s="58">
        <v>50.595627622999899</v>
      </c>
      <c r="K457" s="60">
        <v>0.22431044654815699</v>
      </c>
      <c r="L457" s="58">
        <v>50.334847995799798</v>
      </c>
      <c r="M457" s="59">
        <v>0.228953537999704</v>
      </c>
      <c r="N457" s="58">
        <v>75.694102898699896</v>
      </c>
      <c r="O457" s="59">
        <v>0.26404363822204602</v>
      </c>
      <c r="P457" s="58">
        <v>62.842433583400201</v>
      </c>
      <c r="Q457" s="63">
        <v>0.36584052968527803</v>
      </c>
    </row>
    <row r="458" spans="1:17" x14ac:dyDescent="0.3">
      <c r="A458" s="57" t="s">
        <v>239</v>
      </c>
      <c r="B458" s="61">
        <v>443.70705961829998</v>
      </c>
      <c r="C458" s="62">
        <v>0.217710680712914</v>
      </c>
      <c r="D458" s="61">
        <v>95.435911109800003</v>
      </c>
      <c r="E458" s="62">
        <v>0.21254328096608099</v>
      </c>
      <c r="F458" s="61">
        <v>65.495611665599895</v>
      </c>
      <c r="G458" s="62">
        <v>0.17941342861693399</v>
      </c>
      <c r="H458" s="61">
        <v>75.613495800399903</v>
      </c>
      <c r="I458" s="62">
        <v>0.25988321471721298</v>
      </c>
      <c r="J458" s="61">
        <v>49.394965451499999</v>
      </c>
      <c r="K458" s="62">
        <v>0.21898743583566199</v>
      </c>
      <c r="L458" s="61">
        <v>34.256494680099998</v>
      </c>
      <c r="M458" s="62">
        <v>0.155819396874535</v>
      </c>
      <c r="N458" s="61">
        <v>70.999720824199997</v>
      </c>
      <c r="O458" s="62">
        <v>0.24766823149037201</v>
      </c>
      <c r="P458" s="61">
        <v>45.459963700000003</v>
      </c>
      <c r="Q458" s="62">
        <v>0.26464756775228798</v>
      </c>
    </row>
    <row r="459" spans="1:17" x14ac:dyDescent="0.3">
      <c r="A459" s="57" t="s">
        <v>240</v>
      </c>
      <c r="B459" s="58">
        <v>293.9843288472</v>
      </c>
      <c r="C459" s="59">
        <v>0.144247261712068</v>
      </c>
      <c r="D459" s="58">
        <v>60.021148416000102</v>
      </c>
      <c r="E459" s="59">
        <v>0.13367181874558301</v>
      </c>
      <c r="F459" s="58">
        <v>66.288901175999897</v>
      </c>
      <c r="G459" s="59">
        <v>0.18158650231343401</v>
      </c>
      <c r="H459" s="58">
        <v>38.160029664400099</v>
      </c>
      <c r="I459" s="59">
        <v>0.13115583505181699</v>
      </c>
      <c r="J459" s="58">
        <v>28.0540480021</v>
      </c>
      <c r="K459" s="59">
        <v>0.12437470055167101</v>
      </c>
      <c r="L459" s="58">
        <v>40.780814121900001</v>
      </c>
      <c r="M459" s="59">
        <v>0.185495974409149</v>
      </c>
      <c r="N459" s="58">
        <v>37.429155602399902</v>
      </c>
      <c r="O459" s="59">
        <v>0.130564073585269</v>
      </c>
      <c r="P459" s="58">
        <v>18.2981481409</v>
      </c>
      <c r="Q459" s="59">
        <v>0.106523631030973</v>
      </c>
    </row>
    <row r="460" spans="1:17" x14ac:dyDescent="0.3">
      <c r="A460" s="57" t="s">
        <v>88</v>
      </c>
      <c r="B460" s="61">
        <v>85.576785781600194</v>
      </c>
      <c r="C460" s="62">
        <v>4.1989370874023699E-2</v>
      </c>
      <c r="D460" s="61">
        <v>15.8808206414</v>
      </c>
      <c r="E460" s="62">
        <v>3.5367836743064499E-2</v>
      </c>
      <c r="F460" s="61">
        <v>6.4322094558999998</v>
      </c>
      <c r="G460" s="60">
        <v>1.76198789921585E-2</v>
      </c>
      <c r="H460" s="61">
        <v>11.4534543131</v>
      </c>
      <c r="I460" s="62">
        <v>3.9365466376035697E-2</v>
      </c>
      <c r="J460" s="61">
        <v>22.667308036200001</v>
      </c>
      <c r="K460" s="63">
        <v>0.100493149833629</v>
      </c>
      <c r="L460" s="61">
        <v>13.286054140599999</v>
      </c>
      <c r="M460" s="62">
        <v>6.0433064222222499E-2</v>
      </c>
      <c r="N460" s="61">
        <v>10.7917309098</v>
      </c>
      <c r="O460" s="62">
        <v>3.7644780544533497E-2</v>
      </c>
      <c r="P460" s="61">
        <v>5.0652082845999997</v>
      </c>
      <c r="Q460" s="62">
        <v>2.9487376222390799E-2</v>
      </c>
    </row>
    <row r="461" spans="1:17" x14ac:dyDescent="0.3">
      <c r="A461" s="57" t="s">
        <v>241</v>
      </c>
      <c r="B461" s="58">
        <v>629.7344383825</v>
      </c>
      <c r="C461" s="59">
        <v>0.308987450789174</v>
      </c>
      <c r="D461" s="58">
        <v>131.61704579490001</v>
      </c>
      <c r="E461" s="59">
        <v>0.29312151389350999</v>
      </c>
      <c r="F461" s="58">
        <v>127.39480300539999</v>
      </c>
      <c r="G461" s="59">
        <v>0.34897511167427397</v>
      </c>
      <c r="H461" s="58">
        <v>74.2193195901</v>
      </c>
      <c r="I461" s="60">
        <v>0.25509143791097399</v>
      </c>
      <c r="J461" s="58">
        <v>74.848778894300096</v>
      </c>
      <c r="K461" s="59">
        <v>0.331834267230881</v>
      </c>
      <c r="L461" s="58">
        <v>81.189223766299904</v>
      </c>
      <c r="M461" s="59">
        <v>0.36929802649438997</v>
      </c>
      <c r="N461" s="58">
        <v>91.757990566900105</v>
      </c>
      <c r="O461" s="59">
        <v>0.32007927615777998</v>
      </c>
      <c r="P461" s="58">
        <v>40.109729006099997</v>
      </c>
      <c r="Q461" s="60">
        <v>0.23350089530906901</v>
      </c>
    </row>
    <row r="462" spans="1:17" x14ac:dyDescent="0.3">
      <c r="A462" s="57" t="s">
        <v>242</v>
      </c>
      <c r="B462" s="61">
        <v>737.69138846550197</v>
      </c>
      <c r="C462" s="62">
        <v>0.36195794242498203</v>
      </c>
      <c r="D462" s="61">
        <v>155.45705952579999</v>
      </c>
      <c r="E462" s="62">
        <v>0.34621509971166398</v>
      </c>
      <c r="F462" s="61">
        <v>131.78451284159999</v>
      </c>
      <c r="G462" s="62">
        <v>0.36099993093036697</v>
      </c>
      <c r="H462" s="61">
        <v>113.7735254648</v>
      </c>
      <c r="I462" s="62">
        <v>0.39103904976902998</v>
      </c>
      <c r="J462" s="61">
        <v>77.449013453600003</v>
      </c>
      <c r="K462" s="62">
        <v>0.34336213638733298</v>
      </c>
      <c r="L462" s="61">
        <v>75.037308801999998</v>
      </c>
      <c r="M462" s="62">
        <v>0.341315371283683</v>
      </c>
      <c r="N462" s="61">
        <v>108.4288764266</v>
      </c>
      <c r="O462" s="62">
        <v>0.37823230507564098</v>
      </c>
      <c r="P462" s="61">
        <v>63.758111840900298</v>
      </c>
      <c r="Q462" s="62">
        <v>0.37117119878326199</v>
      </c>
    </row>
    <row r="463" spans="1:17" x14ac:dyDescent="0.3">
      <c r="A463" s="64" t="s">
        <v>1</v>
      </c>
    </row>
    <row r="464" spans="1:17" x14ac:dyDescent="0.3">
      <c r="A464" s="64" t="s">
        <v>1</v>
      </c>
    </row>
    <row r="465" spans="1:17" x14ac:dyDescent="0.3">
      <c r="A465" s="52" t="s">
        <v>244</v>
      </c>
    </row>
    <row r="466" spans="1:17" x14ac:dyDescent="0.3">
      <c r="A466" s="53" t="s">
        <v>1</v>
      </c>
    </row>
    <row r="467" spans="1:17" x14ac:dyDescent="0.3">
      <c r="A467" s="113" t="s">
        <v>1</v>
      </c>
      <c r="B467" s="115" t="s">
        <v>502</v>
      </c>
      <c r="C467" s="115" t="s">
        <v>1</v>
      </c>
      <c r="D467" s="115" t="s">
        <v>17</v>
      </c>
      <c r="E467" s="115" t="s">
        <v>1</v>
      </c>
      <c r="F467" s="115" t="s">
        <v>18</v>
      </c>
      <c r="G467" s="115" t="s">
        <v>1</v>
      </c>
      <c r="H467" s="115" t="s">
        <v>19</v>
      </c>
      <c r="I467" s="115" t="s">
        <v>1</v>
      </c>
      <c r="J467" s="115" t="s">
        <v>20</v>
      </c>
      <c r="K467" s="115" t="s">
        <v>1</v>
      </c>
      <c r="L467" s="115" t="s">
        <v>21</v>
      </c>
      <c r="M467" s="115" t="s">
        <v>1</v>
      </c>
      <c r="N467" s="115" t="s">
        <v>22</v>
      </c>
      <c r="O467" s="115" t="s">
        <v>1</v>
      </c>
      <c r="P467" s="115" t="s">
        <v>23</v>
      </c>
      <c r="Q467" s="115" t="s">
        <v>1</v>
      </c>
    </row>
    <row r="468" spans="1:17" x14ac:dyDescent="0.3">
      <c r="A468" s="114" t="s">
        <v>1</v>
      </c>
      <c r="B468" s="54" t="s">
        <v>14</v>
      </c>
      <c r="C468" s="54" t="s">
        <v>15</v>
      </c>
      <c r="D468" s="54" t="s">
        <v>14</v>
      </c>
      <c r="E468" s="54" t="s">
        <v>15</v>
      </c>
      <c r="F468" s="54" t="s">
        <v>14</v>
      </c>
      <c r="G468" s="54" t="s">
        <v>15</v>
      </c>
      <c r="H468" s="54" t="s">
        <v>14</v>
      </c>
      <c r="I468" s="54" t="s">
        <v>15</v>
      </c>
      <c r="J468" s="54" t="s">
        <v>14</v>
      </c>
      <c r="K468" s="54" t="s">
        <v>15</v>
      </c>
      <c r="L468" s="54" t="s">
        <v>14</v>
      </c>
      <c r="M468" s="54" t="s">
        <v>15</v>
      </c>
      <c r="N468" s="54" t="s">
        <v>14</v>
      </c>
      <c r="O468" s="54" t="s">
        <v>15</v>
      </c>
      <c r="P468" s="54" t="s">
        <v>14</v>
      </c>
      <c r="Q468" s="54" t="s">
        <v>15</v>
      </c>
    </row>
    <row r="469" spans="1:17" x14ac:dyDescent="0.3">
      <c r="A469" s="55" t="s">
        <v>16</v>
      </c>
      <c r="B469" s="56">
        <v>2038.0582990477999</v>
      </c>
      <c r="C469" s="56">
        <v>2038.0582990477999</v>
      </c>
      <c r="D469" s="56">
        <v>449.0187159811</v>
      </c>
      <c r="E469" s="56">
        <v>449.0187159811</v>
      </c>
      <c r="F469" s="56">
        <v>365.05412203809999</v>
      </c>
      <c r="G469" s="56">
        <v>365.05412203809999</v>
      </c>
      <c r="H469" s="56">
        <v>290.95182573710002</v>
      </c>
      <c r="I469" s="56">
        <v>290.95182573710002</v>
      </c>
      <c r="J469" s="56">
        <v>225.56072800710001</v>
      </c>
      <c r="K469" s="56">
        <v>225.56072800710001</v>
      </c>
      <c r="L469" s="56">
        <v>219.84743470469999</v>
      </c>
      <c r="M469" s="56">
        <v>219.84743470469999</v>
      </c>
      <c r="N469" s="56">
        <v>286.67270080200001</v>
      </c>
      <c r="O469" s="56">
        <v>286.67270080200001</v>
      </c>
      <c r="P469" s="56">
        <v>171.77548271500001</v>
      </c>
      <c r="Q469" s="56">
        <v>171.77548271500001</v>
      </c>
    </row>
    <row r="470" spans="1:17" x14ac:dyDescent="0.3">
      <c r="A470" s="57" t="s">
        <v>236</v>
      </c>
      <c r="B470" s="58">
        <v>420.35437305689999</v>
      </c>
      <c r="C470" s="59">
        <v>0.20625237916564701</v>
      </c>
      <c r="D470" s="58">
        <v>98.6073465411</v>
      </c>
      <c r="E470" s="59">
        <v>0.21960631713456399</v>
      </c>
      <c r="F470" s="58">
        <v>83.278193785199903</v>
      </c>
      <c r="G470" s="59">
        <v>0.22812560866387999</v>
      </c>
      <c r="H470" s="58">
        <v>47.606726749600099</v>
      </c>
      <c r="I470" s="59">
        <v>0.16362408666449399</v>
      </c>
      <c r="J470" s="58">
        <v>45.341844221500203</v>
      </c>
      <c r="K470" s="59">
        <v>0.201018344913627</v>
      </c>
      <c r="L470" s="58">
        <v>38.370950082</v>
      </c>
      <c r="M470" s="59">
        <v>0.174534445369081</v>
      </c>
      <c r="N470" s="58">
        <v>70.405576524300102</v>
      </c>
      <c r="O470" s="59">
        <v>0.24559567872117699</v>
      </c>
      <c r="P470" s="58">
        <v>30.224592840900002</v>
      </c>
      <c r="Q470" s="59">
        <v>0.17595405562647701</v>
      </c>
    </row>
    <row r="471" spans="1:17" x14ac:dyDescent="0.3">
      <c r="A471" s="57" t="s">
        <v>237</v>
      </c>
      <c r="B471" s="61">
        <v>344.6830612183</v>
      </c>
      <c r="C471" s="62">
        <v>0.16912325882892501</v>
      </c>
      <c r="D471" s="61">
        <v>60.307807463800103</v>
      </c>
      <c r="E471" s="62">
        <v>0.134310230993441</v>
      </c>
      <c r="F471" s="61">
        <v>77.391376004799895</v>
      </c>
      <c r="G471" s="62">
        <v>0.211999731910226</v>
      </c>
      <c r="H471" s="61">
        <v>46.991096249099897</v>
      </c>
      <c r="I471" s="62">
        <v>0.16150816764958401</v>
      </c>
      <c r="J471" s="61">
        <v>42.9367866909</v>
      </c>
      <c r="K471" s="62">
        <v>0.19035577279014801</v>
      </c>
      <c r="L471" s="61">
        <v>48.485276364800001</v>
      </c>
      <c r="M471" s="62">
        <v>0.22054056000210201</v>
      </c>
      <c r="N471" s="61">
        <v>42.978088576300003</v>
      </c>
      <c r="O471" s="62">
        <v>0.149920409079985</v>
      </c>
      <c r="P471" s="61">
        <v>20.084798298500001</v>
      </c>
      <c r="Q471" s="62">
        <v>0.116924708817867</v>
      </c>
    </row>
    <row r="472" spans="1:17" x14ac:dyDescent="0.3">
      <c r="A472" s="57" t="s">
        <v>238</v>
      </c>
      <c r="B472" s="58">
        <v>613.29174201230001</v>
      </c>
      <c r="C472" s="59">
        <v>0.30091962643994802</v>
      </c>
      <c r="D472" s="58">
        <v>125.0502997159</v>
      </c>
      <c r="E472" s="59">
        <v>0.27849685383974898</v>
      </c>
      <c r="F472" s="58">
        <v>103.54760501609999</v>
      </c>
      <c r="G472" s="59">
        <v>0.28365000903973597</v>
      </c>
      <c r="H472" s="58">
        <v>108.9154601202</v>
      </c>
      <c r="I472" s="63">
        <v>0.37434190297404901</v>
      </c>
      <c r="J472" s="58">
        <v>68.295256093100093</v>
      </c>
      <c r="K472" s="59">
        <v>0.302779906309534</v>
      </c>
      <c r="L472" s="58">
        <v>65.341173607900203</v>
      </c>
      <c r="M472" s="59">
        <v>0.29721144436216201</v>
      </c>
      <c r="N472" s="58">
        <v>79.710731253199896</v>
      </c>
      <c r="O472" s="59">
        <v>0.27805483755586102</v>
      </c>
      <c r="P472" s="58">
        <v>51.0421463124</v>
      </c>
      <c r="Q472" s="59">
        <v>0.29714453719269202</v>
      </c>
    </row>
    <row r="473" spans="1:17" x14ac:dyDescent="0.3">
      <c r="A473" s="57" t="s">
        <v>239</v>
      </c>
      <c r="B473" s="61">
        <v>365.39570658330001</v>
      </c>
      <c r="C473" s="62">
        <v>0.17928618958251399</v>
      </c>
      <c r="D473" s="61">
        <v>90.323896652299993</v>
      </c>
      <c r="E473" s="62">
        <v>0.20115842266161099</v>
      </c>
      <c r="F473" s="61">
        <v>45.701309726699897</v>
      </c>
      <c r="G473" s="60">
        <v>0.12519050455189801</v>
      </c>
      <c r="H473" s="61">
        <v>51.974108651399902</v>
      </c>
      <c r="I473" s="62">
        <v>0.17863475686989899</v>
      </c>
      <c r="J473" s="61">
        <v>27.873297862299999</v>
      </c>
      <c r="K473" s="60">
        <v>0.123573363628365</v>
      </c>
      <c r="L473" s="61">
        <v>40.680784825000003</v>
      </c>
      <c r="M473" s="62">
        <v>0.18504098025816201</v>
      </c>
      <c r="N473" s="61">
        <v>54.323163635999897</v>
      </c>
      <c r="O473" s="62">
        <v>0.18949541928486599</v>
      </c>
      <c r="P473" s="61">
        <v>49.925302041499997</v>
      </c>
      <c r="Q473" s="63">
        <v>0.29064276957575602</v>
      </c>
    </row>
    <row r="474" spans="1:17" x14ac:dyDescent="0.3">
      <c r="A474" s="57" t="s">
        <v>240</v>
      </c>
      <c r="B474" s="58">
        <v>211.54120469910001</v>
      </c>
      <c r="C474" s="59">
        <v>0.10379546296488899</v>
      </c>
      <c r="D474" s="58">
        <v>52.205332962700098</v>
      </c>
      <c r="E474" s="59">
        <v>0.116265382944299</v>
      </c>
      <c r="F474" s="58">
        <v>46.963697662400001</v>
      </c>
      <c r="G474" s="59">
        <v>0.12864858887279901</v>
      </c>
      <c r="H474" s="58">
        <v>22.631427183</v>
      </c>
      <c r="I474" s="59">
        <v>7.7784104381078703E-2</v>
      </c>
      <c r="J474" s="58">
        <v>19.365338085299999</v>
      </c>
      <c r="K474" s="59">
        <v>8.5854209890165095E-2</v>
      </c>
      <c r="L474" s="58">
        <v>22.7703838559</v>
      </c>
      <c r="M474" s="59">
        <v>0.103573570856013</v>
      </c>
      <c r="N474" s="58">
        <v>31.443122376400002</v>
      </c>
      <c r="O474" s="59">
        <v>0.109683001863917</v>
      </c>
      <c r="P474" s="58">
        <v>15.7244117042</v>
      </c>
      <c r="Q474" s="59">
        <v>9.1540489106288994E-2</v>
      </c>
    </row>
    <row r="475" spans="1:17" x14ac:dyDescent="0.3">
      <c r="A475" s="57" t="s">
        <v>88</v>
      </c>
      <c r="B475" s="61">
        <v>82.792211477900196</v>
      </c>
      <c r="C475" s="62">
        <v>4.0623083018077197E-2</v>
      </c>
      <c r="D475" s="61">
        <v>22.5240326453</v>
      </c>
      <c r="E475" s="62">
        <v>5.0162792426336401E-2</v>
      </c>
      <c r="F475" s="61">
        <v>8.1719398429000005</v>
      </c>
      <c r="G475" s="62">
        <v>2.2385556961460901E-2</v>
      </c>
      <c r="H475" s="61">
        <v>12.8330067838</v>
      </c>
      <c r="I475" s="62">
        <v>4.4106981460895603E-2</v>
      </c>
      <c r="J475" s="61">
        <v>21.748205054</v>
      </c>
      <c r="K475" s="63">
        <v>9.6418402468161205E-2</v>
      </c>
      <c r="L475" s="61">
        <v>4.1988659690999999</v>
      </c>
      <c r="M475" s="62">
        <v>1.9098999152480201E-2</v>
      </c>
      <c r="N475" s="61">
        <v>7.8120184357999998</v>
      </c>
      <c r="O475" s="62">
        <v>2.72506534941938E-2</v>
      </c>
      <c r="P475" s="61">
        <v>4.7742315174999996</v>
      </c>
      <c r="Q475" s="62">
        <v>2.7793439680918401E-2</v>
      </c>
    </row>
    <row r="476" spans="1:17" x14ac:dyDescent="0.3">
      <c r="A476" s="57" t="s">
        <v>241</v>
      </c>
      <c r="B476" s="58">
        <v>765.03743427520101</v>
      </c>
      <c r="C476" s="59">
        <v>0.37537563799457202</v>
      </c>
      <c r="D476" s="58">
        <v>158.91515400489999</v>
      </c>
      <c r="E476" s="59">
        <v>0.35391654812800499</v>
      </c>
      <c r="F476" s="58">
        <v>160.66956979</v>
      </c>
      <c r="G476" s="63">
        <v>0.44012534057410602</v>
      </c>
      <c r="H476" s="58">
        <v>94.597822998699996</v>
      </c>
      <c r="I476" s="59">
        <v>0.325132254314078</v>
      </c>
      <c r="J476" s="58">
        <v>88.278630912399905</v>
      </c>
      <c r="K476" s="59">
        <v>0.391374117703775</v>
      </c>
      <c r="L476" s="58">
        <v>86.856226446799994</v>
      </c>
      <c r="M476" s="59">
        <v>0.39507500537118201</v>
      </c>
      <c r="N476" s="58">
        <v>113.3836651006</v>
      </c>
      <c r="O476" s="59">
        <v>0.39551608780116199</v>
      </c>
      <c r="P476" s="58">
        <v>50.309391139399999</v>
      </c>
      <c r="Q476" s="60">
        <v>0.29287876444434402</v>
      </c>
    </row>
    <row r="477" spans="1:17" x14ac:dyDescent="0.3">
      <c r="A477" s="57" t="s">
        <v>242</v>
      </c>
      <c r="B477" s="61">
        <v>576.93691128240005</v>
      </c>
      <c r="C477" s="62">
        <v>0.28308165254740297</v>
      </c>
      <c r="D477" s="61">
        <v>142.52922961499999</v>
      </c>
      <c r="E477" s="62">
        <v>0.31742380560590999</v>
      </c>
      <c r="F477" s="61">
        <v>92.665007389099898</v>
      </c>
      <c r="G477" s="62">
        <v>0.25383909342469702</v>
      </c>
      <c r="H477" s="61">
        <v>74.605535834399902</v>
      </c>
      <c r="I477" s="62">
        <v>0.25641886125097701</v>
      </c>
      <c r="J477" s="61">
        <v>47.238635947599903</v>
      </c>
      <c r="K477" s="60">
        <v>0.20942757351853</v>
      </c>
      <c r="L477" s="61">
        <v>63.451168680900103</v>
      </c>
      <c r="M477" s="62">
        <v>0.288614551114176</v>
      </c>
      <c r="N477" s="61">
        <v>85.766286012400002</v>
      </c>
      <c r="O477" s="62">
        <v>0.29917842114878401</v>
      </c>
      <c r="P477" s="61">
        <v>65.649713745700097</v>
      </c>
      <c r="Q477" s="63">
        <v>0.382183258682045</v>
      </c>
    </row>
    <row r="478" spans="1:17" x14ac:dyDescent="0.3">
      <c r="A478" s="64" t="s">
        <v>1</v>
      </c>
    </row>
    <row r="479" spans="1:17" x14ac:dyDescent="0.3">
      <c r="A479" s="64" t="s">
        <v>1</v>
      </c>
    </row>
    <row r="480" spans="1:17" x14ac:dyDescent="0.3">
      <c r="A480" s="52" t="s">
        <v>245</v>
      </c>
    </row>
    <row r="481" spans="1:17" x14ac:dyDescent="0.3">
      <c r="A481" s="53" t="s">
        <v>1</v>
      </c>
    </row>
    <row r="482" spans="1:17" x14ac:dyDescent="0.3">
      <c r="A482" s="113" t="s">
        <v>1</v>
      </c>
      <c r="B482" s="115" t="s">
        <v>502</v>
      </c>
      <c r="C482" s="115" t="s">
        <v>1</v>
      </c>
      <c r="D482" s="115" t="s">
        <v>17</v>
      </c>
      <c r="E482" s="115" t="s">
        <v>1</v>
      </c>
      <c r="F482" s="115" t="s">
        <v>18</v>
      </c>
      <c r="G482" s="115" t="s">
        <v>1</v>
      </c>
      <c r="H482" s="115" t="s">
        <v>19</v>
      </c>
      <c r="I482" s="115" t="s">
        <v>1</v>
      </c>
      <c r="J482" s="115" t="s">
        <v>20</v>
      </c>
      <c r="K482" s="115" t="s">
        <v>1</v>
      </c>
      <c r="L482" s="115" t="s">
        <v>21</v>
      </c>
      <c r="M482" s="115" t="s">
        <v>1</v>
      </c>
      <c r="N482" s="115" t="s">
        <v>22</v>
      </c>
      <c r="O482" s="115" t="s">
        <v>1</v>
      </c>
      <c r="P482" s="115" t="s">
        <v>23</v>
      </c>
      <c r="Q482" s="115" t="s">
        <v>1</v>
      </c>
    </row>
    <row r="483" spans="1:17" x14ac:dyDescent="0.3">
      <c r="A483" s="114" t="s">
        <v>1</v>
      </c>
      <c r="B483" s="54" t="s">
        <v>14</v>
      </c>
      <c r="C483" s="54" t="s">
        <v>15</v>
      </c>
      <c r="D483" s="54" t="s">
        <v>14</v>
      </c>
      <c r="E483" s="54" t="s">
        <v>15</v>
      </c>
      <c r="F483" s="54" t="s">
        <v>14</v>
      </c>
      <c r="G483" s="54" t="s">
        <v>15</v>
      </c>
      <c r="H483" s="54" t="s">
        <v>14</v>
      </c>
      <c r="I483" s="54" t="s">
        <v>15</v>
      </c>
      <c r="J483" s="54" t="s">
        <v>14</v>
      </c>
      <c r="K483" s="54" t="s">
        <v>15</v>
      </c>
      <c r="L483" s="54" t="s">
        <v>14</v>
      </c>
      <c r="M483" s="54" t="s">
        <v>15</v>
      </c>
      <c r="N483" s="54" t="s">
        <v>14</v>
      </c>
      <c r="O483" s="54" t="s">
        <v>15</v>
      </c>
      <c r="P483" s="54" t="s">
        <v>14</v>
      </c>
      <c r="Q483" s="54" t="s">
        <v>15</v>
      </c>
    </row>
    <row r="484" spans="1:17" x14ac:dyDescent="0.3">
      <c r="A484" s="55" t="s">
        <v>16</v>
      </c>
      <c r="B484" s="56">
        <v>2038.0582990477999</v>
      </c>
      <c r="C484" s="56">
        <v>2038.0582990477999</v>
      </c>
      <c r="D484" s="56">
        <v>449.0187159811</v>
      </c>
      <c r="E484" s="56">
        <v>449.0187159811</v>
      </c>
      <c r="F484" s="56">
        <v>365.05412203809999</v>
      </c>
      <c r="G484" s="56">
        <v>365.05412203809999</v>
      </c>
      <c r="H484" s="56">
        <v>290.95182573710002</v>
      </c>
      <c r="I484" s="56">
        <v>290.95182573710002</v>
      </c>
      <c r="J484" s="56">
        <v>225.56072800710001</v>
      </c>
      <c r="K484" s="56">
        <v>225.56072800710001</v>
      </c>
      <c r="L484" s="56">
        <v>219.84743470469999</v>
      </c>
      <c r="M484" s="56">
        <v>219.84743470469999</v>
      </c>
      <c r="N484" s="56">
        <v>286.67270080200001</v>
      </c>
      <c r="O484" s="56">
        <v>286.67270080200001</v>
      </c>
      <c r="P484" s="56">
        <v>171.77548271500001</v>
      </c>
      <c r="Q484" s="56">
        <v>171.77548271500001</v>
      </c>
    </row>
    <row r="485" spans="1:17" x14ac:dyDescent="0.3">
      <c r="A485" s="57" t="s">
        <v>236</v>
      </c>
      <c r="B485" s="58">
        <v>512.08273425259995</v>
      </c>
      <c r="C485" s="59">
        <v>0.25126010109320701</v>
      </c>
      <c r="D485" s="58">
        <v>105.3259739412</v>
      </c>
      <c r="E485" s="59">
        <v>0.234569228837297</v>
      </c>
      <c r="F485" s="58">
        <v>99.900539472199895</v>
      </c>
      <c r="G485" s="59">
        <v>0.273659530029286</v>
      </c>
      <c r="H485" s="58">
        <v>68.807814397799902</v>
      </c>
      <c r="I485" s="59">
        <v>0.23649212107015199</v>
      </c>
      <c r="J485" s="58">
        <v>44.6623524580001</v>
      </c>
      <c r="K485" s="59">
        <v>0.198005888935569</v>
      </c>
      <c r="L485" s="58">
        <v>42.8655835295</v>
      </c>
      <c r="M485" s="59">
        <v>0.194978775108644</v>
      </c>
      <c r="N485" s="58">
        <v>104.66780543740001</v>
      </c>
      <c r="O485" s="63">
        <v>0.36511256615847898</v>
      </c>
      <c r="P485" s="58">
        <v>40.652541062099999</v>
      </c>
      <c r="Q485" s="59">
        <v>0.23666090421965699</v>
      </c>
    </row>
    <row r="486" spans="1:17" x14ac:dyDescent="0.3">
      <c r="A486" s="57" t="s">
        <v>237</v>
      </c>
      <c r="B486" s="61">
        <v>276.12875758870001</v>
      </c>
      <c r="C486" s="62">
        <v>0.13548619179231</v>
      </c>
      <c r="D486" s="61">
        <v>56.015518613799998</v>
      </c>
      <c r="E486" s="62">
        <v>0.124750966095938</v>
      </c>
      <c r="F486" s="61">
        <v>59.097800255999999</v>
      </c>
      <c r="G486" s="62">
        <v>0.16188777687554001</v>
      </c>
      <c r="H486" s="61">
        <v>29.828178379699999</v>
      </c>
      <c r="I486" s="62">
        <v>0.10251930299503401</v>
      </c>
      <c r="J486" s="61">
        <v>41.786203430599997</v>
      </c>
      <c r="K486" s="63">
        <v>0.185254781715746</v>
      </c>
      <c r="L486" s="61">
        <v>41.186245273899999</v>
      </c>
      <c r="M486" s="62">
        <v>0.187340122158903</v>
      </c>
      <c r="N486" s="61">
        <v>32.912762684299999</v>
      </c>
      <c r="O486" s="62">
        <v>0.114809546190561</v>
      </c>
      <c r="P486" s="61">
        <v>11.6944471483</v>
      </c>
      <c r="Q486" s="60">
        <v>6.8079838656036604E-2</v>
      </c>
    </row>
    <row r="487" spans="1:17" x14ac:dyDescent="0.3">
      <c r="A487" s="57" t="s">
        <v>238</v>
      </c>
      <c r="B487" s="58">
        <v>484.99158581990002</v>
      </c>
      <c r="C487" s="59">
        <v>0.237967474260424</v>
      </c>
      <c r="D487" s="58">
        <v>114.2219288842</v>
      </c>
      <c r="E487" s="59">
        <v>0.254381220245189</v>
      </c>
      <c r="F487" s="58">
        <v>88.7313651865</v>
      </c>
      <c r="G487" s="59">
        <v>0.24306358928673899</v>
      </c>
      <c r="H487" s="58">
        <v>79.239618868399901</v>
      </c>
      <c r="I487" s="59">
        <v>0.27234618194147298</v>
      </c>
      <c r="J487" s="58">
        <v>52.558231819099902</v>
      </c>
      <c r="K487" s="59">
        <v>0.23301144788575801</v>
      </c>
      <c r="L487" s="58">
        <v>43.786552111500001</v>
      </c>
      <c r="M487" s="59">
        <v>0.19916790100514201</v>
      </c>
      <c r="N487" s="58">
        <v>50.171717621200003</v>
      </c>
      <c r="O487" s="60">
        <v>0.175013935686373</v>
      </c>
      <c r="P487" s="58">
        <v>41.438796683100001</v>
      </c>
      <c r="Q487" s="59">
        <v>0.241238132637664</v>
      </c>
    </row>
    <row r="488" spans="1:17" x14ac:dyDescent="0.3">
      <c r="A488" s="57" t="s">
        <v>239</v>
      </c>
      <c r="B488" s="61">
        <v>347.04186512810003</v>
      </c>
      <c r="C488" s="62">
        <v>0.170280636864137</v>
      </c>
      <c r="D488" s="61">
        <v>81.360440507299899</v>
      </c>
      <c r="E488" s="62">
        <v>0.181196100767266</v>
      </c>
      <c r="F488" s="61">
        <v>53.782716051099897</v>
      </c>
      <c r="G488" s="62">
        <v>0.14732806124974199</v>
      </c>
      <c r="H488" s="61">
        <v>50.6425298049001</v>
      </c>
      <c r="I488" s="62">
        <v>0.17405812689644301</v>
      </c>
      <c r="J488" s="61">
        <v>30.661396554300001</v>
      </c>
      <c r="K488" s="62">
        <v>0.13593410885486601</v>
      </c>
      <c r="L488" s="61">
        <v>41.8569375362</v>
      </c>
      <c r="M488" s="62">
        <v>0.19039083895803699</v>
      </c>
      <c r="N488" s="61">
        <v>44.4498993097002</v>
      </c>
      <c r="O488" s="62">
        <v>0.155054524499006</v>
      </c>
      <c r="P488" s="61">
        <v>40.620121705400003</v>
      </c>
      <c r="Q488" s="63">
        <v>0.23647217323088299</v>
      </c>
    </row>
    <row r="489" spans="1:17" x14ac:dyDescent="0.3">
      <c r="A489" s="57" t="s">
        <v>240</v>
      </c>
      <c r="B489" s="58">
        <v>323.30509461399998</v>
      </c>
      <c r="C489" s="59">
        <v>0.158633879494542</v>
      </c>
      <c r="D489" s="58">
        <v>69.236840164600096</v>
      </c>
      <c r="E489" s="59">
        <v>0.15419588916982799</v>
      </c>
      <c r="F489" s="58">
        <v>62.252847040600102</v>
      </c>
      <c r="G489" s="59">
        <v>0.170530459135872</v>
      </c>
      <c r="H489" s="58">
        <v>45.6266986380002</v>
      </c>
      <c r="I489" s="59">
        <v>0.156818739742942</v>
      </c>
      <c r="J489" s="58">
        <v>32.1634337534</v>
      </c>
      <c r="K489" s="59">
        <v>0.14259323437006999</v>
      </c>
      <c r="L489" s="58">
        <v>34.582802487000002</v>
      </c>
      <c r="M489" s="59">
        <v>0.15730364347190001</v>
      </c>
      <c r="N489" s="58">
        <v>50.8224454214999</v>
      </c>
      <c r="O489" s="59">
        <v>0.17728386860457401</v>
      </c>
      <c r="P489" s="58">
        <v>27.228884542399999</v>
      </c>
      <c r="Q489" s="59">
        <v>0.15851438233229501</v>
      </c>
    </row>
    <row r="490" spans="1:17" x14ac:dyDescent="0.3">
      <c r="A490" s="57" t="s">
        <v>88</v>
      </c>
      <c r="B490" s="61">
        <v>94.508261644499896</v>
      </c>
      <c r="C490" s="62">
        <v>4.6371716495379502E-2</v>
      </c>
      <c r="D490" s="61">
        <v>22.8580138700001</v>
      </c>
      <c r="E490" s="62">
        <v>5.0906594884481703E-2</v>
      </c>
      <c r="F490" s="61">
        <v>1.2888540316999999</v>
      </c>
      <c r="G490" s="60">
        <v>3.5305834228204799E-3</v>
      </c>
      <c r="H490" s="61">
        <v>16.8069856483</v>
      </c>
      <c r="I490" s="62">
        <v>5.7765527353956403E-2</v>
      </c>
      <c r="J490" s="61">
        <v>23.7291099917</v>
      </c>
      <c r="K490" s="63">
        <v>0.105200538237991</v>
      </c>
      <c r="L490" s="61">
        <v>15.569313766600001</v>
      </c>
      <c r="M490" s="62">
        <v>7.0818719297374405E-2</v>
      </c>
      <c r="N490" s="61">
        <v>3.6480703279000002</v>
      </c>
      <c r="O490" s="60">
        <v>1.2725558861008001E-2</v>
      </c>
      <c r="P490" s="61">
        <v>10.1406915737</v>
      </c>
      <c r="Q490" s="62">
        <v>5.9034568923464197E-2</v>
      </c>
    </row>
    <row r="491" spans="1:17" x14ac:dyDescent="0.3">
      <c r="A491" s="57" t="s">
        <v>241</v>
      </c>
      <c r="B491" s="58">
        <v>788.21149184130104</v>
      </c>
      <c r="C491" s="59">
        <v>0.38674629288551698</v>
      </c>
      <c r="D491" s="58">
        <v>161.341492555</v>
      </c>
      <c r="E491" s="59">
        <v>0.35932019493323603</v>
      </c>
      <c r="F491" s="58">
        <v>158.99833972819999</v>
      </c>
      <c r="G491" s="59">
        <v>0.43554730690482601</v>
      </c>
      <c r="H491" s="58">
        <v>98.635992777499894</v>
      </c>
      <c r="I491" s="59">
        <v>0.33901142406518597</v>
      </c>
      <c r="J491" s="58">
        <v>86.448555888600097</v>
      </c>
      <c r="K491" s="59">
        <v>0.38326067065131503</v>
      </c>
      <c r="L491" s="58">
        <v>84.051828803399999</v>
      </c>
      <c r="M491" s="59">
        <v>0.38231889726754698</v>
      </c>
      <c r="N491" s="58">
        <v>137.5805681217</v>
      </c>
      <c r="O491" s="63">
        <v>0.47992211234903898</v>
      </c>
      <c r="P491" s="58">
        <v>52.346988210399999</v>
      </c>
      <c r="Q491" s="60">
        <v>0.30474074287569403</v>
      </c>
    </row>
    <row r="492" spans="1:17" x14ac:dyDescent="0.3">
      <c r="A492" s="57" t="s">
        <v>242</v>
      </c>
      <c r="B492" s="61">
        <v>670.34695974210103</v>
      </c>
      <c r="C492" s="62">
        <v>0.32891451635867902</v>
      </c>
      <c r="D492" s="61">
        <v>150.59728067189999</v>
      </c>
      <c r="E492" s="62">
        <v>0.33539198993709401</v>
      </c>
      <c r="F492" s="61">
        <v>116.0355630917</v>
      </c>
      <c r="G492" s="62">
        <v>0.31785852038561402</v>
      </c>
      <c r="H492" s="61">
        <v>96.269228442900001</v>
      </c>
      <c r="I492" s="62">
        <v>0.33087686663938498</v>
      </c>
      <c r="J492" s="61">
        <v>62.824830307699898</v>
      </c>
      <c r="K492" s="62">
        <v>0.278527343224936</v>
      </c>
      <c r="L492" s="61">
        <v>76.439740023200002</v>
      </c>
      <c r="M492" s="62">
        <v>0.347694482429937</v>
      </c>
      <c r="N492" s="61">
        <v>95.272344731199993</v>
      </c>
      <c r="O492" s="62">
        <v>0.33233839310357999</v>
      </c>
      <c r="P492" s="61">
        <v>67.849006247800006</v>
      </c>
      <c r="Q492" s="62">
        <v>0.39498655556317802</v>
      </c>
    </row>
    <row r="493" spans="1:17" x14ac:dyDescent="0.3">
      <c r="A493" s="64" t="s">
        <v>1</v>
      </c>
    </row>
    <row r="494" spans="1:17" x14ac:dyDescent="0.3">
      <c r="A494" s="64" t="s">
        <v>1</v>
      </c>
    </row>
    <row r="495" spans="1:17" x14ac:dyDescent="0.3">
      <c r="A495" s="52" t="s">
        <v>246</v>
      </c>
    </row>
    <row r="496" spans="1:17" x14ac:dyDescent="0.3">
      <c r="A496" s="53" t="s">
        <v>1</v>
      </c>
    </row>
    <row r="497" spans="1:17" x14ac:dyDescent="0.3">
      <c r="A497" s="113" t="s">
        <v>1</v>
      </c>
      <c r="B497" s="115" t="s">
        <v>502</v>
      </c>
      <c r="C497" s="115" t="s">
        <v>1</v>
      </c>
      <c r="D497" s="115" t="s">
        <v>17</v>
      </c>
      <c r="E497" s="115" t="s">
        <v>1</v>
      </c>
      <c r="F497" s="115" t="s">
        <v>18</v>
      </c>
      <c r="G497" s="115" t="s">
        <v>1</v>
      </c>
      <c r="H497" s="115" t="s">
        <v>19</v>
      </c>
      <c r="I497" s="115" t="s">
        <v>1</v>
      </c>
      <c r="J497" s="115" t="s">
        <v>20</v>
      </c>
      <c r="K497" s="115" t="s">
        <v>1</v>
      </c>
      <c r="L497" s="115" t="s">
        <v>21</v>
      </c>
      <c r="M497" s="115" t="s">
        <v>1</v>
      </c>
      <c r="N497" s="115" t="s">
        <v>22</v>
      </c>
      <c r="O497" s="115" t="s">
        <v>1</v>
      </c>
      <c r="P497" s="115" t="s">
        <v>23</v>
      </c>
      <c r="Q497" s="115" t="s">
        <v>1</v>
      </c>
    </row>
    <row r="498" spans="1:17" x14ac:dyDescent="0.3">
      <c r="A498" s="114" t="s">
        <v>1</v>
      </c>
      <c r="B498" s="54" t="s">
        <v>14</v>
      </c>
      <c r="C498" s="54" t="s">
        <v>15</v>
      </c>
      <c r="D498" s="54" t="s">
        <v>14</v>
      </c>
      <c r="E498" s="54" t="s">
        <v>15</v>
      </c>
      <c r="F498" s="54" t="s">
        <v>14</v>
      </c>
      <c r="G498" s="54" t="s">
        <v>15</v>
      </c>
      <c r="H498" s="54" t="s">
        <v>14</v>
      </c>
      <c r="I498" s="54" t="s">
        <v>15</v>
      </c>
      <c r="J498" s="54" t="s">
        <v>14</v>
      </c>
      <c r="K498" s="54" t="s">
        <v>15</v>
      </c>
      <c r="L498" s="54" t="s">
        <v>14</v>
      </c>
      <c r="M498" s="54" t="s">
        <v>15</v>
      </c>
      <c r="N498" s="54" t="s">
        <v>14</v>
      </c>
      <c r="O498" s="54" t="s">
        <v>15</v>
      </c>
      <c r="P498" s="54" t="s">
        <v>14</v>
      </c>
      <c r="Q498" s="54" t="s">
        <v>15</v>
      </c>
    </row>
    <row r="499" spans="1:17" x14ac:dyDescent="0.3">
      <c r="A499" s="55" t="s">
        <v>16</v>
      </c>
      <c r="B499" s="56">
        <v>2038.0582990477999</v>
      </c>
      <c r="C499" s="56">
        <v>2038.0582990477999</v>
      </c>
      <c r="D499" s="56">
        <v>449.0187159811</v>
      </c>
      <c r="E499" s="56">
        <v>449.0187159811</v>
      </c>
      <c r="F499" s="56">
        <v>365.05412203809999</v>
      </c>
      <c r="G499" s="56">
        <v>365.05412203809999</v>
      </c>
      <c r="H499" s="56">
        <v>290.95182573710002</v>
      </c>
      <c r="I499" s="56">
        <v>290.95182573710002</v>
      </c>
      <c r="J499" s="56">
        <v>225.56072800710001</v>
      </c>
      <c r="K499" s="56">
        <v>225.56072800710001</v>
      </c>
      <c r="L499" s="56">
        <v>219.84743470469999</v>
      </c>
      <c r="M499" s="56">
        <v>219.84743470469999</v>
      </c>
      <c r="N499" s="56">
        <v>286.67270080200001</v>
      </c>
      <c r="O499" s="56">
        <v>286.67270080200001</v>
      </c>
      <c r="P499" s="56">
        <v>171.77548271500001</v>
      </c>
      <c r="Q499" s="56">
        <v>171.77548271500001</v>
      </c>
    </row>
    <row r="500" spans="1:17" x14ac:dyDescent="0.3">
      <c r="A500" s="57" t="s">
        <v>236</v>
      </c>
      <c r="B500" s="58">
        <v>367.38012888610001</v>
      </c>
      <c r="C500" s="59">
        <v>0.18025987237840199</v>
      </c>
      <c r="D500" s="58">
        <v>87.8360241252999</v>
      </c>
      <c r="E500" s="59">
        <v>0.19561773484960299</v>
      </c>
      <c r="F500" s="58">
        <v>82.862883687999897</v>
      </c>
      <c r="G500" s="59">
        <v>0.22698794147392701</v>
      </c>
      <c r="H500" s="58">
        <v>40.234302519800003</v>
      </c>
      <c r="I500" s="59">
        <v>0.138285100696206</v>
      </c>
      <c r="J500" s="58">
        <v>40.176567114400001</v>
      </c>
      <c r="K500" s="59">
        <v>0.17811862671916601</v>
      </c>
      <c r="L500" s="58">
        <v>28.405779241600001</v>
      </c>
      <c r="M500" s="59">
        <v>0.12920678051010601</v>
      </c>
      <c r="N500" s="58">
        <v>59.640724270400099</v>
      </c>
      <c r="O500" s="59">
        <v>0.20804465895618299</v>
      </c>
      <c r="P500" s="58">
        <v>20.3367498299</v>
      </c>
      <c r="Q500" s="60">
        <v>0.11839145789880599</v>
      </c>
    </row>
    <row r="501" spans="1:17" x14ac:dyDescent="0.3">
      <c r="A501" s="57" t="s">
        <v>237</v>
      </c>
      <c r="B501" s="61">
        <v>268.71020069399998</v>
      </c>
      <c r="C501" s="62">
        <v>0.13184617967972001</v>
      </c>
      <c r="D501" s="61">
        <v>55.025747805299901</v>
      </c>
      <c r="E501" s="62">
        <v>0.122546668650703</v>
      </c>
      <c r="F501" s="61">
        <v>57.729438878899998</v>
      </c>
      <c r="G501" s="62">
        <v>0.15813939740385899</v>
      </c>
      <c r="H501" s="61">
        <v>29.6691015653</v>
      </c>
      <c r="I501" s="62">
        <v>0.101972556763086</v>
      </c>
      <c r="J501" s="61">
        <v>37.273093512099997</v>
      </c>
      <c r="K501" s="62">
        <v>0.16524637884182899</v>
      </c>
      <c r="L501" s="61">
        <v>35.687238324600003</v>
      </c>
      <c r="M501" s="62">
        <v>0.162327290161631</v>
      </c>
      <c r="N501" s="61">
        <v>40.286563991800001</v>
      </c>
      <c r="O501" s="62">
        <v>0.14053156746036</v>
      </c>
      <c r="P501" s="61">
        <v>11.044895868099999</v>
      </c>
      <c r="Q501" s="60">
        <v>6.4298441742265705E-2</v>
      </c>
    </row>
    <row r="502" spans="1:17" x14ac:dyDescent="0.3">
      <c r="A502" s="57" t="s">
        <v>238</v>
      </c>
      <c r="B502" s="58">
        <v>518.20147761239798</v>
      </c>
      <c r="C502" s="59">
        <v>0.25426234266925002</v>
      </c>
      <c r="D502" s="58">
        <v>128.84721882150001</v>
      </c>
      <c r="E502" s="59">
        <v>0.28695289135102198</v>
      </c>
      <c r="F502" s="58">
        <v>76.625965382200107</v>
      </c>
      <c r="G502" s="59">
        <v>0.20990302740425601</v>
      </c>
      <c r="H502" s="58">
        <v>73.538335103900096</v>
      </c>
      <c r="I502" s="59">
        <v>0.25275089756731101</v>
      </c>
      <c r="J502" s="58">
        <v>63.215850907899899</v>
      </c>
      <c r="K502" s="59">
        <v>0.28026089233898099</v>
      </c>
      <c r="L502" s="58">
        <v>70.864278640700206</v>
      </c>
      <c r="M502" s="63">
        <v>0.32233388911671901</v>
      </c>
      <c r="N502" s="58">
        <v>56.212668449400098</v>
      </c>
      <c r="O502" s="60">
        <v>0.19608657640625901</v>
      </c>
      <c r="P502" s="58">
        <v>42.469279776800001</v>
      </c>
      <c r="Q502" s="59">
        <v>0.24723714412296299</v>
      </c>
    </row>
    <row r="503" spans="1:17" x14ac:dyDescent="0.3">
      <c r="A503" s="57" t="s">
        <v>239</v>
      </c>
      <c r="B503" s="61">
        <v>508.77695113419799</v>
      </c>
      <c r="C503" s="62">
        <v>0.249638075305258</v>
      </c>
      <c r="D503" s="61">
        <v>101.1287778526</v>
      </c>
      <c r="E503" s="62">
        <v>0.22522174299936501</v>
      </c>
      <c r="F503" s="61">
        <v>102.18706345850001</v>
      </c>
      <c r="G503" s="62">
        <v>0.27992305055477501</v>
      </c>
      <c r="H503" s="61">
        <v>78.324161701800193</v>
      </c>
      <c r="I503" s="62">
        <v>0.269199760143704</v>
      </c>
      <c r="J503" s="61">
        <v>40.805026406400003</v>
      </c>
      <c r="K503" s="60">
        <v>0.18090483554883499</v>
      </c>
      <c r="L503" s="61">
        <v>50.446382326699897</v>
      </c>
      <c r="M503" s="62">
        <v>0.22946086405083499</v>
      </c>
      <c r="N503" s="61">
        <v>70.494408847400095</v>
      </c>
      <c r="O503" s="62">
        <v>0.24590555239541001</v>
      </c>
      <c r="P503" s="61">
        <v>61.5925780743</v>
      </c>
      <c r="Q503" s="63">
        <v>0.35856443015497602</v>
      </c>
    </row>
    <row r="504" spans="1:17" x14ac:dyDescent="0.3">
      <c r="A504" s="57" t="s">
        <v>240</v>
      </c>
      <c r="B504" s="58">
        <v>291.38029816940002</v>
      </c>
      <c r="C504" s="59">
        <v>0.142969559951026</v>
      </c>
      <c r="D504" s="58">
        <v>50.011434829900097</v>
      </c>
      <c r="E504" s="59">
        <v>0.111379399232002</v>
      </c>
      <c r="F504" s="58">
        <v>43.814450413499998</v>
      </c>
      <c r="G504" s="59">
        <v>0.120021793395685</v>
      </c>
      <c r="H504" s="58">
        <v>54.037469054499901</v>
      </c>
      <c r="I504" s="63">
        <v>0.18572651646918201</v>
      </c>
      <c r="J504" s="58">
        <v>21.216042682499999</v>
      </c>
      <c r="K504" s="60">
        <v>9.4059116008138502E-2</v>
      </c>
      <c r="L504" s="58">
        <v>30.144664009500001</v>
      </c>
      <c r="M504" s="59">
        <v>0.13711628725616201</v>
      </c>
      <c r="N504" s="58">
        <v>51.866292549499903</v>
      </c>
      <c r="O504" s="59">
        <v>0.18092511914946199</v>
      </c>
      <c r="P504" s="58">
        <v>32.351936867100001</v>
      </c>
      <c r="Q504" s="59">
        <v>0.18833850067402499</v>
      </c>
    </row>
    <row r="505" spans="1:17" x14ac:dyDescent="0.3">
      <c r="A505" s="57" t="s">
        <v>88</v>
      </c>
      <c r="B505" s="61">
        <v>83.609242551700206</v>
      </c>
      <c r="C505" s="62">
        <v>4.1023970016345002E-2</v>
      </c>
      <c r="D505" s="61">
        <v>26.169512546499998</v>
      </c>
      <c r="E505" s="62">
        <v>5.8281562917304998E-2</v>
      </c>
      <c r="F505" s="61">
        <v>1.8343202169999999</v>
      </c>
      <c r="G505" s="60">
        <v>5.0247897674979697E-3</v>
      </c>
      <c r="H505" s="61">
        <v>15.1484557918</v>
      </c>
      <c r="I505" s="62">
        <v>5.2065168360510401E-2</v>
      </c>
      <c r="J505" s="61">
        <v>22.8741473838</v>
      </c>
      <c r="K505" s="63">
        <v>0.10141015054305</v>
      </c>
      <c r="L505" s="61">
        <v>4.2990921616</v>
      </c>
      <c r="M505" s="62">
        <v>1.9554888904546701E-2</v>
      </c>
      <c r="N505" s="61">
        <v>8.1720426935000106</v>
      </c>
      <c r="O505" s="62">
        <v>2.8506525632324801E-2</v>
      </c>
      <c r="P505" s="61">
        <v>3.9800422987999999</v>
      </c>
      <c r="Q505" s="62">
        <v>2.3170025406963699E-2</v>
      </c>
    </row>
    <row r="506" spans="1:17" x14ac:dyDescent="0.3">
      <c r="A506" s="57" t="s">
        <v>241</v>
      </c>
      <c r="B506" s="58">
        <v>636.090329580098</v>
      </c>
      <c r="C506" s="59">
        <v>0.31210605205812197</v>
      </c>
      <c r="D506" s="58">
        <v>142.86177193060001</v>
      </c>
      <c r="E506" s="59">
        <v>0.318164403500306</v>
      </c>
      <c r="F506" s="58">
        <v>140.59232256690001</v>
      </c>
      <c r="G506" s="63">
        <v>0.385127338877786</v>
      </c>
      <c r="H506" s="58">
        <v>69.903404085099993</v>
      </c>
      <c r="I506" s="60">
        <v>0.24025765745929301</v>
      </c>
      <c r="J506" s="58">
        <v>77.449660626500105</v>
      </c>
      <c r="K506" s="59">
        <v>0.34336500556099497</v>
      </c>
      <c r="L506" s="58">
        <v>64.093017566199805</v>
      </c>
      <c r="M506" s="59">
        <v>0.29153407067173698</v>
      </c>
      <c r="N506" s="58">
        <v>99.927288262200094</v>
      </c>
      <c r="O506" s="59">
        <v>0.34857622641654401</v>
      </c>
      <c r="P506" s="58">
        <v>31.381645698</v>
      </c>
      <c r="Q506" s="60">
        <v>0.18268989964107199</v>
      </c>
    </row>
    <row r="507" spans="1:17" x14ac:dyDescent="0.3">
      <c r="A507" s="57" t="s">
        <v>242</v>
      </c>
      <c r="B507" s="61">
        <v>800.15724930359897</v>
      </c>
      <c r="C507" s="62">
        <v>0.39260763525628301</v>
      </c>
      <c r="D507" s="61">
        <v>151.14021268249999</v>
      </c>
      <c r="E507" s="60">
        <v>0.336601142231367</v>
      </c>
      <c r="F507" s="61">
        <v>146.001513872</v>
      </c>
      <c r="G507" s="62">
        <v>0.39994484395045998</v>
      </c>
      <c r="H507" s="61">
        <v>132.3616307563</v>
      </c>
      <c r="I507" s="63">
        <v>0.45492627661288498</v>
      </c>
      <c r="J507" s="61">
        <v>62.0210690888999</v>
      </c>
      <c r="K507" s="60">
        <v>0.27496395155697401</v>
      </c>
      <c r="L507" s="61">
        <v>80.591046336200094</v>
      </c>
      <c r="M507" s="62">
        <v>0.36657715130699697</v>
      </c>
      <c r="N507" s="61">
        <v>122.3607013969</v>
      </c>
      <c r="O507" s="62">
        <v>0.42683067154487297</v>
      </c>
      <c r="P507" s="61">
        <v>93.944514941399902</v>
      </c>
      <c r="Q507" s="63">
        <v>0.54690293082900199</v>
      </c>
    </row>
    <row r="508" spans="1:17" x14ac:dyDescent="0.3">
      <c r="A508" s="64" t="s">
        <v>1</v>
      </c>
    </row>
    <row r="509" spans="1:17" x14ac:dyDescent="0.3">
      <c r="A509" s="64" t="s">
        <v>1</v>
      </c>
    </row>
    <row r="510" spans="1:17" x14ac:dyDescent="0.3">
      <c r="A510" s="52" t="s">
        <v>247</v>
      </c>
    </row>
    <row r="511" spans="1:17" x14ac:dyDescent="0.3">
      <c r="A511" s="53" t="s">
        <v>1</v>
      </c>
    </row>
    <row r="512" spans="1:17" x14ac:dyDescent="0.3">
      <c r="A512" s="113" t="s">
        <v>1</v>
      </c>
      <c r="B512" s="115" t="s">
        <v>502</v>
      </c>
      <c r="C512" s="115" t="s">
        <v>1</v>
      </c>
      <c r="D512" s="115" t="s">
        <v>17</v>
      </c>
      <c r="E512" s="115" t="s">
        <v>1</v>
      </c>
      <c r="F512" s="115" t="s">
        <v>18</v>
      </c>
      <c r="G512" s="115" t="s">
        <v>1</v>
      </c>
      <c r="H512" s="115" t="s">
        <v>19</v>
      </c>
      <c r="I512" s="115" t="s">
        <v>1</v>
      </c>
      <c r="J512" s="115" t="s">
        <v>20</v>
      </c>
      <c r="K512" s="115" t="s">
        <v>1</v>
      </c>
      <c r="L512" s="115" t="s">
        <v>21</v>
      </c>
      <c r="M512" s="115" t="s">
        <v>1</v>
      </c>
      <c r="N512" s="115" t="s">
        <v>22</v>
      </c>
      <c r="O512" s="115" t="s">
        <v>1</v>
      </c>
      <c r="P512" s="115" t="s">
        <v>23</v>
      </c>
      <c r="Q512" s="115" t="s">
        <v>1</v>
      </c>
    </row>
    <row r="513" spans="1:17" x14ac:dyDescent="0.3">
      <c r="A513" s="114" t="s">
        <v>1</v>
      </c>
      <c r="B513" s="54" t="s">
        <v>14</v>
      </c>
      <c r="C513" s="54" t="s">
        <v>15</v>
      </c>
      <c r="D513" s="54" t="s">
        <v>14</v>
      </c>
      <c r="E513" s="54" t="s">
        <v>15</v>
      </c>
      <c r="F513" s="54" t="s">
        <v>14</v>
      </c>
      <c r="G513" s="54" t="s">
        <v>15</v>
      </c>
      <c r="H513" s="54" t="s">
        <v>14</v>
      </c>
      <c r="I513" s="54" t="s">
        <v>15</v>
      </c>
      <c r="J513" s="54" t="s">
        <v>14</v>
      </c>
      <c r="K513" s="54" t="s">
        <v>15</v>
      </c>
      <c r="L513" s="54" t="s">
        <v>14</v>
      </c>
      <c r="M513" s="54" t="s">
        <v>15</v>
      </c>
      <c r="N513" s="54" t="s">
        <v>14</v>
      </c>
      <c r="O513" s="54" t="s">
        <v>15</v>
      </c>
      <c r="P513" s="54" t="s">
        <v>14</v>
      </c>
      <c r="Q513" s="54" t="s">
        <v>15</v>
      </c>
    </row>
    <row r="514" spans="1:17" x14ac:dyDescent="0.3">
      <c r="A514" s="55" t="s">
        <v>16</v>
      </c>
      <c r="B514" s="56">
        <v>2038.0582990477999</v>
      </c>
      <c r="C514" s="56">
        <v>2038.0582990477999</v>
      </c>
      <c r="D514" s="56">
        <v>449.0187159811</v>
      </c>
      <c r="E514" s="56">
        <v>449.0187159811</v>
      </c>
      <c r="F514" s="56">
        <v>365.05412203809999</v>
      </c>
      <c r="G514" s="56">
        <v>365.05412203809999</v>
      </c>
      <c r="H514" s="56">
        <v>290.95182573710002</v>
      </c>
      <c r="I514" s="56">
        <v>290.95182573710002</v>
      </c>
      <c r="J514" s="56">
        <v>225.56072800710001</v>
      </c>
      <c r="K514" s="56">
        <v>225.56072800710001</v>
      </c>
      <c r="L514" s="56">
        <v>219.84743470469999</v>
      </c>
      <c r="M514" s="56">
        <v>219.84743470469999</v>
      </c>
      <c r="N514" s="56">
        <v>286.67270080200001</v>
      </c>
      <c r="O514" s="56">
        <v>286.67270080200001</v>
      </c>
      <c r="P514" s="56">
        <v>171.77548271500001</v>
      </c>
      <c r="Q514" s="56">
        <v>171.77548271500001</v>
      </c>
    </row>
    <row r="515" spans="1:17" ht="25.5" customHeight="1" x14ac:dyDescent="0.3">
      <c r="A515" s="65" t="s">
        <v>248</v>
      </c>
      <c r="B515" s="58">
        <v>71.916046878000202</v>
      </c>
      <c r="C515" s="59">
        <v>3.5286550395344403E-2</v>
      </c>
      <c r="D515" s="58">
        <v>10.4935973729</v>
      </c>
      <c r="E515" s="59">
        <v>2.3370066768757299E-2</v>
      </c>
      <c r="F515" s="58">
        <v>14.761259472800001</v>
      </c>
      <c r="G515" s="59">
        <v>4.0435810970679602E-2</v>
      </c>
      <c r="H515" s="58">
        <v>16.2117379042</v>
      </c>
      <c r="I515" s="59">
        <v>5.5719663772959803E-2</v>
      </c>
      <c r="J515" s="58">
        <v>1.2522489045</v>
      </c>
      <c r="K515" s="60">
        <v>5.5517151215285299E-3</v>
      </c>
      <c r="L515" s="58">
        <v>3.9903613898999999</v>
      </c>
      <c r="M515" s="59">
        <v>1.81505933660762E-2</v>
      </c>
      <c r="N515" s="58">
        <v>17.145231796200001</v>
      </c>
      <c r="O515" s="63">
        <v>5.9807689215730098E-2</v>
      </c>
      <c r="P515" s="58">
        <v>7.4496636606000104</v>
      </c>
      <c r="Q515" s="59">
        <v>4.3368608504858901E-2</v>
      </c>
    </row>
    <row r="516" spans="1:17" x14ac:dyDescent="0.3">
      <c r="A516" s="57" t="s">
        <v>249</v>
      </c>
      <c r="B516" s="61">
        <v>874.86227946009899</v>
      </c>
      <c r="C516" s="62">
        <v>0.429262636828811</v>
      </c>
      <c r="D516" s="61">
        <v>170.95793348219999</v>
      </c>
      <c r="E516" s="60">
        <v>0.38073676530088302</v>
      </c>
      <c r="F516" s="61">
        <v>162.74434366119999</v>
      </c>
      <c r="G516" s="62">
        <v>0.44580880980769899</v>
      </c>
      <c r="H516" s="61">
        <v>144.91629826319999</v>
      </c>
      <c r="I516" s="63">
        <v>0.49807660734235898</v>
      </c>
      <c r="J516" s="61">
        <v>65.989330149500006</v>
      </c>
      <c r="K516" s="60">
        <v>0.29255682375445602</v>
      </c>
      <c r="L516" s="61">
        <v>76.116857049599901</v>
      </c>
      <c r="M516" s="60">
        <v>0.34622581405982999</v>
      </c>
      <c r="N516" s="61">
        <v>137.7001767246</v>
      </c>
      <c r="O516" s="62">
        <v>0.48033934287906699</v>
      </c>
      <c r="P516" s="61">
        <v>105.0047966162</v>
      </c>
      <c r="Q516" s="63">
        <v>0.61129094185354704</v>
      </c>
    </row>
    <row r="517" spans="1:17" ht="25.5" customHeight="1" x14ac:dyDescent="0.3">
      <c r="A517" s="65" t="s">
        <v>250</v>
      </c>
      <c r="B517" s="58">
        <v>1091.2799727096999</v>
      </c>
      <c r="C517" s="59">
        <v>0.53545081277584505</v>
      </c>
      <c r="D517" s="58">
        <v>267.56718512600003</v>
      </c>
      <c r="E517" s="63">
        <v>0.59589316793035896</v>
      </c>
      <c r="F517" s="58">
        <v>187.54851890410001</v>
      </c>
      <c r="G517" s="59">
        <v>0.51375537922162096</v>
      </c>
      <c r="H517" s="58">
        <v>129.82378956970001</v>
      </c>
      <c r="I517" s="60">
        <v>0.44620372888468102</v>
      </c>
      <c r="J517" s="58">
        <v>158.31914895310001</v>
      </c>
      <c r="K517" s="63">
        <v>0.70189146112401501</v>
      </c>
      <c r="L517" s="58">
        <v>139.74021626519999</v>
      </c>
      <c r="M517" s="63">
        <v>0.63562359257409395</v>
      </c>
      <c r="N517" s="58">
        <v>131.82729228119999</v>
      </c>
      <c r="O517" s="60">
        <v>0.45985296790520303</v>
      </c>
      <c r="P517" s="58">
        <v>59.321022438200302</v>
      </c>
      <c r="Q517" s="60">
        <v>0.34534044964159399</v>
      </c>
    </row>
    <row r="518" spans="1:17" x14ac:dyDescent="0.3">
      <c r="A518" s="64" t="s">
        <v>1</v>
      </c>
    </row>
    <row r="519" spans="1:17" x14ac:dyDescent="0.3">
      <c r="A519" s="64" t="s">
        <v>1</v>
      </c>
    </row>
    <row r="520" spans="1:17" x14ac:dyDescent="0.3">
      <c r="A520" s="52" t="s">
        <v>251</v>
      </c>
    </row>
    <row r="521" spans="1:17" x14ac:dyDescent="0.3">
      <c r="A521" s="53" t="s">
        <v>1</v>
      </c>
    </row>
    <row r="522" spans="1:17" x14ac:dyDescent="0.3">
      <c r="A522" s="113" t="s">
        <v>1</v>
      </c>
      <c r="B522" s="115" t="s">
        <v>502</v>
      </c>
      <c r="C522" s="115" t="s">
        <v>1</v>
      </c>
      <c r="D522" s="115" t="s">
        <v>17</v>
      </c>
      <c r="E522" s="115" t="s">
        <v>1</v>
      </c>
      <c r="F522" s="115" t="s">
        <v>18</v>
      </c>
      <c r="G522" s="115" t="s">
        <v>1</v>
      </c>
      <c r="H522" s="115" t="s">
        <v>19</v>
      </c>
      <c r="I522" s="115" t="s">
        <v>1</v>
      </c>
      <c r="J522" s="115" t="s">
        <v>20</v>
      </c>
      <c r="K522" s="115" t="s">
        <v>1</v>
      </c>
      <c r="L522" s="115" t="s">
        <v>21</v>
      </c>
      <c r="M522" s="115" t="s">
        <v>1</v>
      </c>
      <c r="N522" s="115" t="s">
        <v>22</v>
      </c>
      <c r="O522" s="115" t="s">
        <v>1</v>
      </c>
      <c r="P522" s="115" t="s">
        <v>23</v>
      </c>
      <c r="Q522" s="115" t="s">
        <v>1</v>
      </c>
    </row>
    <row r="523" spans="1:17" x14ac:dyDescent="0.3">
      <c r="A523" s="114" t="s">
        <v>1</v>
      </c>
      <c r="B523" s="54" t="s">
        <v>14</v>
      </c>
      <c r="C523" s="54" t="s">
        <v>15</v>
      </c>
      <c r="D523" s="54" t="s">
        <v>14</v>
      </c>
      <c r="E523" s="54" t="s">
        <v>15</v>
      </c>
      <c r="F523" s="54" t="s">
        <v>14</v>
      </c>
      <c r="G523" s="54" t="s">
        <v>15</v>
      </c>
      <c r="H523" s="54" t="s">
        <v>14</v>
      </c>
      <c r="I523" s="54" t="s">
        <v>15</v>
      </c>
      <c r="J523" s="54" t="s">
        <v>14</v>
      </c>
      <c r="K523" s="54" t="s">
        <v>15</v>
      </c>
      <c r="L523" s="54" t="s">
        <v>14</v>
      </c>
      <c r="M523" s="54" t="s">
        <v>15</v>
      </c>
      <c r="N523" s="54" t="s">
        <v>14</v>
      </c>
      <c r="O523" s="54" t="s">
        <v>15</v>
      </c>
      <c r="P523" s="54" t="s">
        <v>14</v>
      </c>
      <c r="Q523" s="54" t="s">
        <v>15</v>
      </c>
    </row>
    <row r="524" spans="1:17" x14ac:dyDescent="0.3">
      <c r="A524" s="55" t="s">
        <v>16</v>
      </c>
      <c r="B524" s="56">
        <v>2038.0582990477999</v>
      </c>
      <c r="C524" s="56">
        <v>2038.0582990477999</v>
      </c>
      <c r="D524" s="56">
        <v>449.0187159811</v>
      </c>
      <c r="E524" s="56">
        <v>449.0187159811</v>
      </c>
      <c r="F524" s="56">
        <v>365.05412203809999</v>
      </c>
      <c r="G524" s="56">
        <v>365.05412203809999</v>
      </c>
      <c r="H524" s="56">
        <v>290.95182573710002</v>
      </c>
      <c r="I524" s="56">
        <v>290.95182573710002</v>
      </c>
      <c r="J524" s="56">
        <v>225.56072800710001</v>
      </c>
      <c r="K524" s="56">
        <v>225.56072800710001</v>
      </c>
      <c r="L524" s="56">
        <v>219.84743470469999</v>
      </c>
      <c r="M524" s="56">
        <v>219.84743470469999</v>
      </c>
      <c r="N524" s="56">
        <v>286.67270080200001</v>
      </c>
      <c r="O524" s="56">
        <v>286.67270080200001</v>
      </c>
      <c r="P524" s="56">
        <v>171.77548271500001</v>
      </c>
      <c r="Q524" s="56">
        <v>171.77548271500001</v>
      </c>
    </row>
    <row r="525" spans="1:17" ht="25.5" customHeight="1" x14ac:dyDescent="0.3">
      <c r="A525" s="65" t="s">
        <v>252</v>
      </c>
      <c r="B525" s="58">
        <v>151.67195137109999</v>
      </c>
      <c r="C525" s="59">
        <v>7.4419829620164704E-2</v>
      </c>
      <c r="D525" s="58">
        <v>27.728683269000001</v>
      </c>
      <c r="E525" s="59">
        <v>6.17539587596325E-2</v>
      </c>
      <c r="F525" s="58">
        <v>26.612900640500001</v>
      </c>
      <c r="G525" s="59">
        <v>7.2901246784777995E-2</v>
      </c>
      <c r="H525" s="58">
        <v>26.960833382400001</v>
      </c>
      <c r="I525" s="59">
        <v>9.2664252283336496E-2</v>
      </c>
      <c r="J525" s="58">
        <v>16.097362976900001</v>
      </c>
      <c r="K525" s="59">
        <v>7.1365982541044606E-2</v>
      </c>
      <c r="L525" s="58">
        <v>21.043006385599998</v>
      </c>
      <c r="M525" s="59">
        <v>9.5716406306332602E-2</v>
      </c>
      <c r="N525" s="58">
        <v>24.106544511700001</v>
      </c>
      <c r="O525" s="59">
        <v>8.4090827080008507E-2</v>
      </c>
      <c r="P525" s="58">
        <v>8.4582131808999801</v>
      </c>
      <c r="Q525" s="59">
        <v>4.9239932539926999E-2</v>
      </c>
    </row>
    <row r="526" spans="1:17" x14ac:dyDescent="0.3">
      <c r="A526" s="57" t="s">
        <v>253</v>
      </c>
      <c r="B526" s="61">
        <v>472.43275787570002</v>
      </c>
      <c r="C526" s="62">
        <v>0.23180532082739</v>
      </c>
      <c r="D526" s="61">
        <v>76.918877465000094</v>
      </c>
      <c r="E526" s="60">
        <v>0.17130439050170401</v>
      </c>
      <c r="F526" s="61">
        <v>102.653217652</v>
      </c>
      <c r="G526" s="62">
        <v>0.28119999598658502</v>
      </c>
      <c r="H526" s="61">
        <v>66.533685509100096</v>
      </c>
      <c r="I526" s="62">
        <v>0.22867595121818901</v>
      </c>
      <c r="J526" s="61">
        <v>39.0320022557</v>
      </c>
      <c r="K526" s="60">
        <v>0.173044317601561</v>
      </c>
      <c r="L526" s="61">
        <v>67.799520925000095</v>
      </c>
      <c r="M526" s="63">
        <v>0.30839350486881301</v>
      </c>
      <c r="N526" s="61">
        <v>64.203428018900098</v>
      </c>
      <c r="O526" s="62">
        <v>0.22396073235883099</v>
      </c>
      <c r="P526" s="61">
        <v>45.095625361000003</v>
      </c>
      <c r="Q526" s="62">
        <v>0.26252655296460498</v>
      </c>
    </row>
    <row r="527" spans="1:17" ht="22.8" x14ac:dyDescent="0.3">
      <c r="A527" s="65" t="s">
        <v>254</v>
      </c>
      <c r="B527" s="58">
        <v>266.18612674320002</v>
      </c>
      <c r="C527" s="59">
        <v>0.13060770973409599</v>
      </c>
      <c r="D527" s="58">
        <v>39.710845111400097</v>
      </c>
      <c r="E527" s="60">
        <v>8.8439175691446006E-2</v>
      </c>
      <c r="F527" s="58">
        <v>64.211643320399901</v>
      </c>
      <c r="G527" s="63">
        <v>0.17589622865208601</v>
      </c>
      <c r="H527" s="58">
        <v>46.396897225700002</v>
      </c>
      <c r="I527" s="59">
        <v>0.159465908516496</v>
      </c>
      <c r="J527" s="58">
        <v>25.809392320099999</v>
      </c>
      <c r="K527" s="59">
        <v>0.11442325332133001</v>
      </c>
      <c r="L527" s="58">
        <v>19.057003958999999</v>
      </c>
      <c r="M527" s="59">
        <v>8.6682857976475597E-2</v>
      </c>
      <c r="N527" s="58">
        <v>38.764360201599899</v>
      </c>
      <c r="O527" s="59">
        <v>0.135221666008491</v>
      </c>
      <c r="P527" s="58">
        <v>29.068476648299999</v>
      </c>
      <c r="Q527" s="59">
        <v>0.16922366445349299</v>
      </c>
    </row>
    <row r="528" spans="1:17" x14ac:dyDescent="0.3">
      <c r="A528" s="57" t="s">
        <v>255</v>
      </c>
      <c r="B528" s="61">
        <v>66.042856144200101</v>
      </c>
      <c r="C528" s="62">
        <v>3.2404792431627603E-2</v>
      </c>
      <c r="D528" s="61">
        <v>10.086859911399999</v>
      </c>
      <c r="E528" s="62">
        <v>2.24642304483018E-2</v>
      </c>
      <c r="F528" s="61">
        <v>20.461339651999999</v>
      </c>
      <c r="G528" s="63">
        <v>5.60501537080699E-2</v>
      </c>
      <c r="H528" s="61">
        <v>7.2970863364999996</v>
      </c>
      <c r="I528" s="62">
        <v>2.50800499980143E-2</v>
      </c>
      <c r="J528" s="61">
        <v>13.9829150808</v>
      </c>
      <c r="K528" s="63">
        <v>6.1991797970965302E-2</v>
      </c>
      <c r="L528" s="61">
        <v>2.9137978241</v>
      </c>
      <c r="M528" s="62">
        <v>1.3253726740154299E-2</v>
      </c>
      <c r="N528" s="61">
        <v>7.5452814289999903</v>
      </c>
      <c r="O528" s="62">
        <v>2.63201951490016E-2</v>
      </c>
      <c r="P528" s="61">
        <v>3.7555759104000002</v>
      </c>
      <c r="Q528" s="62">
        <v>2.1863282530435599E-2</v>
      </c>
    </row>
    <row r="529" spans="1:17" x14ac:dyDescent="0.3">
      <c r="A529" s="57" t="s">
        <v>256</v>
      </c>
      <c r="B529" s="58">
        <v>9.1471535133999904</v>
      </c>
      <c r="C529" s="59">
        <v>4.4881706856342799E-3</v>
      </c>
      <c r="D529" s="58">
        <v>0</v>
      </c>
      <c r="E529" s="59">
        <v>0</v>
      </c>
      <c r="F529" s="58">
        <v>5.9814536478000004</v>
      </c>
      <c r="G529" s="63">
        <v>1.6385114663013501E-2</v>
      </c>
      <c r="H529" s="58">
        <v>0</v>
      </c>
      <c r="I529" s="59">
        <v>0</v>
      </c>
      <c r="J529" s="58">
        <v>0.78550364120000105</v>
      </c>
      <c r="K529" s="59">
        <v>3.4824485988326601E-3</v>
      </c>
      <c r="L529" s="58">
        <v>0.80450683950000101</v>
      </c>
      <c r="M529" s="59">
        <v>3.65938697706715E-3</v>
      </c>
      <c r="N529" s="58">
        <v>1.5756893849</v>
      </c>
      <c r="O529" s="59">
        <v>5.4964751805519898E-3</v>
      </c>
      <c r="P529" s="58">
        <v>0</v>
      </c>
      <c r="Q529" s="59">
        <v>0</v>
      </c>
    </row>
    <row r="530" spans="1:17" x14ac:dyDescent="0.3">
      <c r="A530" s="57" t="s">
        <v>257</v>
      </c>
      <c r="B530" s="61">
        <v>27.5784294081</v>
      </c>
      <c r="C530" s="62">
        <v>1.35317176260291E-2</v>
      </c>
      <c r="D530" s="61">
        <v>3.1668271161999901</v>
      </c>
      <c r="E530" s="62">
        <v>7.0527730882676597E-3</v>
      </c>
      <c r="F530" s="61">
        <v>8.1061468422999905</v>
      </c>
      <c r="G530" s="62">
        <v>2.2205328889435098E-2</v>
      </c>
      <c r="H530" s="61">
        <v>8.1954775147000092</v>
      </c>
      <c r="I530" s="63">
        <v>2.8167816077240601E-2</v>
      </c>
      <c r="J530" s="61">
        <v>0.61772222940000099</v>
      </c>
      <c r="K530" s="62">
        <v>2.7386071806815401E-3</v>
      </c>
      <c r="L530" s="61">
        <v>6.03762460739999</v>
      </c>
      <c r="M530" s="62">
        <v>2.7462793075160301E-2</v>
      </c>
      <c r="N530" s="61">
        <v>0</v>
      </c>
      <c r="O530" s="60">
        <v>0</v>
      </c>
      <c r="P530" s="61">
        <v>1.4546310980999999</v>
      </c>
      <c r="Q530" s="62">
        <v>8.4682113833057307E-3</v>
      </c>
    </row>
    <row r="531" spans="1:17" x14ac:dyDescent="0.3">
      <c r="A531" s="57" t="s">
        <v>258</v>
      </c>
      <c r="B531" s="58">
        <v>27.620905733899999</v>
      </c>
      <c r="C531" s="59">
        <v>1.35525591916604E-2</v>
      </c>
      <c r="D531" s="58">
        <v>0</v>
      </c>
      <c r="E531" s="60">
        <v>0</v>
      </c>
      <c r="F531" s="58">
        <v>18.114439156100001</v>
      </c>
      <c r="G531" s="63">
        <v>4.96212426118268E-2</v>
      </c>
      <c r="H531" s="58">
        <v>1.4508688825</v>
      </c>
      <c r="I531" s="59">
        <v>4.9866292429145498E-3</v>
      </c>
      <c r="J531" s="58">
        <v>1.1193656596999999</v>
      </c>
      <c r="K531" s="59">
        <v>4.9625910928287401E-3</v>
      </c>
      <c r="L531" s="58">
        <v>2.1851797014000001</v>
      </c>
      <c r="M531" s="59">
        <v>9.9395278563752295E-3</v>
      </c>
      <c r="N531" s="58">
        <v>4.7510523341999997</v>
      </c>
      <c r="O531" s="59">
        <v>1.65730895230288E-2</v>
      </c>
      <c r="P531" s="58">
        <v>0</v>
      </c>
      <c r="Q531" s="59">
        <v>0</v>
      </c>
    </row>
    <row r="532" spans="1:17" x14ac:dyDescent="0.3">
      <c r="A532" s="57" t="s">
        <v>259</v>
      </c>
      <c r="B532" s="61">
        <v>40.511394977099997</v>
      </c>
      <c r="C532" s="62">
        <v>1.9877446585324501E-2</v>
      </c>
      <c r="D532" s="61">
        <v>10.6140929755</v>
      </c>
      <c r="E532" s="62">
        <v>2.36384199538506E-2</v>
      </c>
      <c r="F532" s="61">
        <v>12.401564346100001</v>
      </c>
      <c r="G532" s="62">
        <v>3.3971851288411598E-2</v>
      </c>
      <c r="H532" s="61">
        <v>5.7745886985999899</v>
      </c>
      <c r="I532" s="62">
        <v>1.9847233073621701E-2</v>
      </c>
      <c r="J532" s="61">
        <v>3.4316246400999999</v>
      </c>
      <c r="K532" s="62">
        <v>1.5213750507100599E-2</v>
      </c>
      <c r="L532" s="61">
        <v>2.9023903702</v>
      </c>
      <c r="M532" s="62">
        <v>1.32018386937219E-2</v>
      </c>
      <c r="N532" s="61">
        <v>2.8721382608999999</v>
      </c>
      <c r="O532" s="62">
        <v>1.0018876066206699E-2</v>
      </c>
      <c r="P532" s="61">
        <v>2.5149956857000002</v>
      </c>
      <c r="Q532" s="62">
        <v>1.46411795557154E-2</v>
      </c>
    </row>
    <row r="533" spans="1:17" x14ac:dyDescent="0.3">
      <c r="A533" s="57" t="s">
        <v>260</v>
      </c>
      <c r="B533" s="58">
        <v>158.3957713991</v>
      </c>
      <c r="C533" s="59">
        <v>7.7718959989075895E-2</v>
      </c>
      <c r="D533" s="58">
        <v>20.043041672099999</v>
      </c>
      <c r="E533" s="60">
        <v>4.4637430375939299E-2</v>
      </c>
      <c r="F533" s="58">
        <v>32.965271337000097</v>
      </c>
      <c r="G533" s="59">
        <v>9.0302421879130207E-2</v>
      </c>
      <c r="H533" s="58">
        <v>40.6896766435001</v>
      </c>
      <c r="I533" s="63">
        <v>0.13985021932897801</v>
      </c>
      <c r="J533" s="58">
        <v>11.197581376500001</v>
      </c>
      <c r="K533" s="59">
        <v>4.96433110295137E-2</v>
      </c>
      <c r="L533" s="58">
        <v>8.7948029612999807</v>
      </c>
      <c r="M533" s="59">
        <v>4.00041190979245E-2</v>
      </c>
      <c r="N533" s="58">
        <v>31.062114937699999</v>
      </c>
      <c r="O533" s="59">
        <v>0.10835393412348</v>
      </c>
      <c r="P533" s="58">
        <v>13.643282470999999</v>
      </c>
      <c r="Q533" s="59">
        <v>7.9425085904931803E-2</v>
      </c>
    </row>
    <row r="534" spans="1:17" x14ac:dyDescent="0.3">
      <c r="A534" s="57" t="s">
        <v>261</v>
      </c>
      <c r="B534" s="61">
        <v>537.87800871750198</v>
      </c>
      <c r="C534" s="62">
        <v>0.263916890389643</v>
      </c>
      <c r="D534" s="61">
        <v>118.91317755190001</v>
      </c>
      <c r="E534" s="62">
        <v>0.26482900003861998</v>
      </c>
      <c r="F534" s="61">
        <v>83.537259069799902</v>
      </c>
      <c r="G534" s="62">
        <v>0.22883527133842699</v>
      </c>
      <c r="H534" s="61">
        <v>85.821114556800097</v>
      </c>
      <c r="I534" s="62">
        <v>0.29496675038687198</v>
      </c>
      <c r="J534" s="61">
        <v>60.694129775399901</v>
      </c>
      <c r="K534" s="62">
        <v>0.26908110428464999</v>
      </c>
      <c r="L534" s="61">
        <v>35.596544326999997</v>
      </c>
      <c r="M534" s="60">
        <v>0.161914758636203</v>
      </c>
      <c r="N534" s="61">
        <v>91.540492706400101</v>
      </c>
      <c r="O534" s="63">
        <v>0.31932057866097802</v>
      </c>
      <c r="P534" s="61">
        <v>53.979946912599999</v>
      </c>
      <c r="Q534" s="62">
        <v>0.31424709777797799</v>
      </c>
    </row>
    <row r="535" spans="1:17" x14ac:dyDescent="0.3">
      <c r="A535" s="57" t="s">
        <v>262</v>
      </c>
      <c r="B535" s="58">
        <v>26.287375203500002</v>
      </c>
      <c r="C535" s="59">
        <v>1.2898244969627101E-2</v>
      </c>
      <c r="D535" s="58">
        <v>8.37339569580001</v>
      </c>
      <c r="E535" s="59">
        <v>1.8648210860218201E-2</v>
      </c>
      <c r="F535" s="58">
        <v>14.085255420099999</v>
      </c>
      <c r="G535" s="63">
        <v>3.8584019655666199E-2</v>
      </c>
      <c r="H535" s="58">
        <v>2.1682111471000001</v>
      </c>
      <c r="I535" s="59">
        <v>7.4521310928605897E-3</v>
      </c>
      <c r="J535" s="58">
        <v>0</v>
      </c>
      <c r="K535" s="59">
        <v>0</v>
      </c>
      <c r="L535" s="58">
        <v>0.87506695630000098</v>
      </c>
      <c r="M535" s="59">
        <v>3.9803373529256501E-3</v>
      </c>
      <c r="N535" s="58">
        <v>0</v>
      </c>
      <c r="O535" s="60">
        <v>0</v>
      </c>
      <c r="P535" s="58">
        <v>0.785445984199998</v>
      </c>
      <c r="Q535" s="59">
        <v>4.5725150748268696E-3</v>
      </c>
    </row>
    <row r="536" spans="1:17" x14ac:dyDescent="0.3">
      <c r="A536" s="57" t="s">
        <v>263</v>
      </c>
      <c r="B536" s="61">
        <v>332.14158640839997</v>
      </c>
      <c r="C536" s="62">
        <v>0.16296961993853601</v>
      </c>
      <c r="D536" s="61">
        <v>54.146710220400003</v>
      </c>
      <c r="E536" s="60">
        <v>0.120588982804626</v>
      </c>
      <c r="F536" s="61">
        <v>72.5924459063</v>
      </c>
      <c r="G536" s="62">
        <v>0.198853927469757</v>
      </c>
      <c r="H536" s="61">
        <v>40.6531253562001</v>
      </c>
      <c r="I536" s="62">
        <v>0.139724592733553</v>
      </c>
      <c r="J536" s="61">
        <v>43.246805172400002</v>
      </c>
      <c r="K536" s="62">
        <v>0.19173020744568001</v>
      </c>
      <c r="L536" s="61">
        <v>54.144381239400097</v>
      </c>
      <c r="M536" s="63">
        <v>0.24628161484861999</v>
      </c>
      <c r="N536" s="61">
        <v>32.629436685500004</v>
      </c>
      <c r="O536" s="60">
        <v>0.11382122048669201</v>
      </c>
      <c r="P536" s="61">
        <v>26.870984420500001</v>
      </c>
      <c r="Q536" s="62">
        <v>0.15643084796380899</v>
      </c>
    </row>
    <row r="537" spans="1:17" x14ac:dyDescent="0.3">
      <c r="A537" s="57" t="s">
        <v>264</v>
      </c>
      <c r="B537" s="58">
        <v>21.5957265634</v>
      </c>
      <c r="C537" s="59">
        <v>1.05962261106514E-2</v>
      </c>
      <c r="D537" s="58">
        <v>4.81117320560001</v>
      </c>
      <c r="E537" s="59">
        <v>1.07148611725185E-2</v>
      </c>
      <c r="F537" s="58">
        <v>4.3945464548999897</v>
      </c>
      <c r="G537" s="59">
        <v>1.20380683016677E-2</v>
      </c>
      <c r="H537" s="58">
        <v>2.8738108429000002</v>
      </c>
      <c r="I537" s="59">
        <v>9.8772737913551904E-3</v>
      </c>
      <c r="J537" s="58">
        <v>2.7254458492999998</v>
      </c>
      <c r="K537" s="59">
        <v>1.2082980372426401E-2</v>
      </c>
      <c r="L537" s="58">
        <v>2.1361740566999998</v>
      </c>
      <c r="M537" s="59">
        <v>9.7166203443279607E-3</v>
      </c>
      <c r="N537" s="58">
        <v>2.0944202266</v>
      </c>
      <c r="O537" s="59">
        <v>7.30596328405397E-3</v>
      </c>
      <c r="P537" s="58">
        <v>2.5601559273999999</v>
      </c>
      <c r="Q537" s="59">
        <v>1.49040822760933E-2</v>
      </c>
    </row>
    <row r="538" spans="1:17" x14ac:dyDescent="0.3">
      <c r="A538" s="57" t="s">
        <v>265</v>
      </c>
      <c r="B538" s="61">
        <v>34.725916840899998</v>
      </c>
      <c r="C538" s="62">
        <v>1.7038725956526501E-2</v>
      </c>
      <c r="D538" s="61">
        <v>0.67113180230000102</v>
      </c>
      <c r="E538" s="60">
        <v>1.4946633144981201E-3</v>
      </c>
      <c r="F538" s="61">
        <v>23.777745319000001</v>
      </c>
      <c r="G538" s="63">
        <v>6.5134849556686705E-2</v>
      </c>
      <c r="H538" s="61">
        <v>0.65840472090000102</v>
      </c>
      <c r="I538" s="60">
        <v>2.2629338009204501E-3</v>
      </c>
      <c r="J538" s="61">
        <v>1.7370878890999999</v>
      </c>
      <c r="K538" s="62">
        <v>7.7011982735102798E-3</v>
      </c>
      <c r="L538" s="61">
        <v>2.1276995819</v>
      </c>
      <c r="M538" s="62">
        <v>9.67807327275815E-3</v>
      </c>
      <c r="N538" s="61">
        <v>4.5053574109000003</v>
      </c>
      <c r="O538" s="62">
        <v>1.5716032249655201E-2</v>
      </c>
      <c r="P538" s="61">
        <v>1.2484901168</v>
      </c>
      <c r="Q538" s="62">
        <v>7.26815082727157E-3</v>
      </c>
    </row>
    <row r="539" spans="1:17" x14ac:dyDescent="0.3">
      <c r="A539" s="57" t="s">
        <v>266</v>
      </c>
      <c r="B539" s="58">
        <v>543.62799955609796</v>
      </c>
      <c r="C539" s="59">
        <v>0.26673819871104198</v>
      </c>
      <c r="D539" s="58">
        <v>121.8846363918</v>
      </c>
      <c r="E539" s="59">
        <v>0.27144667260803101</v>
      </c>
      <c r="F539" s="58">
        <v>64.155267145500105</v>
      </c>
      <c r="G539" s="60">
        <v>0.17574179627755099</v>
      </c>
      <c r="H539" s="58">
        <v>83.034283757300102</v>
      </c>
      <c r="I539" s="59">
        <v>0.28538842657866198</v>
      </c>
      <c r="J539" s="58">
        <v>76.789930536199904</v>
      </c>
      <c r="K539" s="63">
        <v>0.34044016090328799</v>
      </c>
      <c r="L539" s="58">
        <v>55.479794883299803</v>
      </c>
      <c r="M539" s="59">
        <v>0.25235588924574298</v>
      </c>
      <c r="N539" s="58">
        <v>86.5818816819001</v>
      </c>
      <c r="O539" s="59">
        <v>0.30202346243530398</v>
      </c>
      <c r="P539" s="58">
        <v>43.924740387699998</v>
      </c>
      <c r="Q539" s="59">
        <v>0.25571018455862798</v>
      </c>
    </row>
    <row r="540" spans="1:17" x14ac:dyDescent="0.3">
      <c r="A540" s="57" t="s">
        <v>267</v>
      </c>
      <c r="B540" s="61">
        <v>90.320460974400106</v>
      </c>
      <c r="C540" s="62">
        <v>4.4316917242553197E-2</v>
      </c>
      <c r="D540" s="61">
        <v>26.2574187658001</v>
      </c>
      <c r="E540" s="62">
        <v>5.8477336982330201E-2</v>
      </c>
      <c r="F540" s="61">
        <v>5.3851831826999996</v>
      </c>
      <c r="G540" s="60">
        <v>1.47517391466078E-2</v>
      </c>
      <c r="H540" s="61">
        <v>13.154143614300001</v>
      </c>
      <c r="I540" s="62">
        <v>4.5210727174421997E-2</v>
      </c>
      <c r="J540" s="61">
        <v>6.1659573872999802</v>
      </c>
      <c r="K540" s="62">
        <v>2.7336130015974701E-2</v>
      </c>
      <c r="L540" s="61">
        <v>9.1101321435999996</v>
      </c>
      <c r="M540" s="62">
        <v>4.1438428225631901E-2</v>
      </c>
      <c r="N540" s="61">
        <v>17.278807071799999</v>
      </c>
      <c r="O540" s="62">
        <v>6.0273639671515798E-2</v>
      </c>
      <c r="P540" s="61">
        <v>11.4330229262</v>
      </c>
      <c r="Q540" s="62">
        <v>6.6557943808366493E-2</v>
      </c>
    </row>
    <row r="541" spans="1:17" x14ac:dyDescent="0.3">
      <c r="A541" s="57" t="s">
        <v>268</v>
      </c>
      <c r="B541" s="58">
        <v>302.94972700739999</v>
      </c>
      <c r="C541" s="59">
        <v>0.14864625175292601</v>
      </c>
      <c r="D541" s="58">
        <v>97.330250643599996</v>
      </c>
      <c r="E541" s="63">
        <v>0.216762124115327</v>
      </c>
      <c r="F541" s="58">
        <v>45.040309121600004</v>
      </c>
      <c r="G541" s="59">
        <v>0.123379812478598</v>
      </c>
      <c r="H541" s="58">
        <v>34.360876068300001</v>
      </c>
      <c r="I541" s="59">
        <v>0.118098162749967</v>
      </c>
      <c r="J541" s="58">
        <v>23.885046439700002</v>
      </c>
      <c r="K541" s="59">
        <v>0.10589186624255</v>
      </c>
      <c r="L541" s="58">
        <v>34.707312207900003</v>
      </c>
      <c r="M541" s="59">
        <v>0.157869989497576</v>
      </c>
      <c r="N541" s="58">
        <v>39.315509503000001</v>
      </c>
      <c r="O541" s="59">
        <v>0.137144239381742</v>
      </c>
      <c r="P541" s="58">
        <v>27.292282669399999</v>
      </c>
      <c r="Q541" s="59">
        <v>0.158883457860408</v>
      </c>
    </row>
    <row r="542" spans="1:17" x14ac:dyDescent="0.3">
      <c r="A542" s="64" t="s">
        <v>1</v>
      </c>
    </row>
    <row r="543" spans="1:17" x14ac:dyDescent="0.3">
      <c r="A543" s="64" t="s">
        <v>1</v>
      </c>
    </row>
    <row r="544" spans="1:17" x14ac:dyDescent="0.3">
      <c r="A544" s="52" t="s">
        <v>416</v>
      </c>
    </row>
    <row r="545" spans="1:17" x14ac:dyDescent="0.3">
      <c r="A545" s="53" t="s">
        <v>1</v>
      </c>
    </row>
    <row r="546" spans="1:17" x14ac:dyDescent="0.3">
      <c r="A546" s="113" t="s">
        <v>1</v>
      </c>
      <c r="B546" s="115" t="s">
        <v>502</v>
      </c>
      <c r="C546" s="115" t="s">
        <v>1</v>
      </c>
      <c r="D546" s="115" t="s">
        <v>17</v>
      </c>
      <c r="E546" s="115" t="s">
        <v>1</v>
      </c>
      <c r="F546" s="115" t="s">
        <v>18</v>
      </c>
      <c r="G546" s="115" t="s">
        <v>1</v>
      </c>
      <c r="H546" s="115" t="s">
        <v>19</v>
      </c>
      <c r="I546" s="115" t="s">
        <v>1</v>
      </c>
      <c r="J546" s="115" t="s">
        <v>20</v>
      </c>
      <c r="K546" s="115" t="s">
        <v>1</v>
      </c>
      <c r="L546" s="115" t="s">
        <v>21</v>
      </c>
      <c r="M546" s="115" t="s">
        <v>1</v>
      </c>
      <c r="N546" s="115" t="s">
        <v>22</v>
      </c>
      <c r="O546" s="115" t="s">
        <v>1</v>
      </c>
      <c r="P546" s="115" t="s">
        <v>23</v>
      </c>
      <c r="Q546" s="115" t="s">
        <v>1</v>
      </c>
    </row>
    <row r="547" spans="1:17" x14ac:dyDescent="0.3">
      <c r="A547" s="114" t="s">
        <v>1</v>
      </c>
      <c r="B547" s="54" t="s">
        <v>14</v>
      </c>
      <c r="C547" s="54" t="s">
        <v>15</v>
      </c>
      <c r="D547" s="54" t="s">
        <v>14</v>
      </c>
      <c r="E547" s="54" t="s">
        <v>15</v>
      </c>
      <c r="F547" s="54" t="s">
        <v>14</v>
      </c>
      <c r="G547" s="54" t="s">
        <v>15</v>
      </c>
      <c r="H547" s="54" t="s">
        <v>14</v>
      </c>
      <c r="I547" s="54" t="s">
        <v>15</v>
      </c>
      <c r="J547" s="54" t="s">
        <v>14</v>
      </c>
      <c r="K547" s="54" t="s">
        <v>15</v>
      </c>
      <c r="L547" s="54" t="s">
        <v>14</v>
      </c>
      <c r="M547" s="54" t="s">
        <v>15</v>
      </c>
      <c r="N547" s="54" t="s">
        <v>14</v>
      </c>
      <c r="O547" s="54" t="s">
        <v>15</v>
      </c>
      <c r="P547" s="54" t="s">
        <v>14</v>
      </c>
      <c r="Q547" s="54" t="s">
        <v>15</v>
      </c>
    </row>
    <row r="548" spans="1:17" x14ac:dyDescent="0.3">
      <c r="A548" s="55" t="s">
        <v>16</v>
      </c>
      <c r="B548" s="56">
        <v>1735.1085720404001</v>
      </c>
      <c r="C548" s="56">
        <v>1735.1085720404001</v>
      </c>
      <c r="D548" s="56">
        <v>351.68846533750002</v>
      </c>
      <c r="E548" s="56">
        <v>351.68846533750002</v>
      </c>
      <c r="F548" s="56">
        <v>320.0138129165</v>
      </c>
      <c r="G548" s="56">
        <v>320.0138129165</v>
      </c>
      <c r="H548" s="56">
        <v>256.59094966880002</v>
      </c>
      <c r="I548" s="56">
        <v>256.59094966880002</v>
      </c>
      <c r="J548" s="56">
        <v>201.67568156740001</v>
      </c>
      <c r="K548" s="56">
        <v>201.67568156740001</v>
      </c>
      <c r="L548" s="56">
        <v>185.14012249679999</v>
      </c>
      <c r="M548" s="56">
        <v>185.14012249679999</v>
      </c>
      <c r="N548" s="56">
        <v>247.35719129899999</v>
      </c>
      <c r="O548" s="56">
        <v>247.35719129899999</v>
      </c>
      <c r="P548" s="56">
        <v>144.4832000456</v>
      </c>
      <c r="Q548" s="56">
        <v>144.4832000456</v>
      </c>
    </row>
    <row r="549" spans="1:17" ht="25.5" customHeight="1" x14ac:dyDescent="0.3">
      <c r="A549" s="65" t="s">
        <v>252</v>
      </c>
      <c r="B549" s="58">
        <v>50.982625019300002</v>
      </c>
      <c r="C549" s="59">
        <v>2.93829595685456E-2</v>
      </c>
      <c r="D549" s="58">
        <v>10.0288882717</v>
      </c>
      <c r="E549" s="59">
        <v>2.8516398062915501E-2</v>
      </c>
      <c r="F549" s="58">
        <v>8.1540341499999904</v>
      </c>
      <c r="G549" s="59">
        <v>2.5480256854186499E-2</v>
      </c>
      <c r="H549" s="58">
        <v>10.731527202400001</v>
      </c>
      <c r="I549" s="59">
        <v>4.1823482925847297E-2</v>
      </c>
      <c r="J549" s="58">
        <v>5.7556933688999896</v>
      </c>
      <c r="K549" s="59">
        <v>2.85393525097692E-2</v>
      </c>
      <c r="L549" s="58">
        <v>6.6659270207999901</v>
      </c>
      <c r="M549" s="59">
        <v>3.6004767258999801E-2</v>
      </c>
      <c r="N549" s="58">
        <v>7.3152267062999901</v>
      </c>
      <c r="O549" s="59">
        <v>2.9573535614161799E-2</v>
      </c>
      <c r="P549" s="58">
        <v>2.3313282992</v>
      </c>
      <c r="Q549" s="59">
        <v>1.6135635828000899E-2</v>
      </c>
    </row>
    <row r="550" spans="1:17" x14ac:dyDescent="0.3">
      <c r="A550" s="57" t="s">
        <v>253</v>
      </c>
      <c r="B550" s="61">
        <v>288.13657986509997</v>
      </c>
      <c r="C550" s="62">
        <v>0.16606256490697099</v>
      </c>
      <c r="D550" s="61">
        <v>55.414136201400098</v>
      </c>
      <c r="E550" s="62">
        <v>0.157565975751356</v>
      </c>
      <c r="F550" s="61">
        <v>59.938556830899898</v>
      </c>
      <c r="G550" s="62">
        <v>0.187299905227964</v>
      </c>
      <c r="H550" s="61">
        <v>41.738882839300103</v>
      </c>
      <c r="I550" s="62">
        <v>0.16266701102737799</v>
      </c>
      <c r="J550" s="61">
        <v>22.192575887699999</v>
      </c>
      <c r="K550" s="60">
        <v>0.110040911800679</v>
      </c>
      <c r="L550" s="61">
        <v>40.367713720399998</v>
      </c>
      <c r="M550" s="62">
        <v>0.21803871130687899</v>
      </c>
      <c r="N550" s="61">
        <v>31.394388281800001</v>
      </c>
      <c r="O550" s="62">
        <v>0.126919246280781</v>
      </c>
      <c r="P550" s="61">
        <v>28.3191922862</v>
      </c>
      <c r="Q550" s="62">
        <v>0.196003357326404</v>
      </c>
    </row>
    <row r="551" spans="1:17" ht="22.8" x14ac:dyDescent="0.3">
      <c r="A551" s="65" t="s">
        <v>254</v>
      </c>
      <c r="B551" s="58">
        <v>163.1334263121</v>
      </c>
      <c r="C551" s="59">
        <v>9.4019146087361796E-2</v>
      </c>
      <c r="D551" s="58">
        <v>18.541199000100001</v>
      </c>
      <c r="E551" s="60">
        <v>5.2720520652580503E-2</v>
      </c>
      <c r="F551" s="58">
        <v>44.304210535299902</v>
      </c>
      <c r="G551" s="63">
        <v>0.138444681907715</v>
      </c>
      <c r="H551" s="58">
        <v>32.043656090699997</v>
      </c>
      <c r="I551" s="59">
        <v>0.124882253766397</v>
      </c>
      <c r="J551" s="58">
        <v>17.703428618699999</v>
      </c>
      <c r="K551" s="59">
        <v>8.7781672441173894E-2</v>
      </c>
      <c r="L551" s="58">
        <v>12.532674140599999</v>
      </c>
      <c r="M551" s="59">
        <v>6.7692912652235204E-2</v>
      </c>
      <c r="N551" s="58">
        <v>28.728266443799999</v>
      </c>
      <c r="O551" s="59">
        <v>0.116140817628681</v>
      </c>
      <c r="P551" s="58">
        <v>7.9390753702999897</v>
      </c>
      <c r="Q551" s="59">
        <v>5.4948086475066799E-2</v>
      </c>
    </row>
    <row r="552" spans="1:17" x14ac:dyDescent="0.3">
      <c r="A552" s="57" t="s">
        <v>255</v>
      </c>
      <c r="B552" s="61">
        <v>29.867897052</v>
      </c>
      <c r="C552" s="62">
        <v>1.7213849054342999E-2</v>
      </c>
      <c r="D552" s="61">
        <v>5.5595244775000001</v>
      </c>
      <c r="E552" s="62">
        <v>1.5808094451334301E-2</v>
      </c>
      <c r="F552" s="61">
        <v>4.7451273661000002</v>
      </c>
      <c r="G552" s="62">
        <v>1.4827882968095899E-2</v>
      </c>
      <c r="H552" s="61">
        <v>2.4958083656999999</v>
      </c>
      <c r="I552" s="62">
        <v>9.7267981155279102E-3</v>
      </c>
      <c r="J552" s="61">
        <v>9.7741105977999894</v>
      </c>
      <c r="K552" s="63">
        <v>4.8464497661972701E-2</v>
      </c>
      <c r="L552" s="61">
        <v>1.8698839446</v>
      </c>
      <c r="M552" s="62">
        <v>1.0099830978735101E-2</v>
      </c>
      <c r="N552" s="61">
        <v>4.9562198656999996</v>
      </c>
      <c r="O552" s="62">
        <v>2.0036692039040099E-2</v>
      </c>
      <c r="P552" s="61">
        <v>0.46722243460000001</v>
      </c>
      <c r="Q552" s="62">
        <v>3.2337492141130699E-3</v>
      </c>
    </row>
    <row r="553" spans="1:17" x14ac:dyDescent="0.3">
      <c r="A553" s="57" t="s">
        <v>256</v>
      </c>
      <c r="B553" s="58">
        <v>4.9997728620000004</v>
      </c>
      <c r="C553" s="59">
        <v>2.8815331458598701E-3</v>
      </c>
      <c r="D553" s="58">
        <v>0</v>
      </c>
      <c r="E553" s="59">
        <v>0</v>
      </c>
      <c r="F553" s="58">
        <v>3.8815369947999998</v>
      </c>
      <c r="G553" s="63">
        <v>1.2129279543982701E-2</v>
      </c>
      <c r="H553" s="58">
        <v>0</v>
      </c>
      <c r="I553" s="59">
        <v>0</v>
      </c>
      <c r="J553" s="58">
        <v>0</v>
      </c>
      <c r="K553" s="59">
        <v>0</v>
      </c>
      <c r="L553" s="58">
        <v>0.80450683949999802</v>
      </c>
      <c r="M553" s="59">
        <v>4.3453943351145002E-3</v>
      </c>
      <c r="N553" s="58">
        <v>0.3137290277</v>
      </c>
      <c r="O553" s="59">
        <v>1.2683238601329801E-3</v>
      </c>
      <c r="P553" s="58">
        <v>0</v>
      </c>
      <c r="Q553" s="59">
        <v>0</v>
      </c>
    </row>
    <row r="554" spans="1:17" x14ac:dyDescent="0.3">
      <c r="A554" s="57" t="s">
        <v>257</v>
      </c>
      <c r="B554" s="61">
        <v>7.1053203684000001</v>
      </c>
      <c r="C554" s="62">
        <v>4.0950292580506998E-3</v>
      </c>
      <c r="D554" s="61">
        <v>2.2456106041999999</v>
      </c>
      <c r="E554" s="62">
        <v>6.3852267717821997E-3</v>
      </c>
      <c r="F554" s="61">
        <v>1.0653112413000001</v>
      </c>
      <c r="G554" s="62">
        <v>3.3289539335540101E-3</v>
      </c>
      <c r="H554" s="61">
        <v>0</v>
      </c>
      <c r="I554" s="62">
        <v>0</v>
      </c>
      <c r="J554" s="61">
        <v>0</v>
      </c>
      <c r="K554" s="62">
        <v>0</v>
      </c>
      <c r="L554" s="61">
        <v>3.7943985228999999</v>
      </c>
      <c r="M554" s="63">
        <v>2.0494739183104901E-2</v>
      </c>
      <c r="N554" s="61">
        <v>0</v>
      </c>
      <c r="O554" s="62">
        <v>0</v>
      </c>
      <c r="P554" s="61">
        <v>0</v>
      </c>
      <c r="Q554" s="62">
        <v>0</v>
      </c>
    </row>
    <row r="555" spans="1:17" x14ac:dyDescent="0.3">
      <c r="A555" s="57" t="s">
        <v>258</v>
      </c>
      <c r="B555" s="58">
        <v>9.8991821916999694</v>
      </c>
      <c r="C555" s="59">
        <v>5.7052234950687002E-3</v>
      </c>
      <c r="D555" s="58">
        <v>0</v>
      </c>
      <c r="E555" s="59">
        <v>0</v>
      </c>
      <c r="F555" s="58">
        <v>7.7140024903000004</v>
      </c>
      <c r="G555" s="63">
        <v>2.4105217271708199E-2</v>
      </c>
      <c r="H555" s="58">
        <v>0</v>
      </c>
      <c r="I555" s="59">
        <v>0</v>
      </c>
      <c r="J555" s="58">
        <v>0</v>
      </c>
      <c r="K555" s="59">
        <v>0</v>
      </c>
      <c r="L555" s="58">
        <v>2.1851797014000001</v>
      </c>
      <c r="M555" s="59">
        <v>1.1802842473747299E-2</v>
      </c>
      <c r="N555" s="58">
        <v>0</v>
      </c>
      <c r="O555" s="59">
        <v>0</v>
      </c>
      <c r="P555" s="58">
        <v>0</v>
      </c>
      <c r="Q555" s="59">
        <v>0</v>
      </c>
    </row>
    <row r="556" spans="1:17" x14ac:dyDescent="0.3">
      <c r="A556" s="57" t="s">
        <v>259</v>
      </c>
      <c r="B556" s="61">
        <v>15.226121089799999</v>
      </c>
      <c r="C556" s="62">
        <v>8.7753131620431392E-3</v>
      </c>
      <c r="D556" s="61">
        <v>2.4362632581999999</v>
      </c>
      <c r="E556" s="62">
        <v>6.9273334166988498E-3</v>
      </c>
      <c r="F556" s="61">
        <v>5.6791482311000099</v>
      </c>
      <c r="G556" s="62">
        <v>1.7746572184938299E-2</v>
      </c>
      <c r="H556" s="61">
        <v>1.5075625691000001</v>
      </c>
      <c r="I556" s="62">
        <v>5.8753536359950204E-3</v>
      </c>
      <c r="J556" s="61">
        <v>1.5325336758999999</v>
      </c>
      <c r="K556" s="62">
        <v>7.5990008512148103E-3</v>
      </c>
      <c r="L556" s="61">
        <v>0</v>
      </c>
      <c r="M556" s="62">
        <v>0</v>
      </c>
      <c r="N556" s="61">
        <v>2.1733398992000001</v>
      </c>
      <c r="O556" s="62">
        <v>8.7862410135992903E-3</v>
      </c>
      <c r="P556" s="61">
        <v>1.8972734563</v>
      </c>
      <c r="Q556" s="62">
        <v>1.3131446809741199E-2</v>
      </c>
    </row>
    <row r="557" spans="1:17" x14ac:dyDescent="0.3">
      <c r="A557" s="57" t="s">
        <v>260</v>
      </c>
      <c r="B557" s="58">
        <v>38.995385866500001</v>
      </c>
      <c r="C557" s="59">
        <v>2.2474320336417601E-2</v>
      </c>
      <c r="D557" s="58">
        <v>4.54453117869999</v>
      </c>
      <c r="E557" s="59">
        <v>1.2922036480038699E-2</v>
      </c>
      <c r="F557" s="58">
        <v>5.7078397070999998</v>
      </c>
      <c r="G557" s="59">
        <v>1.78362291773616E-2</v>
      </c>
      <c r="H557" s="58">
        <v>13.480067601</v>
      </c>
      <c r="I557" s="63">
        <v>5.2535241864140797E-2</v>
      </c>
      <c r="J557" s="58">
        <v>0.97484191120000097</v>
      </c>
      <c r="K557" s="59">
        <v>4.8337107559207997E-3</v>
      </c>
      <c r="L557" s="58">
        <v>3.2811630030000001</v>
      </c>
      <c r="M557" s="59">
        <v>1.7722592805655701E-2</v>
      </c>
      <c r="N557" s="58">
        <v>6.9176704598000001</v>
      </c>
      <c r="O557" s="59">
        <v>2.7966320378525301E-2</v>
      </c>
      <c r="P557" s="58">
        <v>4.0892720056999998</v>
      </c>
      <c r="Q557" s="59">
        <v>2.8302750800158E-2</v>
      </c>
    </row>
    <row r="558" spans="1:17" x14ac:dyDescent="0.3">
      <c r="A558" s="57" t="s">
        <v>261</v>
      </c>
      <c r="B558" s="61">
        <v>316.54508048999998</v>
      </c>
      <c r="C558" s="62">
        <v>0.18243531591671999</v>
      </c>
      <c r="D558" s="61">
        <v>82.820644490499902</v>
      </c>
      <c r="E558" s="63">
        <v>0.235494344152063</v>
      </c>
      <c r="F558" s="61">
        <v>44.656048155000001</v>
      </c>
      <c r="G558" s="62">
        <v>0.13954412701133001</v>
      </c>
      <c r="H558" s="61">
        <v>46.885489769400202</v>
      </c>
      <c r="I558" s="62">
        <v>0.18272464336687799</v>
      </c>
      <c r="J558" s="61">
        <v>37.4809898671</v>
      </c>
      <c r="K558" s="62">
        <v>0.18584784033356</v>
      </c>
      <c r="L558" s="61">
        <v>21.690719944200001</v>
      </c>
      <c r="M558" s="60">
        <v>0.117158396849256</v>
      </c>
      <c r="N558" s="61">
        <v>44.6367699438999</v>
      </c>
      <c r="O558" s="62">
        <v>0.18045470887460099</v>
      </c>
      <c r="P558" s="61">
        <v>33.135029338800003</v>
      </c>
      <c r="Q558" s="62">
        <v>0.22933482459097199</v>
      </c>
    </row>
    <row r="559" spans="1:17" x14ac:dyDescent="0.3">
      <c r="A559" s="57" t="s">
        <v>262</v>
      </c>
      <c r="B559" s="58">
        <v>19.6706052784</v>
      </c>
      <c r="C559" s="59">
        <v>1.1336815226074499E-2</v>
      </c>
      <c r="D559" s="58">
        <v>7.1845997118000096</v>
      </c>
      <c r="E559" s="59">
        <v>2.04288750411682E-2</v>
      </c>
      <c r="F559" s="58">
        <v>10.3177944195</v>
      </c>
      <c r="G559" s="63">
        <v>3.2241715835535499E-2</v>
      </c>
      <c r="H559" s="58">
        <v>2.1682111471000001</v>
      </c>
      <c r="I559" s="59">
        <v>8.4500686789563805E-3</v>
      </c>
      <c r="J559" s="58">
        <v>0</v>
      </c>
      <c r="K559" s="59">
        <v>0</v>
      </c>
      <c r="L559" s="58">
        <v>0</v>
      </c>
      <c r="M559" s="59">
        <v>0</v>
      </c>
      <c r="N559" s="58">
        <v>0</v>
      </c>
      <c r="O559" s="59">
        <v>0</v>
      </c>
      <c r="P559" s="58">
        <v>0</v>
      </c>
      <c r="Q559" s="59">
        <v>0</v>
      </c>
    </row>
    <row r="560" spans="1:17" x14ac:dyDescent="0.3">
      <c r="A560" s="57" t="s">
        <v>263</v>
      </c>
      <c r="B560" s="61">
        <v>225.779097218</v>
      </c>
      <c r="C560" s="62">
        <v>0.130123901671753</v>
      </c>
      <c r="D560" s="61">
        <v>33.9695779231999</v>
      </c>
      <c r="E560" s="62">
        <v>9.6589968882263094E-2</v>
      </c>
      <c r="F560" s="61">
        <v>52.685461860299903</v>
      </c>
      <c r="G560" s="62">
        <v>0.16463496178537501</v>
      </c>
      <c r="H560" s="61">
        <v>25.339933372800001</v>
      </c>
      <c r="I560" s="62">
        <v>9.8756146331380898E-2</v>
      </c>
      <c r="J560" s="61">
        <v>30.094682268</v>
      </c>
      <c r="K560" s="62">
        <v>0.14922315885637599</v>
      </c>
      <c r="L560" s="61">
        <v>39.221846256900001</v>
      </c>
      <c r="M560" s="63">
        <v>0.211849520935571</v>
      </c>
      <c r="N560" s="61">
        <v>22.006567005200001</v>
      </c>
      <c r="O560" s="62">
        <v>8.8966756493442503E-2</v>
      </c>
      <c r="P560" s="61">
        <v>20.1815747769</v>
      </c>
      <c r="Q560" s="62">
        <v>0.13968111704703801</v>
      </c>
    </row>
    <row r="561" spans="1:17" x14ac:dyDescent="0.3">
      <c r="A561" s="57" t="s">
        <v>264</v>
      </c>
      <c r="B561" s="58">
        <v>10.3103673041</v>
      </c>
      <c r="C561" s="59">
        <v>5.9422029665702897E-3</v>
      </c>
      <c r="D561" s="58">
        <v>1.6670991406</v>
      </c>
      <c r="E561" s="59">
        <v>4.7402724425441604E-3</v>
      </c>
      <c r="F561" s="58">
        <v>2.8573484719</v>
      </c>
      <c r="G561" s="59">
        <v>8.9288285585521193E-3</v>
      </c>
      <c r="H561" s="58">
        <v>1.3856998619000001</v>
      </c>
      <c r="I561" s="59">
        <v>5.40042376275788E-3</v>
      </c>
      <c r="J561" s="58">
        <v>2.029359108</v>
      </c>
      <c r="K561" s="59">
        <v>1.0062487912414901E-2</v>
      </c>
      <c r="L561" s="58">
        <v>0.49860807070000002</v>
      </c>
      <c r="M561" s="59">
        <v>2.6931389262131299E-3</v>
      </c>
      <c r="N561" s="58">
        <v>1.5207121723000001</v>
      </c>
      <c r="O561" s="59">
        <v>6.1478389381523797E-3</v>
      </c>
      <c r="P561" s="58">
        <v>0.35154047869999999</v>
      </c>
      <c r="Q561" s="59">
        <v>2.43308895836368E-3</v>
      </c>
    </row>
    <row r="562" spans="1:17" x14ac:dyDescent="0.3">
      <c r="A562" s="57" t="s">
        <v>269</v>
      </c>
      <c r="B562" s="61">
        <v>7.4517028107999899</v>
      </c>
      <c r="C562" s="62">
        <v>4.2946608246175501E-3</v>
      </c>
      <c r="D562" s="61">
        <v>0.67113180229999903</v>
      </c>
      <c r="E562" s="62">
        <v>1.9083133751797801E-3</v>
      </c>
      <c r="F562" s="61">
        <v>6.3636026961999903</v>
      </c>
      <c r="G562" s="63">
        <v>1.98854000650917E-2</v>
      </c>
      <c r="H562" s="61">
        <v>0</v>
      </c>
      <c r="I562" s="62">
        <v>0</v>
      </c>
      <c r="J562" s="61">
        <v>0</v>
      </c>
      <c r="K562" s="62">
        <v>0</v>
      </c>
      <c r="L562" s="61">
        <v>0</v>
      </c>
      <c r="M562" s="62">
        <v>0</v>
      </c>
      <c r="N562" s="61">
        <v>0</v>
      </c>
      <c r="O562" s="62">
        <v>0</v>
      </c>
      <c r="P562" s="61">
        <v>0.41696831229999998</v>
      </c>
      <c r="Q562" s="62">
        <v>2.8859293825745898E-3</v>
      </c>
    </row>
    <row r="563" spans="1:17" x14ac:dyDescent="0.3">
      <c r="A563" s="57" t="s">
        <v>266</v>
      </c>
      <c r="B563" s="58">
        <v>463.11886001279998</v>
      </c>
      <c r="C563" s="59">
        <v>0.26691059422765401</v>
      </c>
      <c r="D563" s="58">
        <v>100.3478405115</v>
      </c>
      <c r="E563" s="59">
        <v>0.28533162273377499</v>
      </c>
      <c r="F563" s="58">
        <v>57.692434705800103</v>
      </c>
      <c r="G563" s="60">
        <v>0.18028107655732201</v>
      </c>
      <c r="H563" s="58">
        <v>66.648109481999896</v>
      </c>
      <c r="I563" s="59">
        <v>0.25974458400823303</v>
      </c>
      <c r="J563" s="58">
        <v>68.522789329699904</v>
      </c>
      <c r="K563" s="63">
        <v>0.33976723815756499</v>
      </c>
      <c r="L563" s="58">
        <v>43.117369188200001</v>
      </c>
      <c r="M563" s="59">
        <v>0.23289046483668199</v>
      </c>
      <c r="N563" s="58">
        <v>83.090710290700102</v>
      </c>
      <c r="O563" s="63">
        <v>0.33591386550901497</v>
      </c>
      <c r="P563" s="58">
        <v>34.707146344599998</v>
      </c>
      <c r="Q563" s="59">
        <v>0.24021579210348401</v>
      </c>
    </row>
    <row r="564" spans="1:17" x14ac:dyDescent="0.3">
      <c r="A564" s="57" t="s">
        <v>270</v>
      </c>
      <c r="B564" s="61">
        <v>83.886548299400005</v>
      </c>
      <c r="C564" s="62">
        <v>4.8346570151949403E-2</v>
      </c>
      <c r="D564" s="61">
        <v>26.257418765800001</v>
      </c>
      <c r="E564" s="63">
        <v>7.4661017786301007E-2</v>
      </c>
      <c r="F564" s="61">
        <v>4.2513550609000097</v>
      </c>
      <c r="G564" s="60">
        <v>1.32849111172876E-2</v>
      </c>
      <c r="H564" s="61">
        <v>12.1660013674</v>
      </c>
      <c r="I564" s="62">
        <v>4.7413992516507401E-2</v>
      </c>
      <c r="J564" s="61">
        <v>5.6146769344000003</v>
      </c>
      <c r="K564" s="62">
        <v>2.78401287193547E-2</v>
      </c>
      <c r="L564" s="61">
        <v>9.1101321435999996</v>
      </c>
      <c r="M564" s="62">
        <v>4.9206687457806202E-2</v>
      </c>
      <c r="N564" s="61">
        <v>14.3035912026</v>
      </c>
      <c r="O564" s="62">
        <v>5.78256533698676E-2</v>
      </c>
      <c r="P564" s="61">
        <v>10.647576942000001</v>
      </c>
      <c r="Q564" s="62">
        <v>7.3694221464083998E-2</v>
      </c>
    </row>
    <row r="565" spans="1:17" x14ac:dyDescent="0.3">
      <c r="A565" s="57" t="s">
        <v>268</v>
      </c>
      <c r="B565" s="58">
        <v>0</v>
      </c>
      <c r="C565" s="59">
        <v>0</v>
      </c>
      <c r="D565" s="58">
        <v>0</v>
      </c>
      <c r="E565" s="59">
        <v>0</v>
      </c>
      <c r="F565" s="58">
        <v>0</v>
      </c>
      <c r="G565" s="59">
        <v>0</v>
      </c>
      <c r="H565" s="58">
        <v>0</v>
      </c>
      <c r="I565" s="59">
        <v>0</v>
      </c>
      <c r="J565" s="58">
        <v>0</v>
      </c>
      <c r="K565" s="59">
        <v>0</v>
      </c>
      <c r="L565" s="58">
        <v>0</v>
      </c>
      <c r="M565" s="59">
        <v>0</v>
      </c>
      <c r="N565" s="58">
        <v>0</v>
      </c>
      <c r="O565" s="59">
        <v>0</v>
      </c>
      <c r="P565" s="58">
        <v>0</v>
      </c>
      <c r="Q565" s="59">
        <v>0</v>
      </c>
    </row>
    <row r="566" spans="1:17" x14ac:dyDescent="0.3">
      <c r="A566" s="64" t="s">
        <v>1</v>
      </c>
    </row>
    <row r="567" spans="1:17" x14ac:dyDescent="0.3">
      <c r="A567" s="64" t="s">
        <v>1</v>
      </c>
    </row>
    <row r="568" spans="1:17" x14ac:dyDescent="0.3">
      <c r="A568" s="52" t="s">
        <v>271</v>
      </c>
    </row>
    <row r="569" spans="1:17" x14ac:dyDescent="0.3">
      <c r="A569" s="53" t="s">
        <v>1</v>
      </c>
    </row>
    <row r="570" spans="1:17" x14ac:dyDescent="0.3">
      <c r="A570" s="113" t="s">
        <v>1</v>
      </c>
      <c r="B570" s="115" t="s">
        <v>502</v>
      </c>
      <c r="C570" s="115" t="s">
        <v>1</v>
      </c>
      <c r="D570" s="115" t="s">
        <v>17</v>
      </c>
      <c r="E570" s="115" t="s">
        <v>1</v>
      </c>
      <c r="F570" s="115" t="s">
        <v>18</v>
      </c>
      <c r="G570" s="115" t="s">
        <v>1</v>
      </c>
      <c r="H570" s="115" t="s">
        <v>19</v>
      </c>
      <c r="I570" s="115" t="s">
        <v>1</v>
      </c>
      <c r="J570" s="115" t="s">
        <v>20</v>
      </c>
      <c r="K570" s="115" t="s">
        <v>1</v>
      </c>
      <c r="L570" s="115" t="s">
        <v>21</v>
      </c>
      <c r="M570" s="115" t="s">
        <v>1</v>
      </c>
      <c r="N570" s="115" t="s">
        <v>22</v>
      </c>
      <c r="O570" s="115" t="s">
        <v>1</v>
      </c>
      <c r="P570" s="115" t="s">
        <v>23</v>
      </c>
      <c r="Q570" s="115" t="s">
        <v>1</v>
      </c>
    </row>
    <row r="571" spans="1:17" x14ac:dyDescent="0.3">
      <c r="A571" s="114" t="s">
        <v>1</v>
      </c>
      <c r="B571" s="54" t="s">
        <v>14</v>
      </c>
      <c r="C571" s="54" t="s">
        <v>15</v>
      </c>
      <c r="D571" s="54" t="s">
        <v>14</v>
      </c>
      <c r="E571" s="54" t="s">
        <v>15</v>
      </c>
      <c r="F571" s="54" t="s">
        <v>14</v>
      </c>
      <c r="G571" s="54" t="s">
        <v>15</v>
      </c>
      <c r="H571" s="54" t="s">
        <v>14</v>
      </c>
      <c r="I571" s="54" t="s">
        <v>15</v>
      </c>
      <c r="J571" s="54" t="s">
        <v>14</v>
      </c>
      <c r="K571" s="54" t="s">
        <v>15</v>
      </c>
      <c r="L571" s="54" t="s">
        <v>14</v>
      </c>
      <c r="M571" s="54" t="s">
        <v>15</v>
      </c>
      <c r="N571" s="54" t="s">
        <v>14</v>
      </c>
      <c r="O571" s="54" t="s">
        <v>15</v>
      </c>
      <c r="P571" s="54" t="s">
        <v>14</v>
      </c>
      <c r="Q571" s="54" t="s">
        <v>15</v>
      </c>
    </row>
    <row r="572" spans="1:17" x14ac:dyDescent="0.3">
      <c r="A572" s="55" t="s">
        <v>16</v>
      </c>
      <c r="B572" s="56">
        <v>2038.0582990477999</v>
      </c>
      <c r="C572" s="56">
        <v>2038.0582990477999</v>
      </c>
      <c r="D572" s="56">
        <v>449.0187159811</v>
      </c>
      <c r="E572" s="56">
        <v>449.0187159811</v>
      </c>
      <c r="F572" s="56">
        <v>365.05412203809999</v>
      </c>
      <c r="G572" s="56">
        <v>365.05412203809999</v>
      </c>
      <c r="H572" s="56">
        <v>290.95182573710002</v>
      </c>
      <c r="I572" s="56">
        <v>290.95182573710002</v>
      </c>
      <c r="J572" s="56">
        <v>225.56072800710001</v>
      </c>
      <c r="K572" s="56">
        <v>225.56072800710001</v>
      </c>
      <c r="L572" s="56">
        <v>219.84743470469999</v>
      </c>
      <c r="M572" s="56">
        <v>219.84743470469999</v>
      </c>
      <c r="N572" s="56">
        <v>286.67270080200001</v>
      </c>
      <c r="O572" s="56">
        <v>286.67270080200001</v>
      </c>
      <c r="P572" s="56">
        <v>171.77548271500001</v>
      </c>
      <c r="Q572" s="56">
        <v>171.77548271500001</v>
      </c>
    </row>
    <row r="573" spans="1:17" ht="25.5" customHeight="1" x14ac:dyDescent="0.3">
      <c r="A573" s="65" t="s">
        <v>252</v>
      </c>
      <c r="B573" s="58">
        <v>88.212830216900201</v>
      </c>
      <c r="C573" s="59">
        <v>4.3282780604516499E-2</v>
      </c>
      <c r="D573" s="58">
        <v>12.056067626300001</v>
      </c>
      <c r="E573" s="59">
        <v>2.6849810925938002E-2</v>
      </c>
      <c r="F573" s="58">
        <v>23.156765056299999</v>
      </c>
      <c r="G573" s="59">
        <v>6.3433786001416997E-2</v>
      </c>
      <c r="H573" s="58">
        <v>8.2412808625999894</v>
      </c>
      <c r="I573" s="59">
        <v>2.8325241959631799E-2</v>
      </c>
      <c r="J573" s="58">
        <v>8.3024022634999799</v>
      </c>
      <c r="K573" s="59">
        <v>3.6807835906783701E-2</v>
      </c>
      <c r="L573" s="58">
        <v>16.760341447399998</v>
      </c>
      <c r="M573" s="63">
        <v>7.62362384164844E-2</v>
      </c>
      <c r="N573" s="58">
        <v>12.092630012500001</v>
      </c>
      <c r="O573" s="59">
        <v>4.2182705150052603E-2</v>
      </c>
      <c r="P573" s="58">
        <v>5.8820961374999996</v>
      </c>
      <c r="Q573" s="59">
        <v>3.4242931788229798E-2</v>
      </c>
    </row>
    <row r="574" spans="1:17" x14ac:dyDescent="0.3">
      <c r="A574" s="57" t="s">
        <v>253</v>
      </c>
      <c r="B574" s="61">
        <v>738.30655320409903</v>
      </c>
      <c r="C574" s="62">
        <v>0.36225978106173101</v>
      </c>
      <c r="D574" s="61">
        <v>137.2844067961</v>
      </c>
      <c r="E574" s="60">
        <v>0.30574317263398598</v>
      </c>
      <c r="F574" s="61">
        <v>147.8367025089</v>
      </c>
      <c r="G574" s="62">
        <v>0.40497201259782101</v>
      </c>
      <c r="H574" s="61">
        <v>100.8251518679</v>
      </c>
      <c r="I574" s="62">
        <v>0.34653555313656698</v>
      </c>
      <c r="J574" s="61">
        <v>89.401029510300006</v>
      </c>
      <c r="K574" s="62">
        <v>0.39635015501229398</v>
      </c>
      <c r="L574" s="61">
        <v>88.612495640900093</v>
      </c>
      <c r="M574" s="62">
        <v>0.40306358707312001</v>
      </c>
      <c r="N574" s="61">
        <v>105.6850412931</v>
      </c>
      <c r="O574" s="62">
        <v>0.36866098863768298</v>
      </c>
      <c r="P574" s="61">
        <v>54.061692496799999</v>
      </c>
      <c r="Q574" s="62">
        <v>0.31472298399240201</v>
      </c>
    </row>
    <row r="575" spans="1:17" ht="22.8" x14ac:dyDescent="0.3">
      <c r="A575" s="65" t="s">
        <v>254</v>
      </c>
      <c r="B575" s="58">
        <v>72.370481122200104</v>
      </c>
      <c r="C575" s="59">
        <v>3.5509524509682699E-2</v>
      </c>
      <c r="D575" s="58">
        <v>11.5537033533</v>
      </c>
      <c r="E575" s="59">
        <v>2.57310061743313E-2</v>
      </c>
      <c r="F575" s="58">
        <v>32.1626116881001</v>
      </c>
      <c r="G575" s="63">
        <v>8.8103680376312096E-2</v>
      </c>
      <c r="H575" s="58">
        <v>8.1537360993000192</v>
      </c>
      <c r="I575" s="59">
        <v>2.8024351036956899E-2</v>
      </c>
      <c r="J575" s="58">
        <v>3.1866726722999998</v>
      </c>
      <c r="K575" s="59">
        <v>1.4127781464686901E-2</v>
      </c>
      <c r="L575" s="58">
        <v>10.7565328755</v>
      </c>
      <c r="M575" s="59">
        <v>4.8927261261648203E-2</v>
      </c>
      <c r="N575" s="58">
        <v>0.3976802176</v>
      </c>
      <c r="O575" s="60">
        <v>1.38722737284521E-3</v>
      </c>
      <c r="P575" s="58">
        <v>6.15954421609998</v>
      </c>
      <c r="Q575" s="59">
        <v>3.5858110358621798E-2</v>
      </c>
    </row>
    <row r="576" spans="1:17" x14ac:dyDescent="0.3">
      <c r="A576" s="57" t="s">
        <v>255</v>
      </c>
      <c r="B576" s="61">
        <v>9.7886404169000194</v>
      </c>
      <c r="C576" s="62">
        <v>4.8029246373733998E-3</v>
      </c>
      <c r="D576" s="61">
        <v>2.2773915244</v>
      </c>
      <c r="E576" s="62">
        <v>5.0719300629238299E-3</v>
      </c>
      <c r="F576" s="61">
        <v>4.2573684223000097</v>
      </c>
      <c r="G576" s="62">
        <v>1.16622937950435E-2</v>
      </c>
      <c r="H576" s="61">
        <v>1.5562563223999999</v>
      </c>
      <c r="I576" s="62">
        <v>5.34884535767172E-3</v>
      </c>
      <c r="J576" s="61">
        <v>0</v>
      </c>
      <c r="K576" s="62">
        <v>0</v>
      </c>
      <c r="L576" s="61">
        <v>0</v>
      </c>
      <c r="M576" s="62">
        <v>0</v>
      </c>
      <c r="N576" s="61">
        <v>0</v>
      </c>
      <c r="O576" s="62">
        <v>0</v>
      </c>
      <c r="P576" s="61">
        <v>1.6976241478</v>
      </c>
      <c r="Q576" s="62">
        <v>9.8828081922296192E-3</v>
      </c>
    </row>
    <row r="577" spans="1:17" x14ac:dyDescent="0.3">
      <c r="A577" s="57" t="s">
        <v>256</v>
      </c>
      <c r="B577" s="58">
        <v>18.556728546199999</v>
      </c>
      <c r="C577" s="59">
        <v>9.1051019270988794E-3</v>
      </c>
      <c r="D577" s="58">
        <v>5.5693200297000098</v>
      </c>
      <c r="E577" s="59">
        <v>1.24033137851083E-2</v>
      </c>
      <c r="F577" s="58">
        <v>10.392390906799999</v>
      </c>
      <c r="G577" s="63">
        <v>2.8468082619583099E-2</v>
      </c>
      <c r="H577" s="58">
        <v>0</v>
      </c>
      <c r="I577" s="59">
        <v>0</v>
      </c>
      <c r="J577" s="58">
        <v>0</v>
      </c>
      <c r="K577" s="59">
        <v>0</v>
      </c>
      <c r="L577" s="58">
        <v>1.9108274065999999</v>
      </c>
      <c r="M577" s="59">
        <v>8.6916065641913492E-3</v>
      </c>
      <c r="N577" s="58">
        <v>0.30225478950000001</v>
      </c>
      <c r="O577" s="59">
        <v>1.05435497923035E-3</v>
      </c>
      <c r="P577" s="58">
        <v>0.3819354136</v>
      </c>
      <c r="Q577" s="59">
        <v>2.2234570822524499E-3</v>
      </c>
    </row>
    <row r="578" spans="1:17" x14ac:dyDescent="0.3">
      <c r="A578" s="57" t="s">
        <v>257</v>
      </c>
      <c r="B578" s="61">
        <v>21.022388723399999</v>
      </c>
      <c r="C578" s="62">
        <v>1.03149103895712E-2</v>
      </c>
      <c r="D578" s="61">
        <v>4.4892828715000102</v>
      </c>
      <c r="E578" s="62">
        <v>9.9979860788006903E-3</v>
      </c>
      <c r="F578" s="61">
        <v>6.7806246291000098</v>
      </c>
      <c r="G578" s="62">
        <v>1.8574299589451899E-2</v>
      </c>
      <c r="H578" s="61">
        <v>0</v>
      </c>
      <c r="I578" s="62">
        <v>0</v>
      </c>
      <c r="J578" s="61">
        <v>0.67438259509999798</v>
      </c>
      <c r="K578" s="62">
        <v>2.98980501197342E-3</v>
      </c>
      <c r="L578" s="61">
        <v>2.7082772046999999</v>
      </c>
      <c r="M578" s="62">
        <v>1.23188938198791E-2</v>
      </c>
      <c r="N578" s="61">
        <v>6.3698214230000003</v>
      </c>
      <c r="O578" s="62">
        <v>2.2219839577258999E-2</v>
      </c>
      <c r="P578" s="61">
        <v>0</v>
      </c>
      <c r="Q578" s="62">
        <v>0</v>
      </c>
    </row>
    <row r="579" spans="1:17" x14ac:dyDescent="0.3">
      <c r="A579" s="57" t="s">
        <v>258</v>
      </c>
      <c r="B579" s="58">
        <v>28.205279504899998</v>
      </c>
      <c r="C579" s="59">
        <v>1.3839289836840201E-2</v>
      </c>
      <c r="D579" s="58">
        <v>4.2403600991999904</v>
      </c>
      <c r="E579" s="59">
        <v>9.4436154847908002E-3</v>
      </c>
      <c r="F579" s="58">
        <v>10.190198216900001</v>
      </c>
      <c r="G579" s="59">
        <v>2.79142121721789E-2</v>
      </c>
      <c r="H579" s="58">
        <v>1.4508688825</v>
      </c>
      <c r="I579" s="59">
        <v>4.9866292429145498E-3</v>
      </c>
      <c r="J579" s="58">
        <v>0</v>
      </c>
      <c r="K579" s="60">
        <v>0</v>
      </c>
      <c r="L579" s="58">
        <v>7.5727999721000101</v>
      </c>
      <c r="M579" s="63">
        <v>3.4445705415084002E-2</v>
      </c>
      <c r="N579" s="58">
        <v>4.7510523341999997</v>
      </c>
      <c r="O579" s="59">
        <v>1.65730895230288E-2</v>
      </c>
      <c r="P579" s="58">
        <v>0</v>
      </c>
      <c r="Q579" s="59">
        <v>0</v>
      </c>
    </row>
    <row r="580" spans="1:17" x14ac:dyDescent="0.3">
      <c r="A580" s="57" t="s">
        <v>259</v>
      </c>
      <c r="B580" s="61">
        <v>38.601436307900002</v>
      </c>
      <c r="C580" s="62">
        <v>1.8940300346626499E-2</v>
      </c>
      <c r="D580" s="61">
        <v>3.9778628467000101</v>
      </c>
      <c r="E580" s="62">
        <v>8.8590134556160403E-3</v>
      </c>
      <c r="F580" s="61">
        <v>13.391367798799999</v>
      </c>
      <c r="G580" s="63">
        <v>3.6683239526336203E-2</v>
      </c>
      <c r="H580" s="61">
        <v>5.4075390620999997</v>
      </c>
      <c r="I580" s="62">
        <v>1.85856852707505E-2</v>
      </c>
      <c r="J580" s="61">
        <v>1.1416050297</v>
      </c>
      <c r="K580" s="62">
        <v>5.0611870239400201E-3</v>
      </c>
      <c r="L580" s="61">
        <v>9.9539708102999995</v>
      </c>
      <c r="M580" s="63">
        <v>4.5276720302287E-2</v>
      </c>
      <c r="N580" s="61">
        <v>1.8940232367000001</v>
      </c>
      <c r="O580" s="62">
        <v>6.6069187313659503E-3</v>
      </c>
      <c r="P580" s="61">
        <v>1.6792391422999999</v>
      </c>
      <c r="Q580" s="62">
        <v>9.7757789165179992E-3</v>
      </c>
    </row>
    <row r="581" spans="1:17" x14ac:dyDescent="0.3">
      <c r="A581" s="57" t="s">
        <v>260</v>
      </c>
      <c r="B581" s="58">
        <v>320.17298588450001</v>
      </c>
      <c r="C581" s="59">
        <v>0.157097069320386</v>
      </c>
      <c r="D581" s="58">
        <v>62.515947625400003</v>
      </c>
      <c r="E581" s="59">
        <v>0.139227932824144</v>
      </c>
      <c r="F581" s="58">
        <v>49.4394140283</v>
      </c>
      <c r="G581" s="59">
        <v>0.13543036783773099</v>
      </c>
      <c r="H581" s="58">
        <v>57.691915468399898</v>
      </c>
      <c r="I581" s="59">
        <v>0.198286830894574</v>
      </c>
      <c r="J581" s="58">
        <v>29.808865814499999</v>
      </c>
      <c r="K581" s="59">
        <v>0.13215450259391701</v>
      </c>
      <c r="L581" s="58">
        <v>19.093061846400001</v>
      </c>
      <c r="M581" s="60">
        <v>8.6846871204323495E-2</v>
      </c>
      <c r="N581" s="58">
        <v>63.771257609500097</v>
      </c>
      <c r="O581" s="63">
        <v>0.222453192895914</v>
      </c>
      <c r="P581" s="58">
        <v>32.374483226199999</v>
      </c>
      <c r="Q581" s="59">
        <v>0.18846975548841199</v>
      </c>
    </row>
    <row r="582" spans="1:17" x14ac:dyDescent="0.3">
      <c r="A582" s="57" t="s">
        <v>261</v>
      </c>
      <c r="B582" s="61">
        <v>280.26977304759998</v>
      </c>
      <c r="C582" s="62">
        <v>0.137518035268444</v>
      </c>
      <c r="D582" s="61">
        <v>57.804739293700003</v>
      </c>
      <c r="E582" s="62">
        <v>0.12873570128897099</v>
      </c>
      <c r="F582" s="61">
        <v>51.082736305500099</v>
      </c>
      <c r="G582" s="62">
        <v>0.139931953158903</v>
      </c>
      <c r="H582" s="61">
        <v>41.2812021529001</v>
      </c>
      <c r="I582" s="62">
        <v>0.14188328960754201</v>
      </c>
      <c r="J582" s="61">
        <v>36.6258319481</v>
      </c>
      <c r="K582" s="62">
        <v>0.16237681209712701</v>
      </c>
      <c r="L582" s="61">
        <v>22.379315471999998</v>
      </c>
      <c r="M582" s="62">
        <v>0.101794753721188</v>
      </c>
      <c r="N582" s="61">
        <v>46.606450902099901</v>
      </c>
      <c r="O582" s="62">
        <v>0.16257722054354301</v>
      </c>
      <c r="P582" s="61">
        <v>20.342864299399999</v>
      </c>
      <c r="Q582" s="62">
        <v>0.118427053604336</v>
      </c>
    </row>
    <row r="583" spans="1:17" x14ac:dyDescent="0.3">
      <c r="A583" s="57" t="s">
        <v>262</v>
      </c>
      <c r="B583" s="58">
        <v>29.023219321300001</v>
      </c>
      <c r="C583" s="59">
        <v>1.42406227215678E-2</v>
      </c>
      <c r="D583" s="58">
        <v>0</v>
      </c>
      <c r="E583" s="60">
        <v>0</v>
      </c>
      <c r="F583" s="58">
        <v>22.626329622099998</v>
      </c>
      <c r="G583" s="63">
        <v>6.19807536914719E-2</v>
      </c>
      <c r="H583" s="58">
        <v>2.7859333765000001</v>
      </c>
      <c r="I583" s="59">
        <v>9.57523936975508E-3</v>
      </c>
      <c r="J583" s="58">
        <v>0.605314938999999</v>
      </c>
      <c r="K583" s="59">
        <v>2.6836007506632399E-3</v>
      </c>
      <c r="L583" s="58">
        <v>1.6772355564000001</v>
      </c>
      <c r="M583" s="59">
        <v>7.6290885934278503E-3</v>
      </c>
      <c r="N583" s="58">
        <v>0.82099701560000105</v>
      </c>
      <c r="O583" s="59">
        <v>2.8638827949196599E-3</v>
      </c>
      <c r="P583" s="58">
        <v>0</v>
      </c>
      <c r="Q583" s="59">
        <v>0</v>
      </c>
    </row>
    <row r="584" spans="1:17" x14ac:dyDescent="0.3">
      <c r="A584" s="57" t="s">
        <v>263</v>
      </c>
      <c r="B584" s="61">
        <v>223.87648349080001</v>
      </c>
      <c r="C584" s="62">
        <v>0.109847929078082</v>
      </c>
      <c r="D584" s="61">
        <v>32.035811273599997</v>
      </c>
      <c r="E584" s="60">
        <v>7.1346271621667595E-2</v>
      </c>
      <c r="F584" s="61">
        <v>36.900321074600001</v>
      </c>
      <c r="G584" s="62">
        <v>0.101081781705642</v>
      </c>
      <c r="H584" s="61">
        <v>30.9443553184</v>
      </c>
      <c r="I584" s="62">
        <v>0.106355597666402</v>
      </c>
      <c r="J584" s="61">
        <v>29.139610363900001</v>
      </c>
      <c r="K584" s="62">
        <v>0.12918742824319501</v>
      </c>
      <c r="L584" s="61">
        <v>27.77329889</v>
      </c>
      <c r="M584" s="62">
        <v>0.126329874748392</v>
      </c>
      <c r="N584" s="61">
        <v>38.323765337399898</v>
      </c>
      <c r="O584" s="62">
        <v>0.133684739531127</v>
      </c>
      <c r="P584" s="61">
        <v>26.821807120999999</v>
      </c>
      <c r="Q584" s="62">
        <v>0.156144559730338</v>
      </c>
    </row>
    <row r="585" spans="1:17" x14ac:dyDescent="0.3">
      <c r="A585" s="57" t="s">
        <v>264</v>
      </c>
      <c r="B585" s="58">
        <v>51.187783223499999</v>
      </c>
      <c r="C585" s="59">
        <v>2.51159563234356E-2</v>
      </c>
      <c r="D585" s="58">
        <v>8.5710023183000104</v>
      </c>
      <c r="E585" s="59">
        <v>1.9088296352129702E-2</v>
      </c>
      <c r="F585" s="58">
        <v>14.899784069500001</v>
      </c>
      <c r="G585" s="59">
        <v>4.0815274147061799E-2</v>
      </c>
      <c r="H585" s="58">
        <v>5.1078757685000102</v>
      </c>
      <c r="I585" s="59">
        <v>1.7555743998373799E-2</v>
      </c>
      <c r="J585" s="58">
        <v>7.2860579355999802</v>
      </c>
      <c r="K585" s="59">
        <v>3.23019791608877E-2</v>
      </c>
      <c r="L585" s="58">
        <v>4.1048124397999999</v>
      </c>
      <c r="M585" s="59">
        <v>1.8671186431233999E-2</v>
      </c>
      <c r="N585" s="58">
        <v>6.8876955552999899</v>
      </c>
      <c r="O585" s="59">
        <v>2.40263392225031E-2</v>
      </c>
      <c r="P585" s="58">
        <v>3.1690232848000002</v>
      </c>
      <c r="Q585" s="59">
        <v>1.84486355952081E-2</v>
      </c>
    </row>
    <row r="586" spans="1:17" x14ac:dyDescent="0.3">
      <c r="A586" s="57" t="s">
        <v>265</v>
      </c>
      <c r="B586" s="61">
        <v>59.6738560725002</v>
      </c>
      <c r="C586" s="62">
        <v>2.9279759121895701E-2</v>
      </c>
      <c r="D586" s="61">
        <v>2.4559165429999998</v>
      </c>
      <c r="E586" s="60">
        <v>5.4695193220038801E-3</v>
      </c>
      <c r="F586" s="61">
        <v>27.069590978499999</v>
      </c>
      <c r="G586" s="63">
        <v>7.4152267689432602E-2</v>
      </c>
      <c r="H586" s="61">
        <v>7.4372879439999897</v>
      </c>
      <c r="I586" s="62">
        <v>2.5561922236295699E-2</v>
      </c>
      <c r="J586" s="61">
        <v>5.4094546035000102</v>
      </c>
      <c r="K586" s="62">
        <v>2.3982253698568198E-2</v>
      </c>
      <c r="L586" s="61">
        <v>8.0208473155999993</v>
      </c>
      <c r="M586" s="62">
        <v>3.6483697553140099E-2</v>
      </c>
      <c r="N586" s="61">
        <v>5.9074698259999998</v>
      </c>
      <c r="O586" s="62">
        <v>2.0607019117876098E-2</v>
      </c>
      <c r="P586" s="61">
        <v>3.3732888618999999</v>
      </c>
      <c r="Q586" s="62">
        <v>1.9637778387133199E-2</v>
      </c>
    </row>
    <row r="587" spans="1:17" x14ac:dyDescent="0.3">
      <c r="A587" s="57" t="s">
        <v>266</v>
      </c>
      <c r="B587" s="58">
        <v>504.83660918529898</v>
      </c>
      <c r="C587" s="59">
        <v>0.24770469491533401</v>
      </c>
      <c r="D587" s="58">
        <v>126.13137346080001</v>
      </c>
      <c r="E587" s="59">
        <v>0.28090449010617402</v>
      </c>
      <c r="F587" s="58">
        <v>77.537044181199903</v>
      </c>
      <c r="G587" s="59">
        <v>0.21239876363622501</v>
      </c>
      <c r="H587" s="58">
        <v>82.035743675199996</v>
      </c>
      <c r="I587" s="59">
        <v>0.28195644920725199</v>
      </c>
      <c r="J587" s="58">
        <v>51.462710423400097</v>
      </c>
      <c r="K587" s="59">
        <v>0.228154567854472</v>
      </c>
      <c r="L587" s="58">
        <v>43.222991168100002</v>
      </c>
      <c r="M587" s="59">
        <v>0.196604482677532</v>
      </c>
      <c r="N587" s="58">
        <v>69.6398795720999</v>
      </c>
      <c r="O587" s="59">
        <v>0.24292469906368599</v>
      </c>
      <c r="P587" s="58">
        <v>45.985435907300001</v>
      </c>
      <c r="Q587" s="59">
        <v>0.26770663182240301</v>
      </c>
    </row>
    <row r="588" spans="1:17" x14ac:dyDescent="0.3">
      <c r="A588" s="57" t="s">
        <v>272</v>
      </c>
      <c r="B588" s="61">
        <v>83.767031029299801</v>
      </c>
      <c r="C588" s="62">
        <v>4.1101390999676898E-2</v>
      </c>
      <c r="D588" s="61">
        <v>14.8470023025</v>
      </c>
      <c r="E588" s="62">
        <v>3.3065441982879203E-2</v>
      </c>
      <c r="F588" s="61">
        <v>24.010811851300002</v>
      </c>
      <c r="G588" s="62">
        <v>6.5773293333184296E-2</v>
      </c>
      <c r="H588" s="61">
        <v>8.5580322671999909</v>
      </c>
      <c r="I588" s="62">
        <v>2.9413914985819401E-2</v>
      </c>
      <c r="J588" s="61">
        <v>14.4582017623</v>
      </c>
      <c r="K588" s="62">
        <v>6.4098931981833696E-2</v>
      </c>
      <c r="L588" s="61">
        <v>10.3747143757</v>
      </c>
      <c r="M588" s="62">
        <v>4.71905182320429E-2</v>
      </c>
      <c r="N588" s="61">
        <v>6.3621460685000004</v>
      </c>
      <c r="O588" s="62">
        <v>2.2193065648389802E-2</v>
      </c>
      <c r="P588" s="61">
        <v>5.1561224018000003</v>
      </c>
      <c r="Q588" s="62">
        <v>3.00166375335108E-2</v>
      </c>
    </row>
    <row r="589" spans="1:17" x14ac:dyDescent="0.3">
      <c r="A589" s="57" t="s">
        <v>273</v>
      </c>
      <c r="B589" s="58">
        <v>173.38490081640001</v>
      </c>
      <c r="C589" s="59">
        <v>8.5073572673267997E-2</v>
      </c>
      <c r="D589" s="58">
        <v>20.879921605500002</v>
      </c>
      <c r="E589" s="60">
        <v>4.6501227816033601E-2</v>
      </c>
      <c r="F589" s="58">
        <v>39.508508222499998</v>
      </c>
      <c r="G589" s="59">
        <v>0.108226440512228</v>
      </c>
      <c r="H589" s="58">
        <v>32.196215754999997</v>
      </c>
      <c r="I589" s="59">
        <v>0.110658235855485</v>
      </c>
      <c r="J589" s="58">
        <v>18.340607829700001</v>
      </c>
      <c r="K589" s="59">
        <v>8.1311175007037106E-2</v>
      </c>
      <c r="L589" s="58">
        <v>16.977929984900001</v>
      </c>
      <c r="M589" s="59">
        <v>7.72259635765358E-2</v>
      </c>
      <c r="N589" s="58">
        <v>29.617299705899999</v>
      </c>
      <c r="O589" s="59">
        <v>0.10331398707669801</v>
      </c>
      <c r="P589" s="58">
        <v>15.8644177129</v>
      </c>
      <c r="Q589" s="59">
        <v>9.2355541443718894E-2</v>
      </c>
    </row>
    <row r="590" spans="1:17" x14ac:dyDescent="0.3">
      <c r="A590" s="57" t="s">
        <v>267</v>
      </c>
      <c r="B590" s="61">
        <v>82.694522503499897</v>
      </c>
      <c r="C590" s="62">
        <v>4.0575150643205701E-2</v>
      </c>
      <c r="D590" s="61">
        <v>15.208120516399999</v>
      </c>
      <c r="E590" s="62">
        <v>3.38696806505503E-2</v>
      </c>
      <c r="F590" s="61">
        <v>7.6781200071000004</v>
      </c>
      <c r="G590" s="62">
        <v>2.1032826486749399E-2</v>
      </c>
      <c r="H590" s="61">
        <v>14.1834496519</v>
      </c>
      <c r="I590" s="62">
        <v>4.8748446984195802E-2</v>
      </c>
      <c r="J590" s="61">
        <v>6.3673348951000097</v>
      </c>
      <c r="K590" s="62">
        <v>2.8228916227383199E-2</v>
      </c>
      <c r="L590" s="61">
        <v>4.3295340335999999</v>
      </c>
      <c r="M590" s="62">
        <v>1.96933570747161E-2</v>
      </c>
      <c r="N590" s="61">
        <v>24.046792680500001</v>
      </c>
      <c r="O590" s="63">
        <v>8.3882394846897898E-2</v>
      </c>
      <c r="P590" s="61">
        <v>7.7667763777000198</v>
      </c>
      <c r="Q590" s="62">
        <v>4.52146968527877E-2</v>
      </c>
    </row>
    <row r="591" spans="1:17" x14ac:dyDescent="0.3">
      <c r="A591" s="57" t="s">
        <v>274</v>
      </c>
      <c r="B591" s="58">
        <v>508.78327286380102</v>
      </c>
      <c r="C591" s="59">
        <v>0.249641177144691</v>
      </c>
      <c r="D591" s="58">
        <v>131.97253755450001</v>
      </c>
      <c r="E591" s="63">
        <v>0.29391322200488201</v>
      </c>
      <c r="F591" s="58">
        <v>82.185601574100104</v>
      </c>
      <c r="G591" s="59">
        <v>0.22513264914050901</v>
      </c>
      <c r="H591" s="58">
        <v>65.079152071500005</v>
      </c>
      <c r="I591" s="59">
        <v>0.223676726917344</v>
      </c>
      <c r="J591" s="58">
        <v>49.710517255699997</v>
      </c>
      <c r="K591" s="59">
        <v>0.22038640190120001</v>
      </c>
      <c r="L591" s="58">
        <v>57.2998658307</v>
      </c>
      <c r="M591" s="59">
        <v>0.26063468017111702</v>
      </c>
      <c r="N591" s="58">
        <v>73.696691467299999</v>
      </c>
      <c r="O591" s="59">
        <v>0.25707607058894999</v>
      </c>
      <c r="P591" s="58">
        <v>48.108995880499997</v>
      </c>
      <c r="Q591" s="59">
        <v>0.28006904780654701</v>
      </c>
    </row>
    <row r="592" spans="1:17" x14ac:dyDescent="0.3">
      <c r="A592" s="64" t="s">
        <v>1</v>
      </c>
    </row>
    <row r="593" spans="1:17" x14ac:dyDescent="0.3">
      <c r="A593" s="64" t="s">
        <v>1</v>
      </c>
    </row>
    <row r="594" spans="1:17" x14ac:dyDescent="0.3">
      <c r="A594" s="52" t="s">
        <v>417</v>
      </c>
    </row>
    <row r="595" spans="1:17" x14ac:dyDescent="0.3">
      <c r="A595" s="53" t="s">
        <v>1</v>
      </c>
    </row>
    <row r="596" spans="1:17" x14ac:dyDescent="0.3">
      <c r="A596" s="113" t="s">
        <v>1</v>
      </c>
      <c r="B596" s="115" t="s">
        <v>502</v>
      </c>
      <c r="C596" s="115" t="s">
        <v>1</v>
      </c>
      <c r="D596" s="115" t="s">
        <v>17</v>
      </c>
      <c r="E596" s="115" t="s">
        <v>1</v>
      </c>
      <c r="F596" s="115" t="s">
        <v>18</v>
      </c>
      <c r="G596" s="115" t="s">
        <v>1</v>
      </c>
      <c r="H596" s="115" t="s">
        <v>19</v>
      </c>
      <c r="I596" s="115" t="s">
        <v>1</v>
      </c>
      <c r="J596" s="115" t="s">
        <v>20</v>
      </c>
      <c r="K596" s="115" t="s">
        <v>1</v>
      </c>
      <c r="L596" s="115" t="s">
        <v>21</v>
      </c>
      <c r="M596" s="115" t="s">
        <v>1</v>
      </c>
      <c r="N596" s="115" t="s">
        <v>22</v>
      </c>
      <c r="O596" s="115" t="s">
        <v>1</v>
      </c>
      <c r="P596" s="115" t="s">
        <v>23</v>
      </c>
      <c r="Q596" s="115" t="s">
        <v>1</v>
      </c>
    </row>
    <row r="597" spans="1:17" x14ac:dyDescent="0.3">
      <c r="A597" s="114" t="s">
        <v>1</v>
      </c>
      <c r="B597" s="54" t="s">
        <v>14</v>
      </c>
      <c r="C597" s="54" t="s">
        <v>15</v>
      </c>
      <c r="D597" s="54" t="s">
        <v>14</v>
      </c>
      <c r="E597" s="54" t="s">
        <v>15</v>
      </c>
      <c r="F597" s="54" t="s">
        <v>14</v>
      </c>
      <c r="G597" s="54" t="s">
        <v>15</v>
      </c>
      <c r="H597" s="54" t="s">
        <v>14</v>
      </c>
      <c r="I597" s="54" t="s">
        <v>15</v>
      </c>
      <c r="J597" s="54" t="s">
        <v>14</v>
      </c>
      <c r="K597" s="54" t="s">
        <v>15</v>
      </c>
      <c r="L597" s="54" t="s">
        <v>14</v>
      </c>
      <c r="M597" s="54" t="s">
        <v>15</v>
      </c>
      <c r="N597" s="54" t="s">
        <v>14</v>
      </c>
      <c r="O597" s="54" t="s">
        <v>15</v>
      </c>
      <c r="P597" s="54" t="s">
        <v>14</v>
      </c>
      <c r="Q597" s="54" t="s">
        <v>15</v>
      </c>
    </row>
    <row r="598" spans="1:17" x14ac:dyDescent="0.3">
      <c r="A598" s="55" t="s">
        <v>16</v>
      </c>
      <c r="B598" s="56">
        <v>1529.2750261839999</v>
      </c>
      <c r="C598" s="56">
        <v>1529.2750261839999</v>
      </c>
      <c r="D598" s="56">
        <v>317.04617842660002</v>
      </c>
      <c r="E598" s="56">
        <v>317.04617842660002</v>
      </c>
      <c r="F598" s="56">
        <v>282.86852046400003</v>
      </c>
      <c r="G598" s="56">
        <v>282.86852046400003</v>
      </c>
      <c r="H598" s="56">
        <v>225.87267366559999</v>
      </c>
      <c r="I598" s="56">
        <v>225.87267366559999</v>
      </c>
      <c r="J598" s="56">
        <v>175.8502107514</v>
      </c>
      <c r="K598" s="56">
        <v>175.8502107514</v>
      </c>
      <c r="L598" s="56">
        <v>162.54756887400001</v>
      </c>
      <c r="M598" s="56">
        <v>162.54756887400001</v>
      </c>
      <c r="N598" s="56">
        <v>212.9760093347</v>
      </c>
      <c r="O598" s="56">
        <v>212.9760093347</v>
      </c>
      <c r="P598" s="56">
        <v>123.66648683450001</v>
      </c>
      <c r="Q598" s="56">
        <v>123.66648683450001</v>
      </c>
    </row>
    <row r="599" spans="1:17" ht="25.5" customHeight="1" x14ac:dyDescent="0.3">
      <c r="A599" s="65" t="s">
        <v>252</v>
      </c>
      <c r="B599" s="58">
        <v>26.974507131999999</v>
      </c>
      <c r="C599" s="59">
        <v>1.7638754749895801E-2</v>
      </c>
      <c r="D599" s="58">
        <v>4.0185591741999902</v>
      </c>
      <c r="E599" s="59">
        <v>1.26749964126451E-2</v>
      </c>
      <c r="F599" s="58">
        <v>11.827309768399999</v>
      </c>
      <c r="G599" s="63">
        <v>4.1812039561698898E-2</v>
      </c>
      <c r="H599" s="58">
        <v>3.2178764281999999</v>
      </c>
      <c r="I599" s="59">
        <v>1.4246417576674201E-2</v>
      </c>
      <c r="J599" s="58">
        <v>3.9207658609</v>
      </c>
      <c r="K599" s="59">
        <v>2.2296054375748199E-2</v>
      </c>
      <c r="L599" s="58">
        <v>2.9310959708</v>
      </c>
      <c r="M599" s="59">
        <v>1.80322350626607E-2</v>
      </c>
      <c r="N599" s="58">
        <v>0.55128045290000005</v>
      </c>
      <c r="O599" s="59">
        <v>2.5884626847037999E-3</v>
      </c>
      <c r="P599" s="58">
        <v>0</v>
      </c>
      <c r="Q599" s="59">
        <v>0</v>
      </c>
    </row>
    <row r="600" spans="1:17" x14ac:dyDescent="0.3">
      <c r="A600" s="57" t="s">
        <v>253</v>
      </c>
      <c r="B600" s="61">
        <v>472.99411301380002</v>
      </c>
      <c r="C600" s="62">
        <v>0.30929303422554599</v>
      </c>
      <c r="D600" s="61">
        <v>93.157944799599903</v>
      </c>
      <c r="E600" s="62">
        <v>0.29383083960170597</v>
      </c>
      <c r="F600" s="61">
        <v>91.292306898900094</v>
      </c>
      <c r="G600" s="62">
        <v>0.32273759819279202</v>
      </c>
      <c r="H600" s="61">
        <v>52.8888600822999</v>
      </c>
      <c r="I600" s="60">
        <v>0.23415342468828701</v>
      </c>
      <c r="J600" s="61">
        <v>66.057065727699793</v>
      </c>
      <c r="K600" s="63">
        <v>0.37564393835777099</v>
      </c>
      <c r="L600" s="61">
        <v>56.372918399600003</v>
      </c>
      <c r="M600" s="62">
        <v>0.34680874521905602</v>
      </c>
      <c r="N600" s="61">
        <v>68.334780329800196</v>
      </c>
      <c r="O600" s="62">
        <v>0.32085670373515801</v>
      </c>
      <c r="P600" s="61">
        <v>33.9432456989</v>
      </c>
      <c r="Q600" s="62">
        <v>0.27447408402832302</v>
      </c>
    </row>
    <row r="601" spans="1:17" ht="22.8" x14ac:dyDescent="0.3">
      <c r="A601" s="65" t="s">
        <v>254</v>
      </c>
      <c r="B601" s="58">
        <v>31.8106905199</v>
      </c>
      <c r="C601" s="59">
        <v>2.08011573950025E-2</v>
      </c>
      <c r="D601" s="58">
        <v>3.93978697169999</v>
      </c>
      <c r="E601" s="59">
        <v>1.2426539853758601E-2</v>
      </c>
      <c r="F601" s="58">
        <v>9.2006456939000092</v>
      </c>
      <c r="G601" s="59">
        <v>3.2526226950980001E-2</v>
      </c>
      <c r="H601" s="58">
        <v>5.7952126135999897</v>
      </c>
      <c r="I601" s="59">
        <v>2.56569886013733E-2</v>
      </c>
      <c r="J601" s="58">
        <v>1.7681431935</v>
      </c>
      <c r="K601" s="59">
        <v>1.00548255583249E-2</v>
      </c>
      <c r="L601" s="58">
        <v>7.85414250529998</v>
      </c>
      <c r="M601" s="63">
        <v>4.8319040141339802E-2</v>
      </c>
      <c r="N601" s="58">
        <v>0</v>
      </c>
      <c r="O601" s="60">
        <v>0</v>
      </c>
      <c r="P601" s="58">
        <v>3.2527595419000002</v>
      </c>
      <c r="Q601" s="59">
        <v>2.6302676053643299E-2</v>
      </c>
    </row>
    <row r="602" spans="1:17" x14ac:dyDescent="0.3">
      <c r="A602" s="57" t="s">
        <v>255</v>
      </c>
      <c r="B602" s="61">
        <v>2.3722523957999999</v>
      </c>
      <c r="C602" s="62">
        <v>1.5512267938615899E-3</v>
      </c>
      <c r="D602" s="61">
        <v>0.45783801540000102</v>
      </c>
      <c r="E602" s="62">
        <v>1.4440735973292799E-3</v>
      </c>
      <c r="F602" s="61">
        <v>0.3137290277</v>
      </c>
      <c r="G602" s="62">
        <v>1.10909841499994E-3</v>
      </c>
      <c r="H602" s="61">
        <v>0.77812816119999995</v>
      </c>
      <c r="I602" s="62">
        <v>3.4449858345945998E-3</v>
      </c>
      <c r="J602" s="61">
        <v>0</v>
      </c>
      <c r="K602" s="62">
        <v>0</v>
      </c>
      <c r="L602" s="61">
        <v>0</v>
      </c>
      <c r="M602" s="62">
        <v>0</v>
      </c>
      <c r="N602" s="61">
        <v>0</v>
      </c>
      <c r="O602" s="62">
        <v>0</v>
      </c>
      <c r="P602" s="61">
        <v>0.82255719149999995</v>
      </c>
      <c r="Q602" s="62">
        <v>6.6514155334646899E-3</v>
      </c>
    </row>
    <row r="603" spans="1:17" x14ac:dyDescent="0.3">
      <c r="A603" s="57" t="s">
        <v>256</v>
      </c>
      <c r="B603" s="58">
        <v>12.3210895346</v>
      </c>
      <c r="C603" s="59">
        <v>8.0568173308530507E-3</v>
      </c>
      <c r="D603" s="58">
        <v>4.6069906197999897</v>
      </c>
      <c r="E603" s="59">
        <v>1.45309766629676E-2</v>
      </c>
      <c r="F603" s="58">
        <v>6.3280845184999999</v>
      </c>
      <c r="G603" s="63">
        <v>2.2371116121793301E-2</v>
      </c>
      <c r="H603" s="58">
        <v>0</v>
      </c>
      <c r="I603" s="59">
        <v>0</v>
      </c>
      <c r="J603" s="58">
        <v>0</v>
      </c>
      <c r="K603" s="59">
        <v>0</v>
      </c>
      <c r="L603" s="58">
        <v>1.0040789827000001</v>
      </c>
      <c r="M603" s="59">
        <v>6.1771393423811797E-3</v>
      </c>
      <c r="N603" s="58">
        <v>0</v>
      </c>
      <c r="O603" s="59">
        <v>0</v>
      </c>
      <c r="P603" s="58">
        <v>0.3819354136</v>
      </c>
      <c r="Q603" s="59">
        <v>3.0884310161663699E-3</v>
      </c>
    </row>
    <row r="604" spans="1:17" x14ac:dyDescent="0.3">
      <c r="A604" s="57" t="s">
        <v>257</v>
      </c>
      <c r="B604" s="61">
        <v>6.0522320747</v>
      </c>
      <c r="C604" s="62">
        <v>3.9575824956758297E-3</v>
      </c>
      <c r="D604" s="61">
        <v>3.1308662132</v>
      </c>
      <c r="E604" s="62">
        <v>9.8751110287387794E-3</v>
      </c>
      <c r="F604" s="61">
        <v>2.1003688458999998</v>
      </c>
      <c r="G604" s="62">
        <v>7.4252477527534198E-3</v>
      </c>
      <c r="H604" s="61">
        <v>0</v>
      </c>
      <c r="I604" s="62">
        <v>0</v>
      </c>
      <c r="J604" s="61">
        <v>0</v>
      </c>
      <c r="K604" s="62">
        <v>0</v>
      </c>
      <c r="L604" s="61">
        <v>0.82099701559999705</v>
      </c>
      <c r="M604" s="62">
        <v>5.0508107951857603E-3</v>
      </c>
      <c r="N604" s="61">
        <v>0</v>
      </c>
      <c r="O604" s="62">
        <v>0</v>
      </c>
      <c r="P604" s="61">
        <v>0</v>
      </c>
      <c r="Q604" s="62">
        <v>0</v>
      </c>
    </row>
    <row r="605" spans="1:17" x14ac:dyDescent="0.3">
      <c r="A605" s="57" t="s">
        <v>258</v>
      </c>
      <c r="B605" s="58">
        <v>7.8445698235999997</v>
      </c>
      <c r="C605" s="59">
        <v>5.1296004245714802E-3</v>
      </c>
      <c r="D605" s="58">
        <v>0</v>
      </c>
      <c r="E605" s="59">
        <v>0</v>
      </c>
      <c r="F605" s="58">
        <v>2.0947389856999998</v>
      </c>
      <c r="G605" s="59">
        <v>7.4053450071571002E-3</v>
      </c>
      <c r="H605" s="58">
        <v>1.4508688825</v>
      </c>
      <c r="I605" s="59">
        <v>6.4233926971085601E-3</v>
      </c>
      <c r="J605" s="58">
        <v>0</v>
      </c>
      <c r="K605" s="59">
        <v>0</v>
      </c>
      <c r="L605" s="58">
        <v>4.2989619554000003</v>
      </c>
      <c r="M605" s="63">
        <v>2.6447408504352201E-2</v>
      </c>
      <c r="N605" s="58">
        <v>0</v>
      </c>
      <c r="O605" s="59">
        <v>0</v>
      </c>
      <c r="P605" s="58">
        <v>0</v>
      </c>
      <c r="Q605" s="59">
        <v>0</v>
      </c>
    </row>
    <row r="606" spans="1:17" x14ac:dyDescent="0.3">
      <c r="A606" s="57" t="s">
        <v>259</v>
      </c>
      <c r="B606" s="61">
        <v>10.045183632400001</v>
      </c>
      <c r="C606" s="62">
        <v>6.5685919539703397E-3</v>
      </c>
      <c r="D606" s="61">
        <v>1.7185713717</v>
      </c>
      <c r="E606" s="62">
        <v>5.4205711616797502E-3</v>
      </c>
      <c r="F606" s="61">
        <v>2.4055562846999998</v>
      </c>
      <c r="G606" s="62">
        <v>8.5041498458509092E-3</v>
      </c>
      <c r="H606" s="61">
        <v>0</v>
      </c>
      <c r="I606" s="62">
        <v>0</v>
      </c>
      <c r="J606" s="61">
        <v>0</v>
      </c>
      <c r="K606" s="62">
        <v>0</v>
      </c>
      <c r="L606" s="61">
        <v>5.9210559759999999</v>
      </c>
      <c r="M606" s="63">
        <v>3.6426604328913398E-2</v>
      </c>
      <c r="N606" s="61">
        <v>0</v>
      </c>
      <c r="O606" s="62">
        <v>0</v>
      </c>
      <c r="P606" s="61">
        <v>0</v>
      </c>
      <c r="Q606" s="62">
        <v>0</v>
      </c>
    </row>
    <row r="607" spans="1:17" x14ac:dyDescent="0.3">
      <c r="A607" s="57" t="s">
        <v>260</v>
      </c>
      <c r="B607" s="58">
        <v>149.1035031056</v>
      </c>
      <c r="C607" s="59">
        <v>9.7499469063885805E-2</v>
      </c>
      <c r="D607" s="58">
        <v>32.323673696399901</v>
      </c>
      <c r="E607" s="59">
        <v>0.101952573145061</v>
      </c>
      <c r="F607" s="58">
        <v>19.087340842700002</v>
      </c>
      <c r="G607" s="59">
        <v>6.7477783711635E-2</v>
      </c>
      <c r="H607" s="58">
        <v>31.814981631199998</v>
      </c>
      <c r="I607" s="63">
        <v>0.140853610642168</v>
      </c>
      <c r="J607" s="58">
        <v>10.4125169045</v>
      </c>
      <c r="K607" s="59">
        <v>5.92124220949624E-2</v>
      </c>
      <c r="L607" s="58">
        <v>6.9377744432999799</v>
      </c>
      <c r="M607" s="60">
        <v>4.2681502352568998E-2</v>
      </c>
      <c r="N607" s="58">
        <v>27.648904610399999</v>
      </c>
      <c r="O607" s="59">
        <v>0.129821686004778</v>
      </c>
      <c r="P607" s="58">
        <v>16.788199348399999</v>
      </c>
      <c r="Q607" s="59">
        <v>0.13575383095395299</v>
      </c>
    </row>
    <row r="608" spans="1:17" x14ac:dyDescent="0.3">
      <c r="A608" s="57" t="s">
        <v>261</v>
      </c>
      <c r="B608" s="61">
        <v>100.5752427064</v>
      </c>
      <c r="C608" s="62">
        <v>6.5766615542899101E-2</v>
      </c>
      <c r="D608" s="61">
        <v>28.326664665799999</v>
      </c>
      <c r="E608" s="62">
        <v>8.9345548356319193E-2</v>
      </c>
      <c r="F608" s="61">
        <v>10.040564057899999</v>
      </c>
      <c r="G608" s="62">
        <v>3.5495515872286103E-2</v>
      </c>
      <c r="H608" s="61">
        <v>14.5963085529</v>
      </c>
      <c r="I608" s="62">
        <v>6.4621843430735404E-2</v>
      </c>
      <c r="J608" s="61">
        <v>16.643474748100001</v>
      </c>
      <c r="K608" s="62">
        <v>9.4645748088575996E-2</v>
      </c>
      <c r="L608" s="61">
        <v>11.1210556812</v>
      </c>
      <c r="M608" s="62">
        <v>6.8417237847590101E-2</v>
      </c>
      <c r="N608" s="61">
        <v>10.519061543399999</v>
      </c>
      <c r="O608" s="62">
        <v>4.9390828461194802E-2</v>
      </c>
      <c r="P608" s="61">
        <v>8.2841995775999901</v>
      </c>
      <c r="Q608" s="62">
        <v>6.6988234158269197E-2</v>
      </c>
    </row>
    <row r="609" spans="1:17" x14ac:dyDescent="0.3">
      <c r="A609" s="57" t="s">
        <v>262</v>
      </c>
      <c r="B609" s="58">
        <v>21.856739834900001</v>
      </c>
      <c r="C609" s="59">
        <v>1.4292223086542599E-2</v>
      </c>
      <c r="D609" s="58">
        <v>0</v>
      </c>
      <c r="E609" s="60">
        <v>0</v>
      </c>
      <c r="F609" s="58">
        <v>18.5633976467</v>
      </c>
      <c r="G609" s="63">
        <v>6.5625533785978601E-2</v>
      </c>
      <c r="H609" s="58">
        <v>2.7859333765000001</v>
      </c>
      <c r="I609" s="59">
        <v>1.23340877463757E-2</v>
      </c>
      <c r="J609" s="58">
        <v>0</v>
      </c>
      <c r="K609" s="59">
        <v>0</v>
      </c>
      <c r="L609" s="58">
        <v>0</v>
      </c>
      <c r="M609" s="59">
        <v>0</v>
      </c>
      <c r="N609" s="58">
        <v>0</v>
      </c>
      <c r="O609" s="59">
        <v>0</v>
      </c>
      <c r="P609" s="58">
        <v>0</v>
      </c>
      <c r="Q609" s="59">
        <v>0</v>
      </c>
    </row>
    <row r="610" spans="1:17" x14ac:dyDescent="0.3">
      <c r="A610" s="57" t="s">
        <v>263</v>
      </c>
      <c r="B610" s="61">
        <v>132.0626961996</v>
      </c>
      <c r="C610" s="62">
        <v>8.63564067538172E-2</v>
      </c>
      <c r="D610" s="61">
        <v>16.061970963899999</v>
      </c>
      <c r="E610" s="60">
        <v>5.0661298122596801E-2</v>
      </c>
      <c r="F610" s="61">
        <v>20.303283060999998</v>
      </c>
      <c r="G610" s="62">
        <v>7.1776396425080297E-2</v>
      </c>
      <c r="H610" s="61">
        <v>18.987177345100001</v>
      </c>
      <c r="I610" s="62">
        <v>8.4061418483982395E-2</v>
      </c>
      <c r="J610" s="61">
        <v>20.801915529799999</v>
      </c>
      <c r="K610" s="62">
        <v>0.118293378443588</v>
      </c>
      <c r="L610" s="61">
        <v>14.9311016047</v>
      </c>
      <c r="M610" s="62">
        <v>9.18568127972062E-2</v>
      </c>
      <c r="N610" s="61">
        <v>26.6395026233</v>
      </c>
      <c r="O610" s="62">
        <v>0.12508217571790001</v>
      </c>
      <c r="P610" s="61">
        <v>13.9360268426</v>
      </c>
      <c r="Q610" s="62">
        <v>0.11269040788107999</v>
      </c>
    </row>
    <row r="611" spans="1:17" x14ac:dyDescent="0.3">
      <c r="A611" s="57" t="s">
        <v>264</v>
      </c>
      <c r="B611" s="58">
        <v>25.403032694499998</v>
      </c>
      <c r="C611" s="59">
        <v>1.6611160360009401E-2</v>
      </c>
      <c r="D611" s="58">
        <v>6.3636700742000096</v>
      </c>
      <c r="E611" s="59">
        <v>2.0071745087043399E-2</v>
      </c>
      <c r="F611" s="58">
        <v>9.7353988665000095</v>
      </c>
      <c r="G611" s="59">
        <v>3.4416692428449303E-2</v>
      </c>
      <c r="H611" s="58">
        <v>2.4002998984000001</v>
      </c>
      <c r="I611" s="59">
        <v>1.0626783043059E-2</v>
      </c>
      <c r="J611" s="58">
        <v>2.5147428270000001</v>
      </c>
      <c r="K611" s="59">
        <v>1.43004823039712E-2</v>
      </c>
      <c r="L611" s="58">
        <v>3.2297454834999999</v>
      </c>
      <c r="M611" s="59">
        <v>1.98695403805366E-2</v>
      </c>
      <c r="N611" s="58">
        <v>1.1591755449000001</v>
      </c>
      <c r="O611" s="59">
        <v>5.4427517377241804E-3</v>
      </c>
      <c r="P611" s="58">
        <v>0</v>
      </c>
      <c r="Q611" s="59">
        <v>0</v>
      </c>
    </row>
    <row r="612" spans="1:17" x14ac:dyDescent="0.3">
      <c r="A612" s="57" t="s">
        <v>269</v>
      </c>
      <c r="B612" s="61">
        <v>29.212822298199999</v>
      </c>
      <c r="C612" s="62">
        <v>1.91023993709586E-2</v>
      </c>
      <c r="D612" s="61">
        <v>1.4921288179000001</v>
      </c>
      <c r="E612" s="60">
        <v>4.7063453825716001E-3</v>
      </c>
      <c r="F612" s="61">
        <v>16.003404029199999</v>
      </c>
      <c r="G612" s="63">
        <v>5.65754153305889E-2</v>
      </c>
      <c r="H612" s="61">
        <v>5.4351386086</v>
      </c>
      <c r="I612" s="62">
        <v>2.4062842664388101E-2</v>
      </c>
      <c r="J612" s="61">
        <v>1.9048116439</v>
      </c>
      <c r="K612" s="62">
        <v>1.08320122891001E-2</v>
      </c>
      <c r="L612" s="61">
        <v>1.4700478305</v>
      </c>
      <c r="M612" s="62">
        <v>9.0438007820314997E-3</v>
      </c>
      <c r="N612" s="61">
        <v>1.2224122552000001</v>
      </c>
      <c r="O612" s="62">
        <v>5.7396711442692702E-3</v>
      </c>
      <c r="P612" s="61">
        <v>1.6848791129</v>
      </c>
      <c r="Q612" s="62">
        <v>1.36243792156466E-2</v>
      </c>
    </row>
    <row r="613" spans="1:17" x14ac:dyDescent="0.3">
      <c r="A613" s="57" t="s">
        <v>266</v>
      </c>
      <c r="B613" s="58">
        <v>351.32280643019999</v>
      </c>
      <c r="C613" s="59">
        <v>0.22973160511674301</v>
      </c>
      <c r="D613" s="58">
        <v>90.450169151499907</v>
      </c>
      <c r="E613" s="63">
        <v>0.28529020472782701</v>
      </c>
      <c r="F613" s="58">
        <v>47.527156104399999</v>
      </c>
      <c r="G613" s="60">
        <v>0.16801854100427799</v>
      </c>
      <c r="H613" s="58">
        <v>57.525879756999998</v>
      </c>
      <c r="I613" s="59">
        <v>0.25468277690893198</v>
      </c>
      <c r="J613" s="58">
        <v>37.128417334799998</v>
      </c>
      <c r="K613" s="59">
        <v>0.21113660982350799</v>
      </c>
      <c r="L613" s="58">
        <v>34.903878605599999</v>
      </c>
      <c r="M613" s="59">
        <v>0.214730240798963</v>
      </c>
      <c r="N613" s="58">
        <v>47.317357223500103</v>
      </c>
      <c r="O613" s="59">
        <v>0.222172240766982</v>
      </c>
      <c r="P613" s="58">
        <v>28.6347278641</v>
      </c>
      <c r="Q613" s="59">
        <v>0.231548001379074</v>
      </c>
    </row>
    <row r="614" spans="1:17" x14ac:dyDescent="0.3">
      <c r="A614" s="57" t="s">
        <v>272</v>
      </c>
      <c r="B614" s="61">
        <v>22.308157284299998</v>
      </c>
      <c r="C614" s="62">
        <v>1.4587407040815599E-2</v>
      </c>
      <c r="D614" s="61">
        <v>6.42612579870001</v>
      </c>
      <c r="E614" s="62">
        <v>2.0268737603433101E-2</v>
      </c>
      <c r="F614" s="61">
        <v>3.9135763775999899</v>
      </c>
      <c r="G614" s="62">
        <v>1.38353195724304E-2</v>
      </c>
      <c r="H614" s="61">
        <v>3.1153895724999998</v>
      </c>
      <c r="I614" s="62">
        <v>1.37926802828406E-2</v>
      </c>
      <c r="J614" s="61">
        <v>4.9181841062</v>
      </c>
      <c r="K614" s="62">
        <v>2.79680307756517E-2</v>
      </c>
      <c r="L614" s="61">
        <v>1.5674574720000001</v>
      </c>
      <c r="M614" s="62">
        <v>9.6430693049308295E-3</v>
      </c>
      <c r="N614" s="61">
        <v>0.89681888219999795</v>
      </c>
      <c r="O614" s="62">
        <v>4.2108915694378298E-3</v>
      </c>
      <c r="P614" s="61">
        <v>1.4706050750999999</v>
      </c>
      <c r="Q614" s="62">
        <v>1.1891702535935E-2</v>
      </c>
    </row>
    <row r="615" spans="1:17" x14ac:dyDescent="0.3">
      <c r="A615" s="57" t="s">
        <v>273</v>
      </c>
      <c r="B615" s="58">
        <v>56.631697036299997</v>
      </c>
      <c r="C615" s="59">
        <v>3.7031728150045802E-2</v>
      </c>
      <c r="D615" s="58">
        <v>9.3630975761999995</v>
      </c>
      <c r="E615" s="59">
        <v>2.95322833495931E-2</v>
      </c>
      <c r="F615" s="58">
        <v>4.83547486079999</v>
      </c>
      <c r="G615" s="59">
        <v>1.7094425540417801E-2</v>
      </c>
      <c r="H615" s="58">
        <v>13.587520245</v>
      </c>
      <c r="I615" s="59">
        <v>6.0155662145816101E-2</v>
      </c>
      <c r="J615" s="58">
        <v>5.3970618252999998</v>
      </c>
      <c r="K615" s="59">
        <v>3.0691244566830998E-2</v>
      </c>
      <c r="L615" s="58">
        <v>7.7175733663000203</v>
      </c>
      <c r="M615" s="59">
        <v>4.7478860617610003E-2</v>
      </c>
      <c r="N615" s="58">
        <v>8.0077220915000105</v>
      </c>
      <c r="O615" s="59">
        <v>3.7599174275613198E-2</v>
      </c>
      <c r="P615" s="58">
        <v>7.7232470712000003</v>
      </c>
      <c r="Q615" s="59">
        <v>6.2452223467266803E-2</v>
      </c>
    </row>
    <row r="616" spans="1:17" x14ac:dyDescent="0.3">
      <c r="A616" s="57" t="s">
        <v>275</v>
      </c>
      <c r="B616" s="61">
        <v>70.383690467200097</v>
      </c>
      <c r="C616" s="62">
        <v>4.6024220144906501E-2</v>
      </c>
      <c r="D616" s="61">
        <v>15.208120516399999</v>
      </c>
      <c r="E616" s="62">
        <v>4.7968155906729697E-2</v>
      </c>
      <c r="F616" s="61">
        <v>7.2961845935000103</v>
      </c>
      <c r="G616" s="62">
        <v>2.5793554480830101E-2</v>
      </c>
      <c r="H616" s="61">
        <v>11.493098510599999</v>
      </c>
      <c r="I616" s="62">
        <v>5.0883085253665097E-2</v>
      </c>
      <c r="J616" s="61">
        <v>4.3831110497000001</v>
      </c>
      <c r="K616" s="62">
        <v>2.4925253321967399E-2</v>
      </c>
      <c r="L616" s="61">
        <v>1.4656835815</v>
      </c>
      <c r="M616" s="60">
        <v>9.0169517246741198E-3</v>
      </c>
      <c r="N616" s="61">
        <v>20.678993777599999</v>
      </c>
      <c r="O616" s="63">
        <v>9.7095413902239899E-2</v>
      </c>
      <c r="P616" s="61">
        <v>6.7441040967000001</v>
      </c>
      <c r="Q616" s="62">
        <v>5.4534613777178602E-2</v>
      </c>
    </row>
    <row r="617" spans="1:17" x14ac:dyDescent="0.3">
      <c r="A617" s="57" t="s">
        <v>274</v>
      </c>
      <c r="B617" s="58">
        <v>0</v>
      </c>
      <c r="C617" s="59">
        <v>0</v>
      </c>
      <c r="D617" s="58">
        <v>0</v>
      </c>
      <c r="E617" s="59">
        <v>0</v>
      </c>
      <c r="F617" s="58">
        <v>0</v>
      </c>
      <c r="G617" s="59">
        <v>0</v>
      </c>
      <c r="H617" s="58">
        <v>0</v>
      </c>
      <c r="I617" s="59">
        <v>0</v>
      </c>
      <c r="J617" s="58">
        <v>0</v>
      </c>
      <c r="K617" s="59">
        <v>0</v>
      </c>
      <c r="L617" s="58">
        <v>0</v>
      </c>
      <c r="M617" s="59">
        <v>0</v>
      </c>
      <c r="N617" s="58">
        <v>0</v>
      </c>
      <c r="O617" s="59">
        <v>0</v>
      </c>
      <c r="P617" s="58">
        <v>0</v>
      </c>
      <c r="Q617" s="59">
        <v>0</v>
      </c>
    </row>
    <row r="618" spans="1:17" x14ac:dyDescent="0.3">
      <c r="A618" s="64" t="s">
        <v>1</v>
      </c>
    </row>
    <row r="619" spans="1:17" x14ac:dyDescent="0.3">
      <c r="A619" s="64" t="s">
        <v>1</v>
      </c>
    </row>
    <row r="620" spans="1:17" x14ac:dyDescent="0.3">
      <c r="A620" s="52" t="s">
        <v>418</v>
      </c>
    </row>
    <row r="621" spans="1:17" x14ac:dyDescent="0.3">
      <c r="A621" s="53" t="s">
        <v>1</v>
      </c>
    </row>
    <row r="622" spans="1:17" x14ac:dyDescent="0.3">
      <c r="A622" s="113" t="s">
        <v>1</v>
      </c>
      <c r="B622" s="115" t="s">
        <v>502</v>
      </c>
      <c r="C622" s="115" t="s">
        <v>1</v>
      </c>
      <c r="D622" s="115" t="s">
        <v>17</v>
      </c>
      <c r="E622" s="115" t="s">
        <v>1</v>
      </c>
      <c r="F622" s="115" t="s">
        <v>18</v>
      </c>
      <c r="G622" s="115" t="s">
        <v>1</v>
      </c>
      <c r="H622" s="115" t="s">
        <v>19</v>
      </c>
      <c r="I622" s="115" t="s">
        <v>1</v>
      </c>
      <c r="J622" s="115" t="s">
        <v>20</v>
      </c>
      <c r="K622" s="115" t="s">
        <v>1</v>
      </c>
      <c r="L622" s="115" t="s">
        <v>21</v>
      </c>
      <c r="M622" s="115" t="s">
        <v>1</v>
      </c>
      <c r="N622" s="115" t="s">
        <v>22</v>
      </c>
      <c r="O622" s="115" t="s">
        <v>1</v>
      </c>
      <c r="P622" s="115" t="s">
        <v>23</v>
      </c>
      <c r="Q622" s="115" t="s">
        <v>1</v>
      </c>
    </row>
    <row r="623" spans="1:17" x14ac:dyDescent="0.3">
      <c r="A623" s="114" t="s">
        <v>1</v>
      </c>
      <c r="B623" s="54" t="s">
        <v>14</v>
      </c>
      <c r="C623" s="54" t="s">
        <v>15</v>
      </c>
      <c r="D623" s="54" t="s">
        <v>14</v>
      </c>
      <c r="E623" s="54" t="s">
        <v>15</v>
      </c>
      <c r="F623" s="54" t="s">
        <v>14</v>
      </c>
      <c r="G623" s="54" t="s">
        <v>15</v>
      </c>
      <c r="H623" s="54" t="s">
        <v>14</v>
      </c>
      <c r="I623" s="54" t="s">
        <v>15</v>
      </c>
      <c r="J623" s="54" t="s">
        <v>14</v>
      </c>
      <c r="K623" s="54" t="s">
        <v>15</v>
      </c>
      <c r="L623" s="54" t="s">
        <v>14</v>
      </c>
      <c r="M623" s="54" t="s">
        <v>15</v>
      </c>
      <c r="N623" s="54" t="s">
        <v>14</v>
      </c>
      <c r="O623" s="54" t="s">
        <v>15</v>
      </c>
      <c r="P623" s="54" t="s">
        <v>14</v>
      </c>
      <c r="Q623" s="54" t="s">
        <v>15</v>
      </c>
    </row>
    <row r="624" spans="1:17" x14ac:dyDescent="0.3">
      <c r="A624" s="55" t="s">
        <v>16</v>
      </c>
      <c r="B624" s="56">
        <v>2038.0582990477999</v>
      </c>
      <c r="C624" s="56">
        <v>2038.0582990477999</v>
      </c>
      <c r="D624" s="56">
        <v>449.0187159811</v>
      </c>
      <c r="E624" s="56">
        <v>449.0187159811</v>
      </c>
      <c r="F624" s="56">
        <v>365.05412203809999</v>
      </c>
      <c r="G624" s="56">
        <v>365.05412203809999</v>
      </c>
      <c r="H624" s="56">
        <v>290.95182573710002</v>
      </c>
      <c r="I624" s="56">
        <v>290.95182573710002</v>
      </c>
      <c r="J624" s="56">
        <v>225.56072800710001</v>
      </c>
      <c r="K624" s="56">
        <v>225.56072800710001</v>
      </c>
      <c r="L624" s="56">
        <v>219.84743470469999</v>
      </c>
      <c r="M624" s="56">
        <v>219.84743470469999</v>
      </c>
      <c r="N624" s="56">
        <v>286.67270080200001</v>
      </c>
      <c r="O624" s="56">
        <v>286.67270080200001</v>
      </c>
      <c r="P624" s="56">
        <v>171.77548271500001</v>
      </c>
      <c r="Q624" s="56">
        <v>171.77548271500001</v>
      </c>
    </row>
    <row r="625" spans="1:17" x14ac:dyDescent="0.3">
      <c r="A625" s="57" t="s">
        <v>276</v>
      </c>
      <c r="B625" s="58">
        <v>703.78050809300203</v>
      </c>
      <c r="C625" s="59">
        <v>0.34531912478745702</v>
      </c>
      <c r="D625" s="58">
        <v>137.24577255630001</v>
      </c>
      <c r="E625" s="59">
        <v>0.30565713114300802</v>
      </c>
      <c r="F625" s="58">
        <v>114.1458571658</v>
      </c>
      <c r="G625" s="59">
        <v>0.31268201144674901</v>
      </c>
      <c r="H625" s="58">
        <v>115.40114983700001</v>
      </c>
      <c r="I625" s="59">
        <v>0.39663318676430898</v>
      </c>
      <c r="J625" s="58">
        <v>95.230591453000002</v>
      </c>
      <c r="K625" s="63">
        <v>0.422194910853464</v>
      </c>
      <c r="L625" s="58">
        <v>77.710162872900099</v>
      </c>
      <c r="M625" s="59">
        <v>0.353473139121594</v>
      </c>
      <c r="N625" s="58">
        <v>103.14503144459999</v>
      </c>
      <c r="O625" s="59">
        <v>0.35980067566964002</v>
      </c>
      <c r="P625" s="58">
        <v>49.504903804199998</v>
      </c>
      <c r="Q625" s="59">
        <v>0.28819539914398401</v>
      </c>
    </row>
    <row r="626" spans="1:17" x14ac:dyDescent="0.3">
      <c r="A626" s="57" t="s">
        <v>277</v>
      </c>
      <c r="B626" s="61">
        <v>690.03328930379905</v>
      </c>
      <c r="C626" s="62">
        <v>0.33857387182014897</v>
      </c>
      <c r="D626" s="61">
        <v>155.67359529500001</v>
      </c>
      <c r="E626" s="62">
        <v>0.346697341902231</v>
      </c>
      <c r="F626" s="61">
        <v>82.993425256699993</v>
      </c>
      <c r="G626" s="60">
        <v>0.227345536583307</v>
      </c>
      <c r="H626" s="61">
        <v>119.9973733171</v>
      </c>
      <c r="I626" s="63">
        <v>0.412430384353484</v>
      </c>
      <c r="J626" s="61">
        <v>57.382819839900002</v>
      </c>
      <c r="K626" s="60">
        <v>0.25440075649203298</v>
      </c>
      <c r="L626" s="61">
        <v>61.039929556399798</v>
      </c>
      <c r="M626" s="62">
        <v>0.27764676735204602</v>
      </c>
      <c r="N626" s="61">
        <v>119.2907418309</v>
      </c>
      <c r="O626" s="63">
        <v>0.41612173568383198</v>
      </c>
      <c r="P626" s="61">
        <v>78.2239699970998</v>
      </c>
      <c r="Q626" s="63">
        <v>0.45538495226868198</v>
      </c>
    </row>
    <row r="627" spans="1:17" x14ac:dyDescent="0.3">
      <c r="A627" s="57" t="s">
        <v>278</v>
      </c>
      <c r="B627" s="58">
        <v>22.291041950099999</v>
      </c>
      <c r="C627" s="59">
        <v>1.09373917127467E-2</v>
      </c>
      <c r="D627" s="58">
        <v>2.5717531755000098</v>
      </c>
      <c r="E627" s="59">
        <v>5.7274966142129603E-3</v>
      </c>
      <c r="F627" s="58">
        <v>11.7340064185</v>
      </c>
      <c r="G627" s="63">
        <v>3.2143196611474897E-2</v>
      </c>
      <c r="H627" s="58">
        <v>1.6812292042000001</v>
      </c>
      <c r="I627" s="59">
        <v>5.7783765403113E-3</v>
      </c>
      <c r="J627" s="58">
        <v>2.7859333765000001</v>
      </c>
      <c r="K627" s="59">
        <v>1.23511455257065E-2</v>
      </c>
      <c r="L627" s="58">
        <v>2.4742058959</v>
      </c>
      <c r="M627" s="59">
        <v>1.12541949794564E-2</v>
      </c>
      <c r="N627" s="58">
        <v>0</v>
      </c>
      <c r="O627" s="59">
        <v>0</v>
      </c>
      <c r="P627" s="58">
        <v>0</v>
      </c>
      <c r="Q627" s="59">
        <v>0</v>
      </c>
    </row>
    <row r="628" spans="1:17" x14ac:dyDescent="0.3">
      <c r="A628" s="57" t="s">
        <v>279</v>
      </c>
      <c r="B628" s="61">
        <v>43.037437046999997</v>
      </c>
      <c r="C628" s="62">
        <v>2.1116882214364301E-2</v>
      </c>
      <c r="D628" s="61">
        <v>6.3625242745000001</v>
      </c>
      <c r="E628" s="62">
        <v>1.4169842031190099E-2</v>
      </c>
      <c r="F628" s="61">
        <v>10.8838462588</v>
      </c>
      <c r="G628" s="62">
        <v>2.98143360169046E-2</v>
      </c>
      <c r="H628" s="61">
        <v>3.2151557159999999</v>
      </c>
      <c r="I628" s="62">
        <v>1.1050474448320399E-2</v>
      </c>
      <c r="J628" s="61">
        <v>6.43065211259999</v>
      </c>
      <c r="K628" s="62">
        <v>2.8509626517953E-2</v>
      </c>
      <c r="L628" s="61">
        <v>6.6029425514000204</v>
      </c>
      <c r="M628" s="62">
        <v>3.0034203311351398E-2</v>
      </c>
      <c r="N628" s="61">
        <v>2.0796842912</v>
      </c>
      <c r="O628" s="62">
        <v>7.2545599402449E-3</v>
      </c>
      <c r="P628" s="61">
        <v>5.6833777614000001</v>
      </c>
      <c r="Q628" s="62">
        <v>3.3086082318450102E-2</v>
      </c>
    </row>
    <row r="629" spans="1:17" x14ac:dyDescent="0.3">
      <c r="A629" s="57" t="s">
        <v>280</v>
      </c>
      <c r="B629" s="58">
        <v>466.40883315679997</v>
      </c>
      <c r="C629" s="59">
        <v>0.22884960325949</v>
      </c>
      <c r="D629" s="58">
        <v>90.144927326800001</v>
      </c>
      <c r="E629" s="59">
        <v>0.20075984389611601</v>
      </c>
      <c r="F629" s="58">
        <v>93.169015027700098</v>
      </c>
      <c r="G629" s="59">
        <v>0.25521973154976801</v>
      </c>
      <c r="H629" s="58">
        <v>67.792030215800096</v>
      </c>
      <c r="I629" s="59">
        <v>0.233000875811846</v>
      </c>
      <c r="J629" s="58">
        <v>75.641449651299894</v>
      </c>
      <c r="K629" s="63">
        <v>0.335348490491301</v>
      </c>
      <c r="L629" s="58">
        <v>66.599746105100095</v>
      </c>
      <c r="M629" s="63">
        <v>0.30293619843486902</v>
      </c>
      <c r="N629" s="58">
        <v>38.734683989700002</v>
      </c>
      <c r="O629" s="60">
        <v>0.13511814651808601</v>
      </c>
      <c r="P629" s="58">
        <v>26.2800853926</v>
      </c>
      <c r="Q629" s="60">
        <v>0.152990898219174</v>
      </c>
    </row>
    <row r="630" spans="1:17" x14ac:dyDescent="0.3">
      <c r="A630" s="57" t="s">
        <v>281</v>
      </c>
      <c r="B630" s="61">
        <v>942.08353868699999</v>
      </c>
      <c r="C630" s="62">
        <v>0.46224562816831599</v>
      </c>
      <c r="D630" s="61">
        <v>196.9039239507</v>
      </c>
      <c r="E630" s="62">
        <v>0.438520526968386</v>
      </c>
      <c r="F630" s="61">
        <v>169.4807990852</v>
      </c>
      <c r="G630" s="62">
        <v>0.464262115817204</v>
      </c>
      <c r="H630" s="61">
        <v>141.67676116800001</v>
      </c>
      <c r="I630" s="62">
        <v>0.48694233421314598</v>
      </c>
      <c r="J630" s="61">
        <v>112.73669810849999</v>
      </c>
      <c r="K630" s="62">
        <v>0.49980641180122198</v>
      </c>
      <c r="L630" s="61">
        <v>96.927919708400097</v>
      </c>
      <c r="M630" s="62">
        <v>0.440887199064178</v>
      </c>
      <c r="N630" s="61">
        <v>131.6784679731</v>
      </c>
      <c r="O630" s="62">
        <v>0.459333824269678</v>
      </c>
      <c r="P630" s="61">
        <v>82.599484208099994</v>
      </c>
      <c r="Q630" s="62">
        <v>0.48085723819588599</v>
      </c>
    </row>
    <row r="631" spans="1:17" x14ac:dyDescent="0.3">
      <c r="A631" s="57" t="s">
        <v>282</v>
      </c>
      <c r="B631" s="58">
        <v>482.33722318140002</v>
      </c>
      <c r="C631" s="59">
        <v>0.236665076463589</v>
      </c>
      <c r="D631" s="58">
        <v>89.722425793300005</v>
      </c>
      <c r="E631" s="59">
        <v>0.199818899747325</v>
      </c>
      <c r="F631" s="58">
        <v>88.619506342700006</v>
      </c>
      <c r="G631" s="59">
        <v>0.24275717213638501</v>
      </c>
      <c r="H631" s="58">
        <v>82.021577517599994</v>
      </c>
      <c r="I631" s="59">
        <v>0.28190776019296598</v>
      </c>
      <c r="J631" s="58">
        <v>70.615326983399896</v>
      </c>
      <c r="K631" s="63">
        <v>0.31306569901289399</v>
      </c>
      <c r="L631" s="58">
        <v>60.690934237999798</v>
      </c>
      <c r="M631" s="59">
        <v>0.27605932413776102</v>
      </c>
      <c r="N631" s="58">
        <v>63.209626849500097</v>
      </c>
      <c r="O631" s="59">
        <v>0.22049405706460301</v>
      </c>
      <c r="P631" s="58">
        <v>20.7536264626</v>
      </c>
      <c r="Q631" s="60">
        <v>0.120818327124327</v>
      </c>
    </row>
    <row r="632" spans="1:17" x14ac:dyDescent="0.3">
      <c r="A632" s="57" t="s">
        <v>283</v>
      </c>
      <c r="B632" s="61">
        <v>96.913121186200001</v>
      </c>
      <c r="C632" s="62">
        <v>4.75516923296447E-2</v>
      </c>
      <c r="D632" s="61">
        <v>13.721056518199999</v>
      </c>
      <c r="E632" s="62">
        <v>3.05578721551053E-2</v>
      </c>
      <c r="F632" s="61">
        <v>32.488933431500001</v>
      </c>
      <c r="G632" s="63">
        <v>8.8997580002970603E-2</v>
      </c>
      <c r="H632" s="61">
        <v>6.0956907439999997</v>
      </c>
      <c r="I632" s="60">
        <v>2.0950859230929798E-2</v>
      </c>
      <c r="J632" s="61">
        <v>7.9485119930999897</v>
      </c>
      <c r="K632" s="62">
        <v>3.5238900243529103E-2</v>
      </c>
      <c r="L632" s="61">
        <v>19.273152148000001</v>
      </c>
      <c r="M632" s="63">
        <v>8.7666031554508597E-2</v>
      </c>
      <c r="N632" s="61">
        <v>12.044784505100001</v>
      </c>
      <c r="O632" s="62">
        <v>4.2015805730379399E-2</v>
      </c>
      <c r="P632" s="61">
        <v>2.9465642589000001</v>
      </c>
      <c r="Q632" s="62">
        <v>1.7153578684967301E-2</v>
      </c>
    </row>
    <row r="633" spans="1:17" x14ac:dyDescent="0.3">
      <c r="A633" s="57" t="s">
        <v>284</v>
      </c>
      <c r="B633" s="58">
        <v>416.50960409589999</v>
      </c>
      <c r="C633" s="59">
        <v>0.20436589291410201</v>
      </c>
      <c r="D633" s="58">
        <v>85.437215095600095</v>
      </c>
      <c r="E633" s="59">
        <v>0.19027539845175701</v>
      </c>
      <c r="F633" s="58">
        <v>43.178133127599899</v>
      </c>
      <c r="G633" s="60">
        <v>0.118278716828442</v>
      </c>
      <c r="H633" s="58">
        <v>94.453106256300003</v>
      </c>
      <c r="I633" s="63">
        <v>0.32463486357926002</v>
      </c>
      <c r="J633" s="58">
        <v>43.607318100199997</v>
      </c>
      <c r="K633" s="59">
        <v>0.19332850397090101</v>
      </c>
      <c r="L633" s="58">
        <v>27.8651490616</v>
      </c>
      <c r="M633" s="60">
        <v>0.12674766525717501</v>
      </c>
      <c r="N633" s="58">
        <v>81.942294389799898</v>
      </c>
      <c r="O633" s="63">
        <v>0.28583919627002102</v>
      </c>
      <c r="P633" s="58">
        <v>32.195984316999997</v>
      </c>
      <c r="Q633" s="59">
        <v>0.18743061470779099</v>
      </c>
    </row>
    <row r="634" spans="1:17" x14ac:dyDescent="0.3">
      <c r="A634" s="57" t="s">
        <v>285</v>
      </c>
      <c r="B634" s="61">
        <v>67.0813402948001</v>
      </c>
      <c r="C634" s="62">
        <v>3.2914338282737599E-2</v>
      </c>
      <c r="D634" s="61">
        <v>4.8967268513000004</v>
      </c>
      <c r="E634" s="60">
        <v>1.09053958710846E-2</v>
      </c>
      <c r="F634" s="61">
        <v>8.5530158624000094</v>
      </c>
      <c r="G634" s="62">
        <v>2.34294460630891E-2</v>
      </c>
      <c r="H634" s="61">
        <v>15.559202319600001</v>
      </c>
      <c r="I634" s="62">
        <v>5.3476902164755903E-2</v>
      </c>
      <c r="J634" s="61">
        <v>3.186977347</v>
      </c>
      <c r="K634" s="62">
        <v>1.41291322082436E-2</v>
      </c>
      <c r="L634" s="61">
        <v>12.5820066863</v>
      </c>
      <c r="M634" s="62">
        <v>5.7230627699614497E-2</v>
      </c>
      <c r="N634" s="61">
        <v>12.6256001842</v>
      </c>
      <c r="O634" s="62">
        <v>4.40418642894089E-2</v>
      </c>
      <c r="P634" s="61">
        <v>8.8644905492999797</v>
      </c>
      <c r="Q634" s="62">
        <v>5.1605097591298603E-2</v>
      </c>
    </row>
    <row r="635" spans="1:17" x14ac:dyDescent="0.3">
      <c r="A635" s="57" t="s">
        <v>286</v>
      </c>
      <c r="B635" s="58">
        <v>949.35780563109904</v>
      </c>
      <c r="C635" s="59">
        <v>0.465814842526658</v>
      </c>
      <c r="D635" s="58">
        <v>188.96821586850001</v>
      </c>
      <c r="E635" s="59">
        <v>0.42084708085186801</v>
      </c>
      <c r="F635" s="58">
        <v>176.2568763875</v>
      </c>
      <c r="G635" s="59">
        <v>0.48282395882412299</v>
      </c>
      <c r="H635" s="58">
        <v>152.53560111940001</v>
      </c>
      <c r="I635" s="63">
        <v>0.52426411394039196</v>
      </c>
      <c r="J635" s="58">
        <v>86.800150168900004</v>
      </c>
      <c r="K635" s="60">
        <v>0.384819427281542</v>
      </c>
      <c r="L635" s="58">
        <v>90.106488008699998</v>
      </c>
      <c r="M635" s="59">
        <v>0.40985917406646799</v>
      </c>
      <c r="N635" s="58">
        <v>149.68889355460001</v>
      </c>
      <c r="O635" s="59">
        <v>0.52215956781314699</v>
      </c>
      <c r="P635" s="58">
        <v>92.899748703700197</v>
      </c>
      <c r="Q635" s="63">
        <v>0.54082076927028</v>
      </c>
    </row>
    <row r="636" spans="1:17" x14ac:dyDescent="0.3">
      <c r="A636" s="57" t="s">
        <v>287</v>
      </c>
      <c r="B636" s="61">
        <v>244.42434266570001</v>
      </c>
      <c r="C636" s="62">
        <v>0.11993000532904199</v>
      </c>
      <c r="D636" s="61">
        <v>45.786432048500103</v>
      </c>
      <c r="E636" s="62">
        <v>0.101969985701948</v>
      </c>
      <c r="F636" s="61">
        <v>49.2984096032</v>
      </c>
      <c r="G636" s="62">
        <v>0.13504411161820801</v>
      </c>
      <c r="H636" s="61">
        <v>34.414738531699903</v>
      </c>
      <c r="I636" s="62">
        <v>0.118283287772859</v>
      </c>
      <c r="J636" s="61">
        <v>27.1120541433</v>
      </c>
      <c r="K636" s="62">
        <v>0.120198468868422</v>
      </c>
      <c r="L636" s="61">
        <v>30.770623465300002</v>
      </c>
      <c r="M636" s="62">
        <v>0.13996353201314901</v>
      </c>
      <c r="N636" s="61">
        <v>35.562209712000197</v>
      </c>
      <c r="O636" s="62">
        <v>0.12405160872489999</v>
      </c>
      <c r="P636" s="61">
        <v>18.280842086</v>
      </c>
      <c r="Q636" s="62">
        <v>0.106422882922882</v>
      </c>
    </row>
    <row r="637" spans="1:17" x14ac:dyDescent="0.3">
      <c r="A637" s="57" t="s">
        <v>288</v>
      </c>
      <c r="B637" s="58">
        <v>275.7590322419</v>
      </c>
      <c r="C637" s="59">
        <v>0.13530478120804401</v>
      </c>
      <c r="D637" s="58">
        <v>47.243551532600002</v>
      </c>
      <c r="E637" s="59">
        <v>0.105215105409077</v>
      </c>
      <c r="F637" s="58">
        <v>60.544249787199902</v>
      </c>
      <c r="G637" s="59">
        <v>0.165850064777192</v>
      </c>
      <c r="H637" s="58">
        <v>42.024284459</v>
      </c>
      <c r="I637" s="59">
        <v>0.14443725985405101</v>
      </c>
      <c r="J637" s="58">
        <v>42.009246885499998</v>
      </c>
      <c r="K637" s="63">
        <v>0.18624362164754901</v>
      </c>
      <c r="L637" s="58">
        <v>40.648482016599999</v>
      </c>
      <c r="M637" s="59">
        <v>0.18489404741610599</v>
      </c>
      <c r="N637" s="58">
        <v>25.984778659700002</v>
      </c>
      <c r="O637" s="60">
        <v>9.0642668754313094E-2</v>
      </c>
      <c r="P637" s="58">
        <v>13.047133923300001</v>
      </c>
      <c r="Q637" s="60">
        <v>7.5954575804901406E-2</v>
      </c>
    </row>
    <row r="638" spans="1:17" x14ac:dyDescent="0.3">
      <c r="A638" s="57" t="s">
        <v>289</v>
      </c>
      <c r="B638" s="61">
        <v>30.1740269519</v>
      </c>
      <c r="C638" s="62">
        <v>1.4805281559412501E-2</v>
      </c>
      <c r="D638" s="61">
        <v>1.4885710141999999</v>
      </c>
      <c r="E638" s="60">
        <v>3.3151647386178399E-3</v>
      </c>
      <c r="F638" s="61">
        <v>12.9967483594</v>
      </c>
      <c r="G638" s="63">
        <v>3.5602250665843903E-2</v>
      </c>
      <c r="H638" s="61">
        <v>1.7210938987</v>
      </c>
      <c r="I638" s="62">
        <v>5.9153913000537604E-3</v>
      </c>
      <c r="J638" s="61">
        <v>5.7652315893999804</v>
      </c>
      <c r="K638" s="62">
        <v>2.5559553918528401E-2</v>
      </c>
      <c r="L638" s="61">
        <v>8.20238209020002</v>
      </c>
      <c r="M638" s="63">
        <v>3.7309428246081099E-2</v>
      </c>
      <c r="N638" s="61">
        <v>0</v>
      </c>
      <c r="O638" s="60">
        <v>0</v>
      </c>
      <c r="P638" s="61">
        <v>0</v>
      </c>
      <c r="Q638" s="62">
        <v>0</v>
      </c>
    </row>
    <row r="639" spans="1:17" x14ac:dyDescent="0.3">
      <c r="A639" s="57" t="s">
        <v>290</v>
      </c>
      <c r="B639" s="58">
        <v>16.026554575799999</v>
      </c>
      <c r="C639" s="59">
        <v>7.8636389269569704E-3</v>
      </c>
      <c r="D639" s="58">
        <v>0.86989719089999995</v>
      </c>
      <c r="E639" s="59">
        <v>1.9373294696620499E-3</v>
      </c>
      <c r="F639" s="58">
        <v>2.4248884326</v>
      </c>
      <c r="G639" s="59">
        <v>6.6425449987027397E-3</v>
      </c>
      <c r="H639" s="58">
        <v>3.72940864390001</v>
      </c>
      <c r="I639" s="59">
        <v>1.28179592427436E-2</v>
      </c>
      <c r="J639" s="58">
        <v>1.4206721747</v>
      </c>
      <c r="K639" s="59">
        <v>6.2984021520593797E-3</v>
      </c>
      <c r="L639" s="58">
        <v>1.7792540810999999</v>
      </c>
      <c r="M639" s="59">
        <v>8.0931309637062698E-3</v>
      </c>
      <c r="N639" s="58">
        <v>3.0129708798000001</v>
      </c>
      <c r="O639" s="59">
        <v>1.05101423029499E-2</v>
      </c>
      <c r="P639" s="58">
        <v>2.1717409434000001</v>
      </c>
      <c r="Q639" s="59">
        <v>1.26429040342342E-2</v>
      </c>
    </row>
    <row r="640" spans="1:17" x14ac:dyDescent="0.3">
      <c r="A640" s="57" t="s">
        <v>291</v>
      </c>
      <c r="B640" s="61">
        <v>80.377578031600194</v>
      </c>
      <c r="C640" s="62">
        <v>3.9438311489496197E-2</v>
      </c>
      <c r="D640" s="61">
        <v>13.292036034500001</v>
      </c>
      <c r="E640" s="62">
        <v>2.96024097914428E-2</v>
      </c>
      <c r="F640" s="61">
        <v>20.344254214199999</v>
      </c>
      <c r="G640" s="62">
        <v>5.5729419245063902E-2</v>
      </c>
      <c r="H640" s="61">
        <v>7.5420808766999903</v>
      </c>
      <c r="I640" s="62">
        <v>2.5922095032718299E-2</v>
      </c>
      <c r="J640" s="61">
        <v>11.2913175713</v>
      </c>
      <c r="K640" s="62">
        <v>5.0058880688417497E-2</v>
      </c>
      <c r="L640" s="61">
        <v>20.818385889000002</v>
      </c>
      <c r="M640" s="63">
        <v>9.4694695514475097E-2</v>
      </c>
      <c r="N640" s="61">
        <v>5.7060603909000003</v>
      </c>
      <c r="O640" s="62">
        <v>1.99044428539468E-2</v>
      </c>
      <c r="P640" s="61">
        <v>1.3834430550000001</v>
      </c>
      <c r="Q640" s="60">
        <v>8.0537864492299504E-3</v>
      </c>
    </row>
    <row r="641" spans="1:17" x14ac:dyDescent="0.3">
      <c r="A641" s="57" t="s">
        <v>292</v>
      </c>
      <c r="B641" s="58">
        <v>119.4930624065</v>
      </c>
      <c r="C641" s="59">
        <v>5.8630836253471402E-2</v>
      </c>
      <c r="D641" s="58">
        <v>29.0699862234999</v>
      </c>
      <c r="E641" s="59">
        <v>6.4741145945291997E-2</v>
      </c>
      <c r="F641" s="58">
        <v>29.6255316351</v>
      </c>
      <c r="G641" s="59">
        <v>8.1153806645711701E-2</v>
      </c>
      <c r="H641" s="58">
        <v>13.040129506</v>
      </c>
      <c r="I641" s="59">
        <v>4.4818861242626698E-2</v>
      </c>
      <c r="J641" s="58">
        <v>12.9851911462</v>
      </c>
      <c r="K641" s="59">
        <v>5.75684927998249E-2</v>
      </c>
      <c r="L641" s="58">
        <v>20.324300365900001</v>
      </c>
      <c r="M641" s="59">
        <v>9.2447293702560995E-2</v>
      </c>
      <c r="N641" s="58">
        <v>8.29705742989999</v>
      </c>
      <c r="O641" s="60">
        <v>2.8942614370632499E-2</v>
      </c>
      <c r="P641" s="58">
        <v>4.9893342481999996</v>
      </c>
      <c r="Q641" s="59">
        <v>2.90456715320545E-2</v>
      </c>
    </row>
    <row r="642" spans="1:17" x14ac:dyDescent="0.3">
      <c r="A642" s="57" t="s">
        <v>293</v>
      </c>
      <c r="B642" s="61">
        <v>114.8737522334</v>
      </c>
      <c r="C642" s="62">
        <v>5.6364311210856999E-2</v>
      </c>
      <c r="D642" s="61">
        <v>32.918635880400103</v>
      </c>
      <c r="E642" s="62">
        <v>7.3312391463400794E-2</v>
      </c>
      <c r="F642" s="61">
        <v>21.739471398599999</v>
      </c>
      <c r="G642" s="62">
        <v>5.9551365362561497E-2</v>
      </c>
      <c r="H642" s="61">
        <v>16.2041377846</v>
      </c>
      <c r="I642" s="62">
        <v>5.56935421991194E-2</v>
      </c>
      <c r="J642" s="61">
        <v>9.5905118830999996</v>
      </c>
      <c r="K642" s="62">
        <v>4.2518535774534801E-2</v>
      </c>
      <c r="L642" s="61">
        <v>12.244502991399999</v>
      </c>
      <c r="M642" s="62">
        <v>5.5695455386354002E-2</v>
      </c>
      <c r="N642" s="61">
        <v>17.874139982599999</v>
      </c>
      <c r="O642" s="62">
        <v>6.23503386705292E-2</v>
      </c>
      <c r="P642" s="61">
        <v>2.870701382</v>
      </c>
      <c r="Q642" s="60">
        <v>1.6711938960246701E-2</v>
      </c>
    </row>
    <row r="643" spans="1:17" x14ac:dyDescent="0.3">
      <c r="A643" s="57" t="s">
        <v>294</v>
      </c>
      <c r="B643" s="58">
        <v>48.901928156099999</v>
      </c>
      <c r="C643" s="59">
        <v>2.3994371593269701E-2</v>
      </c>
      <c r="D643" s="58">
        <v>12.057040110100001</v>
      </c>
      <c r="E643" s="59">
        <v>2.6851976723855499E-2</v>
      </c>
      <c r="F643" s="58">
        <v>11.800388757</v>
      </c>
      <c r="G643" s="59">
        <v>3.2325039068504001E-2</v>
      </c>
      <c r="H643" s="58">
        <v>4.2287837631999796</v>
      </c>
      <c r="I643" s="59">
        <v>1.4534309081879001E-2</v>
      </c>
      <c r="J643" s="58">
        <v>4.1747080990000001</v>
      </c>
      <c r="K643" s="59">
        <v>1.85081336449162E-2</v>
      </c>
      <c r="L643" s="58">
        <v>2.1829807035000002</v>
      </c>
      <c r="M643" s="59">
        <v>9.9295254749375995E-3</v>
      </c>
      <c r="N643" s="58">
        <v>9.5792297919999996</v>
      </c>
      <c r="O643" s="59">
        <v>3.3415214511884103E-2</v>
      </c>
      <c r="P643" s="58">
        <v>4.8787969313000001</v>
      </c>
      <c r="Q643" s="59">
        <v>2.8402172732616401E-2</v>
      </c>
    </row>
    <row r="644" spans="1:17" x14ac:dyDescent="0.3">
      <c r="A644" s="57" t="s">
        <v>295</v>
      </c>
      <c r="B644" s="61">
        <v>54.044864087600203</v>
      </c>
      <c r="C644" s="62">
        <v>2.6517820472971899E-2</v>
      </c>
      <c r="D644" s="61">
        <v>9.4040660223000092</v>
      </c>
      <c r="E644" s="62">
        <v>2.0943594749168199E-2</v>
      </c>
      <c r="F644" s="61">
        <v>16.361977857599999</v>
      </c>
      <c r="G644" s="62">
        <v>4.4820690604042403E-2</v>
      </c>
      <c r="H644" s="61">
        <v>7.3093881914999796</v>
      </c>
      <c r="I644" s="62">
        <v>2.5122331413395801E-2</v>
      </c>
      <c r="J644" s="61">
        <v>4.0284409247999999</v>
      </c>
      <c r="K644" s="62">
        <v>1.7859673358888901E-2</v>
      </c>
      <c r="L644" s="61">
        <v>7.07779418680001</v>
      </c>
      <c r="M644" s="62">
        <v>3.2194117690328899E-2</v>
      </c>
      <c r="N644" s="61">
        <v>4.89854991690002</v>
      </c>
      <c r="O644" s="62">
        <v>1.70876051441094E-2</v>
      </c>
      <c r="P644" s="61">
        <v>4.7019581928000003</v>
      </c>
      <c r="Q644" s="62">
        <v>2.73726967229731E-2</v>
      </c>
    </row>
    <row r="645" spans="1:17" x14ac:dyDescent="0.3">
      <c r="A645" s="57" t="s">
        <v>296</v>
      </c>
      <c r="B645" s="58">
        <v>158.4364384303</v>
      </c>
      <c r="C645" s="59">
        <v>7.7738913800612597E-2</v>
      </c>
      <c r="D645" s="58">
        <v>30.8903907064999</v>
      </c>
      <c r="E645" s="59">
        <v>6.8795329920724804E-2</v>
      </c>
      <c r="F645" s="58">
        <v>30.1553316018001</v>
      </c>
      <c r="G645" s="59">
        <v>8.2605098206924896E-2</v>
      </c>
      <c r="H645" s="58">
        <v>22.908858931400001</v>
      </c>
      <c r="I645" s="59">
        <v>7.8737635941491302E-2</v>
      </c>
      <c r="J645" s="58">
        <v>23.432733308300001</v>
      </c>
      <c r="K645" s="59">
        <v>0.103886583073816</v>
      </c>
      <c r="L645" s="58">
        <v>16.137902940099998</v>
      </c>
      <c r="M645" s="59">
        <v>7.34050090772108E-2</v>
      </c>
      <c r="N645" s="58">
        <v>19.003855641200001</v>
      </c>
      <c r="O645" s="59">
        <v>6.6291124296225398E-2</v>
      </c>
      <c r="P645" s="58">
        <v>15.2954189241</v>
      </c>
      <c r="Q645" s="59">
        <v>8.9043085091935301E-2</v>
      </c>
    </row>
    <row r="646" spans="1:17" x14ac:dyDescent="0.3">
      <c r="A646" s="57" t="s">
        <v>297</v>
      </c>
      <c r="B646" s="61">
        <v>292.5262077804</v>
      </c>
      <c r="C646" s="62">
        <v>0.14353181551139699</v>
      </c>
      <c r="D646" s="61">
        <v>50.416077135199998</v>
      </c>
      <c r="E646" s="62">
        <v>0.112280569474797</v>
      </c>
      <c r="F646" s="61">
        <v>45.691476602899897</v>
      </c>
      <c r="G646" s="62">
        <v>0.12516356848076199</v>
      </c>
      <c r="H646" s="61">
        <v>53.509462379399999</v>
      </c>
      <c r="I646" s="62">
        <v>0.18391176011299701</v>
      </c>
      <c r="J646" s="61">
        <v>29.186511324600001</v>
      </c>
      <c r="K646" s="62">
        <v>0.12939535876866501</v>
      </c>
      <c r="L646" s="61">
        <v>19.215636379799999</v>
      </c>
      <c r="M646" s="60">
        <v>8.7404414818897103E-2</v>
      </c>
      <c r="N646" s="61">
        <v>55.8085892980002</v>
      </c>
      <c r="O646" s="63">
        <v>0.19467702764117101</v>
      </c>
      <c r="P646" s="61">
        <v>31.1987320036</v>
      </c>
      <c r="Q646" s="62">
        <v>0.181625057956397</v>
      </c>
    </row>
    <row r="647" spans="1:17" x14ac:dyDescent="0.3">
      <c r="A647" s="57" t="s">
        <v>298</v>
      </c>
      <c r="B647" s="58">
        <v>257.86480533690002</v>
      </c>
      <c r="C647" s="59">
        <v>0.12652474438899899</v>
      </c>
      <c r="D647" s="58">
        <v>44.424151912699998</v>
      </c>
      <c r="E647" s="59">
        <v>9.8936080683482905E-2</v>
      </c>
      <c r="F647" s="58">
        <v>43.569809896300001</v>
      </c>
      <c r="G647" s="59">
        <v>0.119351644772697</v>
      </c>
      <c r="H647" s="58">
        <v>46.3339625103999</v>
      </c>
      <c r="I647" s="59">
        <v>0.15924960220825901</v>
      </c>
      <c r="J647" s="58">
        <v>27.202505324899999</v>
      </c>
      <c r="K647" s="59">
        <v>0.120599474763372</v>
      </c>
      <c r="L647" s="58">
        <v>15.139625649599999</v>
      </c>
      <c r="M647" s="60">
        <v>6.8864236100528595E-2</v>
      </c>
      <c r="N647" s="58">
        <v>47.209693403199999</v>
      </c>
      <c r="O647" s="59">
        <v>0.164681510555855</v>
      </c>
      <c r="P647" s="58">
        <v>32.150931063000002</v>
      </c>
      <c r="Q647" s="63">
        <v>0.18716833482193099</v>
      </c>
    </row>
    <row r="648" spans="1:17" x14ac:dyDescent="0.3">
      <c r="A648" s="57" t="s">
        <v>299</v>
      </c>
      <c r="B648" s="61">
        <v>24.9918897194</v>
      </c>
      <c r="C648" s="62">
        <v>1.2262598047895101E-2</v>
      </c>
      <c r="D648" s="61">
        <v>2.6265252036</v>
      </c>
      <c r="E648" s="62">
        <v>5.8494782291225404E-3</v>
      </c>
      <c r="F648" s="61">
        <v>9.1508222115999907</v>
      </c>
      <c r="G648" s="62">
        <v>2.50670288572853E-2</v>
      </c>
      <c r="H648" s="61">
        <v>1.3052577757999999</v>
      </c>
      <c r="I648" s="62">
        <v>4.4861645823780199E-3</v>
      </c>
      <c r="J648" s="61">
        <v>0.41696831229999998</v>
      </c>
      <c r="K648" s="62">
        <v>1.8485855937070499E-3</v>
      </c>
      <c r="L648" s="61">
        <v>5.9579546712999996</v>
      </c>
      <c r="M648" s="62">
        <v>2.7100405694079399E-2</v>
      </c>
      <c r="N648" s="61">
        <v>1.1393188755000001</v>
      </c>
      <c r="O648" s="62">
        <v>3.9742845144048397E-3</v>
      </c>
      <c r="P648" s="61">
        <v>2.7178071129000001</v>
      </c>
      <c r="Q648" s="62">
        <v>1.5821856937577199E-2</v>
      </c>
    </row>
    <row r="649" spans="1:17" x14ac:dyDescent="0.3">
      <c r="A649" s="57" t="s">
        <v>300</v>
      </c>
      <c r="B649" s="58">
        <v>35.727228005400001</v>
      </c>
      <c r="C649" s="59">
        <v>1.7530032395094899E-2</v>
      </c>
      <c r="D649" s="58">
        <v>12.761485267899999</v>
      </c>
      <c r="E649" s="59">
        <v>2.8420831501458299E-2</v>
      </c>
      <c r="F649" s="58">
        <v>5.83414196559999</v>
      </c>
      <c r="G649" s="59">
        <v>1.5981580848965501E-2</v>
      </c>
      <c r="H649" s="58">
        <v>6.7193371132999999</v>
      </c>
      <c r="I649" s="59">
        <v>2.30943287476446E-2</v>
      </c>
      <c r="J649" s="58">
        <v>2.2565780984999999</v>
      </c>
      <c r="K649" s="59">
        <v>1.00043040224137E-2</v>
      </c>
      <c r="L649" s="58">
        <v>0.715331788399999</v>
      </c>
      <c r="M649" s="59">
        <v>3.2537645452212702E-3</v>
      </c>
      <c r="N649" s="58">
        <v>2.2109228946999999</v>
      </c>
      <c r="O649" s="59">
        <v>7.7123593858595104E-3</v>
      </c>
      <c r="P649" s="58">
        <v>5.2294308770000004</v>
      </c>
      <c r="Q649" s="59">
        <v>3.0443406674492499E-2</v>
      </c>
    </row>
    <row r="650" spans="1:17" x14ac:dyDescent="0.3">
      <c r="A650" s="57" t="s">
        <v>301</v>
      </c>
      <c r="B650" s="61">
        <v>63.918806371899898</v>
      </c>
      <c r="C650" s="62">
        <v>3.1362599588914297E-2</v>
      </c>
      <c r="D650" s="61">
        <v>7.2069915875000001</v>
      </c>
      <c r="E650" s="62">
        <v>1.60505371624718E-2</v>
      </c>
      <c r="F650" s="61">
        <v>19.6779817454</v>
      </c>
      <c r="G650" s="63">
        <v>5.3904285850924397E-2</v>
      </c>
      <c r="H650" s="61">
        <v>3.4362875516</v>
      </c>
      <c r="I650" s="60">
        <v>1.18105034841919E-2</v>
      </c>
      <c r="J650" s="61">
        <v>9.8292963985000199</v>
      </c>
      <c r="K650" s="62">
        <v>4.3577162058949397E-2</v>
      </c>
      <c r="L650" s="61">
        <v>8.1708036921999891</v>
      </c>
      <c r="M650" s="62">
        <v>3.7165790463623401E-2</v>
      </c>
      <c r="N650" s="61">
        <v>13.1028511548</v>
      </c>
      <c r="O650" s="62">
        <v>4.5706658213855902E-2</v>
      </c>
      <c r="P650" s="61">
        <v>2.4945942418999998</v>
      </c>
      <c r="Q650" s="62">
        <v>1.4522411478469799E-2</v>
      </c>
    </row>
    <row r="651" spans="1:17" x14ac:dyDescent="0.3">
      <c r="A651" s="57" t="s">
        <v>302</v>
      </c>
      <c r="B651" s="58">
        <v>99.336148345500206</v>
      </c>
      <c r="C651" s="59">
        <v>4.8740582343454401E-2</v>
      </c>
      <c r="D651" s="58">
        <v>20.2399820268</v>
      </c>
      <c r="E651" s="59">
        <v>4.5076032037052002E-2</v>
      </c>
      <c r="F651" s="58">
        <v>14.3810943753</v>
      </c>
      <c r="G651" s="59">
        <v>3.9394417175760803E-2</v>
      </c>
      <c r="H651" s="58">
        <v>14.6953817581</v>
      </c>
      <c r="I651" s="59">
        <v>5.0507955125803299E-2</v>
      </c>
      <c r="J651" s="58">
        <v>9.2458922710000007</v>
      </c>
      <c r="K651" s="59">
        <v>4.0990700609500497E-2</v>
      </c>
      <c r="L651" s="58">
        <v>3.6803882246000001</v>
      </c>
      <c r="M651" s="59">
        <v>1.67406466650089E-2</v>
      </c>
      <c r="N651" s="58">
        <v>16.553469701000001</v>
      </c>
      <c r="O651" s="59">
        <v>5.7743446288013298E-2</v>
      </c>
      <c r="P651" s="58">
        <v>18.558690228500001</v>
      </c>
      <c r="Q651" s="63">
        <v>0.10804039048629301</v>
      </c>
    </row>
    <row r="652" spans="1:17" x14ac:dyDescent="0.3">
      <c r="A652" s="57" t="s">
        <v>303</v>
      </c>
      <c r="B652" s="61">
        <v>45.100568640399999</v>
      </c>
      <c r="C652" s="62">
        <v>2.21291847546615E-2</v>
      </c>
      <c r="D652" s="61">
        <v>15.9574517617</v>
      </c>
      <c r="E652" s="62">
        <v>3.5538500275724999E-2</v>
      </c>
      <c r="F652" s="61">
        <v>5.7419281100999902</v>
      </c>
      <c r="G652" s="62">
        <v>1.5728977604862499E-2</v>
      </c>
      <c r="H652" s="61">
        <v>4.5286846391999998</v>
      </c>
      <c r="I652" s="62">
        <v>1.55650669238008E-2</v>
      </c>
      <c r="J652" s="61">
        <v>6.4585602671999904</v>
      </c>
      <c r="K652" s="62">
        <v>2.8633354415298299E-2</v>
      </c>
      <c r="L652" s="61">
        <v>5.2852004774000196</v>
      </c>
      <c r="M652" s="62">
        <v>2.4040309974501701E-2</v>
      </c>
      <c r="N652" s="61">
        <v>3.5602803500000002</v>
      </c>
      <c r="O652" s="62">
        <v>1.2419321198145801E-2</v>
      </c>
      <c r="P652" s="61">
        <v>3.5684630348000002</v>
      </c>
      <c r="Q652" s="62">
        <v>2.0773995091724399E-2</v>
      </c>
    </row>
    <row r="653" spans="1:17" x14ac:dyDescent="0.3">
      <c r="A653" s="64" t="s">
        <v>1</v>
      </c>
    </row>
    <row r="654" spans="1:17" x14ac:dyDescent="0.3">
      <c r="A654" s="64" t="s">
        <v>1</v>
      </c>
    </row>
    <row r="655" spans="1:17" x14ac:dyDescent="0.3">
      <c r="A655" s="52" t="s">
        <v>304</v>
      </c>
    </row>
    <row r="656" spans="1:17" x14ac:dyDescent="0.3">
      <c r="A656" s="53" t="s">
        <v>1</v>
      </c>
    </row>
    <row r="657" spans="1:17" x14ac:dyDescent="0.3">
      <c r="A657" s="113" t="s">
        <v>1</v>
      </c>
      <c r="B657" s="115" t="s">
        <v>502</v>
      </c>
      <c r="C657" s="115" t="s">
        <v>1</v>
      </c>
      <c r="D657" s="115" t="s">
        <v>17</v>
      </c>
      <c r="E657" s="115" t="s">
        <v>1</v>
      </c>
      <c r="F657" s="115" t="s">
        <v>18</v>
      </c>
      <c r="G657" s="115" t="s">
        <v>1</v>
      </c>
      <c r="H657" s="115" t="s">
        <v>19</v>
      </c>
      <c r="I657" s="115" t="s">
        <v>1</v>
      </c>
      <c r="J657" s="115" t="s">
        <v>20</v>
      </c>
      <c r="K657" s="115" t="s">
        <v>1</v>
      </c>
      <c r="L657" s="115" t="s">
        <v>21</v>
      </c>
      <c r="M657" s="115" t="s">
        <v>1</v>
      </c>
      <c r="N657" s="115" t="s">
        <v>22</v>
      </c>
      <c r="O657" s="115" t="s">
        <v>1</v>
      </c>
      <c r="P657" s="115" t="s">
        <v>23</v>
      </c>
      <c r="Q657" s="115" t="s">
        <v>1</v>
      </c>
    </row>
    <row r="658" spans="1:17" x14ac:dyDescent="0.3">
      <c r="A658" s="114" t="s">
        <v>1</v>
      </c>
      <c r="B658" s="54" t="s">
        <v>14</v>
      </c>
      <c r="C658" s="54" t="s">
        <v>15</v>
      </c>
      <c r="D658" s="54" t="s">
        <v>14</v>
      </c>
      <c r="E658" s="54" t="s">
        <v>15</v>
      </c>
      <c r="F658" s="54" t="s">
        <v>14</v>
      </c>
      <c r="G658" s="54" t="s">
        <v>15</v>
      </c>
      <c r="H658" s="54" t="s">
        <v>14</v>
      </c>
      <c r="I658" s="54" t="s">
        <v>15</v>
      </c>
      <c r="J658" s="54" t="s">
        <v>14</v>
      </c>
      <c r="K658" s="54" t="s">
        <v>15</v>
      </c>
      <c r="L658" s="54" t="s">
        <v>14</v>
      </c>
      <c r="M658" s="54" t="s">
        <v>15</v>
      </c>
      <c r="N658" s="54" t="s">
        <v>14</v>
      </c>
      <c r="O658" s="54" t="s">
        <v>15</v>
      </c>
      <c r="P658" s="54" t="s">
        <v>14</v>
      </c>
      <c r="Q658" s="54" t="s">
        <v>15</v>
      </c>
    </row>
    <row r="659" spans="1:17" x14ac:dyDescent="0.3">
      <c r="A659" s="55" t="s">
        <v>16</v>
      </c>
      <c r="B659" s="56">
        <v>1992.9577304074</v>
      </c>
      <c r="C659" s="56">
        <v>1992.9577304074</v>
      </c>
      <c r="D659" s="56">
        <v>433.06126421940002</v>
      </c>
      <c r="E659" s="56">
        <v>433.06126421940002</v>
      </c>
      <c r="F659" s="56">
        <v>359.312193928</v>
      </c>
      <c r="G659" s="56">
        <v>359.312193928</v>
      </c>
      <c r="H659" s="56">
        <v>286.42314109789999</v>
      </c>
      <c r="I659" s="56">
        <v>286.42314109789999</v>
      </c>
      <c r="J659" s="56">
        <v>219.10216773990001</v>
      </c>
      <c r="K659" s="56">
        <v>219.10216773990001</v>
      </c>
      <c r="L659" s="56">
        <v>214.5622342273</v>
      </c>
      <c r="M659" s="56">
        <v>214.5622342273</v>
      </c>
      <c r="N659" s="56">
        <v>283.11242045199998</v>
      </c>
      <c r="O659" s="56">
        <v>283.11242045199998</v>
      </c>
      <c r="P659" s="56">
        <v>168.20701968020001</v>
      </c>
      <c r="Q659" s="56">
        <v>168.20701968020001</v>
      </c>
    </row>
    <row r="660" spans="1:17" x14ac:dyDescent="0.3">
      <c r="A660" s="57" t="s">
        <v>276</v>
      </c>
      <c r="B660" s="58">
        <v>123.26181228750001</v>
      </c>
      <c r="C660" s="59">
        <v>6.1848683696017398E-2</v>
      </c>
      <c r="D660" s="58">
        <v>23.9519325115999</v>
      </c>
      <c r="E660" s="59">
        <v>5.5308415899939102E-2</v>
      </c>
      <c r="F660" s="58">
        <v>26.2028006273</v>
      </c>
      <c r="G660" s="59">
        <v>7.2924885573325604E-2</v>
      </c>
      <c r="H660" s="58">
        <v>18.056908042300002</v>
      </c>
      <c r="I660" s="59">
        <v>6.3042769425282294E-2</v>
      </c>
      <c r="J660" s="58">
        <v>14.3358567364</v>
      </c>
      <c r="K660" s="59">
        <v>6.5430008677131599E-2</v>
      </c>
      <c r="L660" s="58">
        <v>10.2921637699</v>
      </c>
      <c r="M660" s="59">
        <v>4.7968198163880198E-2</v>
      </c>
      <c r="N660" s="58">
        <v>22.657515900899998</v>
      </c>
      <c r="O660" s="59">
        <v>8.0030102051780003E-2</v>
      </c>
      <c r="P660" s="58">
        <v>6.1166120113000204</v>
      </c>
      <c r="Q660" s="59">
        <v>3.6363595425024903E-2</v>
      </c>
    </row>
    <row r="661" spans="1:17" x14ac:dyDescent="0.3">
      <c r="A661" s="57" t="s">
        <v>277</v>
      </c>
      <c r="B661" s="61">
        <v>165.0012273673</v>
      </c>
      <c r="C661" s="62">
        <v>8.2792135954419102E-2</v>
      </c>
      <c r="D661" s="61">
        <v>46.054212681699902</v>
      </c>
      <c r="E661" s="62">
        <v>0.106345721695321</v>
      </c>
      <c r="F661" s="61">
        <v>15.868619528</v>
      </c>
      <c r="G661" s="60">
        <v>4.41638769742944E-2</v>
      </c>
      <c r="H661" s="61">
        <v>19.919299242800001</v>
      </c>
      <c r="I661" s="62">
        <v>6.9545006616597196E-2</v>
      </c>
      <c r="J661" s="61">
        <v>8.9511628322999908</v>
      </c>
      <c r="K661" s="60">
        <v>4.0853830542316102E-2</v>
      </c>
      <c r="L661" s="61">
        <v>19.704628865899998</v>
      </c>
      <c r="M661" s="62">
        <v>9.1836426558765102E-2</v>
      </c>
      <c r="N661" s="61">
        <v>23.117385539800001</v>
      </c>
      <c r="O661" s="62">
        <v>8.1654437848018804E-2</v>
      </c>
      <c r="P661" s="61">
        <v>24.926210378699999</v>
      </c>
      <c r="Q661" s="63">
        <v>0.14818769410509999</v>
      </c>
    </row>
    <row r="662" spans="1:17" x14ac:dyDescent="0.3">
      <c r="A662" s="57" t="s">
        <v>278</v>
      </c>
      <c r="B662" s="58">
        <v>4.7968623989000001</v>
      </c>
      <c r="C662" s="59">
        <v>2.40690624076579E-3</v>
      </c>
      <c r="D662" s="58">
        <v>2.5717531755000098</v>
      </c>
      <c r="E662" s="59">
        <v>5.9385435456473503E-3</v>
      </c>
      <c r="F662" s="58">
        <v>0.65765175140000098</v>
      </c>
      <c r="G662" s="59">
        <v>1.83030735531281E-3</v>
      </c>
      <c r="H662" s="58">
        <v>0</v>
      </c>
      <c r="I662" s="59">
        <v>0</v>
      </c>
      <c r="J662" s="58">
        <v>0</v>
      </c>
      <c r="K662" s="59">
        <v>0</v>
      </c>
      <c r="L662" s="58">
        <v>1.5674574720000001</v>
      </c>
      <c r="M662" s="59">
        <v>7.3053744879422204E-3</v>
      </c>
      <c r="N662" s="58">
        <v>0</v>
      </c>
      <c r="O662" s="59">
        <v>0</v>
      </c>
      <c r="P662" s="58">
        <v>0</v>
      </c>
      <c r="Q662" s="59">
        <v>0</v>
      </c>
    </row>
    <row r="663" spans="1:17" x14ac:dyDescent="0.3">
      <c r="A663" s="57" t="s">
        <v>279</v>
      </c>
      <c r="B663" s="61">
        <v>1.5097043868</v>
      </c>
      <c r="C663" s="62">
        <v>7.5751952174690003E-4</v>
      </c>
      <c r="D663" s="61">
        <v>0</v>
      </c>
      <c r="E663" s="62">
        <v>0</v>
      </c>
      <c r="F663" s="61">
        <v>0.89198215740000097</v>
      </c>
      <c r="G663" s="62">
        <v>2.4824711559294798E-3</v>
      </c>
      <c r="H663" s="61">
        <v>0</v>
      </c>
      <c r="I663" s="62">
        <v>0</v>
      </c>
      <c r="J663" s="61">
        <v>0</v>
      </c>
      <c r="K663" s="62">
        <v>0</v>
      </c>
      <c r="L663" s="61">
        <v>0</v>
      </c>
      <c r="M663" s="62">
        <v>0</v>
      </c>
      <c r="N663" s="61">
        <v>0</v>
      </c>
      <c r="O663" s="62">
        <v>0</v>
      </c>
      <c r="P663" s="61">
        <v>0</v>
      </c>
      <c r="Q663" s="62">
        <v>0</v>
      </c>
    </row>
    <row r="664" spans="1:17" x14ac:dyDescent="0.3">
      <c r="A664" s="57" t="s">
        <v>280</v>
      </c>
      <c r="B664" s="58">
        <v>52.074484668500098</v>
      </c>
      <c r="C664" s="59">
        <v>2.61292469348334E-2</v>
      </c>
      <c r="D664" s="58">
        <v>12.6122553456</v>
      </c>
      <c r="E664" s="59">
        <v>2.9123489879275599E-2</v>
      </c>
      <c r="F664" s="58">
        <v>6.3483062855999997</v>
      </c>
      <c r="G664" s="59">
        <v>1.7667940005598799E-2</v>
      </c>
      <c r="H664" s="58">
        <v>2.7142974950999998</v>
      </c>
      <c r="I664" s="59">
        <v>9.4765300202201402E-3</v>
      </c>
      <c r="J664" s="58">
        <v>9.3593889378000004</v>
      </c>
      <c r="K664" s="59">
        <v>4.2717007478039602E-2</v>
      </c>
      <c r="L664" s="58">
        <v>10.621489133200001</v>
      </c>
      <c r="M664" s="59">
        <v>4.9503069221156402E-2</v>
      </c>
      <c r="N664" s="58">
        <v>3.6920590307999901</v>
      </c>
      <c r="O664" s="59">
        <v>1.3040964521816001E-2</v>
      </c>
      <c r="P664" s="58">
        <v>6.7266884404000198</v>
      </c>
      <c r="Q664" s="59">
        <v>3.9990533410490102E-2</v>
      </c>
    </row>
    <row r="665" spans="1:17" x14ac:dyDescent="0.3">
      <c r="A665" s="57" t="s">
        <v>281</v>
      </c>
      <c r="B665" s="61">
        <v>239.65972340499999</v>
      </c>
      <c r="C665" s="62">
        <v>0.120253289745392</v>
      </c>
      <c r="D665" s="61">
        <v>62.011717451099997</v>
      </c>
      <c r="E665" s="62">
        <v>0.143193867876586</v>
      </c>
      <c r="F665" s="61">
        <v>63.927315316200101</v>
      </c>
      <c r="G665" s="63">
        <v>0.17791579689335499</v>
      </c>
      <c r="H665" s="61">
        <v>20.474106502000001</v>
      </c>
      <c r="I665" s="60">
        <v>7.1482026289914596E-2</v>
      </c>
      <c r="J665" s="61">
        <v>29.7871097572</v>
      </c>
      <c r="K665" s="62">
        <v>0.135950776135455</v>
      </c>
      <c r="L665" s="61">
        <v>28.933238705000001</v>
      </c>
      <c r="M665" s="62">
        <v>0.134847769502386</v>
      </c>
      <c r="N665" s="61">
        <v>23.563770929</v>
      </c>
      <c r="O665" s="62">
        <v>8.32311450390609E-2</v>
      </c>
      <c r="P665" s="61">
        <v>10.5607465153</v>
      </c>
      <c r="Q665" s="60">
        <v>6.2784219917684694E-2</v>
      </c>
    </row>
    <row r="666" spans="1:17" x14ac:dyDescent="0.3">
      <c r="A666" s="57" t="s">
        <v>282</v>
      </c>
      <c r="B666" s="58">
        <v>44.757970205299998</v>
      </c>
      <c r="C666" s="59">
        <v>2.2458062969629902E-2</v>
      </c>
      <c r="D666" s="58">
        <v>10.4640788257</v>
      </c>
      <c r="E666" s="59">
        <v>2.41630450244994E-2</v>
      </c>
      <c r="F666" s="58">
        <v>7.8570689979999901</v>
      </c>
      <c r="G666" s="59">
        <v>2.1866970091124802E-2</v>
      </c>
      <c r="H666" s="58">
        <v>3.6657913468999999</v>
      </c>
      <c r="I666" s="59">
        <v>1.2798516673089001E-2</v>
      </c>
      <c r="J666" s="58">
        <v>7.6073348737000099</v>
      </c>
      <c r="K666" s="59">
        <v>3.4720491139689703E-2</v>
      </c>
      <c r="L666" s="58">
        <v>14.844789466</v>
      </c>
      <c r="M666" s="63">
        <v>6.9186404212560199E-2</v>
      </c>
      <c r="N666" s="58">
        <v>0.31890669500000002</v>
      </c>
      <c r="O666" s="60">
        <v>1.1264313112467901E-3</v>
      </c>
      <c r="P666" s="58">
        <v>0</v>
      </c>
      <c r="Q666" s="60">
        <v>0</v>
      </c>
    </row>
    <row r="667" spans="1:17" x14ac:dyDescent="0.3">
      <c r="A667" s="57" t="s">
        <v>283</v>
      </c>
      <c r="B667" s="61">
        <v>29.7304606529</v>
      </c>
      <c r="C667" s="62">
        <v>1.49177577623899E-2</v>
      </c>
      <c r="D667" s="61">
        <v>7.0789344845999898</v>
      </c>
      <c r="E667" s="62">
        <v>1.6346265689128101E-2</v>
      </c>
      <c r="F667" s="61">
        <v>16.3128462966</v>
      </c>
      <c r="G667" s="63">
        <v>4.5400202309495798E-2</v>
      </c>
      <c r="H667" s="61">
        <v>0</v>
      </c>
      <c r="I667" s="60">
        <v>0</v>
      </c>
      <c r="J667" s="61">
        <v>0</v>
      </c>
      <c r="K667" s="60">
        <v>0</v>
      </c>
      <c r="L667" s="61">
        <v>3.5165471389</v>
      </c>
      <c r="M667" s="62">
        <v>1.6389403995368E-2</v>
      </c>
      <c r="N667" s="61">
        <v>1.4410671639999999</v>
      </c>
      <c r="O667" s="62">
        <v>5.0900881059873001E-3</v>
      </c>
      <c r="P667" s="61">
        <v>0.88364190839999801</v>
      </c>
      <c r="Q667" s="62">
        <v>5.25329983302721E-3</v>
      </c>
    </row>
    <row r="668" spans="1:17" x14ac:dyDescent="0.3">
      <c r="A668" s="57" t="s">
        <v>284</v>
      </c>
      <c r="B668" s="58">
        <v>230.4359513826</v>
      </c>
      <c r="C668" s="59">
        <v>0.11562510727986899</v>
      </c>
      <c r="D668" s="58">
        <v>44.9714777010999</v>
      </c>
      <c r="E668" s="59">
        <v>0.103845532761194</v>
      </c>
      <c r="F668" s="58">
        <v>17.029030641199999</v>
      </c>
      <c r="G668" s="60">
        <v>4.7393411437108998E-2</v>
      </c>
      <c r="H668" s="58">
        <v>65.262547900100003</v>
      </c>
      <c r="I668" s="63">
        <v>0.22785361423640399</v>
      </c>
      <c r="J668" s="58">
        <v>25.519450085300001</v>
      </c>
      <c r="K668" s="59">
        <v>0.11647283250795799</v>
      </c>
      <c r="L668" s="58">
        <v>11.725325124599999</v>
      </c>
      <c r="M668" s="60">
        <v>5.4647665125348098E-2</v>
      </c>
      <c r="N668" s="58">
        <v>41.501720119900199</v>
      </c>
      <c r="O668" s="59">
        <v>0.14659095511825601</v>
      </c>
      <c r="P668" s="58">
        <v>19.0914538175</v>
      </c>
      <c r="Q668" s="59">
        <v>0.11349974486081001</v>
      </c>
    </row>
    <row r="669" spans="1:17" x14ac:dyDescent="0.3">
      <c r="A669" s="57" t="s">
        <v>285</v>
      </c>
      <c r="B669" s="61">
        <v>36.0395613974</v>
      </c>
      <c r="C669" s="62">
        <v>1.8083454981271899E-2</v>
      </c>
      <c r="D669" s="61">
        <v>2.0141041181000001</v>
      </c>
      <c r="E669" s="60">
        <v>4.6508526264302501E-3</v>
      </c>
      <c r="F669" s="61">
        <v>3.3142334740000101</v>
      </c>
      <c r="G669" s="62">
        <v>9.2238268837158202E-3</v>
      </c>
      <c r="H669" s="61">
        <v>11.775341834700001</v>
      </c>
      <c r="I669" s="63">
        <v>4.1111698550485402E-2</v>
      </c>
      <c r="J669" s="61">
        <v>1.1834261084</v>
      </c>
      <c r="K669" s="62">
        <v>5.4012523956625796E-3</v>
      </c>
      <c r="L669" s="61">
        <v>9.5059977190000104</v>
      </c>
      <c r="M669" s="63">
        <v>4.4304151442278797E-2</v>
      </c>
      <c r="N669" s="61">
        <v>7.3862532106999899</v>
      </c>
      <c r="O669" s="62">
        <v>2.60894707441926E-2</v>
      </c>
      <c r="P669" s="61">
        <v>0.86020493250000196</v>
      </c>
      <c r="Q669" s="62">
        <v>5.1139657199529799E-3</v>
      </c>
    </row>
    <row r="670" spans="1:17" x14ac:dyDescent="0.3">
      <c r="A670" s="57" t="s">
        <v>286</v>
      </c>
      <c r="B670" s="58">
        <v>415.4099774961</v>
      </c>
      <c r="C670" s="59">
        <v>0.208438930318498</v>
      </c>
      <c r="D670" s="58">
        <v>98.630492053000097</v>
      </c>
      <c r="E670" s="59">
        <v>0.22775182220645601</v>
      </c>
      <c r="F670" s="58">
        <v>78.591207541300093</v>
      </c>
      <c r="G670" s="59">
        <v>0.21872680323520599</v>
      </c>
      <c r="H670" s="58">
        <v>48.422004069399797</v>
      </c>
      <c r="I670" s="59">
        <v>0.16905758341938301</v>
      </c>
      <c r="J670" s="58">
        <v>28.509567161700001</v>
      </c>
      <c r="K670" s="60">
        <v>0.13011996848677601</v>
      </c>
      <c r="L670" s="58">
        <v>27.265701960000001</v>
      </c>
      <c r="M670" s="60">
        <v>0.12707596030676899</v>
      </c>
      <c r="N670" s="58">
        <v>84.428842983299901</v>
      </c>
      <c r="O670" s="63">
        <v>0.29821666901263499</v>
      </c>
      <c r="P670" s="58">
        <v>45.833649333300002</v>
      </c>
      <c r="Q670" s="63">
        <v>0.27248357066453099</v>
      </c>
    </row>
    <row r="671" spans="1:17" x14ac:dyDescent="0.3">
      <c r="A671" s="57" t="s">
        <v>287</v>
      </c>
      <c r="B671" s="61">
        <v>32.196845557700001</v>
      </c>
      <c r="C671" s="62">
        <v>1.61553077952729E-2</v>
      </c>
      <c r="D671" s="61">
        <v>5.34327816730001</v>
      </c>
      <c r="E671" s="62">
        <v>1.23383886040497E-2</v>
      </c>
      <c r="F671" s="61">
        <v>5.3725867744999896</v>
      </c>
      <c r="G671" s="62">
        <v>1.4952419832366099E-2</v>
      </c>
      <c r="H671" s="61">
        <v>8.3622189581999908</v>
      </c>
      <c r="I671" s="62">
        <v>2.9195332912509999E-2</v>
      </c>
      <c r="J671" s="61">
        <v>4.3265788513999999</v>
      </c>
      <c r="K671" s="62">
        <v>1.9746855524205301E-2</v>
      </c>
      <c r="L671" s="61">
        <v>3.4575150939000001</v>
      </c>
      <c r="M671" s="62">
        <v>1.6114276150933599E-2</v>
      </c>
      <c r="N671" s="61">
        <v>2.5416682121999998</v>
      </c>
      <c r="O671" s="62">
        <v>8.9775934526013599E-3</v>
      </c>
      <c r="P671" s="61">
        <v>1.6271859676</v>
      </c>
      <c r="Q671" s="62">
        <v>9.67371023334016E-3</v>
      </c>
    </row>
    <row r="672" spans="1:17" x14ac:dyDescent="0.3">
      <c r="A672" s="57" t="s">
        <v>288</v>
      </c>
      <c r="B672" s="58">
        <v>62.261914204999997</v>
      </c>
      <c r="C672" s="59">
        <v>3.1240960736418799E-2</v>
      </c>
      <c r="D672" s="58">
        <v>4.4759651828999996</v>
      </c>
      <c r="E672" s="60">
        <v>1.0335639672063499E-2</v>
      </c>
      <c r="F672" s="58">
        <v>17.175065531400001</v>
      </c>
      <c r="G672" s="59">
        <v>4.7799840421896701E-2</v>
      </c>
      <c r="H672" s="58">
        <v>8.4145599061999796</v>
      </c>
      <c r="I672" s="59">
        <v>2.9378072853840701E-2</v>
      </c>
      <c r="J672" s="58">
        <v>12.962772514699999</v>
      </c>
      <c r="K672" s="63">
        <v>5.9163141325412803E-2</v>
      </c>
      <c r="L672" s="58">
        <v>10.3604036637</v>
      </c>
      <c r="M672" s="59">
        <v>4.8286240591270797E-2</v>
      </c>
      <c r="N672" s="58">
        <v>4.1784069137000097</v>
      </c>
      <c r="O672" s="59">
        <v>1.4758825865106901E-2</v>
      </c>
      <c r="P672" s="58">
        <v>2.9137305344</v>
      </c>
      <c r="Q672" s="59">
        <v>1.73222885699994E-2</v>
      </c>
    </row>
    <row r="673" spans="1:17" x14ac:dyDescent="0.3">
      <c r="A673" s="57" t="s">
        <v>289</v>
      </c>
      <c r="B673" s="61">
        <v>13.4926979707</v>
      </c>
      <c r="C673" s="62">
        <v>6.7701877289398499E-3</v>
      </c>
      <c r="D673" s="61">
        <v>1.4885710141999999</v>
      </c>
      <c r="E673" s="62">
        <v>3.4373220077375702E-3</v>
      </c>
      <c r="F673" s="61">
        <v>7.4977755822000001</v>
      </c>
      <c r="G673" s="63">
        <v>2.0867022352440499E-2</v>
      </c>
      <c r="H673" s="61">
        <v>0</v>
      </c>
      <c r="I673" s="62">
        <v>0</v>
      </c>
      <c r="J673" s="61">
        <v>4.0522524164</v>
      </c>
      <c r="K673" s="63">
        <v>1.8494807505558299E-2</v>
      </c>
      <c r="L673" s="61">
        <v>0.45409895789999999</v>
      </c>
      <c r="M673" s="62">
        <v>2.1163974151151999E-3</v>
      </c>
      <c r="N673" s="61">
        <v>0</v>
      </c>
      <c r="O673" s="62">
        <v>0</v>
      </c>
      <c r="P673" s="61">
        <v>0</v>
      </c>
      <c r="Q673" s="62">
        <v>0</v>
      </c>
    </row>
    <row r="674" spans="1:17" x14ac:dyDescent="0.3">
      <c r="A674" s="57" t="s">
        <v>290</v>
      </c>
      <c r="B674" s="58">
        <v>6.7361167858000197</v>
      </c>
      <c r="C674" s="59">
        <v>3.3799596865624502E-3</v>
      </c>
      <c r="D674" s="58">
        <v>0.46722243460000001</v>
      </c>
      <c r="E674" s="59">
        <v>1.0788829969408001E-3</v>
      </c>
      <c r="F674" s="58">
        <v>1.6035399283</v>
      </c>
      <c r="G674" s="59">
        <v>4.4628040890293897E-3</v>
      </c>
      <c r="H674" s="58">
        <v>3.2621862092999998</v>
      </c>
      <c r="I674" s="63">
        <v>1.13893947143921E-2</v>
      </c>
      <c r="J674" s="58">
        <v>0</v>
      </c>
      <c r="K674" s="59">
        <v>0</v>
      </c>
      <c r="L674" s="58">
        <v>0.61772222940000099</v>
      </c>
      <c r="M674" s="59">
        <v>2.8789886143038802E-3</v>
      </c>
      <c r="N674" s="58">
        <v>0</v>
      </c>
      <c r="O674" s="59">
        <v>0</v>
      </c>
      <c r="P674" s="58">
        <v>0.785445984199997</v>
      </c>
      <c r="Q674" s="59">
        <v>4.6695196531828E-3</v>
      </c>
    </row>
    <row r="675" spans="1:17" x14ac:dyDescent="0.3">
      <c r="A675" s="57" t="s">
        <v>291</v>
      </c>
      <c r="B675" s="61">
        <v>48.667799549599998</v>
      </c>
      <c r="C675" s="62">
        <v>2.4419885483296901E-2</v>
      </c>
      <c r="D675" s="61">
        <v>9.3038049429999905</v>
      </c>
      <c r="E675" s="62">
        <v>2.1483807746625099E-2</v>
      </c>
      <c r="F675" s="61">
        <v>6.0474564198000103</v>
      </c>
      <c r="G675" s="62">
        <v>1.6830646223522799E-2</v>
      </c>
      <c r="H675" s="61">
        <v>4.3447170417000001</v>
      </c>
      <c r="I675" s="62">
        <v>1.5168875758592999E-2</v>
      </c>
      <c r="J675" s="61">
        <v>6.5110024890999796</v>
      </c>
      <c r="K675" s="62">
        <v>2.9716741537807699E-2</v>
      </c>
      <c r="L675" s="61">
        <v>16.3709728531</v>
      </c>
      <c r="M675" s="63">
        <v>7.6299414536097399E-2</v>
      </c>
      <c r="N675" s="61">
        <v>5.7060603908999896</v>
      </c>
      <c r="O675" s="62">
        <v>2.0154751182551601E-2</v>
      </c>
      <c r="P675" s="61">
        <v>0.38378541199999999</v>
      </c>
      <c r="Q675" s="60">
        <v>2.28162542044716E-3</v>
      </c>
    </row>
    <row r="676" spans="1:17" x14ac:dyDescent="0.3">
      <c r="A676" s="57" t="s">
        <v>292</v>
      </c>
      <c r="B676" s="58">
        <v>54.412859855199798</v>
      </c>
      <c r="C676" s="59">
        <v>2.7302565942568701E-2</v>
      </c>
      <c r="D676" s="58">
        <v>13.1132089816</v>
      </c>
      <c r="E676" s="59">
        <v>3.02802630136795E-2</v>
      </c>
      <c r="F676" s="58">
        <v>16.3239458125</v>
      </c>
      <c r="G676" s="59">
        <v>4.5431093317615197E-2</v>
      </c>
      <c r="H676" s="58">
        <v>2.1568571244000001</v>
      </c>
      <c r="I676" s="60">
        <v>7.5303172646332397E-3</v>
      </c>
      <c r="J676" s="58">
        <v>7.8284819879999903</v>
      </c>
      <c r="K676" s="59">
        <v>3.5729824441049503E-2</v>
      </c>
      <c r="L676" s="58">
        <v>7.6746408186000004</v>
      </c>
      <c r="M676" s="59">
        <v>3.5768833440044001E-2</v>
      </c>
      <c r="N676" s="58">
        <v>3.8904973354999899</v>
      </c>
      <c r="O676" s="59">
        <v>1.3741881508726E-2</v>
      </c>
      <c r="P676" s="58">
        <v>2.2636959429000001</v>
      </c>
      <c r="Q676" s="59">
        <v>1.3457797107420399E-2</v>
      </c>
    </row>
    <row r="677" spans="1:17" x14ac:dyDescent="0.3">
      <c r="A677" s="57" t="s">
        <v>293</v>
      </c>
      <c r="B677" s="61">
        <v>79.967507959599899</v>
      </c>
      <c r="C677" s="62">
        <v>4.0125039653125499E-2</v>
      </c>
      <c r="D677" s="61">
        <v>25.2006895548</v>
      </c>
      <c r="E677" s="62">
        <v>5.8191973369459998E-2</v>
      </c>
      <c r="F677" s="61">
        <v>9.7367227248999892</v>
      </c>
      <c r="G677" s="62">
        <v>2.70982251352457E-2</v>
      </c>
      <c r="H677" s="61">
        <v>11.3567113546</v>
      </c>
      <c r="I677" s="62">
        <v>3.9650118042376503E-2</v>
      </c>
      <c r="J677" s="61">
        <v>6.9104438157000203</v>
      </c>
      <c r="K677" s="62">
        <v>3.1539824032702002E-2</v>
      </c>
      <c r="L677" s="61">
        <v>10.9690551823</v>
      </c>
      <c r="M677" s="62">
        <v>5.1122953775172501E-2</v>
      </c>
      <c r="N677" s="61">
        <v>13.966587952499999</v>
      </c>
      <c r="O677" s="62">
        <v>4.9332303860783598E-2</v>
      </c>
      <c r="P677" s="61">
        <v>1.1118501179</v>
      </c>
      <c r="Q677" s="60">
        <v>6.6100102124981496E-3</v>
      </c>
    </row>
    <row r="678" spans="1:17" x14ac:dyDescent="0.3">
      <c r="A678" s="57" t="s">
        <v>294</v>
      </c>
      <c r="B678" s="58">
        <v>28.489665751699999</v>
      </c>
      <c r="C678" s="59">
        <v>1.42951680896294E-2</v>
      </c>
      <c r="D678" s="58">
        <v>5.4906982378000002</v>
      </c>
      <c r="E678" s="59">
        <v>1.26788024962174E-2</v>
      </c>
      <c r="F678" s="58">
        <v>6.7986430687000103</v>
      </c>
      <c r="G678" s="59">
        <v>1.8921270092109199E-2</v>
      </c>
      <c r="H678" s="58">
        <v>1.7175000070999999</v>
      </c>
      <c r="I678" s="59">
        <v>5.9963730602093897E-3</v>
      </c>
      <c r="J678" s="58">
        <v>2.8457011593999999</v>
      </c>
      <c r="K678" s="59">
        <v>1.2988010062858799E-2</v>
      </c>
      <c r="L678" s="58">
        <v>0.41380770030000003</v>
      </c>
      <c r="M678" s="59">
        <v>1.92861386716185E-3</v>
      </c>
      <c r="N678" s="58">
        <v>8.2369661874000109</v>
      </c>
      <c r="O678" s="59">
        <v>2.9094329998837098E-2</v>
      </c>
      <c r="P678" s="58">
        <v>2.9863493910000001</v>
      </c>
      <c r="Q678" s="59">
        <v>1.7754011673696699E-2</v>
      </c>
    </row>
    <row r="679" spans="1:17" x14ac:dyDescent="0.3">
      <c r="A679" s="57" t="s">
        <v>295</v>
      </c>
      <c r="B679" s="61">
        <v>45.573101306799998</v>
      </c>
      <c r="C679" s="62">
        <v>2.2867068684634801E-2</v>
      </c>
      <c r="D679" s="61">
        <v>8.9007919013000105</v>
      </c>
      <c r="E679" s="62">
        <v>2.0553193362476799E-2</v>
      </c>
      <c r="F679" s="61">
        <v>12.895655249900001</v>
      </c>
      <c r="G679" s="62">
        <v>3.5889834711493401E-2</v>
      </c>
      <c r="H679" s="61">
        <v>6.6255365075999899</v>
      </c>
      <c r="I679" s="62">
        <v>2.3131987458148099E-2</v>
      </c>
      <c r="J679" s="61">
        <v>3.3573091224999998</v>
      </c>
      <c r="K679" s="62">
        <v>1.53230301513289E-2</v>
      </c>
      <c r="L679" s="61">
        <v>7.0777941867999798</v>
      </c>
      <c r="M679" s="62">
        <v>3.2987138730584002E-2</v>
      </c>
      <c r="N679" s="61">
        <v>2.1333027645999998</v>
      </c>
      <c r="O679" s="62">
        <v>7.53517899777798E-3</v>
      </c>
      <c r="P679" s="61">
        <v>4.3200227792000003</v>
      </c>
      <c r="Q679" s="62">
        <v>2.5682773450319399E-2</v>
      </c>
    </row>
    <row r="680" spans="1:17" x14ac:dyDescent="0.3">
      <c r="A680" s="57" t="s">
        <v>296</v>
      </c>
      <c r="B680" s="58">
        <v>18.790045438899998</v>
      </c>
      <c r="C680" s="59">
        <v>9.4282207556198108E-3</v>
      </c>
      <c r="D680" s="58">
        <v>3.3682204013999999</v>
      </c>
      <c r="E680" s="59">
        <v>7.77769955359843E-3</v>
      </c>
      <c r="F680" s="58">
        <v>0.34648004360000001</v>
      </c>
      <c r="G680" s="59">
        <v>9.6428690552435999E-4</v>
      </c>
      <c r="H680" s="58">
        <v>3.3220751307</v>
      </c>
      <c r="I680" s="59">
        <v>1.1598487182167E-2</v>
      </c>
      <c r="J680" s="58">
        <v>8.0586279957000198</v>
      </c>
      <c r="K680" s="63">
        <v>3.6780229419119799E-2</v>
      </c>
      <c r="L680" s="58">
        <v>0.85893155509999897</v>
      </c>
      <c r="M680" s="59">
        <v>4.0031814461350002E-3</v>
      </c>
      <c r="N680" s="58">
        <v>0.55128045290000105</v>
      </c>
      <c r="O680" s="59">
        <v>1.94721394426942E-3</v>
      </c>
      <c r="P680" s="58">
        <v>2.2844298594999999</v>
      </c>
      <c r="Q680" s="59">
        <v>1.35810613840209E-2</v>
      </c>
    </row>
    <row r="681" spans="1:17" x14ac:dyDescent="0.3">
      <c r="A681" s="57" t="s">
        <v>297</v>
      </c>
      <c r="B681" s="61">
        <v>101.53918799749999</v>
      </c>
      <c r="C681" s="62">
        <v>5.0948992268262203E-2</v>
      </c>
      <c r="D681" s="61">
        <v>20.3680974496</v>
      </c>
      <c r="E681" s="62">
        <v>4.7032831454722299E-2</v>
      </c>
      <c r="F681" s="61">
        <v>15.579025680899999</v>
      </c>
      <c r="G681" s="62">
        <v>4.3357909762510798E-2</v>
      </c>
      <c r="H681" s="61">
        <v>19.708623432700001</v>
      </c>
      <c r="I681" s="62">
        <v>6.8809466152609397E-2</v>
      </c>
      <c r="J681" s="61">
        <v>15.6050783961</v>
      </c>
      <c r="K681" s="62">
        <v>7.1222838902374797E-2</v>
      </c>
      <c r="L681" s="61">
        <v>7.2348979200999901</v>
      </c>
      <c r="M681" s="62">
        <v>3.3719344628167801E-2</v>
      </c>
      <c r="N681" s="61">
        <v>10.379031322399999</v>
      </c>
      <c r="O681" s="62">
        <v>3.6660459141387998E-2</v>
      </c>
      <c r="P681" s="61">
        <v>9.2429393791999992</v>
      </c>
      <c r="Q681" s="62">
        <v>5.4949783884007598E-2</v>
      </c>
    </row>
    <row r="682" spans="1:17" x14ac:dyDescent="0.3">
      <c r="A682" s="57" t="s">
        <v>298</v>
      </c>
      <c r="B682" s="58">
        <v>58.2249168839001</v>
      </c>
      <c r="C682" s="59">
        <v>2.9215329555433E-2</v>
      </c>
      <c r="D682" s="58">
        <v>8.4207150518999896</v>
      </c>
      <c r="E682" s="59">
        <v>1.9444627695064099E-2</v>
      </c>
      <c r="F682" s="58">
        <v>4.7495474826000104</v>
      </c>
      <c r="G682" s="59">
        <v>1.32184422428807E-2</v>
      </c>
      <c r="H682" s="58">
        <v>11.892980082999999</v>
      </c>
      <c r="I682" s="59">
        <v>4.1522413438427302E-2</v>
      </c>
      <c r="J682" s="58">
        <v>11.768286460000001</v>
      </c>
      <c r="K682" s="63">
        <v>5.3711410441042898E-2</v>
      </c>
      <c r="L682" s="58">
        <v>1.0439138795</v>
      </c>
      <c r="M682" s="59">
        <v>4.86531976729005E-3</v>
      </c>
      <c r="N682" s="58">
        <v>11.8743104811</v>
      </c>
      <c r="O682" s="59">
        <v>4.19420329992665E-2</v>
      </c>
      <c r="P682" s="58">
        <v>8.4751634457999891</v>
      </c>
      <c r="Q682" s="59">
        <v>5.0385313656429002E-2</v>
      </c>
    </row>
    <row r="683" spans="1:17" x14ac:dyDescent="0.3">
      <c r="A683" s="57" t="s">
        <v>299</v>
      </c>
      <c r="B683" s="61">
        <v>3.5056282418000002</v>
      </c>
      <c r="C683" s="62">
        <v>1.7590078245580201E-3</v>
      </c>
      <c r="D683" s="61">
        <v>0</v>
      </c>
      <c r="E683" s="62">
        <v>0</v>
      </c>
      <c r="F683" s="61">
        <v>0.30225478950000101</v>
      </c>
      <c r="G683" s="62">
        <v>8.4120381831674401E-4</v>
      </c>
      <c r="H683" s="61">
        <v>0</v>
      </c>
      <c r="I683" s="62">
        <v>0</v>
      </c>
      <c r="J683" s="61">
        <v>0.41696831229999998</v>
      </c>
      <c r="K683" s="62">
        <v>1.9030770740479E-3</v>
      </c>
      <c r="L683" s="61">
        <v>1.0653112413000001</v>
      </c>
      <c r="M683" s="62">
        <v>4.9650454337245801E-3</v>
      </c>
      <c r="N683" s="61">
        <v>0</v>
      </c>
      <c r="O683" s="62">
        <v>0</v>
      </c>
      <c r="P683" s="61">
        <v>1.7210938987</v>
      </c>
      <c r="Q683" s="63">
        <v>1.02319980579419E-2</v>
      </c>
    </row>
    <row r="684" spans="1:17" x14ac:dyDescent="0.3">
      <c r="A684" s="57" t="s">
        <v>300</v>
      </c>
      <c r="B684" s="58">
        <v>13.0283450883</v>
      </c>
      <c r="C684" s="59">
        <v>6.5371908744079298E-3</v>
      </c>
      <c r="D684" s="58">
        <v>4.29387579850001</v>
      </c>
      <c r="E684" s="59">
        <v>9.9151694073580602E-3</v>
      </c>
      <c r="F684" s="58">
        <v>2.3374830511</v>
      </c>
      <c r="G684" s="59">
        <v>6.5054375849220199E-3</v>
      </c>
      <c r="H684" s="58">
        <v>2.8475533443000001</v>
      </c>
      <c r="I684" s="59">
        <v>9.9417712318387707E-3</v>
      </c>
      <c r="J684" s="58">
        <v>2.2565780984999999</v>
      </c>
      <c r="K684" s="59">
        <v>1.02992048037554E-2</v>
      </c>
      <c r="L684" s="58">
        <v>0</v>
      </c>
      <c r="M684" s="59">
        <v>0</v>
      </c>
      <c r="N684" s="58">
        <v>0</v>
      </c>
      <c r="O684" s="59">
        <v>0</v>
      </c>
      <c r="P684" s="58">
        <v>1.2928547959000001</v>
      </c>
      <c r="Q684" s="59">
        <v>7.6860929963446997E-3</v>
      </c>
    </row>
    <row r="685" spans="1:17" x14ac:dyDescent="0.3">
      <c r="A685" s="57" t="s">
        <v>301</v>
      </c>
      <c r="B685" s="61">
        <v>26.781375990000001</v>
      </c>
      <c r="C685" s="62">
        <v>1.3438005022076101E-2</v>
      </c>
      <c r="D685" s="61">
        <v>4.0624995099000101</v>
      </c>
      <c r="E685" s="62">
        <v>9.3808886768543508E-3</v>
      </c>
      <c r="F685" s="61">
        <v>8.1593096450999898</v>
      </c>
      <c r="G685" s="62">
        <v>2.2708134549797601E-2</v>
      </c>
      <c r="H685" s="61">
        <v>1.8357024797999999</v>
      </c>
      <c r="I685" s="62">
        <v>6.4090578462462798E-3</v>
      </c>
      <c r="J685" s="61">
        <v>2.4060846497999999</v>
      </c>
      <c r="K685" s="62">
        <v>1.09815647860513E-2</v>
      </c>
      <c r="L685" s="61">
        <v>6.1069868313000102</v>
      </c>
      <c r="M685" s="62">
        <v>2.8462543062589801E-2</v>
      </c>
      <c r="N685" s="61">
        <v>1.7161986322</v>
      </c>
      <c r="O685" s="62">
        <v>6.0618980596472E-3</v>
      </c>
      <c r="P685" s="61">
        <v>2.4945942418999998</v>
      </c>
      <c r="Q685" s="62">
        <v>1.4830500217189501E-2</v>
      </c>
    </row>
    <row r="686" spans="1:17" x14ac:dyDescent="0.3">
      <c r="A686" s="57" t="s">
        <v>305</v>
      </c>
      <c r="B686" s="58">
        <v>56.611986176600098</v>
      </c>
      <c r="C686" s="59">
        <v>2.8406014494360299E-2</v>
      </c>
      <c r="D686" s="58">
        <v>8.4026672426000104</v>
      </c>
      <c r="E686" s="59">
        <v>1.9402952738675299E-2</v>
      </c>
      <c r="F686" s="58">
        <v>7.3856395259999896</v>
      </c>
      <c r="G686" s="59">
        <v>2.05549370458603E-2</v>
      </c>
      <c r="H686" s="58">
        <v>10.285623084999999</v>
      </c>
      <c r="I686" s="59">
        <v>3.5910586852632702E-2</v>
      </c>
      <c r="J686" s="58">
        <v>4.5427049774999997</v>
      </c>
      <c r="K686" s="59">
        <v>2.0733272629656199E-2</v>
      </c>
      <c r="L686" s="58">
        <v>2.8788427594999999</v>
      </c>
      <c r="M686" s="59">
        <v>1.34172855249552E-2</v>
      </c>
      <c r="N686" s="58">
        <v>9.8305882331999896</v>
      </c>
      <c r="O686" s="59">
        <v>3.4723267236050903E-2</v>
      </c>
      <c r="P686" s="58">
        <v>11.304670592600001</v>
      </c>
      <c r="Q686" s="63">
        <v>6.7206889546540693E-2</v>
      </c>
    </row>
    <row r="687" spans="1:17" x14ac:dyDescent="0.3">
      <c r="A687" s="64" t="s">
        <v>1</v>
      </c>
    </row>
    <row r="688" spans="1:17" x14ac:dyDescent="0.3">
      <c r="A688" s="64" t="s">
        <v>1</v>
      </c>
    </row>
    <row r="689" spans="1:17" x14ac:dyDescent="0.3">
      <c r="A689" s="52" t="s">
        <v>419</v>
      </c>
    </row>
    <row r="690" spans="1:17" x14ac:dyDescent="0.3">
      <c r="A690" s="53" t="s">
        <v>1</v>
      </c>
    </row>
    <row r="691" spans="1:17" x14ac:dyDescent="0.3">
      <c r="A691" s="113" t="s">
        <v>1</v>
      </c>
      <c r="B691" s="115" t="s">
        <v>502</v>
      </c>
      <c r="C691" s="115" t="s">
        <v>1</v>
      </c>
      <c r="D691" s="115" t="s">
        <v>17</v>
      </c>
      <c r="E691" s="115" t="s">
        <v>1</v>
      </c>
      <c r="F691" s="115" t="s">
        <v>18</v>
      </c>
      <c r="G691" s="115" t="s">
        <v>1</v>
      </c>
      <c r="H691" s="115" t="s">
        <v>19</v>
      </c>
      <c r="I691" s="115" t="s">
        <v>1</v>
      </c>
      <c r="J691" s="115" t="s">
        <v>20</v>
      </c>
      <c r="K691" s="115" t="s">
        <v>1</v>
      </c>
      <c r="L691" s="115" t="s">
        <v>21</v>
      </c>
      <c r="M691" s="115" t="s">
        <v>1</v>
      </c>
      <c r="N691" s="115" t="s">
        <v>22</v>
      </c>
      <c r="O691" s="115" t="s">
        <v>1</v>
      </c>
      <c r="P691" s="115" t="s">
        <v>23</v>
      </c>
      <c r="Q691" s="115" t="s">
        <v>1</v>
      </c>
    </row>
    <row r="692" spans="1:17" x14ac:dyDescent="0.3">
      <c r="A692" s="114" t="s">
        <v>1</v>
      </c>
      <c r="B692" s="54" t="s">
        <v>14</v>
      </c>
      <c r="C692" s="54" t="s">
        <v>15</v>
      </c>
      <c r="D692" s="54" t="s">
        <v>14</v>
      </c>
      <c r="E692" s="54" t="s">
        <v>15</v>
      </c>
      <c r="F692" s="54" t="s">
        <v>14</v>
      </c>
      <c r="G692" s="54" t="s">
        <v>15</v>
      </c>
      <c r="H692" s="54" t="s">
        <v>14</v>
      </c>
      <c r="I692" s="54" t="s">
        <v>15</v>
      </c>
      <c r="J692" s="54" t="s">
        <v>14</v>
      </c>
      <c r="K692" s="54" t="s">
        <v>15</v>
      </c>
      <c r="L692" s="54" t="s">
        <v>14</v>
      </c>
      <c r="M692" s="54" t="s">
        <v>15</v>
      </c>
      <c r="N692" s="54" t="s">
        <v>14</v>
      </c>
      <c r="O692" s="54" t="s">
        <v>15</v>
      </c>
      <c r="P692" s="54" t="s">
        <v>14</v>
      </c>
      <c r="Q692" s="54" t="s">
        <v>15</v>
      </c>
    </row>
    <row r="693" spans="1:17" x14ac:dyDescent="0.3">
      <c r="A693" s="55" t="s">
        <v>16</v>
      </c>
      <c r="B693" s="56">
        <v>703.78050809299998</v>
      </c>
      <c r="C693" s="56">
        <v>703.78050809299998</v>
      </c>
      <c r="D693" s="56">
        <v>137.24577255630001</v>
      </c>
      <c r="E693" s="56">
        <v>137.24577255630001</v>
      </c>
      <c r="F693" s="56">
        <v>114.1458571658</v>
      </c>
      <c r="G693" s="56">
        <v>114.1458571658</v>
      </c>
      <c r="H693" s="56">
        <v>115.40114983700001</v>
      </c>
      <c r="I693" s="56">
        <v>115.40114983700001</v>
      </c>
      <c r="J693" s="56">
        <v>95.230591453000002</v>
      </c>
      <c r="K693" s="56">
        <v>95.230591453000002</v>
      </c>
      <c r="L693" s="56">
        <v>77.7101628729</v>
      </c>
      <c r="M693" s="56">
        <v>77.7101628729</v>
      </c>
      <c r="N693" s="56">
        <v>103.14503144459999</v>
      </c>
      <c r="O693" s="56">
        <v>103.14503144459999</v>
      </c>
      <c r="P693" s="56">
        <v>49.504903804199998</v>
      </c>
      <c r="Q693" s="56">
        <v>49.504903804199998</v>
      </c>
    </row>
    <row r="694" spans="1:17" x14ac:dyDescent="0.3">
      <c r="A694" s="57" t="s">
        <v>306</v>
      </c>
      <c r="B694" s="58">
        <v>153.0233422</v>
      </c>
      <c r="C694" s="59">
        <v>0.217430492092826</v>
      </c>
      <c r="D694" s="58">
        <v>29.476122191599998</v>
      </c>
      <c r="E694" s="59">
        <v>0.21476888972670199</v>
      </c>
      <c r="F694" s="58">
        <v>24.4509202795</v>
      </c>
      <c r="G694" s="59">
        <v>0.21420768906211299</v>
      </c>
      <c r="H694" s="58">
        <v>23.721091152100001</v>
      </c>
      <c r="I694" s="59">
        <v>0.205553334482414</v>
      </c>
      <c r="J694" s="58">
        <v>24.975367028499999</v>
      </c>
      <c r="K694" s="59">
        <v>0.26226201735632698</v>
      </c>
      <c r="L694" s="58">
        <v>19.489510943999999</v>
      </c>
      <c r="M694" s="59">
        <v>0.250797453299337</v>
      </c>
      <c r="N694" s="58">
        <v>17.639011231600001</v>
      </c>
      <c r="O694" s="59">
        <v>0.17101173933980601</v>
      </c>
      <c r="P694" s="58">
        <v>9.0571312470999903</v>
      </c>
      <c r="Q694" s="59">
        <v>0.18295422374563999</v>
      </c>
    </row>
    <row r="695" spans="1:17" x14ac:dyDescent="0.3">
      <c r="A695" s="57" t="s">
        <v>307</v>
      </c>
      <c r="B695" s="61">
        <v>241.7696369928</v>
      </c>
      <c r="C695" s="62">
        <v>0.34352988497495002</v>
      </c>
      <c r="D695" s="61">
        <v>58.852472929800001</v>
      </c>
      <c r="E695" s="63">
        <v>0.42881082479722998</v>
      </c>
      <c r="F695" s="61">
        <v>42.799356054699999</v>
      </c>
      <c r="G695" s="62">
        <v>0.37495321439947399</v>
      </c>
      <c r="H695" s="61">
        <v>38.993107643199998</v>
      </c>
      <c r="I695" s="62">
        <v>0.337891846816746</v>
      </c>
      <c r="J695" s="61">
        <v>25.0505919824</v>
      </c>
      <c r="K695" s="62">
        <v>0.26305194161020701</v>
      </c>
      <c r="L695" s="61">
        <v>16.378344088999999</v>
      </c>
      <c r="M695" s="60">
        <v>0.21076193233294099</v>
      </c>
      <c r="N695" s="61">
        <v>44.707986750700002</v>
      </c>
      <c r="O695" s="62">
        <v>0.43344779796507199</v>
      </c>
      <c r="P695" s="61">
        <v>13.955108791100001</v>
      </c>
      <c r="Q695" s="62">
        <v>0.28189346344949501</v>
      </c>
    </row>
    <row r="696" spans="1:17" x14ac:dyDescent="0.3">
      <c r="A696" s="57" t="s">
        <v>308</v>
      </c>
      <c r="B696" s="58">
        <v>308.9875289002</v>
      </c>
      <c r="C696" s="59">
        <v>0.43903962293222398</v>
      </c>
      <c r="D696" s="58">
        <v>48.917177434899997</v>
      </c>
      <c r="E696" s="60">
        <v>0.35642028547606802</v>
      </c>
      <c r="F696" s="58">
        <v>46.8955808316</v>
      </c>
      <c r="G696" s="59">
        <v>0.410839096538413</v>
      </c>
      <c r="H696" s="58">
        <v>52.686951041699999</v>
      </c>
      <c r="I696" s="59">
        <v>0.45655481870084003</v>
      </c>
      <c r="J696" s="58">
        <v>45.2046324420999</v>
      </c>
      <c r="K696" s="59">
        <v>0.47468604103346601</v>
      </c>
      <c r="L696" s="58">
        <v>41.842307839900002</v>
      </c>
      <c r="M696" s="59">
        <v>0.53844061436772195</v>
      </c>
      <c r="N696" s="58">
        <v>40.798033462299998</v>
      </c>
      <c r="O696" s="59">
        <v>0.395540462695122</v>
      </c>
      <c r="P696" s="58">
        <v>26.4926637659999</v>
      </c>
      <c r="Q696" s="59">
        <v>0.53515231280486497</v>
      </c>
    </row>
    <row r="697" spans="1:17" x14ac:dyDescent="0.3">
      <c r="A697" s="64" t="s">
        <v>1</v>
      </c>
    </row>
    <row r="698" spans="1:17" x14ac:dyDescent="0.3">
      <c r="A698" s="64" t="s">
        <v>1</v>
      </c>
    </row>
    <row r="699" spans="1:17" x14ac:dyDescent="0.3">
      <c r="A699" s="52" t="s">
        <v>420</v>
      </c>
    </row>
    <row r="700" spans="1:17" x14ac:dyDescent="0.3">
      <c r="A700" s="53" t="s">
        <v>1</v>
      </c>
    </row>
    <row r="701" spans="1:17" x14ac:dyDescent="0.3">
      <c r="A701" s="113" t="s">
        <v>1</v>
      </c>
      <c r="B701" s="115" t="s">
        <v>502</v>
      </c>
      <c r="C701" s="115" t="s">
        <v>1</v>
      </c>
      <c r="D701" s="115" t="s">
        <v>17</v>
      </c>
      <c r="E701" s="115" t="s">
        <v>1</v>
      </c>
      <c r="F701" s="115" t="s">
        <v>18</v>
      </c>
      <c r="G701" s="115" t="s">
        <v>1</v>
      </c>
      <c r="H701" s="115" t="s">
        <v>19</v>
      </c>
      <c r="I701" s="115" t="s">
        <v>1</v>
      </c>
      <c r="J701" s="115" t="s">
        <v>20</v>
      </c>
      <c r="K701" s="115" t="s">
        <v>1</v>
      </c>
      <c r="L701" s="115" t="s">
        <v>21</v>
      </c>
      <c r="M701" s="115" t="s">
        <v>1</v>
      </c>
      <c r="N701" s="115" t="s">
        <v>22</v>
      </c>
      <c r="O701" s="115" t="s">
        <v>1</v>
      </c>
      <c r="P701" s="115" t="s">
        <v>23</v>
      </c>
      <c r="Q701" s="115" t="s">
        <v>1</v>
      </c>
    </row>
    <row r="702" spans="1:17" x14ac:dyDescent="0.3">
      <c r="A702" s="114" t="s">
        <v>1</v>
      </c>
      <c r="B702" s="54" t="s">
        <v>14</v>
      </c>
      <c r="C702" s="54" t="s">
        <v>15</v>
      </c>
      <c r="D702" s="54" t="s">
        <v>14</v>
      </c>
      <c r="E702" s="54" t="s">
        <v>15</v>
      </c>
      <c r="F702" s="54" t="s">
        <v>14</v>
      </c>
      <c r="G702" s="54" t="s">
        <v>15</v>
      </c>
      <c r="H702" s="54" t="s">
        <v>14</v>
      </c>
      <c r="I702" s="54" t="s">
        <v>15</v>
      </c>
      <c r="J702" s="54" t="s">
        <v>14</v>
      </c>
      <c r="K702" s="54" t="s">
        <v>15</v>
      </c>
      <c r="L702" s="54" t="s">
        <v>14</v>
      </c>
      <c r="M702" s="54" t="s">
        <v>15</v>
      </c>
      <c r="N702" s="54" t="s">
        <v>14</v>
      </c>
      <c r="O702" s="54" t="s">
        <v>15</v>
      </c>
      <c r="P702" s="54" t="s">
        <v>14</v>
      </c>
      <c r="Q702" s="54" t="s">
        <v>15</v>
      </c>
    </row>
    <row r="703" spans="1:17" x14ac:dyDescent="0.3">
      <c r="A703" s="55" t="s">
        <v>16</v>
      </c>
      <c r="B703" s="56">
        <v>690.03328930379996</v>
      </c>
      <c r="C703" s="56">
        <v>690.03328930379996</v>
      </c>
      <c r="D703" s="56">
        <v>155.67359529500001</v>
      </c>
      <c r="E703" s="56">
        <v>155.67359529500001</v>
      </c>
      <c r="F703" s="56">
        <v>82.993425256699993</v>
      </c>
      <c r="G703" s="56">
        <v>82.993425256699993</v>
      </c>
      <c r="H703" s="56">
        <v>119.9973733171</v>
      </c>
      <c r="I703" s="56">
        <v>119.9973733171</v>
      </c>
      <c r="J703" s="56">
        <v>57.382819839900002</v>
      </c>
      <c r="K703" s="56">
        <v>57.382819839900002</v>
      </c>
      <c r="L703" s="56">
        <v>61.039929556399997</v>
      </c>
      <c r="M703" s="56">
        <v>61.039929556399997</v>
      </c>
      <c r="N703" s="56">
        <v>119.2907418309</v>
      </c>
      <c r="O703" s="56">
        <v>119.2907418309</v>
      </c>
      <c r="P703" s="56">
        <v>78.223969997099999</v>
      </c>
      <c r="Q703" s="56">
        <v>78.223969997099999</v>
      </c>
    </row>
    <row r="704" spans="1:17" x14ac:dyDescent="0.3">
      <c r="A704" s="57" t="s">
        <v>306</v>
      </c>
      <c r="B704" s="58">
        <v>159.41401154989899</v>
      </c>
      <c r="C704" s="59">
        <v>0.23102365352654</v>
      </c>
      <c r="D704" s="58">
        <v>25.681818442200001</v>
      </c>
      <c r="E704" s="60">
        <v>0.16497221891441</v>
      </c>
      <c r="F704" s="58">
        <v>20.5173806926</v>
      </c>
      <c r="G704" s="59">
        <v>0.24721694072921299</v>
      </c>
      <c r="H704" s="58">
        <v>23.819458433200001</v>
      </c>
      <c r="I704" s="59">
        <v>0.198499831910951</v>
      </c>
      <c r="J704" s="58">
        <v>15.7444786542</v>
      </c>
      <c r="K704" s="59">
        <v>0.27437617562412597</v>
      </c>
      <c r="L704" s="58">
        <v>18.056037052299999</v>
      </c>
      <c r="M704" s="59">
        <v>0.295806977228184</v>
      </c>
      <c r="N704" s="58">
        <v>31.000103253399999</v>
      </c>
      <c r="O704" s="59">
        <v>0.25987015234882199</v>
      </c>
      <c r="P704" s="58">
        <v>17.6169545654</v>
      </c>
      <c r="Q704" s="59">
        <v>0.225211716639454</v>
      </c>
    </row>
    <row r="705" spans="1:17" x14ac:dyDescent="0.3">
      <c r="A705" s="57" t="s">
        <v>307</v>
      </c>
      <c r="B705" s="61">
        <v>188.61380765620001</v>
      </c>
      <c r="C705" s="62">
        <v>0.27334015703285802</v>
      </c>
      <c r="D705" s="61">
        <v>49.198899742999998</v>
      </c>
      <c r="E705" s="62">
        <v>0.31603882244621201</v>
      </c>
      <c r="F705" s="61">
        <v>21.322097245999998</v>
      </c>
      <c r="G705" s="62">
        <v>0.25691308895915999</v>
      </c>
      <c r="H705" s="61">
        <v>34.240137301899999</v>
      </c>
      <c r="I705" s="62">
        <v>0.285340723345822</v>
      </c>
      <c r="J705" s="61">
        <v>12.7851850018</v>
      </c>
      <c r="K705" s="62">
        <v>0.22280510155253999</v>
      </c>
      <c r="L705" s="61">
        <v>18.868426707099999</v>
      </c>
      <c r="M705" s="62">
        <v>0.30911612847891401</v>
      </c>
      <c r="N705" s="61">
        <v>28.729101110999999</v>
      </c>
      <c r="O705" s="62">
        <v>0.24083261341206799</v>
      </c>
      <c r="P705" s="61">
        <v>19.428988022599999</v>
      </c>
      <c r="Q705" s="62">
        <v>0.24837639950158899</v>
      </c>
    </row>
    <row r="706" spans="1:17" x14ac:dyDescent="0.3">
      <c r="A706" s="57" t="s">
        <v>308</v>
      </c>
      <c r="B706" s="58">
        <v>342.005470097699</v>
      </c>
      <c r="C706" s="59">
        <v>0.495636189440602</v>
      </c>
      <c r="D706" s="58">
        <v>80.792877109800202</v>
      </c>
      <c r="E706" s="59">
        <v>0.518988958639378</v>
      </c>
      <c r="F706" s="58">
        <v>41.153947318100002</v>
      </c>
      <c r="G706" s="59">
        <v>0.495869970311626</v>
      </c>
      <c r="H706" s="58">
        <v>61.937777582000002</v>
      </c>
      <c r="I706" s="59">
        <v>0.51615944474322595</v>
      </c>
      <c r="J706" s="58">
        <v>28.853156183900001</v>
      </c>
      <c r="K706" s="59">
        <v>0.50281872282333395</v>
      </c>
      <c r="L706" s="58">
        <v>24.115465796999899</v>
      </c>
      <c r="M706" s="59">
        <v>0.39507689429290199</v>
      </c>
      <c r="N706" s="58">
        <v>59.561537466499999</v>
      </c>
      <c r="O706" s="59">
        <v>0.49929723423910899</v>
      </c>
      <c r="P706" s="58">
        <v>41.178027409099997</v>
      </c>
      <c r="Q706" s="59">
        <v>0.52641188385895799</v>
      </c>
    </row>
    <row r="707" spans="1:17" x14ac:dyDescent="0.3">
      <c r="A707" s="64" t="s">
        <v>1</v>
      </c>
    </row>
    <row r="708" spans="1:17" x14ac:dyDescent="0.3">
      <c r="A708" s="64" t="s">
        <v>1</v>
      </c>
    </row>
    <row r="709" spans="1:17" x14ac:dyDescent="0.3">
      <c r="A709" s="52" t="s">
        <v>421</v>
      </c>
    </row>
    <row r="710" spans="1:17" x14ac:dyDescent="0.3">
      <c r="A710" s="53" t="s">
        <v>1</v>
      </c>
    </row>
    <row r="711" spans="1:17" x14ac:dyDescent="0.3">
      <c r="A711" s="113" t="s">
        <v>1</v>
      </c>
      <c r="B711" s="115" t="s">
        <v>502</v>
      </c>
      <c r="C711" s="115" t="s">
        <v>1</v>
      </c>
      <c r="D711" s="115" t="s">
        <v>17</v>
      </c>
      <c r="E711" s="115" t="s">
        <v>1</v>
      </c>
      <c r="F711" s="115" t="s">
        <v>18</v>
      </c>
      <c r="G711" s="115" t="s">
        <v>1</v>
      </c>
      <c r="H711" s="115" t="s">
        <v>19</v>
      </c>
      <c r="I711" s="115" t="s">
        <v>1</v>
      </c>
      <c r="J711" s="115" t="s">
        <v>20</v>
      </c>
      <c r="K711" s="115" t="s">
        <v>1</v>
      </c>
      <c r="L711" s="115" t="s">
        <v>21</v>
      </c>
      <c r="M711" s="115" t="s">
        <v>1</v>
      </c>
      <c r="N711" s="115" t="s">
        <v>22</v>
      </c>
      <c r="O711" s="115" t="s">
        <v>1</v>
      </c>
      <c r="P711" s="115" t="s">
        <v>23</v>
      </c>
      <c r="Q711" s="115" t="s">
        <v>1</v>
      </c>
    </row>
    <row r="712" spans="1:17" x14ac:dyDescent="0.3">
      <c r="A712" s="114" t="s">
        <v>1</v>
      </c>
      <c r="B712" s="54" t="s">
        <v>14</v>
      </c>
      <c r="C712" s="54" t="s">
        <v>15</v>
      </c>
      <c r="D712" s="54" t="s">
        <v>14</v>
      </c>
      <c r="E712" s="54" t="s">
        <v>15</v>
      </c>
      <c r="F712" s="54" t="s">
        <v>14</v>
      </c>
      <c r="G712" s="54" t="s">
        <v>15</v>
      </c>
      <c r="H712" s="54" t="s">
        <v>14</v>
      </c>
      <c r="I712" s="54" t="s">
        <v>15</v>
      </c>
      <c r="J712" s="54" t="s">
        <v>14</v>
      </c>
      <c r="K712" s="54" t="s">
        <v>15</v>
      </c>
      <c r="L712" s="54" t="s">
        <v>14</v>
      </c>
      <c r="M712" s="54" t="s">
        <v>15</v>
      </c>
      <c r="N712" s="54" t="s">
        <v>14</v>
      </c>
      <c r="O712" s="54" t="s">
        <v>15</v>
      </c>
      <c r="P712" s="54" t="s">
        <v>14</v>
      </c>
      <c r="Q712" s="54" t="s">
        <v>15</v>
      </c>
    </row>
    <row r="713" spans="1:17" x14ac:dyDescent="0.3">
      <c r="A713" s="55" t="s">
        <v>16</v>
      </c>
      <c r="B713" s="56">
        <v>22.291041950099999</v>
      </c>
      <c r="C713" s="56">
        <v>22.291041950099999</v>
      </c>
      <c r="D713" s="56">
        <v>2.5717531755</v>
      </c>
      <c r="E713" s="56">
        <v>2.5717531755</v>
      </c>
      <c r="F713" s="56">
        <v>11.7340064185</v>
      </c>
      <c r="G713" s="56">
        <v>11.7340064185</v>
      </c>
      <c r="H713" s="56">
        <v>1.6812292042000001</v>
      </c>
      <c r="I713" s="56">
        <v>1.6812292042000001</v>
      </c>
      <c r="J713" s="56">
        <v>2.7859333765000001</v>
      </c>
      <c r="K713" s="56">
        <v>2.7859333765000001</v>
      </c>
      <c r="L713" s="56">
        <v>2.4742058959</v>
      </c>
      <c r="M713" s="56">
        <v>2.4742058959</v>
      </c>
      <c r="N713" s="56">
        <v>0</v>
      </c>
      <c r="O713" s="56">
        <v>0</v>
      </c>
      <c r="P713" s="56">
        <v>0</v>
      </c>
      <c r="Q713" s="56">
        <v>0</v>
      </c>
    </row>
    <row r="714" spans="1:17" x14ac:dyDescent="0.3">
      <c r="A714" s="57" t="s">
        <v>306</v>
      </c>
      <c r="B714" s="66">
        <v>12.085700384500001</v>
      </c>
      <c r="C714" s="67">
        <v>54.2177454582637</v>
      </c>
      <c r="D714" s="66">
        <v>0</v>
      </c>
      <c r="E714" s="67">
        <v>0</v>
      </c>
      <c r="F714" s="66">
        <v>7.9302652843999999</v>
      </c>
      <c r="G714" s="67">
        <v>67.583611271057705</v>
      </c>
      <c r="H714" s="66">
        <v>1.6812292042000001</v>
      </c>
      <c r="I714" s="67">
        <v>100</v>
      </c>
      <c r="J714" s="66">
        <v>0</v>
      </c>
      <c r="K714" s="67">
        <v>0</v>
      </c>
      <c r="L714" s="66">
        <v>2.4742058959</v>
      </c>
      <c r="M714" s="67">
        <v>100</v>
      </c>
      <c r="N714" s="66"/>
      <c r="O714" s="67"/>
      <c r="P714" s="66"/>
      <c r="Q714" s="67"/>
    </row>
    <row r="715" spans="1:17" x14ac:dyDescent="0.3">
      <c r="A715" s="57" t="s">
        <v>307</v>
      </c>
      <c r="B715" s="68">
        <v>4.0315740835999998</v>
      </c>
      <c r="C715" s="69">
        <v>18.086072838698801</v>
      </c>
      <c r="D715" s="68">
        <v>0</v>
      </c>
      <c r="E715" s="69">
        <v>0</v>
      </c>
      <c r="F715" s="68">
        <v>1.8633629365</v>
      </c>
      <c r="G715" s="69">
        <v>15.8800231569858</v>
      </c>
      <c r="H715" s="68">
        <v>0</v>
      </c>
      <c r="I715" s="69">
        <v>0</v>
      </c>
      <c r="J715" s="68">
        <v>2.1682111471000001</v>
      </c>
      <c r="K715" s="69">
        <v>77.827099721384897</v>
      </c>
      <c r="L715" s="68">
        <v>0</v>
      </c>
      <c r="M715" s="69">
        <v>0</v>
      </c>
      <c r="N715" s="68"/>
      <c r="O715" s="69"/>
      <c r="P715" s="68"/>
      <c r="Q715" s="69"/>
    </row>
    <row r="716" spans="1:17" x14ac:dyDescent="0.3">
      <c r="A716" s="57" t="s">
        <v>308</v>
      </c>
      <c r="B716" s="66">
        <v>6.1737674819999899</v>
      </c>
      <c r="C716" s="67">
        <v>27.696181703037499</v>
      </c>
      <c r="D716" s="66">
        <v>2.5717531755</v>
      </c>
      <c r="E716" s="67">
        <v>100</v>
      </c>
      <c r="F716" s="66">
        <v>1.9403781976000001</v>
      </c>
      <c r="G716" s="67">
        <v>16.536365571956502</v>
      </c>
      <c r="H716" s="66">
        <v>0</v>
      </c>
      <c r="I716" s="67">
        <v>0</v>
      </c>
      <c r="J716" s="66">
        <v>0.61772222939999999</v>
      </c>
      <c r="K716" s="67">
        <v>22.172900278615099</v>
      </c>
      <c r="L716" s="66">
        <v>0</v>
      </c>
      <c r="M716" s="67">
        <v>0</v>
      </c>
      <c r="N716" s="66"/>
      <c r="O716" s="67"/>
      <c r="P716" s="66"/>
      <c r="Q716" s="67"/>
    </row>
    <row r="717" spans="1:17" x14ac:dyDescent="0.3">
      <c r="A717" s="64" t="s">
        <v>1</v>
      </c>
    </row>
    <row r="718" spans="1:17" x14ac:dyDescent="0.3">
      <c r="A718" s="64" t="s">
        <v>1</v>
      </c>
    </row>
    <row r="719" spans="1:17" x14ac:dyDescent="0.3">
      <c r="A719" s="52" t="s">
        <v>422</v>
      </c>
    </row>
    <row r="720" spans="1:17" x14ac:dyDescent="0.3">
      <c r="A720" s="53" t="s">
        <v>1</v>
      </c>
    </row>
    <row r="721" spans="1:17" x14ac:dyDescent="0.3">
      <c r="A721" s="113" t="s">
        <v>1</v>
      </c>
      <c r="B721" s="115" t="s">
        <v>502</v>
      </c>
      <c r="C721" s="115" t="s">
        <v>1</v>
      </c>
      <c r="D721" s="115" t="s">
        <v>17</v>
      </c>
      <c r="E721" s="115" t="s">
        <v>1</v>
      </c>
      <c r="F721" s="115" t="s">
        <v>18</v>
      </c>
      <c r="G721" s="115" t="s">
        <v>1</v>
      </c>
      <c r="H721" s="115" t="s">
        <v>19</v>
      </c>
      <c r="I721" s="115" t="s">
        <v>1</v>
      </c>
      <c r="J721" s="115" t="s">
        <v>20</v>
      </c>
      <c r="K721" s="115" t="s">
        <v>1</v>
      </c>
      <c r="L721" s="115" t="s">
        <v>21</v>
      </c>
      <c r="M721" s="115" t="s">
        <v>1</v>
      </c>
      <c r="N721" s="115" t="s">
        <v>22</v>
      </c>
      <c r="O721" s="115" t="s">
        <v>1</v>
      </c>
      <c r="P721" s="115" t="s">
        <v>23</v>
      </c>
      <c r="Q721" s="115" t="s">
        <v>1</v>
      </c>
    </row>
    <row r="722" spans="1:17" x14ac:dyDescent="0.3">
      <c r="A722" s="114" t="s">
        <v>1</v>
      </c>
      <c r="B722" s="54" t="s">
        <v>14</v>
      </c>
      <c r="C722" s="54" t="s">
        <v>15</v>
      </c>
      <c r="D722" s="54" t="s">
        <v>14</v>
      </c>
      <c r="E722" s="54" t="s">
        <v>15</v>
      </c>
      <c r="F722" s="54" t="s">
        <v>14</v>
      </c>
      <c r="G722" s="54" t="s">
        <v>15</v>
      </c>
      <c r="H722" s="54" t="s">
        <v>14</v>
      </c>
      <c r="I722" s="54" t="s">
        <v>15</v>
      </c>
      <c r="J722" s="54" t="s">
        <v>14</v>
      </c>
      <c r="K722" s="54" t="s">
        <v>15</v>
      </c>
      <c r="L722" s="54" t="s">
        <v>14</v>
      </c>
      <c r="M722" s="54" t="s">
        <v>15</v>
      </c>
      <c r="N722" s="54" t="s">
        <v>14</v>
      </c>
      <c r="O722" s="54" t="s">
        <v>15</v>
      </c>
      <c r="P722" s="54" t="s">
        <v>14</v>
      </c>
      <c r="Q722" s="54" t="s">
        <v>15</v>
      </c>
    </row>
    <row r="723" spans="1:17" x14ac:dyDescent="0.3">
      <c r="A723" s="55" t="s">
        <v>16</v>
      </c>
      <c r="B723" s="56">
        <v>43.037437046999997</v>
      </c>
      <c r="C723" s="56">
        <v>43.037437046999997</v>
      </c>
      <c r="D723" s="56">
        <v>6.3625242745000001</v>
      </c>
      <c r="E723" s="56">
        <v>6.3625242745000001</v>
      </c>
      <c r="F723" s="56">
        <v>10.8838462588</v>
      </c>
      <c r="G723" s="56">
        <v>10.8838462588</v>
      </c>
      <c r="H723" s="56">
        <v>3.2151557159999999</v>
      </c>
      <c r="I723" s="56">
        <v>3.2151557159999999</v>
      </c>
      <c r="J723" s="56">
        <v>6.4306521125999998</v>
      </c>
      <c r="K723" s="56">
        <v>6.4306521125999998</v>
      </c>
      <c r="L723" s="56">
        <v>6.6029425514</v>
      </c>
      <c r="M723" s="56">
        <v>6.6029425514</v>
      </c>
      <c r="N723" s="56">
        <v>2.0796842912</v>
      </c>
      <c r="O723" s="56">
        <v>2.0796842912</v>
      </c>
      <c r="P723" s="56">
        <v>5.6833777614000001</v>
      </c>
      <c r="Q723" s="56">
        <v>5.6833777614000001</v>
      </c>
    </row>
    <row r="724" spans="1:17" x14ac:dyDescent="0.3">
      <c r="A724" s="57" t="s">
        <v>306</v>
      </c>
      <c r="B724" s="58">
        <v>2.4633155346999902</v>
      </c>
      <c r="C724" s="59">
        <v>5.7236575960828699E-2</v>
      </c>
      <c r="D724" s="66">
        <v>0</v>
      </c>
      <c r="E724" s="67">
        <v>0</v>
      </c>
      <c r="F724" s="66">
        <v>0.88364190840000001</v>
      </c>
      <c r="G724" s="67">
        <v>8.1188385740522797</v>
      </c>
      <c r="H724" s="66">
        <v>1.5796736263</v>
      </c>
      <c r="I724" s="71">
        <v>49.132103258292098</v>
      </c>
      <c r="J724" s="66">
        <v>0</v>
      </c>
      <c r="K724" s="67">
        <v>0</v>
      </c>
      <c r="L724" s="66">
        <v>0</v>
      </c>
      <c r="M724" s="67">
        <v>0</v>
      </c>
      <c r="N724" s="66">
        <v>0</v>
      </c>
      <c r="O724" s="67">
        <v>0</v>
      </c>
      <c r="P724" s="66">
        <v>0</v>
      </c>
      <c r="Q724" s="67">
        <v>0</v>
      </c>
    </row>
    <row r="725" spans="1:17" x14ac:dyDescent="0.3">
      <c r="A725" s="57" t="s">
        <v>307</v>
      </c>
      <c r="B725" s="61">
        <v>14.907234458</v>
      </c>
      <c r="C725" s="62">
        <v>0.34637830411974202</v>
      </c>
      <c r="D725" s="68">
        <v>3.0014135486</v>
      </c>
      <c r="E725" s="69">
        <v>47.173313909845398</v>
      </c>
      <c r="F725" s="68">
        <v>6.4304240342999996</v>
      </c>
      <c r="G725" s="69">
        <v>59.0822755246176</v>
      </c>
      <c r="H725" s="68">
        <v>0</v>
      </c>
      <c r="I725" s="69">
        <v>0</v>
      </c>
      <c r="J725" s="68">
        <v>1.359204592</v>
      </c>
      <c r="K725" s="69">
        <v>21.136341512501101</v>
      </c>
      <c r="L725" s="68">
        <v>2.5519965591</v>
      </c>
      <c r="M725" s="69">
        <v>38.649383047546102</v>
      </c>
      <c r="N725" s="68">
        <v>0.3137290277</v>
      </c>
      <c r="O725" s="69">
        <v>15.085416042594399</v>
      </c>
      <c r="P725" s="68">
        <v>0.63274446689999997</v>
      </c>
      <c r="Q725" s="69">
        <v>11.133246697015901</v>
      </c>
    </row>
    <row r="726" spans="1:17" x14ac:dyDescent="0.3">
      <c r="A726" s="57" t="s">
        <v>308</v>
      </c>
      <c r="B726" s="58">
        <v>25.666887054300101</v>
      </c>
      <c r="C726" s="59">
        <v>0.59638511991943</v>
      </c>
      <c r="D726" s="66">
        <v>3.3611107259000099</v>
      </c>
      <c r="E726" s="67">
        <v>52.826686090154602</v>
      </c>
      <c r="F726" s="66">
        <v>3.5697803161000001</v>
      </c>
      <c r="G726" s="67">
        <v>32.798885901330102</v>
      </c>
      <c r="H726" s="66">
        <v>1.6354820897</v>
      </c>
      <c r="I726" s="67">
        <v>50.867896741707902</v>
      </c>
      <c r="J726" s="66">
        <v>5.0714475205999996</v>
      </c>
      <c r="K726" s="67">
        <v>78.863658487498896</v>
      </c>
      <c r="L726" s="66">
        <v>4.0509459923000097</v>
      </c>
      <c r="M726" s="67">
        <v>61.350616952453898</v>
      </c>
      <c r="N726" s="66">
        <v>1.7659552635</v>
      </c>
      <c r="O726" s="67">
        <v>84.914583957405597</v>
      </c>
      <c r="P726" s="66">
        <v>5.0506332944999999</v>
      </c>
      <c r="Q726" s="67">
        <v>88.866753302984094</v>
      </c>
    </row>
    <row r="727" spans="1:17" x14ac:dyDescent="0.3">
      <c r="A727" s="64" t="s">
        <v>1</v>
      </c>
    </row>
    <row r="728" spans="1:17" x14ac:dyDescent="0.3">
      <c r="A728" s="64" t="s">
        <v>1</v>
      </c>
    </row>
    <row r="729" spans="1:17" x14ac:dyDescent="0.3">
      <c r="A729" s="52" t="s">
        <v>423</v>
      </c>
    </row>
    <row r="730" spans="1:17" x14ac:dyDescent="0.3">
      <c r="A730" s="53" t="s">
        <v>1</v>
      </c>
    </row>
    <row r="731" spans="1:17" x14ac:dyDescent="0.3">
      <c r="A731" s="113" t="s">
        <v>1</v>
      </c>
      <c r="B731" s="115" t="s">
        <v>502</v>
      </c>
      <c r="C731" s="115" t="s">
        <v>1</v>
      </c>
      <c r="D731" s="115" t="s">
        <v>17</v>
      </c>
      <c r="E731" s="115" t="s">
        <v>1</v>
      </c>
      <c r="F731" s="115" t="s">
        <v>18</v>
      </c>
      <c r="G731" s="115" t="s">
        <v>1</v>
      </c>
      <c r="H731" s="115" t="s">
        <v>19</v>
      </c>
      <c r="I731" s="115" t="s">
        <v>1</v>
      </c>
      <c r="J731" s="115" t="s">
        <v>20</v>
      </c>
      <c r="K731" s="115" t="s">
        <v>1</v>
      </c>
      <c r="L731" s="115" t="s">
        <v>21</v>
      </c>
      <c r="M731" s="115" t="s">
        <v>1</v>
      </c>
      <c r="N731" s="115" t="s">
        <v>22</v>
      </c>
      <c r="O731" s="115" t="s">
        <v>1</v>
      </c>
      <c r="P731" s="115" t="s">
        <v>23</v>
      </c>
      <c r="Q731" s="115" t="s">
        <v>1</v>
      </c>
    </row>
    <row r="732" spans="1:17" x14ac:dyDescent="0.3">
      <c r="A732" s="114" t="s">
        <v>1</v>
      </c>
      <c r="B732" s="54" t="s">
        <v>14</v>
      </c>
      <c r="C732" s="54" t="s">
        <v>15</v>
      </c>
      <c r="D732" s="54" t="s">
        <v>14</v>
      </c>
      <c r="E732" s="54" t="s">
        <v>15</v>
      </c>
      <c r="F732" s="54" t="s">
        <v>14</v>
      </c>
      <c r="G732" s="54" t="s">
        <v>15</v>
      </c>
      <c r="H732" s="54" t="s">
        <v>14</v>
      </c>
      <c r="I732" s="54" t="s">
        <v>15</v>
      </c>
      <c r="J732" s="54" t="s">
        <v>14</v>
      </c>
      <c r="K732" s="54" t="s">
        <v>15</v>
      </c>
      <c r="L732" s="54" t="s">
        <v>14</v>
      </c>
      <c r="M732" s="54" t="s">
        <v>15</v>
      </c>
      <c r="N732" s="54" t="s">
        <v>14</v>
      </c>
      <c r="O732" s="54" t="s">
        <v>15</v>
      </c>
      <c r="P732" s="54" t="s">
        <v>14</v>
      </c>
      <c r="Q732" s="54" t="s">
        <v>15</v>
      </c>
    </row>
    <row r="733" spans="1:17" x14ac:dyDescent="0.3">
      <c r="A733" s="55" t="s">
        <v>16</v>
      </c>
      <c r="B733" s="56">
        <v>466.40883315679997</v>
      </c>
      <c r="C733" s="56">
        <v>466.40883315679997</v>
      </c>
      <c r="D733" s="56">
        <v>90.144927326800001</v>
      </c>
      <c r="E733" s="56">
        <v>90.144927326800001</v>
      </c>
      <c r="F733" s="56">
        <v>93.169015027699999</v>
      </c>
      <c r="G733" s="56">
        <v>93.169015027699999</v>
      </c>
      <c r="H733" s="56">
        <v>67.792030215799997</v>
      </c>
      <c r="I733" s="56">
        <v>67.792030215799997</v>
      </c>
      <c r="J733" s="56">
        <v>75.641449651299993</v>
      </c>
      <c r="K733" s="56">
        <v>75.641449651299993</v>
      </c>
      <c r="L733" s="56">
        <v>66.599746105099996</v>
      </c>
      <c r="M733" s="56">
        <v>66.599746105099996</v>
      </c>
      <c r="N733" s="56">
        <v>38.734683989700002</v>
      </c>
      <c r="O733" s="56">
        <v>38.734683989700002</v>
      </c>
      <c r="P733" s="56">
        <v>26.2800853926</v>
      </c>
      <c r="Q733" s="56">
        <v>26.2800853926</v>
      </c>
    </row>
    <row r="734" spans="1:17" x14ac:dyDescent="0.3">
      <c r="A734" s="57" t="s">
        <v>306</v>
      </c>
      <c r="B734" s="58">
        <v>82.792297551999994</v>
      </c>
      <c r="C734" s="59">
        <v>0.17751014060268999</v>
      </c>
      <c r="D734" s="58">
        <v>16.2767977683</v>
      </c>
      <c r="E734" s="59">
        <v>0.18056254800996399</v>
      </c>
      <c r="F734" s="58">
        <v>18.8633918622</v>
      </c>
      <c r="G734" s="59">
        <v>0.20246421899589401</v>
      </c>
      <c r="H734" s="58">
        <v>9.5242214459999897</v>
      </c>
      <c r="I734" s="59">
        <v>0.14049175715319201</v>
      </c>
      <c r="J734" s="58">
        <v>15.6448815185</v>
      </c>
      <c r="K734" s="59">
        <v>0.206829477629282</v>
      </c>
      <c r="L734" s="58">
        <v>5.6113110075000003</v>
      </c>
      <c r="M734" s="59">
        <v>8.4254240228557001E-2</v>
      </c>
      <c r="N734" s="58">
        <v>6.4532098584000099</v>
      </c>
      <c r="O734" s="59">
        <v>0.166600297039108</v>
      </c>
      <c r="P734" s="58">
        <v>8.8747252000999897</v>
      </c>
      <c r="Q734" s="63">
        <v>0.33769773071585801</v>
      </c>
    </row>
    <row r="735" spans="1:17" x14ac:dyDescent="0.3">
      <c r="A735" s="57" t="s">
        <v>307</v>
      </c>
      <c r="B735" s="61">
        <v>133.82788943910001</v>
      </c>
      <c r="C735" s="62">
        <v>0.28693257915659798</v>
      </c>
      <c r="D735" s="61">
        <v>33.583633343999999</v>
      </c>
      <c r="E735" s="62">
        <v>0.37255156046940002</v>
      </c>
      <c r="F735" s="61">
        <v>20.506221298100002</v>
      </c>
      <c r="G735" s="62">
        <v>0.220097006413595</v>
      </c>
      <c r="H735" s="61">
        <v>15.683197849000001</v>
      </c>
      <c r="I735" s="62">
        <v>0.23134279647734701</v>
      </c>
      <c r="J735" s="61">
        <v>20.0633442182001</v>
      </c>
      <c r="K735" s="62">
        <v>0.26524272486434503</v>
      </c>
      <c r="L735" s="61">
        <v>20.955075135799898</v>
      </c>
      <c r="M735" s="62">
        <v>0.314641967294156</v>
      </c>
      <c r="N735" s="61">
        <v>17.267231170599999</v>
      </c>
      <c r="O735" s="63">
        <v>0.445782161929901</v>
      </c>
      <c r="P735" s="61">
        <v>5.05373916649999</v>
      </c>
      <c r="Q735" s="62">
        <v>0.192302996394488</v>
      </c>
    </row>
    <row r="736" spans="1:17" x14ac:dyDescent="0.3">
      <c r="A736" s="57" t="s">
        <v>308</v>
      </c>
      <c r="B736" s="58">
        <v>249.78864616569999</v>
      </c>
      <c r="C736" s="59">
        <v>0.53555728024071203</v>
      </c>
      <c r="D736" s="58">
        <v>40.284496214500003</v>
      </c>
      <c r="E736" s="59">
        <v>0.44688589152063601</v>
      </c>
      <c r="F736" s="58">
        <v>53.7994018674</v>
      </c>
      <c r="G736" s="59">
        <v>0.57743877459051096</v>
      </c>
      <c r="H736" s="58">
        <v>42.584610920800003</v>
      </c>
      <c r="I736" s="59">
        <v>0.62816544636946103</v>
      </c>
      <c r="J736" s="58">
        <v>39.9332239145999</v>
      </c>
      <c r="K736" s="59">
        <v>0.52792779750637298</v>
      </c>
      <c r="L736" s="58">
        <v>40.033359961800102</v>
      </c>
      <c r="M736" s="59">
        <v>0.60110379247728596</v>
      </c>
      <c r="N736" s="58">
        <v>15.014242960700001</v>
      </c>
      <c r="O736" s="59">
        <v>0.387617541030991</v>
      </c>
      <c r="P736" s="58">
        <v>12.351621026</v>
      </c>
      <c r="Q736" s="59">
        <v>0.46999927288965299</v>
      </c>
    </row>
    <row r="737" spans="1:17" x14ac:dyDescent="0.3">
      <c r="A737" s="64" t="s">
        <v>1</v>
      </c>
    </row>
    <row r="738" spans="1:17" x14ac:dyDescent="0.3">
      <c r="A738" s="64" t="s">
        <v>1</v>
      </c>
    </row>
    <row r="739" spans="1:17" x14ac:dyDescent="0.3">
      <c r="A739" s="52" t="s">
        <v>424</v>
      </c>
    </row>
    <row r="740" spans="1:17" x14ac:dyDescent="0.3">
      <c r="A740" s="53" t="s">
        <v>1</v>
      </c>
    </row>
    <row r="741" spans="1:17" x14ac:dyDescent="0.3">
      <c r="A741" s="113" t="s">
        <v>1</v>
      </c>
      <c r="B741" s="115" t="s">
        <v>502</v>
      </c>
      <c r="C741" s="115" t="s">
        <v>1</v>
      </c>
      <c r="D741" s="115" t="s">
        <v>17</v>
      </c>
      <c r="E741" s="115" t="s">
        <v>1</v>
      </c>
      <c r="F741" s="115" t="s">
        <v>18</v>
      </c>
      <c r="G741" s="115" t="s">
        <v>1</v>
      </c>
      <c r="H741" s="115" t="s">
        <v>19</v>
      </c>
      <c r="I741" s="115" t="s">
        <v>1</v>
      </c>
      <c r="J741" s="115" t="s">
        <v>20</v>
      </c>
      <c r="K741" s="115" t="s">
        <v>1</v>
      </c>
      <c r="L741" s="115" t="s">
        <v>21</v>
      </c>
      <c r="M741" s="115" t="s">
        <v>1</v>
      </c>
      <c r="N741" s="115" t="s">
        <v>22</v>
      </c>
      <c r="O741" s="115" t="s">
        <v>1</v>
      </c>
      <c r="P741" s="115" t="s">
        <v>23</v>
      </c>
      <c r="Q741" s="115" t="s">
        <v>1</v>
      </c>
    </row>
    <row r="742" spans="1:17" x14ac:dyDescent="0.3">
      <c r="A742" s="114" t="s">
        <v>1</v>
      </c>
      <c r="B742" s="54" t="s">
        <v>14</v>
      </c>
      <c r="C742" s="54" t="s">
        <v>15</v>
      </c>
      <c r="D742" s="54" t="s">
        <v>14</v>
      </c>
      <c r="E742" s="54" t="s">
        <v>15</v>
      </c>
      <c r="F742" s="54" t="s">
        <v>14</v>
      </c>
      <c r="G742" s="54" t="s">
        <v>15</v>
      </c>
      <c r="H742" s="54" t="s">
        <v>14</v>
      </c>
      <c r="I742" s="54" t="s">
        <v>15</v>
      </c>
      <c r="J742" s="54" t="s">
        <v>14</v>
      </c>
      <c r="K742" s="54" t="s">
        <v>15</v>
      </c>
      <c r="L742" s="54" t="s">
        <v>14</v>
      </c>
      <c r="M742" s="54" t="s">
        <v>15</v>
      </c>
      <c r="N742" s="54" t="s">
        <v>14</v>
      </c>
      <c r="O742" s="54" t="s">
        <v>15</v>
      </c>
      <c r="P742" s="54" t="s">
        <v>14</v>
      </c>
      <c r="Q742" s="54" t="s">
        <v>15</v>
      </c>
    </row>
    <row r="743" spans="1:17" x14ac:dyDescent="0.3">
      <c r="A743" s="55" t="s">
        <v>16</v>
      </c>
      <c r="B743" s="56">
        <v>942.08353868699999</v>
      </c>
      <c r="C743" s="56">
        <v>942.08353868699999</v>
      </c>
      <c r="D743" s="56">
        <v>196.9039239507</v>
      </c>
      <c r="E743" s="56">
        <v>196.9039239507</v>
      </c>
      <c r="F743" s="56">
        <v>169.4807990852</v>
      </c>
      <c r="G743" s="56">
        <v>169.4807990852</v>
      </c>
      <c r="H743" s="56">
        <v>141.67676116800001</v>
      </c>
      <c r="I743" s="56">
        <v>141.67676116800001</v>
      </c>
      <c r="J743" s="56">
        <v>112.73669810849999</v>
      </c>
      <c r="K743" s="56">
        <v>112.73669810849999</v>
      </c>
      <c r="L743" s="56">
        <v>96.927919708399997</v>
      </c>
      <c r="M743" s="56">
        <v>96.927919708399997</v>
      </c>
      <c r="N743" s="56">
        <v>131.6784679731</v>
      </c>
      <c r="O743" s="56">
        <v>131.6784679731</v>
      </c>
      <c r="P743" s="56">
        <v>82.599484208099994</v>
      </c>
      <c r="Q743" s="56">
        <v>82.599484208099994</v>
      </c>
    </row>
    <row r="744" spans="1:17" x14ac:dyDescent="0.3">
      <c r="A744" s="57" t="s">
        <v>306</v>
      </c>
      <c r="B744" s="58">
        <v>243.9269095354</v>
      </c>
      <c r="C744" s="59">
        <v>0.25892280197928702</v>
      </c>
      <c r="D744" s="58">
        <v>43.988981029199998</v>
      </c>
      <c r="E744" s="59">
        <v>0.223403272756584</v>
      </c>
      <c r="F744" s="58">
        <v>58.115043558399996</v>
      </c>
      <c r="G744" s="63">
        <v>0.34290045758625998</v>
      </c>
      <c r="H744" s="58">
        <v>36.290393027199997</v>
      </c>
      <c r="I744" s="59">
        <v>0.256149228200996</v>
      </c>
      <c r="J744" s="58">
        <v>32.209155517200003</v>
      </c>
      <c r="K744" s="59">
        <v>0.28570249135912501</v>
      </c>
      <c r="L744" s="58">
        <v>27.907747958599899</v>
      </c>
      <c r="M744" s="59">
        <v>0.28792269598437997</v>
      </c>
      <c r="N744" s="58">
        <v>31.758335256799999</v>
      </c>
      <c r="O744" s="59">
        <v>0.24118092916518299</v>
      </c>
      <c r="P744" s="58">
        <v>11.984989794100001</v>
      </c>
      <c r="Q744" s="60">
        <v>0.14509763479763599</v>
      </c>
    </row>
    <row r="745" spans="1:17" x14ac:dyDescent="0.3">
      <c r="A745" s="57" t="s">
        <v>307</v>
      </c>
      <c r="B745" s="61">
        <v>247.91402551389999</v>
      </c>
      <c r="C745" s="62">
        <v>0.26315503385126798</v>
      </c>
      <c r="D745" s="61">
        <v>70.336274303599893</v>
      </c>
      <c r="E745" s="63">
        <v>0.35721113572734298</v>
      </c>
      <c r="F745" s="61">
        <v>42.455421271600002</v>
      </c>
      <c r="G745" s="62">
        <v>0.25050283867411499</v>
      </c>
      <c r="H745" s="61">
        <v>35.9092678389</v>
      </c>
      <c r="I745" s="62">
        <v>0.25345912443833202</v>
      </c>
      <c r="J745" s="61">
        <v>33.610081310799998</v>
      </c>
      <c r="K745" s="62">
        <v>0.29812901987295198</v>
      </c>
      <c r="L745" s="61">
        <v>21.406201493099999</v>
      </c>
      <c r="M745" s="62">
        <v>0.22084659979806501</v>
      </c>
      <c r="N745" s="61">
        <v>25.332839014600001</v>
      </c>
      <c r="O745" s="62">
        <v>0.19238406555409801</v>
      </c>
      <c r="P745" s="61">
        <v>15.3889389926</v>
      </c>
      <c r="Q745" s="62">
        <v>0.18630793085619399</v>
      </c>
    </row>
    <row r="746" spans="1:17" x14ac:dyDescent="0.3">
      <c r="A746" s="57" t="s">
        <v>308</v>
      </c>
      <c r="B746" s="58">
        <v>450.24260363769997</v>
      </c>
      <c r="C746" s="59">
        <v>0.477922164169445</v>
      </c>
      <c r="D746" s="58">
        <v>82.578668617899794</v>
      </c>
      <c r="E746" s="59">
        <v>0.41938559151607202</v>
      </c>
      <c r="F746" s="58">
        <v>68.9103342551998</v>
      </c>
      <c r="G746" s="59">
        <v>0.40659670373962498</v>
      </c>
      <c r="H746" s="58">
        <v>69.477100301899995</v>
      </c>
      <c r="I746" s="59">
        <v>0.49039164736067198</v>
      </c>
      <c r="J746" s="58">
        <v>46.9174612805</v>
      </c>
      <c r="K746" s="59">
        <v>0.41616848876792301</v>
      </c>
      <c r="L746" s="58">
        <v>47.6139702567</v>
      </c>
      <c r="M746" s="59">
        <v>0.49123070421755499</v>
      </c>
      <c r="N746" s="58">
        <v>74.587293701700005</v>
      </c>
      <c r="O746" s="59">
        <v>0.56643500528071999</v>
      </c>
      <c r="P746" s="58">
        <v>55.225555421400003</v>
      </c>
      <c r="Q746" s="63">
        <v>0.66859443434617005</v>
      </c>
    </row>
    <row r="747" spans="1:17" x14ac:dyDescent="0.3">
      <c r="A747" s="64" t="s">
        <v>1</v>
      </c>
    </row>
    <row r="748" spans="1:17" x14ac:dyDescent="0.3">
      <c r="A748" s="64" t="s">
        <v>1</v>
      </c>
    </row>
    <row r="749" spans="1:17" x14ac:dyDescent="0.3">
      <c r="A749" s="52" t="s">
        <v>425</v>
      </c>
    </row>
    <row r="750" spans="1:17" x14ac:dyDescent="0.3">
      <c r="A750" s="53" t="s">
        <v>1</v>
      </c>
    </row>
    <row r="751" spans="1:17" x14ac:dyDescent="0.3">
      <c r="A751" s="113" t="s">
        <v>1</v>
      </c>
      <c r="B751" s="115" t="s">
        <v>502</v>
      </c>
      <c r="C751" s="115" t="s">
        <v>1</v>
      </c>
      <c r="D751" s="115" t="s">
        <v>17</v>
      </c>
      <c r="E751" s="115" t="s">
        <v>1</v>
      </c>
      <c r="F751" s="115" t="s">
        <v>18</v>
      </c>
      <c r="G751" s="115" t="s">
        <v>1</v>
      </c>
      <c r="H751" s="115" t="s">
        <v>19</v>
      </c>
      <c r="I751" s="115" t="s">
        <v>1</v>
      </c>
      <c r="J751" s="115" t="s">
        <v>20</v>
      </c>
      <c r="K751" s="115" t="s">
        <v>1</v>
      </c>
      <c r="L751" s="115" t="s">
        <v>21</v>
      </c>
      <c r="M751" s="115" t="s">
        <v>1</v>
      </c>
      <c r="N751" s="115" t="s">
        <v>22</v>
      </c>
      <c r="O751" s="115" t="s">
        <v>1</v>
      </c>
      <c r="P751" s="115" t="s">
        <v>23</v>
      </c>
      <c r="Q751" s="115" t="s">
        <v>1</v>
      </c>
    </row>
    <row r="752" spans="1:17" x14ac:dyDescent="0.3">
      <c r="A752" s="114" t="s">
        <v>1</v>
      </c>
      <c r="B752" s="54" t="s">
        <v>14</v>
      </c>
      <c r="C752" s="54" t="s">
        <v>15</v>
      </c>
      <c r="D752" s="54" t="s">
        <v>14</v>
      </c>
      <c r="E752" s="54" t="s">
        <v>15</v>
      </c>
      <c r="F752" s="54" t="s">
        <v>14</v>
      </c>
      <c r="G752" s="54" t="s">
        <v>15</v>
      </c>
      <c r="H752" s="54" t="s">
        <v>14</v>
      </c>
      <c r="I752" s="54" t="s">
        <v>15</v>
      </c>
      <c r="J752" s="54" t="s">
        <v>14</v>
      </c>
      <c r="K752" s="54" t="s">
        <v>15</v>
      </c>
      <c r="L752" s="54" t="s">
        <v>14</v>
      </c>
      <c r="M752" s="54" t="s">
        <v>15</v>
      </c>
      <c r="N752" s="54" t="s">
        <v>14</v>
      </c>
      <c r="O752" s="54" t="s">
        <v>15</v>
      </c>
      <c r="P752" s="54" t="s">
        <v>14</v>
      </c>
      <c r="Q752" s="54" t="s">
        <v>15</v>
      </c>
    </row>
    <row r="753" spans="1:17" x14ac:dyDescent="0.3">
      <c r="A753" s="55" t="s">
        <v>16</v>
      </c>
      <c r="B753" s="56">
        <v>482.33722318140002</v>
      </c>
      <c r="C753" s="56">
        <v>482.33722318140002</v>
      </c>
      <c r="D753" s="56">
        <v>89.722425793300005</v>
      </c>
      <c r="E753" s="56">
        <v>89.722425793300005</v>
      </c>
      <c r="F753" s="56">
        <v>88.619506342700006</v>
      </c>
      <c r="G753" s="56">
        <v>88.619506342700006</v>
      </c>
      <c r="H753" s="56">
        <v>82.021577517599994</v>
      </c>
      <c r="I753" s="56">
        <v>82.021577517599994</v>
      </c>
      <c r="J753" s="56">
        <v>70.615326983399996</v>
      </c>
      <c r="K753" s="56">
        <v>70.615326983399996</v>
      </c>
      <c r="L753" s="56">
        <v>60.690934237999997</v>
      </c>
      <c r="M753" s="56">
        <v>60.690934237999997</v>
      </c>
      <c r="N753" s="56">
        <v>63.209626849499998</v>
      </c>
      <c r="O753" s="56">
        <v>63.209626849499998</v>
      </c>
      <c r="P753" s="56">
        <v>20.7536264626</v>
      </c>
      <c r="Q753" s="56">
        <v>20.7536264626</v>
      </c>
    </row>
    <row r="754" spans="1:17" x14ac:dyDescent="0.3">
      <c r="A754" s="57" t="s">
        <v>306</v>
      </c>
      <c r="B754" s="58">
        <v>44.245303226700003</v>
      </c>
      <c r="C754" s="59">
        <v>9.1731056821339294E-2</v>
      </c>
      <c r="D754" s="58">
        <v>9.3893059573999995</v>
      </c>
      <c r="E754" s="59">
        <v>0.104648373852829</v>
      </c>
      <c r="F754" s="58">
        <v>10.2314630872</v>
      </c>
      <c r="G754" s="59">
        <v>0.115453848813307</v>
      </c>
      <c r="H754" s="58">
        <v>10.058232099</v>
      </c>
      <c r="I754" s="59">
        <v>0.122629098383797</v>
      </c>
      <c r="J754" s="58">
        <v>5.4950069020000001</v>
      </c>
      <c r="K754" s="59">
        <v>7.7816065388916902E-2</v>
      </c>
      <c r="L754" s="58">
        <v>2.5049194662000001</v>
      </c>
      <c r="M754" s="59">
        <v>4.1273371346978102E-2</v>
      </c>
      <c r="N754" s="58">
        <v>2.1428854936000099</v>
      </c>
      <c r="O754" s="59">
        <v>3.3901252078297202E-2</v>
      </c>
      <c r="P754" s="58">
        <v>2.5968983772000001</v>
      </c>
      <c r="Q754" s="59">
        <v>0.12512986016587799</v>
      </c>
    </row>
    <row r="755" spans="1:17" x14ac:dyDescent="0.3">
      <c r="A755" s="57" t="s">
        <v>307</v>
      </c>
      <c r="B755" s="61">
        <v>96.630311699900005</v>
      </c>
      <c r="C755" s="62">
        <v>0.20033766223254701</v>
      </c>
      <c r="D755" s="61">
        <v>17.5532410406</v>
      </c>
      <c r="E755" s="62">
        <v>0.19563939433646901</v>
      </c>
      <c r="F755" s="61">
        <v>26.100598413899998</v>
      </c>
      <c r="G755" s="62">
        <v>0.29452430385886502</v>
      </c>
      <c r="H755" s="61">
        <v>14.8013806649</v>
      </c>
      <c r="I755" s="62">
        <v>0.18045715667592399</v>
      </c>
      <c r="J755" s="61">
        <v>12.068419266499999</v>
      </c>
      <c r="K755" s="62">
        <v>0.17090368029219799</v>
      </c>
      <c r="L755" s="61">
        <v>13.7425329179</v>
      </c>
      <c r="M755" s="62">
        <v>0.226434690624609</v>
      </c>
      <c r="N755" s="61">
        <v>11.527791242199999</v>
      </c>
      <c r="O755" s="62">
        <v>0.182373980305995</v>
      </c>
      <c r="P755" s="61">
        <v>0.83634815389999995</v>
      </c>
      <c r="Q755" s="60">
        <v>4.0298892119272699E-2</v>
      </c>
    </row>
    <row r="756" spans="1:17" x14ac:dyDescent="0.3">
      <c r="A756" s="57" t="s">
        <v>308</v>
      </c>
      <c r="B756" s="58">
        <v>341.46160825480001</v>
      </c>
      <c r="C756" s="59">
        <v>0.70793128094611402</v>
      </c>
      <c r="D756" s="58">
        <v>62.7798787953</v>
      </c>
      <c r="E756" s="59">
        <v>0.69971223181070197</v>
      </c>
      <c r="F756" s="58">
        <v>52.287444841599999</v>
      </c>
      <c r="G756" s="60">
        <v>0.59002184732782803</v>
      </c>
      <c r="H756" s="58">
        <v>57.161964753699998</v>
      </c>
      <c r="I756" s="59">
        <v>0.69691374494027902</v>
      </c>
      <c r="J756" s="58">
        <v>53.051900814900002</v>
      </c>
      <c r="K756" s="59">
        <v>0.75128025431888601</v>
      </c>
      <c r="L756" s="58">
        <v>44.443481853900003</v>
      </c>
      <c r="M756" s="59">
        <v>0.73229193802841297</v>
      </c>
      <c r="N756" s="58">
        <v>49.538950113699997</v>
      </c>
      <c r="O756" s="59">
        <v>0.78372476761570797</v>
      </c>
      <c r="P756" s="58">
        <v>17.3203799315</v>
      </c>
      <c r="Q756" s="59">
        <v>0.83457124771485003</v>
      </c>
    </row>
    <row r="757" spans="1:17" x14ac:dyDescent="0.3">
      <c r="A757" s="64" t="s">
        <v>1</v>
      </c>
    </row>
    <row r="758" spans="1:17" x14ac:dyDescent="0.3">
      <c r="A758" s="64" t="s">
        <v>1</v>
      </c>
    </row>
    <row r="759" spans="1:17" x14ac:dyDescent="0.3">
      <c r="A759" s="52" t="s">
        <v>426</v>
      </c>
    </row>
    <row r="760" spans="1:17" x14ac:dyDescent="0.3">
      <c r="A760" s="53" t="s">
        <v>1</v>
      </c>
    </row>
    <row r="761" spans="1:17" x14ac:dyDescent="0.3">
      <c r="A761" s="113" t="s">
        <v>1</v>
      </c>
      <c r="B761" s="115" t="s">
        <v>502</v>
      </c>
      <c r="C761" s="115" t="s">
        <v>1</v>
      </c>
      <c r="D761" s="115" t="s">
        <v>17</v>
      </c>
      <c r="E761" s="115" t="s">
        <v>1</v>
      </c>
      <c r="F761" s="115" t="s">
        <v>18</v>
      </c>
      <c r="G761" s="115" t="s">
        <v>1</v>
      </c>
      <c r="H761" s="115" t="s">
        <v>19</v>
      </c>
      <c r="I761" s="115" t="s">
        <v>1</v>
      </c>
      <c r="J761" s="115" t="s">
        <v>20</v>
      </c>
      <c r="K761" s="115" t="s">
        <v>1</v>
      </c>
      <c r="L761" s="115" t="s">
        <v>21</v>
      </c>
      <c r="M761" s="115" t="s">
        <v>1</v>
      </c>
      <c r="N761" s="115" t="s">
        <v>22</v>
      </c>
      <c r="O761" s="115" t="s">
        <v>1</v>
      </c>
      <c r="P761" s="115" t="s">
        <v>23</v>
      </c>
      <c r="Q761" s="115" t="s">
        <v>1</v>
      </c>
    </row>
    <row r="762" spans="1:17" x14ac:dyDescent="0.3">
      <c r="A762" s="114" t="s">
        <v>1</v>
      </c>
      <c r="B762" s="54" t="s">
        <v>14</v>
      </c>
      <c r="C762" s="54" t="s">
        <v>15</v>
      </c>
      <c r="D762" s="54" t="s">
        <v>14</v>
      </c>
      <c r="E762" s="54" t="s">
        <v>15</v>
      </c>
      <c r="F762" s="54" t="s">
        <v>14</v>
      </c>
      <c r="G762" s="54" t="s">
        <v>15</v>
      </c>
      <c r="H762" s="54" t="s">
        <v>14</v>
      </c>
      <c r="I762" s="54" t="s">
        <v>15</v>
      </c>
      <c r="J762" s="54" t="s">
        <v>14</v>
      </c>
      <c r="K762" s="54" t="s">
        <v>15</v>
      </c>
      <c r="L762" s="54" t="s">
        <v>14</v>
      </c>
      <c r="M762" s="54" t="s">
        <v>15</v>
      </c>
      <c r="N762" s="54" t="s">
        <v>14</v>
      </c>
      <c r="O762" s="54" t="s">
        <v>15</v>
      </c>
      <c r="P762" s="54" t="s">
        <v>14</v>
      </c>
      <c r="Q762" s="54" t="s">
        <v>15</v>
      </c>
    </row>
    <row r="763" spans="1:17" x14ac:dyDescent="0.3">
      <c r="A763" s="55" t="s">
        <v>16</v>
      </c>
      <c r="B763" s="56">
        <v>96.913121186200001</v>
      </c>
      <c r="C763" s="56">
        <v>96.913121186200001</v>
      </c>
      <c r="D763" s="56">
        <v>13.721056518199999</v>
      </c>
      <c r="E763" s="56">
        <v>13.721056518199999</v>
      </c>
      <c r="F763" s="56">
        <v>32.488933431500001</v>
      </c>
      <c r="G763" s="56">
        <v>32.488933431500001</v>
      </c>
      <c r="H763" s="56">
        <v>6.0956907439999997</v>
      </c>
      <c r="I763" s="56">
        <v>6.0956907439999997</v>
      </c>
      <c r="J763" s="56">
        <v>7.9485119931000003</v>
      </c>
      <c r="K763" s="56">
        <v>7.9485119931000003</v>
      </c>
      <c r="L763" s="56">
        <v>19.273152148000001</v>
      </c>
      <c r="M763" s="56">
        <v>19.273152148000001</v>
      </c>
      <c r="N763" s="56">
        <v>12.044784505100001</v>
      </c>
      <c r="O763" s="56">
        <v>12.044784505100001</v>
      </c>
      <c r="P763" s="56">
        <v>2.9465642589000001</v>
      </c>
      <c r="Q763" s="56">
        <v>2.9465642589000001</v>
      </c>
    </row>
    <row r="764" spans="1:17" x14ac:dyDescent="0.3">
      <c r="A764" s="57" t="s">
        <v>306</v>
      </c>
      <c r="B764" s="58">
        <v>18.823585249499999</v>
      </c>
      <c r="C764" s="59">
        <v>0.194231544904369</v>
      </c>
      <c r="D764" s="66">
        <v>1.4768808416000001</v>
      </c>
      <c r="E764" s="67">
        <v>10.7636087617672</v>
      </c>
      <c r="F764" s="66">
        <v>3.41170099930001</v>
      </c>
      <c r="G764" s="67">
        <v>10.501117269649001</v>
      </c>
      <c r="H764" s="66">
        <v>0.79759311229999996</v>
      </c>
      <c r="I764" s="67">
        <v>13.084540305544101</v>
      </c>
      <c r="J764" s="66">
        <v>4.5783841734999999</v>
      </c>
      <c r="K764" s="71">
        <v>57.600519159742603</v>
      </c>
      <c r="L764" s="66">
        <v>0.65840472090000102</v>
      </c>
      <c r="M764" s="67">
        <v>3.4161755993210701</v>
      </c>
      <c r="N764" s="66">
        <v>7.9006214018999996</v>
      </c>
      <c r="O764" s="71">
        <v>65.593713183948793</v>
      </c>
      <c r="P764" s="66">
        <v>0</v>
      </c>
      <c r="Q764" s="67">
        <v>0</v>
      </c>
    </row>
    <row r="765" spans="1:17" x14ac:dyDescent="0.3">
      <c r="A765" s="57" t="s">
        <v>307</v>
      </c>
      <c r="B765" s="61">
        <v>27.296952892499899</v>
      </c>
      <c r="C765" s="62">
        <v>0.28166416021267299</v>
      </c>
      <c r="D765" s="68">
        <v>10.173496184999999</v>
      </c>
      <c r="E765" s="71">
        <v>74.145137231273594</v>
      </c>
      <c r="F765" s="68">
        <v>5.8632671205999998</v>
      </c>
      <c r="G765" s="69">
        <v>18.046967078689001</v>
      </c>
      <c r="H765" s="68">
        <v>1.5420452147999999</v>
      </c>
      <c r="I765" s="69">
        <v>25.297300659779001</v>
      </c>
      <c r="J765" s="68">
        <v>1.9432901300000101</v>
      </c>
      <c r="K765" s="69">
        <v>24.448477044344202</v>
      </c>
      <c r="L765" s="68">
        <v>7.0586505683000196</v>
      </c>
      <c r="M765" s="69">
        <v>36.624266306290203</v>
      </c>
      <c r="N765" s="68">
        <v>0</v>
      </c>
      <c r="O765" s="69">
        <v>0</v>
      </c>
      <c r="P765" s="68">
        <v>0</v>
      </c>
      <c r="Q765" s="69">
        <v>0</v>
      </c>
    </row>
    <row r="766" spans="1:17" x14ac:dyDescent="0.3">
      <c r="A766" s="57" t="s">
        <v>308</v>
      </c>
      <c r="B766" s="58">
        <v>50.792583044200001</v>
      </c>
      <c r="C766" s="59">
        <v>0.52410429488295796</v>
      </c>
      <c r="D766" s="66">
        <v>2.0706794916</v>
      </c>
      <c r="E766" s="70">
        <v>15.0912540069592</v>
      </c>
      <c r="F766" s="66">
        <v>23.213965311599999</v>
      </c>
      <c r="G766" s="67">
        <v>71.451915651662006</v>
      </c>
      <c r="H766" s="66">
        <v>3.75605241690001</v>
      </c>
      <c r="I766" s="67">
        <v>61.6181590346769</v>
      </c>
      <c r="J766" s="66">
        <v>1.4268376895999999</v>
      </c>
      <c r="K766" s="67">
        <v>17.951003795913199</v>
      </c>
      <c r="L766" s="66">
        <v>11.5560968588</v>
      </c>
      <c r="M766" s="67">
        <v>59.959558094388797</v>
      </c>
      <c r="N766" s="66">
        <v>4.1441631032000004</v>
      </c>
      <c r="O766" s="67">
        <v>34.4062868160512</v>
      </c>
      <c r="P766" s="66">
        <v>2.9465642589000001</v>
      </c>
      <c r="Q766" s="67">
        <v>100</v>
      </c>
    </row>
    <row r="767" spans="1:17" x14ac:dyDescent="0.3">
      <c r="A767" s="64" t="s">
        <v>1</v>
      </c>
    </row>
    <row r="768" spans="1:17" x14ac:dyDescent="0.3">
      <c r="A768" s="64" t="s">
        <v>1</v>
      </c>
    </row>
    <row r="769" spans="1:17" x14ac:dyDescent="0.3">
      <c r="A769" s="52" t="s">
        <v>427</v>
      </c>
    </row>
    <row r="770" spans="1:17" x14ac:dyDescent="0.3">
      <c r="A770" s="53" t="s">
        <v>1</v>
      </c>
    </row>
    <row r="771" spans="1:17" x14ac:dyDescent="0.3">
      <c r="A771" s="113" t="s">
        <v>1</v>
      </c>
      <c r="B771" s="115" t="s">
        <v>502</v>
      </c>
      <c r="C771" s="115" t="s">
        <v>1</v>
      </c>
      <c r="D771" s="115" t="s">
        <v>17</v>
      </c>
      <c r="E771" s="115" t="s">
        <v>1</v>
      </c>
      <c r="F771" s="115" t="s">
        <v>18</v>
      </c>
      <c r="G771" s="115" t="s">
        <v>1</v>
      </c>
      <c r="H771" s="115" t="s">
        <v>19</v>
      </c>
      <c r="I771" s="115" t="s">
        <v>1</v>
      </c>
      <c r="J771" s="115" t="s">
        <v>20</v>
      </c>
      <c r="K771" s="115" t="s">
        <v>1</v>
      </c>
      <c r="L771" s="115" t="s">
        <v>21</v>
      </c>
      <c r="M771" s="115" t="s">
        <v>1</v>
      </c>
      <c r="N771" s="115" t="s">
        <v>22</v>
      </c>
      <c r="O771" s="115" t="s">
        <v>1</v>
      </c>
      <c r="P771" s="115" t="s">
        <v>23</v>
      </c>
      <c r="Q771" s="115" t="s">
        <v>1</v>
      </c>
    </row>
    <row r="772" spans="1:17" x14ac:dyDescent="0.3">
      <c r="A772" s="114" t="s">
        <v>1</v>
      </c>
      <c r="B772" s="54" t="s">
        <v>14</v>
      </c>
      <c r="C772" s="54" t="s">
        <v>15</v>
      </c>
      <c r="D772" s="54" t="s">
        <v>14</v>
      </c>
      <c r="E772" s="54" t="s">
        <v>15</v>
      </c>
      <c r="F772" s="54" t="s">
        <v>14</v>
      </c>
      <c r="G772" s="54" t="s">
        <v>15</v>
      </c>
      <c r="H772" s="54" t="s">
        <v>14</v>
      </c>
      <c r="I772" s="54" t="s">
        <v>15</v>
      </c>
      <c r="J772" s="54" t="s">
        <v>14</v>
      </c>
      <c r="K772" s="54" t="s">
        <v>15</v>
      </c>
      <c r="L772" s="54" t="s">
        <v>14</v>
      </c>
      <c r="M772" s="54" t="s">
        <v>15</v>
      </c>
      <c r="N772" s="54" t="s">
        <v>14</v>
      </c>
      <c r="O772" s="54" t="s">
        <v>15</v>
      </c>
      <c r="P772" s="54" t="s">
        <v>14</v>
      </c>
      <c r="Q772" s="54" t="s">
        <v>15</v>
      </c>
    </row>
    <row r="773" spans="1:17" x14ac:dyDescent="0.3">
      <c r="A773" s="55" t="s">
        <v>16</v>
      </c>
      <c r="B773" s="56">
        <v>416.50960409589999</v>
      </c>
      <c r="C773" s="56">
        <v>416.50960409589999</v>
      </c>
      <c r="D773" s="56">
        <v>85.437215095599996</v>
      </c>
      <c r="E773" s="56">
        <v>85.437215095599996</v>
      </c>
      <c r="F773" s="56">
        <v>43.178133127599999</v>
      </c>
      <c r="G773" s="56">
        <v>43.178133127599999</v>
      </c>
      <c r="H773" s="56">
        <v>94.453106256300003</v>
      </c>
      <c r="I773" s="56">
        <v>94.453106256300003</v>
      </c>
      <c r="J773" s="56">
        <v>43.607318100199997</v>
      </c>
      <c r="K773" s="56">
        <v>43.607318100199997</v>
      </c>
      <c r="L773" s="56">
        <v>27.8651490616</v>
      </c>
      <c r="M773" s="56">
        <v>27.8651490616</v>
      </c>
      <c r="N773" s="56">
        <v>81.942294389799997</v>
      </c>
      <c r="O773" s="56">
        <v>81.942294389799997</v>
      </c>
      <c r="P773" s="56">
        <v>32.195984316999997</v>
      </c>
      <c r="Q773" s="56">
        <v>32.195984316999997</v>
      </c>
    </row>
    <row r="774" spans="1:17" x14ac:dyDescent="0.3">
      <c r="A774" s="57" t="s">
        <v>306</v>
      </c>
      <c r="B774" s="58">
        <v>128.5211554016</v>
      </c>
      <c r="C774" s="59">
        <v>0.30856708737983501</v>
      </c>
      <c r="D774" s="58">
        <v>23.904927118900002</v>
      </c>
      <c r="E774" s="59">
        <v>0.27979525189522603</v>
      </c>
      <c r="F774" s="58">
        <v>17.612068774099999</v>
      </c>
      <c r="G774" s="59">
        <v>0.407893243602099</v>
      </c>
      <c r="H774" s="58">
        <v>29.565246460899999</v>
      </c>
      <c r="I774" s="59">
        <v>0.31301507841017101</v>
      </c>
      <c r="J774" s="58">
        <v>13.9863047723</v>
      </c>
      <c r="K774" s="59">
        <v>0.320732972850166</v>
      </c>
      <c r="L774" s="66">
        <v>5.4240035268</v>
      </c>
      <c r="M774" s="67">
        <v>19.465187553131098</v>
      </c>
      <c r="N774" s="58">
        <v>23.663721550999998</v>
      </c>
      <c r="O774" s="59">
        <v>0.28878519606043201</v>
      </c>
      <c r="P774" s="58">
        <v>11.0814367921</v>
      </c>
      <c r="Q774" s="59">
        <v>0.34418692353036201</v>
      </c>
    </row>
    <row r="775" spans="1:17" x14ac:dyDescent="0.3">
      <c r="A775" s="57" t="s">
        <v>307</v>
      </c>
      <c r="B775" s="61">
        <v>114.6446139503</v>
      </c>
      <c r="C775" s="62">
        <v>0.27525082932758399</v>
      </c>
      <c r="D775" s="61">
        <v>23.442087605800001</v>
      </c>
      <c r="E775" s="62">
        <v>0.27437794618620798</v>
      </c>
      <c r="F775" s="61">
        <v>9.4791921632000005</v>
      </c>
      <c r="G775" s="62">
        <v>0.21953686916446999</v>
      </c>
      <c r="H775" s="61">
        <v>26.150841343</v>
      </c>
      <c r="I775" s="62">
        <v>0.27686586899576698</v>
      </c>
      <c r="J775" s="61">
        <v>8.9530138581999896</v>
      </c>
      <c r="K775" s="62">
        <v>0.20530989403264699</v>
      </c>
      <c r="L775" s="68">
        <v>13.969977629700001</v>
      </c>
      <c r="M775" s="71">
        <v>50.1342289568138</v>
      </c>
      <c r="N775" s="61">
        <v>25.219354782300002</v>
      </c>
      <c r="O775" s="62">
        <v>0.307769692929653</v>
      </c>
      <c r="P775" s="61">
        <v>6.0962206649000104</v>
      </c>
      <c r="Q775" s="62">
        <v>0.18934723675092299</v>
      </c>
    </row>
    <row r="776" spans="1:17" x14ac:dyDescent="0.3">
      <c r="A776" s="57" t="s">
        <v>308</v>
      </c>
      <c r="B776" s="58">
        <v>173.34383474399999</v>
      </c>
      <c r="C776" s="59">
        <v>0.416182083292581</v>
      </c>
      <c r="D776" s="58">
        <v>38.0902003709</v>
      </c>
      <c r="E776" s="59">
        <v>0.445826801918566</v>
      </c>
      <c r="F776" s="58">
        <v>16.086872190299999</v>
      </c>
      <c r="G776" s="59">
        <v>0.37256988723343099</v>
      </c>
      <c r="H776" s="58">
        <v>38.737018452400001</v>
      </c>
      <c r="I776" s="59">
        <v>0.41011905259406201</v>
      </c>
      <c r="J776" s="58">
        <v>20.6679994697</v>
      </c>
      <c r="K776" s="59">
        <v>0.47395713311718701</v>
      </c>
      <c r="L776" s="66">
        <v>8.4711679050999908</v>
      </c>
      <c r="M776" s="67">
        <v>30.400583490054998</v>
      </c>
      <c r="N776" s="58">
        <v>33.0592180565001</v>
      </c>
      <c r="O776" s="59">
        <v>0.40344511100991498</v>
      </c>
      <c r="P776" s="58">
        <v>15.01832686</v>
      </c>
      <c r="Q776" s="59">
        <v>0.46646583971871602</v>
      </c>
    </row>
    <row r="777" spans="1:17" x14ac:dyDescent="0.3">
      <c r="A777" s="64" t="s">
        <v>1</v>
      </c>
    </row>
    <row r="778" spans="1:17" x14ac:dyDescent="0.3">
      <c r="A778" s="64" t="s">
        <v>1</v>
      </c>
    </row>
    <row r="779" spans="1:17" x14ac:dyDescent="0.3">
      <c r="A779" s="52" t="s">
        <v>428</v>
      </c>
    </row>
    <row r="780" spans="1:17" x14ac:dyDescent="0.3">
      <c r="A780" s="53" t="s">
        <v>1</v>
      </c>
    </row>
    <row r="781" spans="1:17" x14ac:dyDescent="0.3">
      <c r="A781" s="113" t="s">
        <v>1</v>
      </c>
      <c r="B781" s="115" t="s">
        <v>502</v>
      </c>
      <c r="C781" s="115" t="s">
        <v>1</v>
      </c>
      <c r="D781" s="115" t="s">
        <v>17</v>
      </c>
      <c r="E781" s="115" t="s">
        <v>1</v>
      </c>
      <c r="F781" s="115" t="s">
        <v>18</v>
      </c>
      <c r="G781" s="115" t="s">
        <v>1</v>
      </c>
      <c r="H781" s="115" t="s">
        <v>19</v>
      </c>
      <c r="I781" s="115" t="s">
        <v>1</v>
      </c>
      <c r="J781" s="115" t="s">
        <v>20</v>
      </c>
      <c r="K781" s="115" t="s">
        <v>1</v>
      </c>
      <c r="L781" s="115" t="s">
        <v>21</v>
      </c>
      <c r="M781" s="115" t="s">
        <v>1</v>
      </c>
      <c r="N781" s="115" t="s">
        <v>22</v>
      </c>
      <c r="O781" s="115" t="s">
        <v>1</v>
      </c>
      <c r="P781" s="115" t="s">
        <v>23</v>
      </c>
      <c r="Q781" s="115" t="s">
        <v>1</v>
      </c>
    </row>
    <row r="782" spans="1:17" x14ac:dyDescent="0.3">
      <c r="A782" s="114" t="s">
        <v>1</v>
      </c>
      <c r="B782" s="54" t="s">
        <v>14</v>
      </c>
      <c r="C782" s="54" t="s">
        <v>15</v>
      </c>
      <c r="D782" s="54" t="s">
        <v>14</v>
      </c>
      <c r="E782" s="54" t="s">
        <v>15</v>
      </c>
      <c r="F782" s="54" t="s">
        <v>14</v>
      </c>
      <c r="G782" s="54" t="s">
        <v>15</v>
      </c>
      <c r="H782" s="54" t="s">
        <v>14</v>
      </c>
      <c r="I782" s="54" t="s">
        <v>15</v>
      </c>
      <c r="J782" s="54" t="s">
        <v>14</v>
      </c>
      <c r="K782" s="54" t="s">
        <v>15</v>
      </c>
      <c r="L782" s="54" t="s">
        <v>14</v>
      </c>
      <c r="M782" s="54" t="s">
        <v>15</v>
      </c>
      <c r="N782" s="54" t="s">
        <v>14</v>
      </c>
      <c r="O782" s="54" t="s">
        <v>15</v>
      </c>
      <c r="P782" s="54" t="s">
        <v>14</v>
      </c>
      <c r="Q782" s="54" t="s">
        <v>15</v>
      </c>
    </row>
    <row r="783" spans="1:17" x14ac:dyDescent="0.3">
      <c r="A783" s="55" t="s">
        <v>16</v>
      </c>
      <c r="B783" s="56">
        <v>67.0813402948</v>
      </c>
      <c r="C783" s="56">
        <v>67.0813402948</v>
      </c>
      <c r="D783" s="56">
        <v>4.8967268513000004</v>
      </c>
      <c r="E783" s="56">
        <v>4.8967268513000004</v>
      </c>
      <c r="F783" s="56">
        <v>8.5530158624000006</v>
      </c>
      <c r="G783" s="56">
        <v>8.5530158624000006</v>
      </c>
      <c r="H783" s="56">
        <v>15.559202319600001</v>
      </c>
      <c r="I783" s="56">
        <v>15.559202319600001</v>
      </c>
      <c r="J783" s="56">
        <v>3.186977347</v>
      </c>
      <c r="K783" s="56">
        <v>3.186977347</v>
      </c>
      <c r="L783" s="56">
        <v>12.5820066863</v>
      </c>
      <c r="M783" s="56">
        <v>12.5820066863</v>
      </c>
      <c r="N783" s="56">
        <v>12.6256001842</v>
      </c>
      <c r="O783" s="56">
        <v>12.6256001842</v>
      </c>
      <c r="P783" s="56">
        <v>8.8644905492999992</v>
      </c>
      <c r="Q783" s="56">
        <v>8.8644905492999992</v>
      </c>
    </row>
    <row r="784" spans="1:17" x14ac:dyDescent="0.3">
      <c r="A784" s="57" t="s">
        <v>306</v>
      </c>
      <c r="B784" s="58">
        <v>29.804407135200101</v>
      </c>
      <c r="C784" s="59">
        <v>0.444302499088713</v>
      </c>
      <c r="D784" s="66">
        <v>1.6615442332999999</v>
      </c>
      <c r="E784" s="67">
        <v>33.9317320274642</v>
      </c>
      <c r="F784" s="66">
        <v>3.6317523660000002</v>
      </c>
      <c r="G784" s="67">
        <v>42.4616582551376</v>
      </c>
      <c r="H784" s="66">
        <v>5.7791480088</v>
      </c>
      <c r="I784" s="67">
        <v>37.142958167720302</v>
      </c>
      <c r="J784" s="66">
        <v>0</v>
      </c>
      <c r="K784" s="67">
        <v>0</v>
      </c>
      <c r="L784" s="66">
        <v>9.4205949184000293</v>
      </c>
      <c r="M784" s="67">
        <v>74.873548816801005</v>
      </c>
      <c r="N784" s="66">
        <v>7.8350210341000004</v>
      </c>
      <c r="O784" s="67">
        <v>62.056622416294701</v>
      </c>
      <c r="P784" s="66">
        <v>0.66302607989999995</v>
      </c>
      <c r="Q784" s="70">
        <v>7.4795734307862398</v>
      </c>
    </row>
    <row r="785" spans="1:17" x14ac:dyDescent="0.3">
      <c r="A785" s="57" t="s">
        <v>307</v>
      </c>
      <c r="B785" s="61">
        <v>16.582002030400002</v>
      </c>
      <c r="C785" s="62">
        <v>0.247192467495844</v>
      </c>
      <c r="D785" s="68">
        <v>0.98786930500000003</v>
      </c>
      <c r="E785" s="69">
        <v>20.174074131534098</v>
      </c>
      <c r="F785" s="68">
        <v>0</v>
      </c>
      <c r="G785" s="69">
        <v>0</v>
      </c>
      <c r="H785" s="68">
        <v>8.51809395360001</v>
      </c>
      <c r="I785" s="71">
        <v>54.746340966784103</v>
      </c>
      <c r="J785" s="68">
        <v>1.1825542229999999</v>
      </c>
      <c r="K785" s="69">
        <v>37.105824555457701</v>
      </c>
      <c r="L785" s="68">
        <v>0.82099701559999605</v>
      </c>
      <c r="M785" s="69">
        <v>6.5251675354293699</v>
      </c>
      <c r="N785" s="68">
        <v>1.9589588736000001</v>
      </c>
      <c r="O785" s="69">
        <v>15.5157683200795</v>
      </c>
      <c r="P785" s="68">
        <v>3.1135286596</v>
      </c>
      <c r="Q785" s="69">
        <v>35.123605155694698</v>
      </c>
    </row>
    <row r="786" spans="1:17" x14ac:dyDescent="0.3">
      <c r="A786" s="57" t="s">
        <v>308</v>
      </c>
      <c r="B786" s="58">
        <v>20.6949311292001</v>
      </c>
      <c r="C786" s="59">
        <v>0.308505033415443</v>
      </c>
      <c r="D786" s="66">
        <v>2.24731331300001</v>
      </c>
      <c r="E786" s="67">
        <v>45.894193841001702</v>
      </c>
      <c r="F786" s="66">
        <v>4.9212634963999999</v>
      </c>
      <c r="G786" s="67">
        <v>57.5383417448624</v>
      </c>
      <c r="H786" s="66">
        <v>1.2619603572</v>
      </c>
      <c r="I786" s="67">
        <v>8.1107008654955397</v>
      </c>
      <c r="J786" s="66">
        <v>2.0044231240000001</v>
      </c>
      <c r="K786" s="67">
        <v>62.894175444542299</v>
      </c>
      <c r="L786" s="66">
        <v>2.3404147523000001</v>
      </c>
      <c r="M786" s="67">
        <v>18.601283647769598</v>
      </c>
      <c r="N786" s="66">
        <v>2.8316202764999998</v>
      </c>
      <c r="O786" s="67">
        <v>22.427609263625801</v>
      </c>
      <c r="P786" s="66">
        <v>5.0879358098000003</v>
      </c>
      <c r="Q786" s="67">
        <v>57.396821413519099</v>
      </c>
    </row>
    <row r="787" spans="1:17" x14ac:dyDescent="0.3">
      <c r="A787" s="64" t="s">
        <v>1</v>
      </c>
    </row>
    <row r="788" spans="1:17" x14ac:dyDescent="0.3">
      <c r="A788" s="64" t="s">
        <v>1</v>
      </c>
    </row>
    <row r="789" spans="1:17" x14ac:dyDescent="0.3">
      <c r="A789" s="52" t="s">
        <v>429</v>
      </c>
    </row>
    <row r="790" spans="1:17" x14ac:dyDescent="0.3">
      <c r="A790" s="53" t="s">
        <v>1</v>
      </c>
    </row>
    <row r="791" spans="1:17" x14ac:dyDescent="0.3">
      <c r="A791" s="113" t="s">
        <v>1</v>
      </c>
      <c r="B791" s="115" t="s">
        <v>502</v>
      </c>
      <c r="C791" s="115" t="s">
        <v>1</v>
      </c>
      <c r="D791" s="115" t="s">
        <v>17</v>
      </c>
      <c r="E791" s="115" t="s">
        <v>1</v>
      </c>
      <c r="F791" s="115" t="s">
        <v>18</v>
      </c>
      <c r="G791" s="115" t="s">
        <v>1</v>
      </c>
      <c r="H791" s="115" t="s">
        <v>19</v>
      </c>
      <c r="I791" s="115" t="s">
        <v>1</v>
      </c>
      <c r="J791" s="115" t="s">
        <v>20</v>
      </c>
      <c r="K791" s="115" t="s">
        <v>1</v>
      </c>
      <c r="L791" s="115" t="s">
        <v>21</v>
      </c>
      <c r="M791" s="115" t="s">
        <v>1</v>
      </c>
      <c r="N791" s="115" t="s">
        <v>22</v>
      </c>
      <c r="O791" s="115" t="s">
        <v>1</v>
      </c>
      <c r="P791" s="115" t="s">
        <v>23</v>
      </c>
      <c r="Q791" s="115" t="s">
        <v>1</v>
      </c>
    </row>
    <row r="792" spans="1:17" x14ac:dyDescent="0.3">
      <c r="A792" s="114" t="s">
        <v>1</v>
      </c>
      <c r="B792" s="54" t="s">
        <v>14</v>
      </c>
      <c r="C792" s="54" t="s">
        <v>15</v>
      </c>
      <c r="D792" s="54" t="s">
        <v>14</v>
      </c>
      <c r="E792" s="54" t="s">
        <v>15</v>
      </c>
      <c r="F792" s="54" t="s">
        <v>14</v>
      </c>
      <c r="G792" s="54" t="s">
        <v>15</v>
      </c>
      <c r="H792" s="54" t="s">
        <v>14</v>
      </c>
      <c r="I792" s="54" t="s">
        <v>15</v>
      </c>
      <c r="J792" s="54" t="s">
        <v>14</v>
      </c>
      <c r="K792" s="54" t="s">
        <v>15</v>
      </c>
      <c r="L792" s="54" t="s">
        <v>14</v>
      </c>
      <c r="M792" s="54" t="s">
        <v>15</v>
      </c>
      <c r="N792" s="54" t="s">
        <v>14</v>
      </c>
      <c r="O792" s="54" t="s">
        <v>15</v>
      </c>
      <c r="P792" s="54" t="s">
        <v>14</v>
      </c>
      <c r="Q792" s="54" t="s">
        <v>15</v>
      </c>
    </row>
    <row r="793" spans="1:17" x14ac:dyDescent="0.3">
      <c r="A793" s="55" t="s">
        <v>16</v>
      </c>
      <c r="B793" s="56">
        <v>949.35780563109995</v>
      </c>
      <c r="C793" s="56">
        <v>949.35780563109995</v>
      </c>
      <c r="D793" s="56">
        <v>188.96821586850001</v>
      </c>
      <c r="E793" s="56">
        <v>188.96821586850001</v>
      </c>
      <c r="F793" s="56">
        <v>176.2568763875</v>
      </c>
      <c r="G793" s="56">
        <v>176.2568763875</v>
      </c>
      <c r="H793" s="56">
        <v>152.53560111940001</v>
      </c>
      <c r="I793" s="56">
        <v>152.53560111940001</v>
      </c>
      <c r="J793" s="56">
        <v>86.800150168900004</v>
      </c>
      <c r="K793" s="56">
        <v>86.800150168900004</v>
      </c>
      <c r="L793" s="56">
        <v>90.106488008699998</v>
      </c>
      <c r="M793" s="56">
        <v>90.106488008699998</v>
      </c>
      <c r="N793" s="56">
        <v>149.68889355460001</v>
      </c>
      <c r="O793" s="56">
        <v>149.68889355460001</v>
      </c>
      <c r="P793" s="56">
        <v>92.899748703699998</v>
      </c>
      <c r="Q793" s="56">
        <v>92.899748703699998</v>
      </c>
    </row>
    <row r="794" spans="1:17" x14ac:dyDescent="0.3">
      <c r="A794" s="57" t="s">
        <v>306</v>
      </c>
      <c r="B794" s="58">
        <v>224.74005577560001</v>
      </c>
      <c r="C794" s="59">
        <v>0.236728506831205</v>
      </c>
      <c r="D794" s="58">
        <v>42.427196447699998</v>
      </c>
      <c r="E794" s="59">
        <v>0.22452027846431299</v>
      </c>
      <c r="F794" s="58">
        <v>36.928052360000002</v>
      </c>
      <c r="G794" s="59">
        <v>0.209512690323717</v>
      </c>
      <c r="H794" s="58">
        <v>39.392674247199999</v>
      </c>
      <c r="I794" s="59">
        <v>0.25825232901770001</v>
      </c>
      <c r="J794" s="58">
        <v>15.0276274815</v>
      </c>
      <c r="K794" s="59">
        <v>0.17312904934217899</v>
      </c>
      <c r="L794" s="58">
        <v>18.507285075199999</v>
      </c>
      <c r="M794" s="59">
        <v>0.205393479251051</v>
      </c>
      <c r="N794" s="58">
        <v>39.362153577199997</v>
      </c>
      <c r="O794" s="59">
        <v>0.26295974699580799</v>
      </c>
      <c r="P794" s="58">
        <v>28.1519087255</v>
      </c>
      <c r="Q794" s="59">
        <v>0.30303535928056602</v>
      </c>
    </row>
    <row r="795" spans="1:17" x14ac:dyDescent="0.3">
      <c r="A795" s="57" t="s">
        <v>307</v>
      </c>
      <c r="B795" s="61">
        <v>220.01814887930001</v>
      </c>
      <c r="C795" s="62">
        <v>0.23175471626637101</v>
      </c>
      <c r="D795" s="61">
        <v>47.210627948300001</v>
      </c>
      <c r="E795" s="62">
        <v>0.249833696800911</v>
      </c>
      <c r="F795" s="61">
        <v>49.667344524800001</v>
      </c>
      <c r="G795" s="62">
        <v>0.28178954230192199</v>
      </c>
      <c r="H795" s="61">
        <v>27.498001323299999</v>
      </c>
      <c r="I795" s="62">
        <v>0.18027267812564901</v>
      </c>
      <c r="J795" s="61">
        <v>22.6942797291</v>
      </c>
      <c r="K795" s="62">
        <v>0.26145438325786702</v>
      </c>
      <c r="L795" s="61">
        <v>19.245736942400001</v>
      </c>
      <c r="M795" s="62">
        <v>0.21358880328952301</v>
      </c>
      <c r="N795" s="61">
        <v>34.894811515900003</v>
      </c>
      <c r="O795" s="62">
        <v>0.233115568478512</v>
      </c>
      <c r="P795" s="61">
        <v>15.2964686576</v>
      </c>
      <c r="Q795" s="62">
        <v>0.16465565161416601</v>
      </c>
    </row>
    <row r="796" spans="1:17" x14ac:dyDescent="0.3">
      <c r="A796" s="57" t="s">
        <v>308</v>
      </c>
      <c r="B796" s="58">
        <v>504.59960097620001</v>
      </c>
      <c r="C796" s="59">
        <v>0.53151677690242405</v>
      </c>
      <c r="D796" s="58">
        <v>99.330391472499997</v>
      </c>
      <c r="E796" s="59">
        <v>0.52564602473477595</v>
      </c>
      <c r="F796" s="58">
        <v>89.661479502700203</v>
      </c>
      <c r="G796" s="59">
        <v>0.50869776737436101</v>
      </c>
      <c r="H796" s="58">
        <v>85.644925548899906</v>
      </c>
      <c r="I796" s="59">
        <v>0.56147499285665003</v>
      </c>
      <c r="J796" s="58">
        <v>49.078242958300002</v>
      </c>
      <c r="K796" s="59">
        <v>0.56541656739995405</v>
      </c>
      <c r="L796" s="58">
        <v>52.353465991100101</v>
      </c>
      <c r="M796" s="59">
        <v>0.58101771745942599</v>
      </c>
      <c r="N796" s="58">
        <v>75.431928461500206</v>
      </c>
      <c r="O796" s="59">
        <v>0.50392468452568095</v>
      </c>
      <c r="P796" s="58">
        <v>49.451371320600003</v>
      </c>
      <c r="Q796" s="59">
        <v>0.53230898910526803</v>
      </c>
    </row>
    <row r="797" spans="1:17" x14ac:dyDescent="0.3">
      <c r="A797" s="64" t="s">
        <v>1</v>
      </c>
    </row>
    <row r="798" spans="1:17" x14ac:dyDescent="0.3">
      <c r="A798" s="64" t="s">
        <v>1</v>
      </c>
    </row>
    <row r="799" spans="1:17" x14ac:dyDescent="0.3">
      <c r="A799" s="52" t="s">
        <v>430</v>
      </c>
    </row>
    <row r="800" spans="1:17" x14ac:dyDescent="0.3">
      <c r="A800" s="53" t="s">
        <v>1</v>
      </c>
    </row>
    <row r="801" spans="1:17" x14ac:dyDescent="0.3">
      <c r="A801" s="113" t="s">
        <v>1</v>
      </c>
      <c r="B801" s="115" t="s">
        <v>502</v>
      </c>
      <c r="C801" s="115" t="s">
        <v>1</v>
      </c>
      <c r="D801" s="115" t="s">
        <v>17</v>
      </c>
      <c r="E801" s="115" t="s">
        <v>1</v>
      </c>
      <c r="F801" s="115" t="s">
        <v>18</v>
      </c>
      <c r="G801" s="115" t="s">
        <v>1</v>
      </c>
      <c r="H801" s="115" t="s">
        <v>19</v>
      </c>
      <c r="I801" s="115" t="s">
        <v>1</v>
      </c>
      <c r="J801" s="115" t="s">
        <v>20</v>
      </c>
      <c r="K801" s="115" t="s">
        <v>1</v>
      </c>
      <c r="L801" s="115" t="s">
        <v>21</v>
      </c>
      <c r="M801" s="115" t="s">
        <v>1</v>
      </c>
      <c r="N801" s="115" t="s">
        <v>22</v>
      </c>
      <c r="O801" s="115" t="s">
        <v>1</v>
      </c>
      <c r="P801" s="115" t="s">
        <v>23</v>
      </c>
      <c r="Q801" s="115" t="s">
        <v>1</v>
      </c>
    </row>
    <row r="802" spans="1:17" x14ac:dyDescent="0.3">
      <c r="A802" s="114" t="s">
        <v>1</v>
      </c>
      <c r="B802" s="54" t="s">
        <v>14</v>
      </c>
      <c r="C802" s="54" t="s">
        <v>15</v>
      </c>
      <c r="D802" s="54" t="s">
        <v>14</v>
      </c>
      <c r="E802" s="54" t="s">
        <v>15</v>
      </c>
      <c r="F802" s="54" t="s">
        <v>14</v>
      </c>
      <c r="G802" s="54" t="s">
        <v>15</v>
      </c>
      <c r="H802" s="54" t="s">
        <v>14</v>
      </c>
      <c r="I802" s="54" t="s">
        <v>15</v>
      </c>
      <c r="J802" s="54" t="s">
        <v>14</v>
      </c>
      <c r="K802" s="54" t="s">
        <v>15</v>
      </c>
      <c r="L802" s="54" t="s">
        <v>14</v>
      </c>
      <c r="M802" s="54" t="s">
        <v>15</v>
      </c>
      <c r="N802" s="54" t="s">
        <v>14</v>
      </c>
      <c r="O802" s="54" t="s">
        <v>15</v>
      </c>
      <c r="P802" s="54" t="s">
        <v>14</v>
      </c>
      <c r="Q802" s="54" t="s">
        <v>15</v>
      </c>
    </row>
    <row r="803" spans="1:17" x14ac:dyDescent="0.3">
      <c r="A803" s="55" t="s">
        <v>16</v>
      </c>
      <c r="B803" s="56">
        <v>244.42434266570001</v>
      </c>
      <c r="C803" s="56">
        <v>244.42434266570001</v>
      </c>
      <c r="D803" s="56">
        <v>45.786432048499996</v>
      </c>
      <c r="E803" s="56">
        <v>45.786432048499996</v>
      </c>
      <c r="F803" s="56">
        <v>49.2984096032</v>
      </c>
      <c r="G803" s="56">
        <v>49.2984096032</v>
      </c>
      <c r="H803" s="56">
        <v>34.414738531700003</v>
      </c>
      <c r="I803" s="56">
        <v>34.414738531700003</v>
      </c>
      <c r="J803" s="56">
        <v>27.1120541433</v>
      </c>
      <c r="K803" s="56">
        <v>27.1120541433</v>
      </c>
      <c r="L803" s="56">
        <v>30.770623465300002</v>
      </c>
      <c r="M803" s="56">
        <v>30.770623465300002</v>
      </c>
      <c r="N803" s="56">
        <v>35.562209711999998</v>
      </c>
      <c r="O803" s="56">
        <v>35.562209711999998</v>
      </c>
      <c r="P803" s="56">
        <v>18.280842086</v>
      </c>
      <c r="Q803" s="56">
        <v>18.280842086</v>
      </c>
    </row>
    <row r="804" spans="1:17" x14ac:dyDescent="0.3">
      <c r="A804" s="57" t="s">
        <v>306</v>
      </c>
      <c r="B804" s="58">
        <v>38.792272027700001</v>
      </c>
      <c r="C804" s="59">
        <v>0.15870870963436001</v>
      </c>
      <c r="D804" s="58">
        <v>8.4067570796000108</v>
      </c>
      <c r="E804" s="59">
        <v>0.183608040711602</v>
      </c>
      <c r="F804" s="58">
        <v>7.0664099144999897</v>
      </c>
      <c r="G804" s="59">
        <v>0.14333951077483301</v>
      </c>
      <c r="H804" s="58">
        <v>6.0995029002999903</v>
      </c>
      <c r="I804" s="59">
        <v>0.17723519516737399</v>
      </c>
      <c r="J804" s="58">
        <v>3.4642033934000001</v>
      </c>
      <c r="K804" s="59">
        <v>0.12777354954700401</v>
      </c>
      <c r="L804" s="58">
        <v>6.6042862376999896</v>
      </c>
      <c r="M804" s="59">
        <v>0.21462958802728299</v>
      </c>
      <c r="N804" s="58">
        <v>5.5036397490000004</v>
      </c>
      <c r="O804" s="59">
        <v>0.15476090472361401</v>
      </c>
      <c r="P804" s="66">
        <v>0.48594090150000002</v>
      </c>
      <c r="Q804" s="67">
        <v>2.6581975776277198</v>
      </c>
    </row>
    <row r="805" spans="1:17" x14ac:dyDescent="0.3">
      <c r="A805" s="57" t="s">
        <v>307</v>
      </c>
      <c r="B805" s="61">
        <v>77.414118001099993</v>
      </c>
      <c r="C805" s="62">
        <v>0.31672016443542</v>
      </c>
      <c r="D805" s="61">
        <v>17.940599687599999</v>
      </c>
      <c r="E805" s="62">
        <v>0.39183222812810897</v>
      </c>
      <c r="F805" s="61">
        <v>14.7882391349</v>
      </c>
      <c r="G805" s="62">
        <v>0.29997395968611701</v>
      </c>
      <c r="H805" s="61">
        <v>11.6487897836</v>
      </c>
      <c r="I805" s="62">
        <v>0.33848258858250801</v>
      </c>
      <c r="J805" s="61">
        <v>1.3102572314000001</v>
      </c>
      <c r="K805" s="60">
        <v>4.8327479152803103E-2</v>
      </c>
      <c r="L805" s="61">
        <v>7.3921035451999897</v>
      </c>
      <c r="M805" s="62">
        <v>0.240232491666478</v>
      </c>
      <c r="N805" s="61">
        <v>15.8571843873</v>
      </c>
      <c r="O805" s="62">
        <v>0.44589986155863698</v>
      </c>
      <c r="P805" s="68">
        <v>7.0978477280000103</v>
      </c>
      <c r="Q805" s="69">
        <v>38.826700075461702</v>
      </c>
    </row>
    <row r="806" spans="1:17" x14ac:dyDescent="0.3">
      <c r="A806" s="57" t="s">
        <v>308</v>
      </c>
      <c r="B806" s="58">
        <v>128.21795263690001</v>
      </c>
      <c r="C806" s="59">
        <v>0.52457112593021904</v>
      </c>
      <c r="D806" s="58">
        <v>19.439075281299999</v>
      </c>
      <c r="E806" s="59">
        <v>0.424559731160289</v>
      </c>
      <c r="F806" s="58">
        <v>27.4437605538001</v>
      </c>
      <c r="G806" s="59">
        <v>0.55668652953904996</v>
      </c>
      <c r="H806" s="58">
        <v>16.666445847799999</v>
      </c>
      <c r="I806" s="59">
        <v>0.48428221625011802</v>
      </c>
      <c r="J806" s="58">
        <v>22.3375935185</v>
      </c>
      <c r="K806" s="63">
        <v>0.82389897130019296</v>
      </c>
      <c r="L806" s="58">
        <v>16.774233682399998</v>
      </c>
      <c r="M806" s="59">
        <v>0.54513792030623898</v>
      </c>
      <c r="N806" s="58">
        <v>14.2013855757</v>
      </c>
      <c r="O806" s="59">
        <v>0.39933923371774999</v>
      </c>
      <c r="P806" s="66">
        <v>10.697053456500001</v>
      </c>
      <c r="Q806" s="67">
        <v>58.515102346910602</v>
      </c>
    </row>
    <row r="807" spans="1:17" x14ac:dyDescent="0.3">
      <c r="A807" s="64" t="s">
        <v>1</v>
      </c>
    </row>
    <row r="808" spans="1:17" x14ac:dyDescent="0.3">
      <c r="A808" s="64" t="s">
        <v>1</v>
      </c>
    </row>
    <row r="809" spans="1:17" x14ac:dyDescent="0.3">
      <c r="A809" s="52" t="s">
        <v>431</v>
      </c>
    </row>
    <row r="810" spans="1:17" x14ac:dyDescent="0.3">
      <c r="A810" s="53" t="s">
        <v>1</v>
      </c>
    </row>
    <row r="811" spans="1:17" x14ac:dyDescent="0.3">
      <c r="A811" s="113" t="s">
        <v>1</v>
      </c>
      <c r="B811" s="115" t="s">
        <v>502</v>
      </c>
      <c r="C811" s="115" t="s">
        <v>1</v>
      </c>
      <c r="D811" s="115" t="s">
        <v>17</v>
      </c>
      <c r="E811" s="115" t="s">
        <v>1</v>
      </c>
      <c r="F811" s="115" t="s">
        <v>18</v>
      </c>
      <c r="G811" s="115" t="s">
        <v>1</v>
      </c>
      <c r="H811" s="115" t="s">
        <v>19</v>
      </c>
      <c r="I811" s="115" t="s">
        <v>1</v>
      </c>
      <c r="J811" s="115" t="s">
        <v>20</v>
      </c>
      <c r="K811" s="115" t="s">
        <v>1</v>
      </c>
      <c r="L811" s="115" t="s">
        <v>21</v>
      </c>
      <c r="M811" s="115" t="s">
        <v>1</v>
      </c>
      <c r="N811" s="115" t="s">
        <v>22</v>
      </c>
      <c r="O811" s="115" t="s">
        <v>1</v>
      </c>
      <c r="P811" s="115" t="s">
        <v>23</v>
      </c>
      <c r="Q811" s="115" t="s">
        <v>1</v>
      </c>
    </row>
    <row r="812" spans="1:17" x14ac:dyDescent="0.3">
      <c r="A812" s="114" t="s">
        <v>1</v>
      </c>
      <c r="B812" s="54" t="s">
        <v>14</v>
      </c>
      <c r="C812" s="54" t="s">
        <v>15</v>
      </c>
      <c r="D812" s="54" t="s">
        <v>14</v>
      </c>
      <c r="E812" s="54" t="s">
        <v>15</v>
      </c>
      <c r="F812" s="54" t="s">
        <v>14</v>
      </c>
      <c r="G812" s="54" t="s">
        <v>15</v>
      </c>
      <c r="H812" s="54" t="s">
        <v>14</v>
      </c>
      <c r="I812" s="54" t="s">
        <v>15</v>
      </c>
      <c r="J812" s="54" t="s">
        <v>14</v>
      </c>
      <c r="K812" s="54" t="s">
        <v>15</v>
      </c>
      <c r="L812" s="54" t="s">
        <v>14</v>
      </c>
      <c r="M812" s="54" t="s">
        <v>15</v>
      </c>
      <c r="N812" s="54" t="s">
        <v>14</v>
      </c>
      <c r="O812" s="54" t="s">
        <v>15</v>
      </c>
      <c r="P812" s="54" t="s">
        <v>14</v>
      </c>
      <c r="Q812" s="54" t="s">
        <v>15</v>
      </c>
    </row>
    <row r="813" spans="1:17" x14ac:dyDescent="0.3">
      <c r="A813" s="55" t="s">
        <v>16</v>
      </c>
      <c r="B813" s="56">
        <v>275.7590322419</v>
      </c>
      <c r="C813" s="56">
        <v>275.7590322419</v>
      </c>
      <c r="D813" s="56">
        <v>47.243551532600002</v>
      </c>
      <c r="E813" s="56">
        <v>47.243551532600002</v>
      </c>
      <c r="F813" s="56">
        <v>60.544249787200002</v>
      </c>
      <c r="G813" s="56">
        <v>60.544249787200002</v>
      </c>
      <c r="H813" s="56">
        <v>42.024284459</v>
      </c>
      <c r="I813" s="56">
        <v>42.024284459</v>
      </c>
      <c r="J813" s="56">
        <v>42.009246885499998</v>
      </c>
      <c r="K813" s="56">
        <v>42.009246885499998</v>
      </c>
      <c r="L813" s="56">
        <v>40.648482016599999</v>
      </c>
      <c r="M813" s="56">
        <v>40.648482016599999</v>
      </c>
      <c r="N813" s="56">
        <v>25.984778659700002</v>
      </c>
      <c r="O813" s="56">
        <v>25.984778659700002</v>
      </c>
      <c r="P813" s="56">
        <v>13.047133923300001</v>
      </c>
      <c r="Q813" s="56">
        <v>13.047133923300001</v>
      </c>
    </row>
    <row r="814" spans="1:17" x14ac:dyDescent="0.3">
      <c r="A814" s="57" t="s">
        <v>306</v>
      </c>
      <c r="B814" s="58">
        <v>68.119236961799899</v>
      </c>
      <c r="C814" s="59">
        <v>0.24702449964375001</v>
      </c>
      <c r="D814" s="58">
        <v>10.825743639600001</v>
      </c>
      <c r="E814" s="59">
        <v>0.22914754053005101</v>
      </c>
      <c r="F814" s="58">
        <v>22.333679768000099</v>
      </c>
      <c r="G814" s="59">
        <v>0.36888193092652199</v>
      </c>
      <c r="H814" s="58">
        <v>3.9107298512000099</v>
      </c>
      <c r="I814" s="60">
        <v>9.3058808770805204E-2</v>
      </c>
      <c r="J814" s="58">
        <v>7.1082891531000101</v>
      </c>
      <c r="K814" s="59">
        <v>0.169207726395912</v>
      </c>
      <c r="L814" s="58">
        <v>15.175840282399999</v>
      </c>
      <c r="M814" s="59">
        <v>0.37334334591393797</v>
      </c>
      <c r="N814" s="58">
        <v>4.0875574012000202</v>
      </c>
      <c r="O814" s="59">
        <v>0.15730583872701701</v>
      </c>
      <c r="P814" s="66">
        <v>2.4946686791000001</v>
      </c>
      <c r="Q814" s="67">
        <v>19.120434370991902</v>
      </c>
    </row>
    <row r="815" spans="1:17" x14ac:dyDescent="0.3">
      <c r="A815" s="57" t="s">
        <v>307</v>
      </c>
      <c r="B815" s="61">
        <v>52.896552035299898</v>
      </c>
      <c r="C815" s="62">
        <v>0.19182164807170601</v>
      </c>
      <c r="D815" s="61">
        <v>10.6840161556</v>
      </c>
      <c r="E815" s="62">
        <v>0.226147607641809</v>
      </c>
      <c r="F815" s="61">
        <v>12.1302531357</v>
      </c>
      <c r="G815" s="62">
        <v>0.20035351298158299</v>
      </c>
      <c r="H815" s="61">
        <v>10.124736134600001</v>
      </c>
      <c r="I815" s="62">
        <v>0.24092584240138501</v>
      </c>
      <c r="J815" s="61">
        <v>8.2024436726000101</v>
      </c>
      <c r="K815" s="62">
        <v>0.195253290185289</v>
      </c>
      <c r="L815" s="61">
        <v>5.47924452</v>
      </c>
      <c r="M815" s="62">
        <v>0.134795796747401</v>
      </c>
      <c r="N815" s="61">
        <v>3.8174962140000002</v>
      </c>
      <c r="O815" s="62">
        <v>0.14691278551933901</v>
      </c>
      <c r="P815" s="68">
        <v>1.0015076413999999</v>
      </c>
      <c r="Q815" s="69">
        <v>7.6760738970531603</v>
      </c>
    </row>
    <row r="816" spans="1:17" x14ac:dyDescent="0.3">
      <c r="A816" s="57" t="s">
        <v>308</v>
      </c>
      <c r="B816" s="58">
        <v>154.7432432448</v>
      </c>
      <c r="C816" s="59">
        <v>0.56115385228454395</v>
      </c>
      <c r="D816" s="58">
        <v>25.733791737399901</v>
      </c>
      <c r="E816" s="59">
        <v>0.54470485182813999</v>
      </c>
      <c r="F816" s="58">
        <v>26.080316883499901</v>
      </c>
      <c r="G816" s="59">
        <v>0.43076455609189501</v>
      </c>
      <c r="H816" s="58">
        <v>27.988818473199998</v>
      </c>
      <c r="I816" s="59">
        <v>0.66601534882780999</v>
      </c>
      <c r="J816" s="58">
        <v>26.698514059800001</v>
      </c>
      <c r="K816" s="59">
        <v>0.635538983418799</v>
      </c>
      <c r="L816" s="58">
        <v>19.993397214200002</v>
      </c>
      <c r="M816" s="59">
        <v>0.49186085733866097</v>
      </c>
      <c r="N816" s="58">
        <v>18.079725044500002</v>
      </c>
      <c r="O816" s="59">
        <v>0.69578137575364396</v>
      </c>
      <c r="P816" s="66">
        <v>9.5509576028000094</v>
      </c>
      <c r="Q816" s="67">
        <v>73.203491731954898</v>
      </c>
    </row>
    <row r="817" spans="1:17" x14ac:dyDescent="0.3">
      <c r="A817" s="64" t="s">
        <v>1</v>
      </c>
    </row>
    <row r="818" spans="1:17" x14ac:dyDescent="0.3">
      <c r="A818" s="64" t="s">
        <v>1</v>
      </c>
    </row>
    <row r="819" spans="1:17" x14ac:dyDescent="0.3">
      <c r="A819" s="52" t="s">
        <v>432</v>
      </c>
    </row>
    <row r="820" spans="1:17" x14ac:dyDescent="0.3">
      <c r="A820" s="53" t="s">
        <v>1</v>
      </c>
    </row>
    <row r="821" spans="1:17" x14ac:dyDescent="0.3">
      <c r="A821" s="113" t="s">
        <v>1</v>
      </c>
      <c r="B821" s="115" t="s">
        <v>502</v>
      </c>
      <c r="C821" s="115" t="s">
        <v>1</v>
      </c>
      <c r="D821" s="115" t="s">
        <v>17</v>
      </c>
      <c r="E821" s="115" t="s">
        <v>1</v>
      </c>
      <c r="F821" s="115" t="s">
        <v>18</v>
      </c>
      <c r="G821" s="115" t="s">
        <v>1</v>
      </c>
      <c r="H821" s="115" t="s">
        <v>19</v>
      </c>
      <c r="I821" s="115" t="s">
        <v>1</v>
      </c>
      <c r="J821" s="115" t="s">
        <v>20</v>
      </c>
      <c r="K821" s="115" t="s">
        <v>1</v>
      </c>
      <c r="L821" s="115" t="s">
        <v>21</v>
      </c>
      <c r="M821" s="115" t="s">
        <v>1</v>
      </c>
      <c r="N821" s="115" t="s">
        <v>22</v>
      </c>
      <c r="O821" s="115" t="s">
        <v>1</v>
      </c>
      <c r="P821" s="115" t="s">
        <v>23</v>
      </c>
      <c r="Q821" s="115" t="s">
        <v>1</v>
      </c>
    </row>
    <row r="822" spans="1:17" x14ac:dyDescent="0.3">
      <c r="A822" s="114" t="s">
        <v>1</v>
      </c>
      <c r="B822" s="54" t="s">
        <v>14</v>
      </c>
      <c r="C822" s="54" t="s">
        <v>15</v>
      </c>
      <c r="D822" s="54" t="s">
        <v>14</v>
      </c>
      <c r="E822" s="54" t="s">
        <v>15</v>
      </c>
      <c r="F822" s="54" t="s">
        <v>14</v>
      </c>
      <c r="G822" s="54" t="s">
        <v>15</v>
      </c>
      <c r="H822" s="54" t="s">
        <v>14</v>
      </c>
      <c r="I822" s="54" t="s">
        <v>15</v>
      </c>
      <c r="J822" s="54" t="s">
        <v>14</v>
      </c>
      <c r="K822" s="54" t="s">
        <v>15</v>
      </c>
      <c r="L822" s="54" t="s">
        <v>14</v>
      </c>
      <c r="M822" s="54" t="s">
        <v>15</v>
      </c>
      <c r="N822" s="54" t="s">
        <v>14</v>
      </c>
      <c r="O822" s="54" t="s">
        <v>15</v>
      </c>
      <c r="P822" s="54" t="s">
        <v>14</v>
      </c>
      <c r="Q822" s="54" t="s">
        <v>15</v>
      </c>
    </row>
    <row r="823" spans="1:17" x14ac:dyDescent="0.3">
      <c r="A823" s="55" t="s">
        <v>16</v>
      </c>
      <c r="B823" s="56">
        <v>30.1740269519</v>
      </c>
      <c r="C823" s="56">
        <v>30.1740269519</v>
      </c>
      <c r="D823" s="56">
        <v>1.4885710141999999</v>
      </c>
      <c r="E823" s="56">
        <v>1.4885710141999999</v>
      </c>
      <c r="F823" s="56">
        <v>12.9967483594</v>
      </c>
      <c r="G823" s="56">
        <v>12.9967483594</v>
      </c>
      <c r="H823" s="56">
        <v>1.7210938987</v>
      </c>
      <c r="I823" s="56">
        <v>1.7210938987</v>
      </c>
      <c r="J823" s="56">
        <v>5.7652315893999999</v>
      </c>
      <c r="K823" s="56">
        <v>5.7652315893999999</v>
      </c>
      <c r="L823" s="56">
        <v>8.2023820902000004</v>
      </c>
      <c r="M823" s="56">
        <v>8.2023820902000004</v>
      </c>
      <c r="N823" s="56">
        <v>0</v>
      </c>
      <c r="O823" s="56">
        <v>0</v>
      </c>
      <c r="P823" s="56">
        <v>0</v>
      </c>
      <c r="Q823" s="56">
        <v>0</v>
      </c>
    </row>
    <row r="824" spans="1:17" x14ac:dyDescent="0.3">
      <c r="A824" s="57" t="s">
        <v>306</v>
      </c>
      <c r="B824" s="66">
        <v>14.0948650824</v>
      </c>
      <c r="C824" s="67">
        <v>46.711912549387002</v>
      </c>
      <c r="D824" s="66">
        <v>0</v>
      </c>
      <c r="E824" s="67">
        <v>0</v>
      </c>
      <c r="F824" s="66">
        <v>1.134172886</v>
      </c>
      <c r="G824" s="67">
        <v>8.7265895640712401</v>
      </c>
      <c r="H824" s="66">
        <v>0</v>
      </c>
      <c r="I824" s="67">
        <v>0</v>
      </c>
      <c r="J824" s="66">
        <v>5.2124090641</v>
      </c>
      <c r="K824" s="67">
        <v>90.411095951177003</v>
      </c>
      <c r="L824" s="66">
        <v>7.7482831323000001</v>
      </c>
      <c r="M824" s="67">
        <v>94.463816085298603</v>
      </c>
      <c r="N824" s="66"/>
      <c r="O824" s="67"/>
      <c r="P824" s="66"/>
      <c r="Q824" s="67"/>
    </row>
    <row r="825" spans="1:17" x14ac:dyDescent="0.3">
      <c r="A825" s="57" t="s">
        <v>307</v>
      </c>
      <c r="B825" s="68">
        <v>11.4246922739</v>
      </c>
      <c r="C825" s="69">
        <v>37.862670077520498</v>
      </c>
      <c r="D825" s="68">
        <v>0</v>
      </c>
      <c r="E825" s="69">
        <v>0</v>
      </c>
      <c r="F825" s="68">
        <v>10.970593316</v>
      </c>
      <c r="G825" s="69">
        <v>84.410292579569997</v>
      </c>
      <c r="H825" s="68">
        <v>0</v>
      </c>
      <c r="I825" s="69">
        <v>0</v>
      </c>
      <c r="J825" s="68">
        <v>0</v>
      </c>
      <c r="K825" s="69">
        <v>0</v>
      </c>
      <c r="L825" s="68">
        <v>0.45409895789999999</v>
      </c>
      <c r="M825" s="69">
        <v>5.5361839147013896</v>
      </c>
      <c r="N825" s="68"/>
      <c r="O825" s="69"/>
      <c r="P825" s="68"/>
      <c r="Q825" s="69"/>
    </row>
    <row r="826" spans="1:17" x14ac:dyDescent="0.3">
      <c r="A826" s="57" t="s">
        <v>308</v>
      </c>
      <c r="B826" s="66">
        <v>4.6544695956000197</v>
      </c>
      <c r="C826" s="67">
        <v>15.4254173730925</v>
      </c>
      <c r="D826" s="66">
        <v>1.4885710141999999</v>
      </c>
      <c r="E826" s="71">
        <v>100</v>
      </c>
      <c r="F826" s="66">
        <v>0.89198215739999798</v>
      </c>
      <c r="G826" s="67">
        <v>6.86311785635879</v>
      </c>
      <c r="H826" s="66">
        <v>1.7210938987</v>
      </c>
      <c r="I826" s="67">
        <v>100</v>
      </c>
      <c r="J826" s="66">
        <v>0.55282252529999998</v>
      </c>
      <c r="K826" s="67">
        <v>9.5889040488230108</v>
      </c>
      <c r="L826" s="66">
        <v>0</v>
      </c>
      <c r="M826" s="67">
        <v>0</v>
      </c>
      <c r="N826" s="66"/>
      <c r="O826" s="67"/>
      <c r="P826" s="66"/>
      <c r="Q826" s="67"/>
    </row>
    <row r="827" spans="1:17" x14ac:dyDescent="0.3">
      <c r="A827" s="64" t="s">
        <v>1</v>
      </c>
    </row>
    <row r="828" spans="1:17" x14ac:dyDescent="0.3">
      <c r="A828" s="64" t="s">
        <v>1</v>
      </c>
    </row>
    <row r="829" spans="1:17" x14ac:dyDescent="0.3">
      <c r="A829" s="52" t="s">
        <v>433</v>
      </c>
    </row>
    <row r="830" spans="1:17" x14ac:dyDescent="0.3">
      <c r="A830" s="53" t="s">
        <v>1</v>
      </c>
    </row>
    <row r="831" spans="1:17" x14ac:dyDescent="0.3">
      <c r="A831" s="113" t="s">
        <v>1</v>
      </c>
      <c r="B831" s="115" t="s">
        <v>502</v>
      </c>
      <c r="C831" s="115" t="s">
        <v>1</v>
      </c>
      <c r="D831" s="115" t="s">
        <v>17</v>
      </c>
      <c r="E831" s="115" t="s">
        <v>1</v>
      </c>
      <c r="F831" s="115" t="s">
        <v>18</v>
      </c>
      <c r="G831" s="115" t="s">
        <v>1</v>
      </c>
      <c r="H831" s="115" t="s">
        <v>19</v>
      </c>
      <c r="I831" s="115" t="s">
        <v>1</v>
      </c>
      <c r="J831" s="115" t="s">
        <v>20</v>
      </c>
      <c r="K831" s="115" t="s">
        <v>1</v>
      </c>
      <c r="L831" s="115" t="s">
        <v>21</v>
      </c>
      <c r="M831" s="115" t="s">
        <v>1</v>
      </c>
      <c r="N831" s="115" t="s">
        <v>22</v>
      </c>
      <c r="O831" s="115" t="s">
        <v>1</v>
      </c>
      <c r="P831" s="115" t="s">
        <v>23</v>
      </c>
      <c r="Q831" s="115" t="s">
        <v>1</v>
      </c>
    </row>
    <row r="832" spans="1:17" x14ac:dyDescent="0.3">
      <c r="A832" s="114" t="s">
        <v>1</v>
      </c>
      <c r="B832" s="54" t="s">
        <v>14</v>
      </c>
      <c r="C832" s="54" t="s">
        <v>15</v>
      </c>
      <c r="D832" s="54" t="s">
        <v>14</v>
      </c>
      <c r="E832" s="54" t="s">
        <v>15</v>
      </c>
      <c r="F832" s="54" t="s">
        <v>14</v>
      </c>
      <c r="G832" s="54" t="s">
        <v>15</v>
      </c>
      <c r="H832" s="54" t="s">
        <v>14</v>
      </c>
      <c r="I832" s="54" t="s">
        <v>15</v>
      </c>
      <c r="J832" s="54" t="s">
        <v>14</v>
      </c>
      <c r="K832" s="54" t="s">
        <v>15</v>
      </c>
      <c r="L832" s="54" t="s">
        <v>14</v>
      </c>
      <c r="M832" s="54" t="s">
        <v>15</v>
      </c>
      <c r="N832" s="54" t="s">
        <v>14</v>
      </c>
      <c r="O832" s="54" t="s">
        <v>15</v>
      </c>
      <c r="P832" s="54" t="s">
        <v>14</v>
      </c>
      <c r="Q832" s="54" t="s">
        <v>15</v>
      </c>
    </row>
    <row r="833" spans="1:17" x14ac:dyDescent="0.3">
      <c r="A833" s="55" t="s">
        <v>16</v>
      </c>
      <c r="B833" s="56">
        <v>16.026554575799999</v>
      </c>
      <c r="C833" s="56">
        <v>16.026554575799999</v>
      </c>
      <c r="D833" s="56">
        <v>0.86989719089999995</v>
      </c>
      <c r="E833" s="56">
        <v>0.86989719089999995</v>
      </c>
      <c r="F833" s="56">
        <v>2.4248884326</v>
      </c>
      <c r="G833" s="56">
        <v>2.4248884326</v>
      </c>
      <c r="H833" s="56">
        <v>3.7294086438999998</v>
      </c>
      <c r="I833" s="56">
        <v>3.7294086438999998</v>
      </c>
      <c r="J833" s="56">
        <v>1.4206721747</v>
      </c>
      <c r="K833" s="56">
        <v>1.4206721747</v>
      </c>
      <c r="L833" s="56">
        <v>1.7792540810999999</v>
      </c>
      <c r="M833" s="56">
        <v>1.7792540810999999</v>
      </c>
      <c r="N833" s="56">
        <v>3.0129708798000001</v>
      </c>
      <c r="O833" s="56">
        <v>3.0129708798000001</v>
      </c>
      <c r="P833" s="56">
        <v>2.1717409434000001</v>
      </c>
      <c r="Q833" s="56">
        <v>2.1717409434000001</v>
      </c>
    </row>
    <row r="834" spans="1:17" x14ac:dyDescent="0.3">
      <c r="A834" s="57" t="s">
        <v>306</v>
      </c>
      <c r="B834" s="66">
        <v>4.1424194132999999</v>
      </c>
      <c r="C834" s="67">
        <v>25.847223704307801</v>
      </c>
      <c r="D834" s="66">
        <v>0</v>
      </c>
      <c r="E834" s="67">
        <v>0</v>
      </c>
      <c r="F834" s="66">
        <v>0.87084878480000105</v>
      </c>
      <c r="G834" s="67">
        <v>35.912942347878001</v>
      </c>
      <c r="H834" s="66">
        <v>3.2715706285000099</v>
      </c>
      <c r="I834" s="71">
        <v>87.723576064830993</v>
      </c>
      <c r="J834" s="66">
        <v>0</v>
      </c>
      <c r="K834" s="67">
        <v>0</v>
      </c>
      <c r="L834" s="66">
        <v>0</v>
      </c>
      <c r="M834" s="67">
        <v>0</v>
      </c>
      <c r="N834" s="66">
        <v>0</v>
      </c>
      <c r="O834" s="67">
        <v>0</v>
      </c>
      <c r="P834" s="66">
        <v>0</v>
      </c>
      <c r="Q834" s="67">
        <v>0</v>
      </c>
    </row>
    <row r="835" spans="1:17" x14ac:dyDescent="0.3">
      <c r="A835" s="57" t="s">
        <v>307</v>
      </c>
      <c r="B835" s="68">
        <v>3.9999100754999999</v>
      </c>
      <c r="C835" s="69">
        <v>24.958016126185001</v>
      </c>
      <c r="D835" s="68">
        <v>0.46722243460000001</v>
      </c>
      <c r="E835" s="69">
        <v>53.710075108601004</v>
      </c>
      <c r="F835" s="68">
        <v>0.3137290277</v>
      </c>
      <c r="G835" s="69">
        <v>12.9378747278536</v>
      </c>
      <c r="H835" s="68">
        <v>0</v>
      </c>
      <c r="I835" s="69">
        <v>0</v>
      </c>
      <c r="J835" s="68">
        <v>0</v>
      </c>
      <c r="K835" s="69">
        <v>0</v>
      </c>
      <c r="L835" s="68">
        <v>1.1615318517</v>
      </c>
      <c r="M835" s="69">
        <v>65.281955176514103</v>
      </c>
      <c r="N835" s="68">
        <v>0.67113180230000002</v>
      </c>
      <c r="O835" s="69">
        <v>22.274752364833699</v>
      </c>
      <c r="P835" s="68">
        <v>1.3862949592</v>
      </c>
      <c r="Q835" s="69">
        <v>63.833348236722301</v>
      </c>
    </row>
    <row r="836" spans="1:17" x14ac:dyDescent="0.3">
      <c r="A836" s="57" t="s">
        <v>308</v>
      </c>
      <c r="B836" s="66">
        <v>7.8842250869999999</v>
      </c>
      <c r="C836" s="67">
        <v>49.194760169507198</v>
      </c>
      <c r="D836" s="66">
        <v>0.40267475629999999</v>
      </c>
      <c r="E836" s="67">
        <v>46.289924891398996</v>
      </c>
      <c r="F836" s="66">
        <v>1.2403106201</v>
      </c>
      <c r="G836" s="67">
        <v>51.149182924268402</v>
      </c>
      <c r="H836" s="66">
        <v>0.45783801540000002</v>
      </c>
      <c r="I836" s="67">
        <v>12.276423935168999</v>
      </c>
      <c r="J836" s="66">
        <v>1.4206721747</v>
      </c>
      <c r="K836" s="67">
        <v>100</v>
      </c>
      <c r="L836" s="66">
        <v>0.61772222939999999</v>
      </c>
      <c r="M836" s="67">
        <v>34.718044823485897</v>
      </c>
      <c r="N836" s="66">
        <v>2.3418390775</v>
      </c>
      <c r="O836" s="67">
        <v>77.725247635166397</v>
      </c>
      <c r="P836" s="66">
        <v>0.7854459842</v>
      </c>
      <c r="Q836" s="67">
        <v>36.166651763277699</v>
      </c>
    </row>
    <row r="837" spans="1:17" x14ac:dyDescent="0.3">
      <c r="A837" s="64" t="s">
        <v>1</v>
      </c>
    </row>
    <row r="838" spans="1:17" x14ac:dyDescent="0.3">
      <c r="A838" s="64" t="s">
        <v>1</v>
      </c>
    </row>
    <row r="839" spans="1:17" x14ac:dyDescent="0.3">
      <c r="A839" s="52" t="s">
        <v>434</v>
      </c>
    </row>
    <row r="840" spans="1:17" x14ac:dyDescent="0.3">
      <c r="A840" s="53" t="s">
        <v>1</v>
      </c>
    </row>
    <row r="841" spans="1:17" x14ac:dyDescent="0.3">
      <c r="A841" s="113" t="s">
        <v>1</v>
      </c>
      <c r="B841" s="115" t="s">
        <v>502</v>
      </c>
      <c r="C841" s="115" t="s">
        <v>1</v>
      </c>
      <c r="D841" s="115" t="s">
        <v>17</v>
      </c>
      <c r="E841" s="115" t="s">
        <v>1</v>
      </c>
      <c r="F841" s="115" t="s">
        <v>18</v>
      </c>
      <c r="G841" s="115" t="s">
        <v>1</v>
      </c>
      <c r="H841" s="115" t="s">
        <v>19</v>
      </c>
      <c r="I841" s="115" t="s">
        <v>1</v>
      </c>
      <c r="J841" s="115" t="s">
        <v>20</v>
      </c>
      <c r="K841" s="115" t="s">
        <v>1</v>
      </c>
      <c r="L841" s="115" t="s">
        <v>21</v>
      </c>
      <c r="M841" s="115" t="s">
        <v>1</v>
      </c>
      <c r="N841" s="115" t="s">
        <v>22</v>
      </c>
      <c r="O841" s="115" t="s">
        <v>1</v>
      </c>
      <c r="P841" s="115" t="s">
        <v>23</v>
      </c>
      <c r="Q841" s="115" t="s">
        <v>1</v>
      </c>
    </row>
    <row r="842" spans="1:17" x14ac:dyDescent="0.3">
      <c r="A842" s="114" t="s">
        <v>1</v>
      </c>
      <c r="B842" s="54" t="s">
        <v>14</v>
      </c>
      <c r="C842" s="54" t="s">
        <v>15</v>
      </c>
      <c r="D842" s="54" t="s">
        <v>14</v>
      </c>
      <c r="E842" s="54" t="s">
        <v>15</v>
      </c>
      <c r="F842" s="54" t="s">
        <v>14</v>
      </c>
      <c r="G842" s="54" t="s">
        <v>15</v>
      </c>
      <c r="H842" s="54" t="s">
        <v>14</v>
      </c>
      <c r="I842" s="54" t="s">
        <v>15</v>
      </c>
      <c r="J842" s="54" t="s">
        <v>14</v>
      </c>
      <c r="K842" s="54" t="s">
        <v>15</v>
      </c>
      <c r="L842" s="54" t="s">
        <v>14</v>
      </c>
      <c r="M842" s="54" t="s">
        <v>15</v>
      </c>
      <c r="N842" s="54" t="s">
        <v>14</v>
      </c>
      <c r="O842" s="54" t="s">
        <v>15</v>
      </c>
      <c r="P842" s="54" t="s">
        <v>14</v>
      </c>
      <c r="Q842" s="54" t="s">
        <v>15</v>
      </c>
    </row>
    <row r="843" spans="1:17" x14ac:dyDescent="0.3">
      <c r="A843" s="55" t="s">
        <v>16</v>
      </c>
      <c r="B843" s="56">
        <v>80.377578031599995</v>
      </c>
      <c r="C843" s="56">
        <v>80.377578031599995</v>
      </c>
      <c r="D843" s="56">
        <v>13.292036034500001</v>
      </c>
      <c r="E843" s="56">
        <v>13.292036034500001</v>
      </c>
      <c r="F843" s="56">
        <v>20.344254214199999</v>
      </c>
      <c r="G843" s="56">
        <v>20.344254214199999</v>
      </c>
      <c r="H843" s="56">
        <v>7.5420808767</v>
      </c>
      <c r="I843" s="56">
        <v>7.5420808767</v>
      </c>
      <c r="J843" s="56">
        <v>11.2913175713</v>
      </c>
      <c r="K843" s="56">
        <v>11.2913175713</v>
      </c>
      <c r="L843" s="56">
        <v>20.818385889000002</v>
      </c>
      <c r="M843" s="56">
        <v>20.818385889000002</v>
      </c>
      <c r="N843" s="56">
        <v>5.7060603909000003</v>
      </c>
      <c r="O843" s="56">
        <v>5.7060603909000003</v>
      </c>
      <c r="P843" s="56">
        <v>1.3834430550000001</v>
      </c>
      <c r="Q843" s="56">
        <v>1.3834430550000001</v>
      </c>
    </row>
    <row r="844" spans="1:17" x14ac:dyDescent="0.3">
      <c r="A844" s="57" t="s">
        <v>306</v>
      </c>
      <c r="B844" s="58">
        <v>32.318570836399999</v>
      </c>
      <c r="C844" s="59">
        <v>0.40208440746614799</v>
      </c>
      <c r="D844" s="66">
        <v>5.1629421690999999</v>
      </c>
      <c r="E844" s="67">
        <v>38.842372648549699</v>
      </c>
      <c r="F844" s="66">
        <v>4.4695060785000003</v>
      </c>
      <c r="G844" s="67">
        <v>21.9693778471385</v>
      </c>
      <c r="H844" s="66">
        <v>2.3916963389000001</v>
      </c>
      <c r="I844" s="67">
        <v>31.7113589472204</v>
      </c>
      <c r="J844" s="66">
        <v>7.3330544873000001</v>
      </c>
      <c r="K844" s="67">
        <v>64.944187788491405</v>
      </c>
      <c r="L844" s="66">
        <v>8.3434114862999795</v>
      </c>
      <c r="M844" s="67">
        <v>40.077129566075001</v>
      </c>
      <c r="N844" s="66">
        <v>4.6179602762999901</v>
      </c>
      <c r="O844" s="67">
        <v>80.930799184402304</v>
      </c>
      <c r="P844" s="66">
        <v>0</v>
      </c>
      <c r="Q844" s="67">
        <v>0</v>
      </c>
    </row>
    <row r="845" spans="1:17" x14ac:dyDescent="0.3">
      <c r="A845" s="57" t="s">
        <v>307</v>
      </c>
      <c r="B845" s="61">
        <v>40.425963953199997</v>
      </c>
      <c r="C845" s="62">
        <v>0.50295075994087202</v>
      </c>
      <c r="D845" s="68">
        <v>6.9689176352000004</v>
      </c>
      <c r="E845" s="69">
        <v>52.429271310368897</v>
      </c>
      <c r="F845" s="68">
        <v>12.408425528</v>
      </c>
      <c r="G845" s="69">
        <v>60.992285081352797</v>
      </c>
      <c r="H845" s="68">
        <v>4.7684491242</v>
      </c>
      <c r="I845" s="69">
        <v>63.224582209550803</v>
      </c>
      <c r="J845" s="68">
        <v>2.7502800488000001</v>
      </c>
      <c r="K845" s="69">
        <v>24.357476719905499</v>
      </c>
      <c r="L845" s="68">
        <v>12.474974402699999</v>
      </c>
      <c r="M845" s="69">
        <v>59.922870433924999</v>
      </c>
      <c r="N845" s="68">
        <v>0.67113180230000002</v>
      </c>
      <c r="O845" s="69">
        <v>11.7617367557188</v>
      </c>
      <c r="P845" s="68">
        <v>0.38378541199999999</v>
      </c>
      <c r="Q845" s="69">
        <v>27.741323404164302</v>
      </c>
    </row>
    <row r="846" spans="1:17" x14ac:dyDescent="0.3">
      <c r="A846" s="57" t="s">
        <v>308</v>
      </c>
      <c r="B846" s="58">
        <v>7.6330432420000003</v>
      </c>
      <c r="C846" s="59">
        <v>9.4964832592978998E-2</v>
      </c>
      <c r="D846" s="66">
        <v>1.1601762302</v>
      </c>
      <c r="E846" s="67">
        <v>8.7283560410814207</v>
      </c>
      <c r="F846" s="66">
        <v>3.4663226077</v>
      </c>
      <c r="G846" s="67">
        <v>17.0383370715087</v>
      </c>
      <c r="H846" s="66">
        <v>0.381935413599999</v>
      </c>
      <c r="I846" s="67">
        <v>5.06405884322887</v>
      </c>
      <c r="J846" s="66">
        <v>1.2079830352000001</v>
      </c>
      <c r="K846" s="67">
        <v>10.6983354916031</v>
      </c>
      <c r="L846" s="66">
        <v>0</v>
      </c>
      <c r="M846" s="67">
        <v>0</v>
      </c>
      <c r="N846" s="66">
        <v>0.41696831229999998</v>
      </c>
      <c r="O846" s="67">
        <v>7.3074640598788498</v>
      </c>
      <c r="P846" s="66">
        <v>0.99965764300000004</v>
      </c>
      <c r="Q846" s="71">
        <v>72.258676595835695</v>
      </c>
    </row>
    <row r="847" spans="1:17" x14ac:dyDescent="0.3">
      <c r="A847" s="64" t="s">
        <v>1</v>
      </c>
    </row>
    <row r="848" spans="1:17" x14ac:dyDescent="0.3">
      <c r="A848" s="64" t="s">
        <v>1</v>
      </c>
    </row>
    <row r="849" spans="1:17" x14ac:dyDescent="0.3">
      <c r="A849" s="52" t="s">
        <v>435</v>
      </c>
    </row>
    <row r="850" spans="1:17" x14ac:dyDescent="0.3">
      <c r="A850" s="53" t="s">
        <v>1</v>
      </c>
    </row>
    <row r="851" spans="1:17" x14ac:dyDescent="0.3">
      <c r="A851" s="113" t="s">
        <v>1</v>
      </c>
      <c r="B851" s="115" t="s">
        <v>502</v>
      </c>
      <c r="C851" s="115" t="s">
        <v>1</v>
      </c>
      <c r="D851" s="115" t="s">
        <v>17</v>
      </c>
      <c r="E851" s="115" t="s">
        <v>1</v>
      </c>
      <c r="F851" s="115" t="s">
        <v>18</v>
      </c>
      <c r="G851" s="115" t="s">
        <v>1</v>
      </c>
      <c r="H851" s="115" t="s">
        <v>19</v>
      </c>
      <c r="I851" s="115" t="s">
        <v>1</v>
      </c>
      <c r="J851" s="115" t="s">
        <v>20</v>
      </c>
      <c r="K851" s="115" t="s">
        <v>1</v>
      </c>
      <c r="L851" s="115" t="s">
        <v>21</v>
      </c>
      <c r="M851" s="115" t="s">
        <v>1</v>
      </c>
      <c r="N851" s="115" t="s">
        <v>22</v>
      </c>
      <c r="O851" s="115" t="s">
        <v>1</v>
      </c>
      <c r="P851" s="115" t="s">
        <v>23</v>
      </c>
      <c r="Q851" s="115" t="s">
        <v>1</v>
      </c>
    </row>
    <row r="852" spans="1:17" x14ac:dyDescent="0.3">
      <c r="A852" s="114" t="s">
        <v>1</v>
      </c>
      <c r="B852" s="54" t="s">
        <v>14</v>
      </c>
      <c r="C852" s="54" t="s">
        <v>15</v>
      </c>
      <c r="D852" s="54" t="s">
        <v>14</v>
      </c>
      <c r="E852" s="54" t="s">
        <v>15</v>
      </c>
      <c r="F852" s="54" t="s">
        <v>14</v>
      </c>
      <c r="G852" s="54" t="s">
        <v>15</v>
      </c>
      <c r="H852" s="54" t="s">
        <v>14</v>
      </c>
      <c r="I852" s="54" t="s">
        <v>15</v>
      </c>
      <c r="J852" s="54" t="s">
        <v>14</v>
      </c>
      <c r="K852" s="54" t="s">
        <v>15</v>
      </c>
      <c r="L852" s="54" t="s">
        <v>14</v>
      </c>
      <c r="M852" s="54" t="s">
        <v>15</v>
      </c>
      <c r="N852" s="54" t="s">
        <v>14</v>
      </c>
      <c r="O852" s="54" t="s">
        <v>15</v>
      </c>
      <c r="P852" s="54" t="s">
        <v>14</v>
      </c>
      <c r="Q852" s="54" t="s">
        <v>15</v>
      </c>
    </row>
    <row r="853" spans="1:17" x14ac:dyDescent="0.3">
      <c r="A853" s="55" t="s">
        <v>16</v>
      </c>
      <c r="B853" s="56">
        <v>119.4930624065</v>
      </c>
      <c r="C853" s="56">
        <v>119.4930624065</v>
      </c>
      <c r="D853" s="56">
        <v>29.069986223499999</v>
      </c>
      <c r="E853" s="56">
        <v>29.069986223499999</v>
      </c>
      <c r="F853" s="56">
        <v>29.6255316351</v>
      </c>
      <c r="G853" s="56">
        <v>29.6255316351</v>
      </c>
      <c r="H853" s="56">
        <v>13.040129506</v>
      </c>
      <c r="I853" s="56">
        <v>13.040129506</v>
      </c>
      <c r="J853" s="56">
        <v>12.9851911462</v>
      </c>
      <c r="K853" s="56">
        <v>12.9851911462</v>
      </c>
      <c r="L853" s="56">
        <v>20.324300365900001</v>
      </c>
      <c r="M853" s="56">
        <v>20.324300365900001</v>
      </c>
      <c r="N853" s="56">
        <v>8.2970574299000006</v>
      </c>
      <c r="O853" s="56">
        <v>8.2970574299000006</v>
      </c>
      <c r="P853" s="56">
        <v>4.9893342481999996</v>
      </c>
      <c r="Q853" s="56">
        <v>4.9893342481999996</v>
      </c>
    </row>
    <row r="854" spans="1:17" x14ac:dyDescent="0.3">
      <c r="A854" s="57" t="s">
        <v>306</v>
      </c>
      <c r="B854" s="58">
        <v>58.048119807399999</v>
      </c>
      <c r="C854" s="59">
        <v>0.48578652717032</v>
      </c>
      <c r="D854" s="58">
        <v>14.3095472595</v>
      </c>
      <c r="E854" s="59">
        <v>0.492244721049515</v>
      </c>
      <c r="F854" s="66">
        <v>18.6962415944</v>
      </c>
      <c r="G854" s="67">
        <v>63.1085437543639</v>
      </c>
      <c r="H854" s="66">
        <v>2.9781334040999998</v>
      </c>
      <c r="I854" s="67">
        <v>22.838219534013898</v>
      </c>
      <c r="J854" s="66">
        <v>7.1744960008999996</v>
      </c>
      <c r="K854" s="67">
        <v>55.251369965389799</v>
      </c>
      <c r="L854" s="66">
        <v>8.3003007758999807</v>
      </c>
      <c r="M854" s="67">
        <v>40.839293980452098</v>
      </c>
      <c r="N854" s="66">
        <v>4.7613461203000096</v>
      </c>
      <c r="O854" s="67">
        <v>57.385960752080599</v>
      </c>
      <c r="P854" s="66">
        <v>1.8280546523000001</v>
      </c>
      <c r="Q854" s="67">
        <v>36.639250075488697</v>
      </c>
    </row>
    <row r="855" spans="1:17" x14ac:dyDescent="0.3">
      <c r="A855" s="57" t="s">
        <v>307</v>
      </c>
      <c r="B855" s="61">
        <v>46.524559545400002</v>
      </c>
      <c r="C855" s="62">
        <v>0.38934946187193198</v>
      </c>
      <c r="D855" s="61">
        <v>14.413958920400001</v>
      </c>
      <c r="E855" s="62">
        <v>0.49583645515276698</v>
      </c>
      <c r="F855" s="68">
        <v>4.4218661196000104</v>
      </c>
      <c r="G855" s="69">
        <v>14.9258625096234</v>
      </c>
      <c r="H855" s="68">
        <v>8.5611822582000396</v>
      </c>
      <c r="I855" s="69">
        <v>65.652586151547396</v>
      </c>
      <c r="J855" s="68">
        <v>5.3434727107000004</v>
      </c>
      <c r="K855" s="69">
        <v>41.150512537997699</v>
      </c>
      <c r="L855" s="68">
        <v>9.9893196834000104</v>
      </c>
      <c r="M855" s="69">
        <v>49.149636167353798</v>
      </c>
      <c r="N855" s="68">
        <v>0</v>
      </c>
      <c r="O855" s="69">
        <v>0</v>
      </c>
      <c r="P855" s="68">
        <v>2.6332280014000098</v>
      </c>
      <c r="Q855" s="69">
        <v>52.777141606617903</v>
      </c>
    </row>
    <row r="856" spans="1:17" x14ac:dyDescent="0.3">
      <c r="A856" s="57" t="s">
        <v>308</v>
      </c>
      <c r="B856" s="58">
        <v>14.9203830537</v>
      </c>
      <c r="C856" s="59">
        <v>0.124864010957747</v>
      </c>
      <c r="D856" s="58">
        <v>0.34648004360000101</v>
      </c>
      <c r="E856" s="60">
        <v>1.1918823797718499E-2</v>
      </c>
      <c r="F856" s="66">
        <v>6.5074239211000204</v>
      </c>
      <c r="G856" s="67">
        <v>21.9655937360127</v>
      </c>
      <c r="H856" s="66">
        <v>1.5008138437</v>
      </c>
      <c r="I856" s="67">
        <v>11.5091943144387</v>
      </c>
      <c r="J856" s="66">
        <v>0.46722243460000001</v>
      </c>
      <c r="K856" s="67">
        <v>3.5981174966124998</v>
      </c>
      <c r="L856" s="66">
        <v>2.0346799066000001</v>
      </c>
      <c r="M856" s="67">
        <v>10.011069852194099</v>
      </c>
      <c r="N856" s="66">
        <v>3.5357113095999999</v>
      </c>
      <c r="O856" s="71">
        <v>42.614039247919401</v>
      </c>
      <c r="P856" s="66">
        <v>0.52805159450000005</v>
      </c>
      <c r="Q856" s="67">
        <v>10.5836083178934</v>
      </c>
    </row>
    <row r="857" spans="1:17" x14ac:dyDescent="0.3">
      <c r="A857" s="64" t="s">
        <v>1</v>
      </c>
    </row>
    <row r="858" spans="1:17" x14ac:dyDescent="0.3">
      <c r="A858" s="64" t="s">
        <v>1</v>
      </c>
    </row>
    <row r="859" spans="1:17" x14ac:dyDescent="0.3">
      <c r="A859" s="52" t="s">
        <v>436</v>
      </c>
    </row>
    <row r="860" spans="1:17" x14ac:dyDescent="0.3">
      <c r="A860" s="53" t="s">
        <v>1</v>
      </c>
    </row>
    <row r="861" spans="1:17" x14ac:dyDescent="0.3">
      <c r="A861" s="113" t="s">
        <v>1</v>
      </c>
      <c r="B861" s="115" t="s">
        <v>502</v>
      </c>
      <c r="C861" s="115" t="s">
        <v>1</v>
      </c>
      <c r="D861" s="115" t="s">
        <v>17</v>
      </c>
      <c r="E861" s="115" t="s">
        <v>1</v>
      </c>
      <c r="F861" s="115" t="s">
        <v>18</v>
      </c>
      <c r="G861" s="115" t="s">
        <v>1</v>
      </c>
      <c r="H861" s="115" t="s">
        <v>19</v>
      </c>
      <c r="I861" s="115" t="s">
        <v>1</v>
      </c>
      <c r="J861" s="115" t="s">
        <v>20</v>
      </c>
      <c r="K861" s="115" t="s">
        <v>1</v>
      </c>
      <c r="L861" s="115" t="s">
        <v>21</v>
      </c>
      <c r="M861" s="115" t="s">
        <v>1</v>
      </c>
      <c r="N861" s="115" t="s">
        <v>22</v>
      </c>
      <c r="O861" s="115" t="s">
        <v>1</v>
      </c>
      <c r="P861" s="115" t="s">
        <v>23</v>
      </c>
      <c r="Q861" s="115" t="s">
        <v>1</v>
      </c>
    </row>
    <row r="862" spans="1:17" x14ac:dyDescent="0.3">
      <c r="A862" s="114" t="s">
        <v>1</v>
      </c>
      <c r="B862" s="54" t="s">
        <v>14</v>
      </c>
      <c r="C862" s="54" t="s">
        <v>15</v>
      </c>
      <c r="D862" s="54" t="s">
        <v>14</v>
      </c>
      <c r="E862" s="54" t="s">
        <v>15</v>
      </c>
      <c r="F862" s="54" t="s">
        <v>14</v>
      </c>
      <c r="G862" s="54" t="s">
        <v>15</v>
      </c>
      <c r="H862" s="54" t="s">
        <v>14</v>
      </c>
      <c r="I862" s="54" t="s">
        <v>15</v>
      </c>
      <c r="J862" s="54" t="s">
        <v>14</v>
      </c>
      <c r="K862" s="54" t="s">
        <v>15</v>
      </c>
      <c r="L862" s="54" t="s">
        <v>14</v>
      </c>
      <c r="M862" s="54" t="s">
        <v>15</v>
      </c>
      <c r="N862" s="54" t="s">
        <v>14</v>
      </c>
      <c r="O862" s="54" t="s">
        <v>15</v>
      </c>
      <c r="P862" s="54" t="s">
        <v>14</v>
      </c>
      <c r="Q862" s="54" t="s">
        <v>15</v>
      </c>
    </row>
    <row r="863" spans="1:17" x14ac:dyDescent="0.3">
      <c r="A863" s="55" t="s">
        <v>16</v>
      </c>
      <c r="B863" s="56">
        <v>114.8737522334</v>
      </c>
      <c r="C863" s="56">
        <v>114.8737522334</v>
      </c>
      <c r="D863" s="56">
        <v>32.918635880399997</v>
      </c>
      <c r="E863" s="56">
        <v>32.918635880399997</v>
      </c>
      <c r="F863" s="56">
        <v>21.739471398599999</v>
      </c>
      <c r="G863" s="56">
        <v>21.739471398599999</v>
      </c>
      <c r="H863" s="56">
        <v>16.2041377846</v>
      </c>
      <c r="I863" s="56">
        <v>16.2041377846</v>
      </c>
      <c r="J863" s="56">
        <v>9.5905118830999996</v>
      </c>
      <c r="K863" s="56">
        <v>9.5905118830999996</v>
      </c>
      <c r="L863" s="56">
        <v>12.244502991399999</v>
      </c>
      <c r="M863" s="56">
        <v>12.244502991399999</v>
      </c>
      <c r="N863" s="56">
        <v>17.874139982599999</v>
      </c>
      <c r="O863" s="56">
        <v>17.874139982599999</v>
      </c>
      <c r="P863" s="56">
        <v>2.870701382</v>
      </c>
      <c r="Q863" s="56">
        <v>2.870701382</v>
      </c>
    </row>
    <row r="864" spans="1:17" x14ac:dyDescent="0.3">
      <c r="A864" s="57" t="s">
        <v>306</v>
      </c>
      <c r="B864" s="58">
        <v>67.047028687199997</v>
      </c>
      <c r="C864" s="59">
        <v>0.58365838482383803</v>
      </c>
      <c r="D864" s="66">
        <v>19.347261533899999</v>
      </c>
      <c r="E864" s="67">
        <v>58.772974688843398</v>
      </c>
      <c r="F864" s="66">
        <v>9.90725880339998</v>
      </c>
      <c r="G864" s="67">
        <v>45.572675718499802</v>
      </c>
      <c r="H864" s="66">
        <v>13.7676749989</v>
      </c>
      <c r="I864" s="71">
        <v>84.963946751825603</v>
      </c>
      <c r="J864" s="66">
        <v>7.8288917863999998</v>
      </c>
      <c r="K864" s="67">
        <v>81.631636369647197</v>
      </c>
      <c r="L864" s="66">
        <v>3.7889239090000002</v>
      </c>
      <c r="M864" s="67">
        <v>30.943876706642801</v>
      </c>
      <c r="N864" s="66">
        <v>11.185200332300001</v>
      </c>
      <c r="O864" s="67">
        <v>62.577558098954697</v>
      </c>
      <c r="P864" s="66">
        <v>0.82009909410000104</v>
      </c>
      <c r="Q864" s="67">
        <v>28.5678997907</v>
      </c>
    </row>
    <row r="865" spans="1:17" x14ac:dyDescent="0.3">
      <c r="A865" s="57" t="s">
        <v>307</v>
      </c>
      <c r="B865" s="61">
        <v>23.341748385799999</v>
      </c>
      <c r="C865" s="62">
        <v>0.20319479369294299</v>
      </c>
      <c r="D865" s="68">
        <v>3.2577706156000001</v>
      </c>
      <c r="E865" s="69">
        <v>9.8964326086783601</v>
      </c>
      <c r="F865" s="68">
        <v>9.7322959422000093</v>
      </c>
      <c r="G865" s="71">
        <v>44.767859179992499</v>
      </c>
      <c r="H865" s="68">
        <v>0.45409895789999999</v>
      </c>
      <c r="I865" s="69">
        <v>2.8023642105262998</v>
      </c>
      <c r="J865" s="68">
        <v>1.2641964363</v>
      </c>
      <c r="K865" s="69">
        <v>13.1817409926546</v>
      </c>
      <c r="L865" s="68">
        <v>6.4641348568000003</v>
      </c>
      <c r="M865" s="71">
        <v>52.792137511339803</v>
      </c>
      <c r="N865" s="68">
        <v>0.65840472090000102</v>
      </c>
      <c r="O865" s="69">
        <v>3.68356028061176</v>
      </c>
      <c r="P865" s="68">
        <v>0.48091415459999898</v>
      </c>
      <c r="Q865" s="69">
        <v>16.752496710924</v>
      </c>
    </row>
    <row r="866" spans="1:17" x14ac:dyDescent="0.3">
      <c r="A866" s="57" t="s">
        <v>308</v>
      </c>
      <c r="B866" s="58">
        <v>24.484975160400001</v>
      </c>
      <c r="C866" s="59">
        <v>0.21314682148321901</v>
      </c>
      <c r="D866" s="66">
        <v>10.313603730900001</v>
      </c>
      <c r="E866" s="67">
        <v>31.330592702478299</v>
      </c>
      <c r="F866" s="66">
        <v>2.0999166530000002</v>
      </c>
      <c r="G866" s="67">
        <v>9.6594651015076298</v>
      </c>
      <c r="H866" s="66">
        <v>1.9823638278</v>
      </c>
      <c r="I866" s="67">
        <v>12.2336890376481</v>
      </c>
      <c r="J866" s="66">
        <v>0.49742366040000002</v>
      </c>
      <c r="K866" s="67">
        <v>5.1866226376981999</v>
      </c>
      <c r="L866" s="66">
        <v>1.9914442256</v>
      </c>
      <c r="M866" s="67">
        <v>16.2639857820175</v>
      </c>
      <c r="N866" s="66">
        <v>6.0305349293999804</v>
      </c>
      <c r="O866" s="67">
        <v>33.738881620433602</v>
      </c>
      <c r="P866" s="66">
        <v>1.5696881332999999</v>
      </c>
      <c r="Q866" s="67">
        <v>54.679603498375997</v>
      </c>
    </row>
    <row r="867" spans="1:17" x14ac:dyDescent="0.3">
      <c r="A867" s="64" t="s">
        <v>1</v>
      </c>
    </row>
    <row r="868" spans="1:17" x14ac:dyDescent="0.3">
      <c r="A868" s="64" t="s">
        <v>1</v>
      </c>
    </row>
    <row r="869" spans="1:17" x14ac:dyDescent="0.3">
      <c r="A869" s="52" t="s">
        <v>437</v>
      </c>
    </row>
    <row r="870" spans="1:17" x14ac:dyDescent="0.3">
      <c r="A870" s="53" t="s">
        <v>1</v>
      </c>
    </row>
    <row r="871" spans="1:17" x14ac:dyDescent="0.3">
      <c r="A871" s="113" t="s">
        <v>1</v>
      </c>
      <c r="B871" s="115" t="s">
        <v>502</v>
      </c>
      <c r="C871" s="115" t="s">
        <v>1</v>
      </c>
      <c r="D871" s="115" t="s">
        <v>17</v>
      </c>
      <c r="E871" s="115" t="s">
        <v>1</v>
      </c>
      <c r="F871" s="115" t="s">
        <v>18</v>
      </c>
      <c r="G871" s="115" t="s">
        <v>1</v>
      </c>
      <c r="H871" s="115" t="s">
        <v>19</v>
      </c>
      <c r="I871" s="115" t="s">
        <v>1</v>
      </c>
      <c r="J871" s="115" t="s">
        <v>20</v>
      </c>
      <c r="K871" s="115" t="s">
        <v>1</v>
      </c>
      <c r="L871" s="115" t="s">
        <v>21</v>
      </c>
      <c r="M871" s="115" t="s">
        <v>1</v>
      </c>
      <c r="N871" s="115" t="s">
        <v>22</v>
      </c>
      <c r="O871" s="115" t="s">
        <v>1</v>
      </c>
      <c r="P871" s="115" t="s">
        <v>23</v>
      </c>
      <c r="Q871" s="115" t="s">
        <v>1</v>
      </c>
    </row>
    <row r="872" spans="1:17" x14ac:dyDescent="0.3">
      <c r="A872" s="114" t="s">
        <v>1</v>
      </c>
      <c r="B872" s="54" t="s">
        <v>14</v>
      </c>
      <c r="C872" s="54" t="s">
        <v>15</v>
      </c>
      <c r="D872" s="54" t="s">
        <v>14</v>
      </c>
      <c r="E872" s="54" t="s">
        <v>15</v>
      </c>
      <c r="F872" s="54" t="s">
        <v>14</v>
      </c>
      <c r="G872" s="54" t="s">
        <v>15</v>
      </c>
      <c r="H872" s="54" t="s">
        <v>14</v>
      </c>
      <c r="I872" s="54" t="s">
        <v>15</v>
      </c>
      <c r="J872" s="54" t="s">
        <v>14</v>
      </c>
      <c r="K872" s="54" t="s">
        <v>15</v>
      </c>
      <c r="L872" s="54" t="s">
        <v>14</v>
      </c>
      <c r="M872" s="54" t="s">
        <v>15</v>
      </c>
      <c r="N872" s="54" t="s">
        <v>14</v>
      </c>
      <c r="O872" s="54" t="s">
        <v>15</v>
      </c>
      <c r="P872" s="54" t="s">
        <v>14</v>
      </c>
      <c r="Q872" s="54" t="s">
        <v>15</v>
      </c>
    </row>
    <row r="873" spans="1:17" x14ac:dyDescent="0.3">
      <c r="A873" s="55" t="s">
        <v>16</v>
      </c>
      <c r="B873" s="56">
        <v>48.901928156099999</v>
      </c>
      <c r="C873" s="56">
        <v>48.901928156099999</v>
      </c>
      <c r="D873" s="56">
        <v>12.057040110100001</v>
      </c>
      <c r="E873" s="56">
        <v>12.057040110100001</v>
      </c>
      <c r="F873" s="56">
        <v>11.800388757</v>
      </c>
      <c r="G873" s="56">
        <v>11.800388757</v>
      </c>
      <c r="H873" s="56">
        <v>4.2287837632</v>
      </c>
      <c r="I873" s="56">
        <v>4.2287837632</v>
      </c>
      <c r="J873" s="56">
        <v>4.1747080990000001</v>
      </c>
      <c r="K873" s="56">
        <v>4.1747080990000001</v>
      </c>
      <c r="L873" s="56">
        <v>2.1829807035000002</v>
      </c>
      <c r="M873" s="56">
        <v>2.1829807035000002</v>
      </c>
      <c r="N873" s="56">
        <v>9.5792297919999996</v>
      </c>
      <c r="O873" s="56">
        <v>9.5792297919999996</v>
      </c>
      <c r="P873" s="56">
        <v>4.8787969313000001</v>
      </c>
      <c r="Q873" s="56">
        <v>4.8787969313000001</v>
      </c>
    </row>
    <row r="874" spans="1:17" x14ac:dyDescent="0.3">
      <c r="A874" s="57" t="s">
        <v>306</v>
      </c>
      <c r="B874" s="58">
        <v>29.6942252433</v>
      </c>
      <c r="C874" s="59">
        <v>0.60721992696306304</v>
      </c>
      <c r="D874" s="66">
        <v>6.6290524746999999</v>
      </c>
      <c r="E874" s="67">
        <v>54.980761564747098</v>
      </c>
      <c r="F874" s="66">
        <v>3.5621315159</v>
      </c>
      <c r="G874" s="67">
        <v>30.186560707899901</v>
      </c>
      <c r="H874" s="66">
        <v>2.6545079764000001</v>
      </c>
      <c r="I874" s="67">
        <v>62.772374399945299</v>
      </c>
      <c r="J874" s="66">
        <v>2.8551030126999999</v>
      </c>
      <c r="K874" s="67">
        <v>68.390482519817496</v>
      </c>
      <c r="L874" s="66">
        <v>1.2888746566</v>
      </c>
      <c r="M874" s="67">
        <v>59.041962878257799</v>
      </c>
      <c r="N874" s="66">
        <v>8.6058432002000007</v>
      </c>
      <c r="O874" s="67">
        <v>89.838571441172505</v>
      </c>
      <c r="P874" s="66">
        <v>4.0987124068000096</v>
      </c>
      <c r="Q874" s="67">
        <v>84.010719538348596</v>
      </c>
    </row>
    <row r="875" spans="1:17" x14ac:dyDescent="0.3">
      <c r="A875" s="57" t="s">
        <v>307</v>
      </c>
      <c r="B875" s="61">
        <v>17.2761514496</v>
      </c>
      <c r="C875" s="62">
        <v>0.35328160056292102</v>
      </c>
      <c r="D875" s="68">
        <v>4.6069906198000004</v>
      </c>
      <c r="E875" s="69">
        <v>38.209963454801802</v>
      </c>
      <c r="F875" s="68">
        <v>8.2382572410999995</v>
      </c>
      <c r="G875" s="69">
        <v>69.813439292100099</v>
      </c>
      <c r="H875" s="68">
        <v>0.96232940990000104</v>
      </c>
      <c r="I875" s="69">
        <v>22.756647390544</v>
      </c>
      <c r="J875" s="68">
        <v>0.82099701560000005</v>
      </c>
      <c r="K875" s="69">
        <v>19.665974150304301</v>
      </c>
      <c r="L875" s="68">
        <v>0.89410604690000195</v>
      </c>
      <c r="M875" s="69">
        <v>40.958037121742201</v>
      </c>
      <c r="N875" s="68">
        <v>0.97338659179999998</v>
      </c>
      <c r="O875" s="69">
        <v>10.161428558827501</v>
      </c>
      <c r="P875" s="68">
        <v>0.78008452449999999</v>
      </c>
      <c r="Q875" s="69">
        <v>15.989280461651401</v>
      </c>
    </row>
    <row r="876" spans="1:17" x14ac:dyDescent="0.3">
      <c r="A876" s="57" t="s">
        <v>308</v>
      </c>
      <c r="B876" s="58">
        <v>1.9315514631999999</v>
      </c>
      <c r="C876" s="59">
        <v>3.94984724740155E-2</v>
      </c>
      <c r="D876" s="66">
        <v>0.82099701560000005</v>
      </c>
      <c r="E876" s="67">
        <v>6.8092749804511596</v>
      </c>
      <c r="F876" s="66">
        <v>0</v>
      </c>
      <c r="G876" s="67">
        <v>0</v>
      </c>
      <c r="H876" s="66">
        <v>0.61194637690000098</v>
      </c>
      <c r="I876" s="67">
        <v>14.470978209510699</v>
      </c>
      <c r="J876" s="66">
        <v>0.49860807070000102</v>
      </c>
      <c r="K876" s="67">
        <v>11.943543329878199</v>
      </c>
      <c r="L876" s="66">
        <v>0</v>
      </c>
      <c r="M876" s="67">
        <v>0</v>
      </c>
      <c r="N876" s="66">
        <v>0</v>
      </c>
      <c r="O876" s="67">
        <v>0</v>
      </c>
      <c r="P876" s="66">
        <v>0</v>
      </c>
      <c r="Q876" s="67">
        <v>0</v>
      </c>
    </row>
    <row r="877" spans="1:17" x14ac:dyDescent="0.3">
      <c r="A877" s="64" t="s">
        <v>1</v>
      </c>
    </row>
    <row r="878" spans="1:17" x14ac:dyDescent="0.3">
      <c r="A878" s="64" t="s">
        <v>1</v>
      </c>
    </row>
    <row r="879" spans="1:17" x14ac:dyDescent="0.3">
      <c r="A879" s="52" t="s">
        <v>438</v>
      </c>
    </row>
    <row r="880" spans="1:17" x14ac:dyDescent="0.3">
      <c r="A880" s="53" t="s">
        <v>1</v>
      </c>
    </row>
    <row r="881" spans="1:17" x14ac:dyDescent="0.3">
      <c r="A881" s="113" t="s">
        <v>1</v>
      </c>
      <c r="B881" s="115" t="s">
        <v>502</v>
      </c>
      <c r="C881" s="115" t="s">
        <v>1</v>
      </c>
      <c r="D881" s="115" t="s">
        <v>17</v>
      </c>
      <c r="E881" s="115" t="s">
        <v>1</v>
      </c>
      <c r="F881" s="115" t="s">
        <v>18</v>
      </c>
      <c r="G881" s="115" t="s">
        <v>1</v>
      </c>
      <c r="H881" s="115" t="s">
        <v>19</v>
      </c>
      <c r="I881" s="115" t="s">
        <v>1</v>
      </c>
      <c r="J881" s="115" t="s">
        <v>20</v>
      </c>
      <c r="K881" s="115" t="s">
        <v>1</v>
      </c>
      <c r="L881" s="115" t="s">
        <v>21</v>
      </c>
      <c r="M881" s="115" t="s">
        <v>1</v>
      </c>
      <c r="N881" s="115" t="s">
        <v>22</v>
      </c>
      <c r="O881" s="115" t="s">
        <v>1</v>
      </c>
      <c r="P881" s="115" t="s">
        <v>23</v>
      </c>
      <c r="Q881" s="115" t="s">
        <v>1</v>
      </c>
    </row>
    <row r="882" spans="1:17" x14ac:dyDescent="0.3">
      <c r="A882" s="114" t="s">
        <v>1</v>
      </c>
      <c r="B882" s="54" t="s">
        <v>14</v>
      </c>
      <c r="C882" s="54" t="s">
        <v>15</v>
      </c>
      <c r="D882" s="54" t="s">
        <v>14</v>
      </c>
      <c r="E882" s="54" t="s">
        <v>15</v>
      </c>
      <c r="F882" s="54" t="s">
        <v>14</v>
      </c>
      <c r="G882" s="54" t="s">
        <v>15</v>
      </c>
      <c r="H882" s="54" t="s">
        <v>14</v>
      </c>
      <c r="I882" s="54" t="s">
        <v>15</v>
      </c>
      <c r="J882" s="54" t="s">
        <v>14</v>
      </c>
      <c r="K882" s="54" t="s">
        <v>15</v>
      </c>
      <c r="L882" s="54" t="s">
        <v>14</v>
      </c>
      <c r="M882" s="54" t="s">
        <v>15</v>
      </c>
      <c r="N882" s="54" t="s">
        <v>14</v>
      </c>
      <c r="O882" s="54" t="s">
        <v>15</v>
      </c>
      <c r="P882" s="54" t="s">
        <v>14</v>
      </c>
      <c r="Q882" s="54" t="s">
        <v>15</v>
      </c>
    </row>
    <row r="883" spans="1:17" x14ac:dyDescent="0.3">
      <c r="A883" s="55" t="s">
        <v>16</v>
      </c>
      <c r="B883" s="56">
        <v>54.044864087599997</v>
      </c>
      <c r="C883" s="56">
        <v>54.044864087599997</v>
      </c>
      <c r="D883" s="56">
        <v>9.4040660223000003</v>
      </c>
      <c r="E883" s="56">
        <v>9.4040660223000003</v>
      </c>
      <c r="F883" s="56">
        <v>16.361977857599999</v>
      </c>
      <c r="G883" s="56">
        <v>16.361977857599999</v>
      </c>
      <c r="H883" s="56">
        <v>7.3093881915000001</v>
      </c>
      <c r="I883" s="56">
        <v>7.3093881915000001</v>
      </c>
      <c r="J883" s="56">
        <v>4.0284409247999999</v>
      </c>
      <c r="K883" s="56">
        <v>4.0284409247999999</v>
      </c>
      <c r="L883" s="56">
        <v>7.0777941868000003</v>
      </c>
      <c r="M883" s="56">
        <v>7.0777941868000003</v>
      </c>
      <c r="N883" s="56">
        <v>4.8985499169000004</v>
      </c>
      <c r="O883" s="56">
        <v>4.8985499169000004</v>
      </c>
      <c r="P883" s="56">
        <v>4.7019581928000003</v>
      </c>
      <c r="Q883" s="56">
        <v>4.7019581928000003</v>
      </c>
    </row>
    <row r="884" spans="1:17" x14ac:dyDescent="0.3">
      <c r="A884" s="57" t="s">
        <v>306</v>
      </c>
      <c r="B884" s="58">
        <v>32.749804235699898</v>
      </c>
      <c r="C884" s="59">
        <v>0.60597440272246095</v>
      </c>
      <c r="D884" s="66">
        <v>3.1088701896000002</v>
      </c>
      <c r="E884" s="67">
        <v>33.058787360997798</v>
      </c>
      <c r="F884" s="66">
        <v>12.511869837900001</v>
      </c>
      <c r="G884" s="67">
        <v>76.4691771788968</v>
      </c>
      <c r="H884" s="66">
        <v>4.1014986809999998</v>
      </c>
      <c r="I884" s="67">
        <v>56.112749433250599</v>
      </c>
      <c r="J884" s="66">
        <v>3.20744390920001</v>
      </c>
      <c r="K884" s="67">
        <v>79.619981255136295</v>
      </c>
      <c r="L884" s="66">
        <v>2.7221718657</v>
      </c>
      <c r="M884" s="67">
        <v>38.460737821068797</v>
      </c>
      <c r="N884" s="66">
        <v>2.13330276460001</v>
      </c>
      <c r="O884" s="67">
        <v>43.5496790027617</v>
      </c>
      <c r="P884" s="66">
        <v>4.7019581927999896</v>
      </c>
      <c r="Q884" s="67">
        <v>100</v>
      </c>
    </row>
    <row r="885" spans="1:17" x14ac:dyDescent="0.3">
      <c r="A885" s="57" t="s">
        <v>307</v>
      </c>
      <c r="B885" s="61">
        <v>17.412787746300001</v>
      </c>
      <c r="C885" s="62">
        <v>0.32219135046904801</v>
      </c>
      <c r="D885" s="68">
        <v>6.2951958327000002</v>
      </c>
      <c r="E885" s="69">
        <v>66.941212639002202</v>
      </c>
      <c r="F885" s="68">
        <v>3.8501080196999999</v>
      </c>
      <c r="G885" s="69">
        <v>23.5308228211032</v>
      </c>
      <c r="H885" s="68">
        <v>2.7652471523000002</v>
      </c>
      <c r="I885" s="69">
        <v>37.831444709909803</v>
      </c>
      <c r="J885" s="68">
        <v>0.82099701559999905</v>
      </c>
      <c r="K885" s="69">
        <v>20.380018744863701</v>
      </c>
      <c r="L885" s="68">
        <v>3.6812397259999998</v>
      </c>
      <c r="M885" s="69">
        <v>52.011115735259303</v>
      </c>
      <c r="N885" s="68">
        <v>0</v>
      </c>
      <c r="O885" s="69">
        <v>0</v>
      </c>
      <c r="P885" s="68">
        <v>0</v>
      </c>
      <c r="Q885" s="69">
        <v>0</v>
      </c>
    </row>
    <row r="886" spans="1:17" x14ac:dyDescent="0.3">
      <c r="A886" s="57" t="s">
        <v>308</v>
      </c>
      <c r="B886" s="58">
        <v>3.88227210560001</v>
      </c>
      <c r="C886" s="59">
        <v>7.1834246808490806E-2</v>
      </c>
      <c r="D886" s="66">
        <v>0</v>
      </c>
      <c r="E886" s="67">
        <v>0</v>
      </c>
      <c r="F886" s="66">
        <v>0</v>
      </c>
      <c r="G886" s="67">
        <v>0</v>
      </c>
      <c r="H886" s="66">
        <v>0.44264235819999997</v>
      </c>
      <c r="I886" s="67">
        <v>6.0558058568396103</v>
      </c>
      <c r="J886" s="66">
        <v>0</v>
      </c>
      <c r="K886" s="67">
        <v>0</v>
      </c>
      <c r="L886" s="66">
        <v>0.67438259509999998</v>
      </c>
      <c r="M886" s="67">
        <v>9.5281464436718899</v>
      </c>
      <c r="N886" s="66">
        <v>2.76524715229999</v>
      </c>
      <c r="O886" s="71">
        <v>56.4503209972383</v>
      </c>
      <c r="P886" s="66">
        <v>0</v>
      </c>
      <c r="Q886" s="67">
        <v>0</v>
      </c>
    </row>
    <row r="887" spans="1:17" x14ac:dyDescent="0.3">
      <c r="A887" s="64" t="s">
        <v>1</v>
      </c>
    </row>
    <row r="888" spans="1:17" x14ac:dyDescent="0.3">
      <c r="A888" s="64" t="s">
        <v>1</v>
      </c>
    </row>
    <row r="889" spans="1:17" x14ac:dyDescent="0.3">
      <c r="A889" s="52" t="s">
        <v>439</v>
      </c>
    </row>
    <row r="890" spans="1:17" x14ac:dyDescent="0.3">
      <c r="A890" s="53" t="s">
        <v>1</v>
      </c>
    </row>
    <row r="891" spans="1:17" x14ac:dyDescent="0.3">
      <c r="A891" s="113" t="s">
        <v>1</v>
      </c>
      <c r="B891" s="115" t="s">
        <v>502</v>
      </c>
      <c r="C891" s="115" t="s">
        <v>1</v>
      </c>
      <c r="D891" s="115" t="s">
        <v>17</v>
      </c>
      <c r="E891" s="115" t="s">
        <v>1</v>
      </c>
      <c r="F891" s="115" t="s">
        <v>18</v>
      </c>
      <c r="G891" s="115" t="s">
        <v>1</v>
      </c>
      <c r="H891" s="115" t="s">
        <v>19</v>
      </c>
      <c r="I891" s="115" t="s">
        <v>1</v>
      </c>
      <c r="J891" s="115" t="s">
        <v>20</v>
      </c>
      <c r="K891" s="115" t="s">
        <v>1</v>
      </c>
      <c r="L891" s="115" t="s">
        <v>21</v>
      </c>
      <c r="M891" s="115" t="s">
        <v>1</v>
      </c>
      <c r="N891" s="115" t="s">
        <v>22</v>
      </c>
      <c r="O891" s="115" t="s">
        <v>1</v>
      </c>
      <c r="P891" s="115" t="s">
        <v>23</v>
      </c>
      <c r="Q891" s="115" t="s">
        <v>1</v>
      </c>
    </row>
    <row r="892" spans="1:17" x14ac:dyDescent="0.3">
      <c r="A892" s="114" t="s">
        <v>1</v>
      </c>
      <c r="B892" s="54" t="s">
        <v>14</v>
      </c>
      <c r="C892" s="54" t="s">
        <v>15</v>
      </c>
      <c r="D892" s="54" t="s">
        <v>14</v>
      </c>
      <c r="E892" s="54" t="s">
        <v>15</v>
      </c>
      <c r="F892" s="54" t="s">
        <v>14</v>
      </c>
      <c r="G892" s="54" t="s">
        <v>15</v>
      </c>
      <c r="H892" s="54" t="s">
        <v>14</v>
      </c>
      <c r="I892" s="54" t="s">
        <v>15</v>
      </c>
      <c r="J892" s="54" t="s">
        <v>14</v>
      </c>
      <c r="K892" s="54" t="s">
        <v>15</v>
      </c>
      <c r="L892" s="54" t="s">
        <v>14</v>
      </c>
      <c r="M892" s="54" t="s">
        <v>15</v>
      </c>
      <c r="N892" s="54" t="s">
        <v>14</v>
      </c>
      <c r="O892" s="54" t="s">
        <v>15</v>
      </c>
      <c r="P892" s="54" t="s">
        <v>14</v>
      </c>
      <c r="Q892" s="54" t="s">
        <v>15</v>
      </c>
    </row>
    <row r="893" spans="1:17" x14ac:dyDescent="0.3">
      <c r="A893" s="55" t="s">
        <v>16</v>
      </c>
      <c r="B893" s="56">
        <v>158.4364384303</v>
      </c>
      <c r="C893" s="56">
        <v>158.4364384303</v>
      </c>
      <c r="D893" s="56">
        <v>30.8903907065</v>
      </c>
      <c r="E893" s="56">
        <v>30.8903907065</v>
      </c>
      <c r="F893" s="56">
        <v>30.1553316018</v>
      </c>
      <c r="G893" s="56">
        <v>30.1553316018</v>
      </c>
      <c r="H893" s="56">
        <v>22.908858931400001</v>
      </c>
      <c r="I893" s="56">
        <v>22.908858931400001</v>
      </c>
      <c r="J893" s="56">
        <v>23.432733308300001</v>
      </c>
      <c r="K893" s="56">
        <v>23.432733308300001</v>
      </c>
      <c r="L893" s="56">
        <v>16.137902940099998</v>
      </c>
      <c r="M893" s="56">
        <v>16.137902940099998</v>
      </c>
      <c r="N893" s="56">
        <v>19.003855641200001</v>
      </c>
      <c r="O893" s="56">
        <v>19.003855641200001</v>
      </c>
      <c r="P893" s="56">
        <v>15.2954189241</v>
      </c>
      <c r="Q893" s="56">
        <v>15.2954189241</v>
      </c>
    </row>
    <row r="894" spans="1:17" x14ac:dyDescent="0.3">
      <c r="A894" s="57" t="s">
        <v>306</v>
      </c>
      <c r="B894" s="58">
        <v>15.332931562900001</v>
      </c>
      <c r="C894" s="59">
        <v>9.6776547837165203E-2</v>
      </c>
      <c r="D894" s="58">
        <v>4.2368038648999899</v>
      </c>
      <c r="E894" s="59">
        <v>0.13715604652447699</v>
      </c>
      <c r="F894" s="66">
        <v>0.81332049469999901</v>
      </c>
      <c r="G894" s="67">
        <v>2.69710346893168</v>
      </c>
      <c r="H894" s="66">
        <v>3.7399648797</v>
      </c>
      <c r="I894" s="67">
        <v>16.325408833758299</v>
      </c>
      <c r="J894" s="58">
        <v>4.6181672930000097</v>
      </c>
      <c r="K894" s="59">
        <v>0.19708188678801</v>
      </c>
      <c r="L894" s="66">
        <v>0.49860807070000002</v>
      </c>
      <c r="M894" s="67">
        <v>3.0896707741440301</v>
      </c>
      <c r="N894" s="66">
        <v>0.3819354136</v>
      </c>
      <c r="O894" s="67">
        <v>2.0097785460544699</v>
      </c>
      <c r="P894" s="66">
        <v>1.0441315463</v>
      </c>
      <c r="Q894" s="67">
        <v>6.8264331397607503</v>
      </c>
    </row>
    <row r="895" spans="1:17" x14ac:dyDescent="0.3">
      <c r="A895" s="57" t="s">
        <v>307</v>
      </c>
      <c r="B895" s="61">
        <v>74.654844386699807</v>
      </c>
      <c r="C895" s="62">
        <v>0.47119744123472201</v>
      </c>
      <c r="D895" s="61">
        <v>19.6280661184</v>
      </c>
      <c r="E895" s="62">
        <v>0.63541009580917396</v>
      </c>
      <c r="F895" s="68">
        <v>19.9676266721</v>
      </c>
      <c r="G895" s="69">
        <v>66.215908137810402</v>
      </c>
      <c r="H895" s="68">
        <v>7.5202436980000096</v>
      </c>
      <c r="I895" s="69">
        <v>32.826792990952399</v>
      </c>
      <c r="J895" s="61">
        <v>8.3004285812000198</v>
      </c>
      <c r="K895" s="62">
        <v>0.35422366106389902</v>
      </c>
      <c r="L895" s="68">
        <v>3.4481810506000001</v>
      </c>
      <c r="M895" s="70">
        <v>21.3669710581283</v>
      </c>
      <c r="N895" s="68">
        <v>13.734501184399999</v>
      </c>
      <c r="O895" s="71">
        <v>72.272182254551893</v>
      </c>
      <c r="P895" s="68">
        <v>1.4438507051</v>
      </c>
      <c r="Q895" s="70">
        <v>9.4397591348414593</v>
      </c>
    </row>
    <row r="896" spans="1:17" x14ac:dyDescent="0.3">
      <c r="A896" s="57" t="s">
        <v>308</v>
      </c>
      <c r="B896" s="58">
        <v>68.448662480699895</v>
      </c>
      <c r="C896" s="59">
        <v>0.43202601092811199</v>
      </c>
      <c r="D896" s="58">
        <v>7.0255207231999899</v>
      </c>
      <c r="E896" s="60">
        <v>0.22743385766634799</v>
      </c>
      <c r="F896" s="66">
        <v>9.3743844350000192</v>
      </c>
      <c r="G896" s="67">
        <v>31.086988393257901</v>
      </c>
      <c r="H896" s="66">
        <v>11.648650353700001</v>
      </c>
      <c r="I896" s="67">
        <v>50.847798175289299</v>
      </c>
      <c r="J896" s="58">
        <v>10.5141374341</v>
      </c>
      <c r="K896" s="59">
        <v>0.44869445214809101</v>
      </c>
      <c r="L896" s="66">
        <v>12.1911138188</v>
      </c>
      <c r="M896" s="71">
        <v>75.543358167727703</v>
      </c>
      <c r="N896" s="66">
        <v>4.8874190432000004</v>
      </c>
      <c r="O896" s="67">
        <v>25.718039199393701</v>
      </c>
      <c r="P896" s="66">
        <v>12.8074366727</v>
      </c>
      <c r="Q896" s="71">
        <v>83.733807725397796</v>
      </c>
    </row>
    <row r="897" spans="1:17" x14ac:dyDescent="0.3">
      <c r="A897" s="64" t="s">
        <v>1</v>
      </c>
    </row>
    <row r="898" spans="1:17" x14ac:dyDescent="0.3">
      <c r="A898" s="64" t="s">
        <v>1</v>
      </c>
    </row>
    <row r="899" spans="1:17" x14ac:dyDescent="0.3">
      <c r="A899" s="52" t="s">
        <v>440</v>
      </c>
    </row>
    <row r="900" spans="1:17" x14ac:dyDescent="0.3">
      <c r="A900" s="53" t="s">
        <v>1</v>
      </c>
    </row>
    <row r="901" spans="1:17" x14ac:dyDescent="0.3">
      <c r="A901" s="113" t="s">
        <v>1</v>
      </c>
      <c r="B901" s="115" t="s">
        <v>502</v>
      </c>
      <c r="C901" s="115" t="s">
        <v>1</v>
      </c>
      <c r="D901" s="115" t="s">
        <v>17</v>
      </c>
      <c r="E901" s="115" t="s">
        <v>1</v>
      </c>
      <c r="F901" s="115" t="s">
        <v>18</v>
      </c>
      <c r="G901" s="115" t="s">
        <v>1</v>
      </c>
      <c r="H901" s="115" t="s">
        <v>19</v>
      </c>
      <c r="I901" s="115" t="s">
        <v>1</v>
      </c>
      <c r="J901" s="115" t="s">
        <v>20</v>
      </c>
      <c r="K901" s="115" t="s">
        <v>1</v>
      </c>
      <c r="L901" s="115" t="s">
        <v>21</v>
      </c>
      <c r="M901" s="115" t="s">
        <v>1</v>
      </c>
      <c r="N901" s="115" t="s">
        <v>22</v>
      </c>
      <c r="O901" s="115" t="s">
        <v>1</v>
      </c>
      <c r="P901" s="115" t="s">
        <v>23</v>
      </c>
      <c r="Q901" s="115" t="s">
        <v>1</v>
      </c>
    </row>
    <row r="902" spans="1:17" x14ac:dyDescent="0.3">
      <c r="A902" s="114" t="s">
        <v>1</v>
      </c>
      <c r="B902" s="54" t="s">
        <v>14</v>
      </c>
      <c r="C902" s="54" t="s">
        <v>15</v>
      </c>
      <c r="D902" s="54" t="s">
        <v>14</v>
      </c>
      <c r="E902" s="54" t="s">
        <v>15</v>
      </c>
      <c r="F902" s="54" t="s">
        <v>14</v>
      </c>
      <c r="G902" s="54" t="s">
        <v>15</v>
      </c>
      <c r="H902" s="54" t="s">
        <v>14</v>
      </c>
      <c r="I902" s="54" t="s">
        <v>15</v>
      </c>
      <c r="J902" s="54" t="s">
        <v>14</v>
      </c>
      <c r="K902" s="54" t="s">
        <v>15</v>
      </c>
      <c r="L902" s="54" t="s">
        <v>14</v>
      </c>
      <c r="M902" s="54" t="s">
        <v>15</v>
      </c>
      <c r="N902" s="54" t="s">
        <v>14</v>
      </c>
      <c r="O902" s="54" t="s">
        <v>15</v>
      </c>
      <c r="P902" s="54" t="s">
        <v>14</v>
      </c>
      <c r="Q902" s="54" t="s">
        <v>15</v>
      </c>
    </row>
    <row r="903" spans="1:17" x14ac:dyDescent="0.3">
      <c r="A903" s="55" t="s">
        <v>16</v>
      </c>
      <c r="B903" s="56">
        <v>292.5262077804</v>
      </c>
      <c r="C903" s="56">
        <v>292.5262077804</v>
      </c>
      <c r="D903" s="56">
        <v>50.416077135199998</v>
      </c>
      <c r="E903" s="56">
        <v>50.416077135199998</v>
      </c>
      <c r="F903" s="56">
        <v>45.691476602900003</v>
      </c>
      <c r="G903" s="56">
        <v>45.691476602900003</v>
      </c>
      <c r="H903" s="56">
        <v>53.509462379399999</v>
      </c>
      <c r="I903" s="56">
        <v>53.509462379399999</v>
      </c>
      <c r="J903" s="56">
        <v>29.186511324600001</v>
      </c>
      <c r="K903" s="56">
        <v>29.186511324600001</v>
      </c>
      <c r="L903" s="56">
        <v>19.215636379799999</v>
      </c>
      <c r="M903" s="56">
        <v>19.215636379799999</v>
      </c>
      <c r="N903" s="56">
        <v>55.808589298000001</v>
      </c>
      <c r="O903" s="56">
        <v>55.808589298000001</v>
      </c>
      <c r="P903" s="56">
        <v>31.1987320036</v>
      </c>
      <c r="Q903" s="56">
        <v>31.1987320036</v>
      </c>
    </row>
    <row r="904" spans="1:17" x14ac:dyDescent="0.3">
      <c r="A904" s="57" t="s">
        <v>306</v>
      </c>
      <c r="B904" s="58">
        <v>122.4997556893</v>
      </c>
      <c r="C904" s="59">
        <v>0.41876506251795698</v>
      </c>
      <c r="D904" s="58">
        <v>20.524547018100002</v>
      </c>
      <c r="E904" s="59">
        <v>0.40710321358521501</v>
      </c>
      <c r="F904" s="58">
        <v>20.510730481700001</v>
      </c>
      <c r="G904" s="59">
        <v>0.448896205740004</v>
      </c>
      <c r="H904" s="58">
        <v>20.916363733399901</v>
      </c>
      <c r="I904" s="59">
        <v>0.39089093411359599</v>
      </c>
      <c r="J904" s="58">
        <v>17.186063723099998</v>
      </c>
      <c r="K904" s="63">
        <v>0.58883583351103097</v>
      </c>
      <c r="L904" s="66">
        <v>8.3164270890999905</v>
      </c>
      <c r="M904" s="67">
        <v>43.279477841506498</v>
      </c>
      <c r="N904" s="58">
        <v>16.033544691500001</v>
      </c>
      <c r="O904" s="59">
        <v>0.28729528721620301</v>
      </c>
      <c r="P904" s="58">
        <v>13.318271257199999</v>
      </c>
      <c r="Q904" s="59">
        <v>0.42688501749568603</v>
      </c>
    </row>
    <row r="905" spans="1:17" x14ac:dyDescent="0.3">
      <c r="A905" s="57" t="s">
        <v>307</v>
      </c>
      <c r="B905" s="61">
        <v>106.31910008920001</v>
      </c>
      <c r="C905" s="62">
        <v>0.36345153788413398</v>
      </c>
      <c r="D905" s="61">
        <v>20.2523064993999</v>
      </c>
      <c r="E905" s="62">
        <v>0.40170333850231399</v>
      </c>
      <c r="F905" s="61">
        <v>16.444330356599998</v>
      </c>
      <c r="G905" s="62">
        <v>0.359899298057623</v>
      </c>
      <c r="H905" s="61">
        <v>16.712929497200001</v>
      </c>
      <c r="I905" s="62">
        <v>0.31233596366003002</v>
      </c>
      <c r="J905" s="61">
        <v>8.0618832237000095</v>
      </c>
      <c r="K905" s="62">
        <v>0.27621948831222598</v>
      </c>
      <c r="L905" s="68">
        <v>8.2031463841000107</v>
      </c>
      <c r="M905" s="69">
        <v>42.689954274547802</v>
      </c>
      <c r="N905" s="61">
        <v>24.334633663199899</v>
      </c>
      <c r="O905" s="62">
        <v>0.43603742666313999</v>
      </c>
      <c r="P905" s="61">
        <v>10.5039555033</v>
      </c>
      <c r="Q905" s="62">
        <v>0.33667892342829697</v>
      </c>
    </row>
    <row r="906" spans="1:17" x14ac:dyDescent="0.3">
      <c r="A906" s="57" t="s">
        <v>308</v>
      </c>
      <c r="B906" s="58">
        <v>63.707352001900098</v>
      </c>
      <c r="C906" s="59">
        <v>0.21778339959790999</v>
      </c>
      <c r="D906" s="58">
        <v>9.6392236177000008</v>
      </c>
      <c r="E906" s="59">
        <v>0.191193447912471</v>
      </c>
      <c r="F906" s="58">
        <v>8.7364157646000091</v>
      </c>
      <c r="G906" s="59">
        <v>0.19120449620237301</v>
      </c>
      <c r="H906" s="58">
        <v>15.8801691488</v>
      </c>
      <c r="I906" s="59">
        <v>0.29677310222637399</v>
      </c>
      <c r="J906" s="58">
        <v>3.9385643778000099</v>
      </c>
      <c r="K906" s="59">
        <v>0.13494467817674299</v>
      </c>
      <c r="L906" s="66">
        <v>2.6960629065999999</v>
      </c>
      <c r="M906" s="67">
        <v>14.0305678839457</v>
      </c>
      <c r="N906" s="58">
        <v>15.4404109433</v>
      </c>
      <c r="O906" s="59">
        <v>0.276667286120657</v>
      </c>
      <c r="P906" s="58">
        <v>7.3765052431000004</v>
      </c>
      <c r="Q906" s="59">
        <v>0.236436059076017</v>
      </c>
    </row>
    <row r="907" spans="1:17" x14ac:dyDescent="0.3">
      <c r="A907" s="64" t="s">
        <v>1</v>
      </c>
    </row>
    <row r="908" spans="1:17" x14ac:dyDescent="0.3">
      <c r="A908" s="64" t="s">
        <v>1</v>
      </c>
    </row>
    <row r="909" spans="1:17" x14ac:dyDescent="0.3">
      <c r="A909" s="52" t="s">
        <v>441</v>
      </c>
    </row>
    <row r="910" spans="1:17" x14ac:dyDescent="0.3">
      <c r="A910" s="53" t="s">
        <v>1</v>
      </c>
    </row>
    <row r="911" spans="1:17" x14ac:dyDescent="0.3">
      <c r="A911" s="113" t="s">
        <v>1</v>
      </c>
      <c r="B911" s="115" t="s">
        <v>502</v>
      </c>
      <c r="C911" s="115" t="s">
        <v>1</v>
      </c>
      <c r="D911" s="115" t="s">
        <v>17</v>
      </c>
      <c r="E911" s="115" t="s">
        <v>1</v>
      </c>
      <c r="F911" s="115" t="s">
        <v>18</v>
      </c>
      <c r="G911" s="115" t="s">
        <v>1</v>
      </c>
      <c r="H911" s="115" t="s">
        <v>19</v>
      </c>
      <c r="I911" s="115" t="s">
        <v>1</v>
      </c>
      <c r="J911" s="115" t="s">
        <v>20</v>
      </c>
      <c r="K911" s="115" t="s">
        <v>1</v>
      </c>
      <c r="L911" s="115" t="s">
        <v>21</v>
      </c>
      <c r="M911" s="115" t="s">
        <v>1</v>
      </c>
      <c r="N911" s="115" t="s">
        <v>22</v>
      </c>
      <c r="O911" s="115" t="s">
        <v>1</v>
      </c>
      <c r="P911" s="115" t="s">
        <v>23</v>
      </c>
      <c r="Q911" s="115" t="s">
        <v>1</v>
      </c>
    </row>
    <row r="912" spans="1:17" x14ac:dyDescent="0.3">
      <c r="A912" s="114" t="s">
        <v>1</v>
      </c>
      <c r="B912" s="54" t="s">
        <v>14</v>
      </c>
      <c r="C912" s="54" t="s">
        <v>15</v>
      </c>
      <c r="D912" s="54" t="s">
        <v>14</v>
      </c>
      <c r="E912" s="54" t="s">
        <v>15</v>
      </c>
      <c r="F912" s="54" t="s">
        <v>14</v>
      </c>
      <c r="G912" s="54" t="s">
        <v>15</v>
      </c>
      <c r="H912" s="54" t="s">
        <v>14</v>
      </c>
      <c r="I912" s="54" t="s">
        <v>15</v>
      </c>
      <c r="J912" s="54" t="s">
        <v>14</v>
      </c>
      <c r="K912" s="54" t="s">
        <v>15</v>
      </c>
      <c r="L912" s="54" t="s">
        <v>14</v>
      </c>
      <c r="M912" s="54" t="s">
        <v>15</v>
      </c>
      <c r="N912" s="54" t="s">
        <v>14</v>
      </c>
      <c r="O912" s="54" t="s">
        <v>15</v>
      </c>
      <c r="P912" s="54" t="s">
        <v>14</v>
      </c>
      <c r="Q912" s="54" t="s">
        <v>15</v>
      </c>
    </row>
    <row r="913" spans="1:17" x14ac:dyDescent="0.3">
      <c r="A913" s="55" t="s">
        <v>16</v>
      </c>
      <c r="B913" s="56">
        <v>257.86480533690002</v>
      </c>
      <c r="C913" s="56">
        <v>257.86480533690002</v>
      </c>
      <c r="D913" s="56">
        <v>44.424151912699998</v>
      </c>
      <c r="E913" s="56">
        <v>44.424151912699998</v>
      </c>
      <c r="F913" s="56">
        <v>43.569809896300001</v>
      </c>
      <c r="G913" s="56">
        <v>43.569809896300001</v>
      </c>
      <c r="H913" s="56">
        <v>46.333962510399999</v>
      </c>
      <c r="I913" s="56">
        <v>46.333962510399999</v>
      </c>
      <c r="J913" s="56">
        <v>27.202505324899999</v>
      </c>
      <c r="K913" s="56">
        <v>27.202505324899999</v>
      </c>
      <c r="L913" s="56">
        <v>15.139625649599999</v>
      </c>
      <c r="M913" s="56">
        <v>15.139625649599999</v>
      </c>
      <c r="N913" s="56">
        <v>47.209693403199999</v>
      </c>
      <c r="O913" s="56">
        <v>47.209693403199999</v>
      </c>
      <c r="P913" s="56">
        <v>32.150931063000002</v>
      </c>
      <c r="Q913" s="56">
        <v>32.150931063000002</v>
      </c>
    </row>
    <row r="914" spans="1:17" x14ac:dyDescent="0.3">
      <c r="A914" s="57" t="s">
        <v>306</v>
      </c>
      <c r="B914" s="58">
        <v>77.134118399599799</v>
      </c>
      <c r="C914" s="59">
        <v>0.29912619637575</v>
      </c>
      <c r="D914" s="58">
        <v>12.5648188684</v>
      </c>
      <c r="E914" s="59">
        <v>0.28283756306911001</v>
      </c>
      <c r="F914" s="58">
        <v>8.5063065898999994</v>
      </c>
      <c r="G914" s="59">
        <v>0.19523396154690001</v>
      </c>
      <c r="H914" s="58">
        <v>16.694631404199999</v>
      </c>
      <c r="I914" s="59">
        <v>0.36031089291041701</v>
      </c>
      <c r="J914" s="58">
        <v>10.929320495800001</v>
      </c>
      <c r="K914" s="59">
        <v>0.40177624690310298</v>
      </c>
      <c r="L914" s="66">
        <v>5.2707029163000003</v>
      </c>
      <c r="M914" s="67">
        <v>34.8139580085275</v>
      </c>
      <c r="N914" s="58">
        <v>14.383192508700001</v>
      </c>
      <c r="O914" s="59">
        <v>0.30466608596371603</v>
      </c>
      <c r="P914" s="58">
        <v>8.7851456162999995</v>
      </c>
      <c r="Q914" s="59">
        <v>0.27324700485610898</v>
      </c>
    </row>
    <row r="915" spans="1:17" x14ac:dyDescent="0.3">
      <c r="A915" s="57" t="s">
        <v>307</v>
      </c>
      <c r="B915" s="61">
        <v>98.471250204300006</v>
      </c>
      <c r="C915" s="62">
        <v>0.38187161708883599</v>
      </c>
      <c r="D915" s="61">
        <v>24.9016222790999</v>
      </c>
      <c r="E915" s="63">
        <v>0.56054243484569699</v>
      </c>
      <c r="F915" s="61">
        <v>18.216455029199999</v>
      </c>
      <c r="G915" s="62">
        <v>0.41809810675228498</v>
      </c>
      <c r="H915" s="61">
        <v>19.181433134799999</v>
      </c>
      <c r="I915" s="62">
        <v>0.413982143886239</v>
      </c>
      <c r="J915" s="61">
        <v>3.4278092625999999</v>
      </c>
      <c r="K915" s="60">
        <v>0.12601079281702501</v>
      </c>
      <c r="L915" s="68">
        <v>3.5070383246999999</v>
      </c>
      <c r="M915" s="69">
        <v>23.164630393570299</v>
      </c>
      <c r="N915" s="61">
        <v>16.414174263300001</v>
      </c>
      <c r="O915" s="62">
        <v>0.34768652537335498</v>
      </c>
      <c r="P915" s="61">
        <v>11.704796007600001</v>
      </c>
      <c r="Q915" s="62">
        <v>0.36405776195607997</v>
      </c>
    </row>
    <row r="916" spans="1:17" x14ac:dyDescent="0.3">
      <c r="A916" s="57" t="s">
        <v>308</v>
      </c>
      <c r="B916" s="58">
        <v>82.259436733000001</v>
      </c>
      <c r="C916" s="59">
        <v>0.31900218653541401</v>
      </c>
      <c r="D916" s="58">
        <v>6.9577107651999999</v>
      </c>
      <c r="E916" s="60">
        <v>0.156620002085193</v>
      </c>
      <c r="F916" s="58">
        <v>16.847048277199999</v>
      </c>
      <c r="G916" s="59">
        <v>0.38666793170081398</v>
      </c>
      <c r="H916" s="58">
        <v>10.4578979714</v>
      </c>
      <c r="I916" s="59">
        <v>0.22570696320334499</v>
      </c>
      <c r="J916" s="58">
        <v>12.8453755665</v>
      </c>
      <c r="K916" s="59">
        <v>0.47221296027987197</v>
      </c>
      <c r="L916" s="66">
        <v>6.3618844085999999</v>
      </c>
      <c r="M916" s="67">
        <v>42.021411597902301</v>
      </c>
      <c r="N916" s="58">
        <v>16.412326631199999</v>
      </c>
      <c r="O916" s="59">
        <v>0.34764738866292899</v>
      </c>
      <c r="P916" s="58">
        <v>11.6609894391</v>
      </c>
      <c r="Q916" s="59">
        <v>0.36269523318781</v>
      </c>
    </row>
    <row r="917" spans="1:17" x14ac:dyDescent="0.3">
      <c r="A917" s="64" t="s">
        <v>1</v>
      </c>
    </row>
    <row r="918" spans="1:17" x14ac:dyDescent="0.3">
      <c r="A918" s="64" t="s">
        <v>1</v>
      </c>
    </row>
    <row r="919" spans="1:17" x14ac:dyDescent="0.3">
      <c r="A919" s="52" t="s">
        <v>442</v>
      </c>
    </row>
    <row r="920" spans="1:17" x14ac:dyDescent="0.3">
      <c r="A920" s="53" t="s">
        <v>1</v>
      </c>
    </row>
    <row r="921" spans="1:17" x14ac:dyDescent="0.3">
      <c r="A921" s="113" t="s">
        <v>1</v>
      </c>
      <c r="B921" s="115" t="s">
        <v>502</v>
      </c>
      <c r="C921" s="115" t="s">
        <v>1</v>
      </c>
      <c r="D921" s="115" t="s">
        <v>17</v>
      </c>
      <c r="E921" s="115" t="s">
        <v>1</v>
      </c>
      <c r="F921" s="115" t="s">
        <v>18</v>
      </c>
      <c r="G921" s="115" t="s">
        <v>1</v>
      </c>
      <c r="H921" s="115" t="s">
        <v>19</v>
      </c>
      <c r="I921" s="115" t="s">
        <v>1</v>
      </c>
      <c r="J921" s="115" t="s">
        <v>20</v>
      </c>
      <c r="K921" s="115" t="s">
        <v>1</v>
      </c>
      <c r="L921" s="115" t="s">
        <v>21</v>
      </c>
      <c r="M921" s="115" t="s">
        <v>1</v>
      </c>
      <c r="N921" s="115" t="s">
        <v>22</v>
      </c>
      <c r="O921" s="115" t="s">
        <v>1</v>
      </c>
      <c r="P921" s="115" t="s">
        <v>23</v>
      </c>
      <c r="Q921" s="115" t="s">
        <v>1</v>
      </c>
    </row>
    <row r="922" spans="1:17" x14ac:dyDescent="0.3">
      <c r="A922" s="114" t="s">
        <v>1</v>
      </c>
      <c r="B922" s="54" t="s">
        <v>14</v>
      </c>
      <c r="C922" s="54" t="s">
        <v>15</v>
      </c>
      <c r="D922" s="54" t="s">
        <v>14</v>
      </c>
      <c r="E922" s="54" t="s">
        <v>15</v>
      </c>
      <c r="F922" s="54" t="s">
        <v>14</v>
      </c>
      <c r="G922" s="54" t="s">
        <v>15</v>
      </c>
      <c r="H922" s="54" t="s">
        <v>14</v>
      </c>
      <c r="I922" s="54" t="s">
        <v>15</v>
      </c>
      <c r="J922" s="54" t="s">
        <v>14</v>
      </c>
      <c r="K922" s="54" t="s">
        <v>15</v>
      </c>
      <c r="L922" s="54" t="s">
        <v>14</v>
      </c>
      <c r="M922" s="54" t="s">
        <v>15</v>
      </c>
      <c r="N922" s="54" t="s">
        <v>14</v>
      </c>
      <c r="O922" s="54" t="s">
        <v>15</v>
      </c>
      <c r="P922" s="54" t="s">
        <v>14</v>
      </c>
      <c r="Q922" s="54" t="s">
        <v>15</v>
      </c>
    </row>
    <row r="923" spans="1:17" x14ac:dyDescent="0.3">
      <c r="A923" s="55" t="s">
        <v>16</v>
      </c>
      <c r="B923" s="56">
        <v>24.9918897194</v>
      </c>
      <c r="C923" s="56">
        <v>24.9918897194</v>
      </c>
      <c r="D923" s="56">
        <v>2.6265252036</v>
      </c>
      <c r="E923" s="56">
        <v>2.6265252036</v>
      </c>
      <c r="F923" s="56">
        <v>9.1508222115999995</v>
      </c>
      <c r="G923" s="56">
        <v>9.1508222115999995</v>
      </c>
      <c r="H923" s="56">
        <v>1.3052577757999999</v>
      </c>
      <c r="I923" s="56">
        <v>1.3052577757999999</v>
      </c>
      <c r="J923" s="56">
        <v>0.41696831229999998</v>
      </c>
      <c r="K923" s="56">
        <v>0.41696831229999998</v>
      </c>
      <c r="L923" s="56">
        <v>5.9579546712999996</v>
      </c>
      <c r="M923" s="56">
        <v>5.9579546712999996</v>
      </c>
      <c r="N923" s="56">
        <v>1.1393188755000001</v>
      </c>
      <c r="O923" s="56">
        <v>1.1393188755000001</v>
      </c>
      <c r="P923" s="56">
        <v>2.7178071129000001</v>
      </c>
      <c r="Q923" s="56">
        <v>2.7178071129000001</v>
      </c>
    </row>
    <row r="924" spans="1:17" x14ac:dyDescent="0.3">
      <c r="A924" s="57" t="s">
        <v>306</v>
      </c>
      <c r="B924" s="66">
        <v>6.8979590488999998</v>
      </c>
      <c r="C924" s="67">
        <v>27.6007902017327</v>
      </c>
      <c r="D924" s="66">
        <v>0.77030653310000097</v>
      </c>
      <c r="E924" s="67">
        <v>29.327970355822</v>
      </c>
      <c r="F924" s="66">
        <v>0.30225478950000001</v>
      </c>
      <c r="G924" s="67">
        <v>3.30303422480275</v>
      </c>
      <c r="H924" s="66">
        <v>0.847419760399998</v>
      </c>
      <c r="I924" s="67">
        <v>64.923555799590005</v>
      </c>
      <c r="J924" s="66">
        <v>0.41696831229999898</v>
      </c>
      <c r="K924" s="67">
        <v>100</v>
      </c>
      <c r="L924" s="66">
        <v>3.9026049327000001</v>
      </c>
      <c r="M924" s="67">
        <v>65.502427393400595</v>
      </c>
      <c r="N924" s="66">
        <v>0.65840472090000002</v>
      </c>
      <c r="O924" s="67">
        <v>57.7893279097174</v>
      </c>
      <c r="P924" s="66">
        <v>0</v>
      </c>
      <c r="Q924" s="67">
        <v>0</v>
      </c>
    </row>
    <row r="925" spans="1:17" x14ac:dyDescent="0.3">
      <c r="A925" s="57" t="s">
        <v>307</v>
      </c>
      <c r="B925" s="68">
        <v>15.395894824100001</v>
      </c>
      <c r="C925" s="69">
        <v>61.603564184059699</v>
      </c>
      <c r="D925" s="68">
        <v>0.69879836169999998</v>
      </c>
      <c r="E925" s="69">
        <v>26.605431417227798</v>
      </c>
      <c r="F925" s="68">
        <v>8.0846965949000005</v>
      </c>
      <c r="G925" s="69">
        <v>88.349400829266102</v>
      </c>
      <c r="H925" s="68">
        <v>0.45783801540000002</v>
      </c>
      <c r="I925" s="69">
        <v>35.076444200410002</v>
      </c>
      <c r="J925" s="68">
        <v>0</v>
      </c>
      <c r="K925" s="69">
        <v>0</v>
      </c>
      <c r="L925" s="68">
        <v>1.7364430436</v>
      </c>
      <c r="M925" s="69">
        <v>29.144952242832598</v>
      </c>
      <c r="N925" s="68">
        <v>0.48091415459999998</v>
      </c>
      <c r="O925" s="69">
        <v>42.2106720902826</v>
      </c>
      <c r="P925" s="68">
        <v>2.2599690975</v>
      </c>
      <c r="Q925" s="69">
        <v>83.154138745649604</v>
      </c>
    </row>
    <row r="926" spans="1:17" x14ac:dyDescent="0.3">
      <c r="A926" s="57" t="s">
        <v>308</v>
      </c>
      <c r="B926" s="66">
        <v>2.6980358463999998</v>
      </c>
      <c r="C926" s="67">
        <v>10.795645614207601</v>
      </c>
      <c r="D926" s="66">
        <v>1.1574203087999999</v>
      </c>
      <c r="E926" s="67">
        <v>44.066598226950298</v>
      </c>
      <c r="F926" s="66">
        <v>0.76387082719999899</v>
      </c>
      <c r="G926" s="67">
        <v>8.3475649459311203</v>
      </c>
      <c r="H926" s="66">
        <v>0</v>
      </c>
      <c r="I926" s="67">
        <v>0</v>
      </c>
      <c r="J926" s="66">
        <v>0</v>
      </c>
      <c r="K926" s="67">
        <v>0</v>
      </c>
      <c r="L926" s="66">
        <v>0.31890669499999902</v>
      </c>
      <c r="M926" s="67">
        <v>5.3526203637668202</v>
      </c>
      <c r="N926" s="66">
        <v>0</v>
      </c>
      <c r="O926" s="67">
        <v>0</v>
      </c>
      <c r="P926" s="66">
        <v>0.45783801540000002</v>
      </c>
      <c r="Q926" s="67">
        <v>16.8458612543504</v>
      </c>
    </row>
    <row r="927" spans="1:17" x14ac:dyDescent="0.3">
      <c r="A927" s="64" t="s">
        <v>1</v>
      </c>
    </row>
    <row r="928" spans="1:17" x14ac:dyDescent="0.3">
      <c r="A928" s="64" t="s">
        <v>1</v>
      </c>
    </row>
    <row r="929" spans="1:17" x14ac:dyDescent="0.3">
      <c r="A929" s="52" t="s">
        <v>443</v>
      </c>
    </row>
    <row r="930" spans="1:17" x14ac:dyDescent="0.3">
      <c r="A930" s="53" t="s">
        <v>1</v>
      </c>
    </row>
    <row r="931" spans="1:17" x14ac:dyDescent="0.3">
      <c r="A931" s="113" t="s">
        <v>1</v>
      </c>
      <c r="B931" s="115" t="s">
        <v>502</v>
      </c>
      <c r="C931" s="115" t="s">
        <v>1</v>
      </c>
      <c r="D931" s="115" t="s">
        <v>17</v>
      </c>
      <c r="E931" s="115" t="s">
        <v>1</v>
      </c>
      <c r="F931" s="115" t="s">
        <v>18</v>
      </c>
      <c r="G931" s="115" t="s">
        <v>1</v>
      </c>
      <c r="H931" s="115" t="s">
        <v>19</v>
      </c>
      <c r="I931" s="115" t="s">
        <v>1</v>
      </c>
      <c r="J931" s="115" t="s">
        <v>20</v>
      </c>
      <c r="K931" s="115" t="s">
        <v>1</v>
      </c>
      <c r="L931" s="115" t="s">
        <v>21</v>
      </c>
      <c r="M931" s="115" t="s">
        <v>1</v>
      </c>
      <c r="N931" s="115" t="s">
        <v>22</v>
      </c>
      <c r="O931" s="115" t="s">
        <v>1</v>
      </c>
      <c r="P931" s="115" t="s">
        <v>23</v>
      </c>
      <c r="Q931" s="115" t="s">
        <v>1</v>
      </c>
    </row>
    <row r="932" spans="1:17" x14ac:dyDescent="0.3">
      <c r="A932" s="114" t="s">
        <v>1</v>
      </c>
      <c r="B932" s="54" t="s">
        <v>14</v>
      </c>
      <c r="C932" s="54" t="s">
        <v>15</v>
      </c>
      <c r="D932" s="54" t="s">
        <v>14</v>
      </c>
      <c r="E932" s="54" t="s">
        <v>15</v>
      </c>
      <c r="F932" s="54" t="s">
        <v>14</v>
      </c>
      <c r="G932" s="54" t="s">
        <v>15</v>
      </c>
      <c r="H932" s="54" t="s">
        <v>14</v>
      </c>
      <c r="I932" s="54" t="s">
        <v>15</v>
      </c>
      <c r="J932" s="54" t="s">
        <v>14</v>
      </c>
      <c r="K932" s="54" t="s">
        <v>15</v>
      </c>
      <c r="L932" s="54" t="s">
        <v>14</v>
      </c>
      <c r="M932" s="54" t="s">
        <v>15</v>
      </c>
      <c r="N932" s="54" t="s">
        <v>14</v>
      </c>
      <c r="O932" s="54" t="s">
        <v>15</v>
      </c>
      <c r="P932" s="54" t="s">
        <v>14</v>
      </c>
      <c r="Q932" s="54" t="s">
        <v>15</v>
      </c>
    </row>
    <row r="933" spans="1:17" x14ac:dyDescent="0.3">
      <c r="A933" s="55" t="s">
        <v>16</v>
      </c>
      <c r="B933" s="56">
        <v>35.727228005400001</v>
      </c>
      <c r="C933" s="56">
        <v>35.727228005400001</v>
      </c>
      <c r="D933" s="56">
        <v>12.761485267899999</v>
      </c>
      <c r="E933" s="56">
        <v>12.761485267899999</v>
      </c>
      <c r="F933" s="56">
        <v>5.8341419655999998</v>
      </c>
      <c r="G933" s="56">
        <v>5.8341419655999998</v>
      </c>
      <c r="H933" s="56">
        <v>6.7193371132999999</v>
      </c>
      <c r="I933" s="56">
        <v>6.7193371132999999</v>
      </c>
      <c r="J933" s="56">
        <v>2.2565780984999999</v>
      </c>
      <c r="K933" s="56">
        <v>2.2565780984999999</v>
      </c>
      <c r="L933" s="56">
        <v>0.7153317884</v>
      </c>
      <c r="M933" s="56">
        <v>0.7153317884</v>
      </c>
      <c r="N933" s="56">
        <v>2.2109228946999999</v>
      </c>
      <c r="O933" s="56">
        <v>2.2109228946999999</v>
      </c>
      <c r="P933" s="56">
        <v>5.2294308770000004</v>
      </c>
      <c r="Q933" s="56">
        <v>5.2294308770000004</v>
      </c>
    </row>
    <row r="934" spans="1:17" x14ac:dyDescent="0.3">
      <c r="A934" s="57" t="s">
        <v>306</v>
      </c>
      <c r="B934" s="58">
        <v>17.233289296700001</v>
      </c>
      <c r="C934" s="59">
        <v>0.48235730166626101</v>
      </c>
      <c r="D934" s="66">
        <v>5.5768855560999997</v>
      </c>
      <c r="E934" s="67">
        <v>43.700912856342804</v>
      </c>
      <c r="F934" s="66">
        <v>3.8080881261999999</v>
      </c>
      <c r="G934" s="67">
        <v>65.272462491549405</v>
      </c>
      <c r="H934" s="66">
        <v>2.8475533443000001</v>
      </c>
      <c r="I934" s="67">
        <v>42.378486095952297</v>
      </c>
      <c r="J934" s="66">
        <v>2.2565780984999999</v>
      </c>
      <c r="K934" s="67">
        <v>100</v>
      </c>
      <c r="L934" s="66">
        <v>0</v>
      </c>
      <c r="M934" s="67">
        <v>0</v>
      </c>
      <c r="N934" s="66">
        <v>1.3517629393999999</v>
      </c>
      <c r="O934" s="67">
        <v>61.140211747792399</v>
      </c>
      <c r="P934" s="66">
        <v>1.3924212322</v>
      </c>
      <c r="Q934" s="67">
        <v>26.6266304106652</v>
      </c>
    </row>
    <row r="935" spans="1:17" x14ac:dyDescent="0.3">
      <c r="A935" s="57" t="s">
        <v>307</v>
      </c>
      <c r="B935" s="61">
        <v>13.338278826</v>
      </c>
      <c r="C935" s="62">
        <v>0.37333651589157701</v>
      </c>
      <c r="D935" s="68">
        <v>7.1845997117999998</v>
      </c>
      <c r="E935" s="69">
        <v>56.299087143657196</v>
      </c>
      <c r="F935" s="68">
        <v>0.87506695629999998</v>
      </c>
      <c r="G935" s="69">
        <v>14.999068611283001</v>
      </c>
      <c r="H935" s="68">
        <v>1.1601762302</v>
      </c>
      <c r="I935" s="69">
        <v>17.2662304426368</v>
      </c>
      <c r="J935" s="68">
        <v>0</v>
      </c>
      <c r="K935" s="69">
        <v>0</v>
      </c>
      <c r="L935" s="68">
        <v>0.715331788399999</v>
      </c>
      <c r="M935" s="69">
        <v>100</v>
      </c>
      <c r="N935" s="68">
        <v>0.35154047869999999</v>
      </c>
      <c r="O935" s="69">
        <v>15.900169089691399</v>
      </c>
      <c r="P935" s="68">
        <v>3.0515636605999998</v>
      </c>
      <c r="Q935" s="69">
        <v>58.353647507252397</v>
      </c>
    </row>
    <row r="936" spans="1:17" x14ac:dyDescent="0.3">
      <c r="A936" s="57" t="s">
        <v>308</v>
      </c>
      <c r="B936" s="58">
        <v>5.15565988270001</v>
      </c>
      <c r="C936" s="59">
        <v>0.14430618244216301</v>
      </c>
      <c r="D936" s="66">
        <v>0</v>
      </c>
      <c r="E936" s="67">
        <v>0</v>
      </c>
      <c r="F936" s="66">
        <v>1.1509868831000001</v>
      </c>
      <c r="G936" s="67">
        <v>19.728468897167598</v>
      </c>
      <c r="H936" s="66">
        <v>2.7116075388000001</v>
      </c>
      <c r="I936" s="67">
        <v>40.355283461410899</v>
      </c>
      <c r="J936" s="66">
        <v>0</v>
      </c>
      <c r="K936" s="67">
        <v>0</v>
      </c>
      <c r="L936" s="66">
        <v>0</v>
      </c>
      <c r="M936" s="67">
        <v>0</v>
      </c>
      <c r="N936" s="66">
        <v>0.50761947659999995</v>
      </c>
      <c r="O936" s="67">
        <v>22.959619162516201</v>
      </c>
      <c r="P936" s="66">
        <v>0.785445984200001</v>
      </c>
      <c r="Q936" s="67">
        <v>15.0197220820823</v>
      </c>
    </row>
    <row r="937" spans="1:17" x14ac:dyDescent="0.3">
      <c r="A937" s="64" t="s">
        <v>1</v>
      </c>
    </row>
    <row r="938" spans="1:17" x14ac:dyDescent="0.3">
      <c r="A938" s="64" t="s">
        <v>1</v>
      </c>
    </row>
    <row r="939" spans="1:17" x14ac:dyDescent="0.3">
      <c r="A939" s="52" t="s">
        <v>444</v>
      </c>
    </row>
    <row r="940" spans="1:17" x14ac:dyDescent="0.3">
      <c r="A940" s="53" t="s">
        <v>1</v>
      </c>
    </row>
    <row r="941" spans="1:17" x14ac:dyDescent="0.3">
      <c r="A941" s="113" t="s">
        <v>1</v>
      </c>
      <c r="B941" s="115" t="s">
        <v>502</v>
      </c>
      <c r="C941" s="115" t="s">
        <v>1</v>
      </c>
      <c r="D941" s="115" t="s">
        <v>17</v>
      </c>
      <c r="E941" s="115" t="s">
        <v>1</v>
      </c>
      <c r="F941" s="115" t="s">
        <v>18</v>
      </c>
      <c r="G941" s="115" t="s">
        <v>1</v>
      </c>
      <c r="H941" s="115" t="s">
        <v>19</v>
      </c>
      <c r="I941" s="115" t="s">
        <v>1</v>
      </c>
      <c r="J941" s="115" t="s">
        <v>20</v>
      </c>
      <c r="K941" s="115" t="s">
        <v>1</v>
      </c>
      <c r="L941" s="115" t="s">
        <v>21</v>
      </c>
      <c r="M941" s="115" t="s">
        <v>1</v>
      </c>
      <c r="N941" s="115" t="s">
        <v>22</v>
      </c>
      <c r="O941" s="115" t="s">
        <v>1</v>
      </c>
      <c r="P941" s="115" t="s">
        <v>23</v>
      </c>
      <c r="Q941" s="115" t="s">
        <v>1</v>
      </c>
    </row>
    <row r="942" spans="1:17" x14ac:dyDescent="0.3">
      <c r="A942" s="114" t="s">
        <v>1</v>
      </c>
      <c r="B942" s="54" t="s">
        <v>14</v>
      </c>
      <c r="C942" s="54" t="s">
        <v>15</v>
      </c>
      <c r="D942" s="54" t="s">
        <v>14</v>
      </c>
      <c r="E942" s="54" t="s">
        <v>15</v>
      </c>
      <c r="F942" s="54" t="s">
        <v>14</v>
      </c>
      <c r="G942" s="54" t="s">
        <v>15</v>
      </c>
      <c r="H942" s="54" t="s">
        <v>14</v>
      </c>
      <c r="I942" s="54" t="s">
        <v>15</v>
      </c>
      <c r="J942" s="54" t="s">
        <v>14</v>
      </c>
      <c r="K942" s="54" t="s">
        <v>15</v>
      </c>
      <c r="L942" s="54" t="s">
        <v>14</v>
      </c>
      <c r="M942" s="54" t="s">
        <v>15</v>
      </c>
      <c r="N942" s="54" t="s">
        <v>14</v>
      </c>
      <c r="O942" s="54" t="s">
        <v>15</v>
      </c>
      <c r="P942" s="54" t="s">
        <v>14</v>
      </c>
      <c r="Q942" s="54" t="s">
        <v>15</v>
      </c>
    </row>
    <row r="943" spans="1:17" x14ac:dyDescent="0.3">
      <c r="A943" s="55" t="s">
        <v>16</v>
      </c>
      <c r="B943" s="56">
        <v>63.918806371899997</v>
      </c>
      <c r="C943" s="56">
        <v>63.918806371899997</v>
      </c>
      <c r="D943" s="56">
        <v>7.2069915875000001</v>
      </c>
      <c r="E943" s="56">
        <v>7.2069915875000001</v>
      </c>
      <c r="F943" s="56">
        <v>19.6779817454</v>
      </c>
      <c r="G943" s="56">
        <v>19.6779817454</v>
      </c>
      <c r="H943" s="56">
        <v>3.4362875516</v>
      </c>
      <c r="I943" s="56">
        <v>3.4362875516</v>
      </c>
      <c r="J943" s="56">
        <v>9.8292963985000004</v>
      </c>
      <c r="K943" s="56">
        <v>9.8292963985000004</v>
      </c>
      <c r="L943" s="56">
        <v>8.1708036921999998</v>
      </c>
      <c r="M943" s="56">
        <v>8.1708036921999998</v>
      </c>
      <c r="N943" s="56">
        <v>13.1028511548</v>
      </c>
      <c r="O943" s="56">
        <v>13.1028511548</v>
      </c>
      <c r="P943" s="56">
        <v>2.4945942418999998</v>
      </c>
      <c r="Q943" s="56">
        <v>2.4945942418999998</v>
      </c>
    </row>
    <row r="944" spans="1:17" x14ac:dyDescent="0.3">
      <c r="A944" s="57" t="s">
        <v>306</v>
      </c>
      <c r="B944" s="58">
        <v>29.0873216482</v>
      </c>
      <c r="C944" s="59">
        <v>0.45506672134896697</v>
      </c>
      <c r="D944" s="66">
        <v>3.0371362093999901</v>
      </c>
      <c r="E944" s="67">
        <v>42.141525663325197</v>
      </c>
      <c r="F944" s="66">
        <v>10.309969585499999</v>
      </c>
      <c r="G944" s="67">
        <v>52.393429971089901</v>
      </c>
      <c r="H944" s="66">
        <v>2.1574870054000002</v>
      </c>
      <c r="I944" s="67">
        <v>62.785403520594002</v>
      </c>
      <c r="J944" s="66">
        <v>3.0584268717</v>
      </c>
      <c r="K944" s="67">
        <v>31.1154201450953</v>
      </c>
      <c r="L944" s="66">
        <v>2.3863248970000002</v>
      </c>
      <c r="M944" s="67">
        <v>29.2055100929426</v>
      </c>
      <c r="N944" s="66">
        <v>6.8104691733999996</v>
      </c>
      <c r="O944" s="67">
        <v>51.977001745189703</v>
      </c>
      <c r="P944" s="66">
        <v>1.3275079058000001</v>
      </c>
      <c r="Q944" s="67">
        <v>53.215384029304403</v>
      </c>
    </row>
    <row r="945" spans="1:17" x14ac:dyDescent="0.3">
      <c r="A945" s="57" t="s">
        <v>307</v>
      </c>
      <c r="B945" s="61">
        <v>21.9846136456</v>
      </c>
      <c r="C945" s="62">
        <v>0.34394593537442603</v>
      </c>
      <c r="D945" s="68">
        <v>2.4933912655000001</v>
      </c>
      <c r="E945" s="69">
        <v>34.596838850548998</v>
      </c>
      <c r="F945" s="68">
        <v>7.8323122397000198</v>
      </c>
      <c r="G945" s="69">
        <v>39.8024164319134</v>
      </c>
      <c r="H945" s="68">
        <v>0</v>
      </c>
      <c r="I945" s="69">
        <v>0</v>
      </c>
      <c r="J945" s="68">
        <v>2.8880485307999999</v>
      </c>
      <c r="K945" s="69">
        <v>29.382047439740798</v>
      </c>
      <c r="L945" s="68">
        <v>4.0094239831999996</v>
      </c>
      <c r="M945" s="69">
        <v>49.070129870179997</v>
      </c>
      <c r="N945" s="68">
        <v>3.5943512903000001</v>
      </c>
      <c r="O945" s="69">
        <v>27.431825698357802</v>
      </c>
      <c r="P945" s="68">
        <v>1.1670863360999999</v>
      </c>
      <c r="Q945" s="69">
        <v>46.784615970695597</v>
      </c>
    </row>
    <row r="946" spans="1:17" x14ac:dyDescent="0.3">
      <c r="A946" s="57" t="s">
        <v>308</v>
      </c>
      <c r="B946" s="58">
        <v>12.8468710781</v>
      </c>
      <c r="C946" s="59">
        <v>0.200987343276606</v>
      </c>
      <c r="D946" s="66">
        <v>1.6764641126000099</v>
      </c>
      <c r="E946" s="67">
        <v>23.261635486125801</v>
      </c>
      <c r="F946" s="66">
        <v>1.5356999201999999</v>
      </c>
      <c r="G946" s="67">
        <v>7.8041535969967599</v>
      </c>
      <c r="H946" s="66">
        <v>1.2788005462000001</v>
      </c>
      <c r="I946" s="67">
        <v>37.214596479405998</v>
      </c>
      <c r="J946" s="66">
        <v>3.882820996</v>
      </c>
      <c r="K946" s="67">
        <v>39.502532415163898</v>
      </c>
      <c r="L946" s="66">
        <v>1.775054812</v>
      </c>
      <c r="M946" s="67">
        <v>21.7243600368774</v>
      </c>
      <c r="N946" s="66">
        <v>2.6980306911</v>
      </c>
      <c r="O946" s="67">
        <v>20.591172556452499</v>
      </c>
      <c r="P946" s="66">
        <v>0</v>
      </c>
      <c r="Q946" s="67">
        <v>0</v>
      </c>
    </row>
    <row r="947" spans="1:17" x14ac:dyDescent="0.3">
      <c r="A947" s="64" t="s">
        <v>1</v>
      </c>
    </row>
    <row r="948" spans="1:17" x14ac:dyDescent="0.3">
      <c r="A948" s="64" t="s">
        <v>1</v>
      </c>
    </row>
    <row r="949" spans="1:17" x14ac:dyDescent="0.3">
      <c r="A949" s="52" t="s">
        <v>445</v>
      </c>
    </row>
    <row r="950" spans="1:17" x14ac:dyDescent="0.3">
      <c r="A950" s="53" t="s">
        <v>1</v>
      </c>
    </row>
    <row r="951" spans="1:17" x14ac:dyDescent="0.3">
      <c r="A951" s="113" t="s">
        <v>1</v>
      </c>
      <c r="B951" s="115" t="s">
        <v>502</v>
      </c>
      <c r="C951" s="115" t="s">
        <v>1</v>
      </c>
      <c r="D951" s="115" t="s">
        <v>17</v>
      </c>
      <c r="E951" s="115" t="s">
        <v>1</v>
      </c>
      <c r="F951" s="115" t="s">
        <v>18</v>
      </c>
      <c r="G951" s="115" t="s">
        <v>1</v>
      </c>
      <c r="H951" s="115" t="s">
        <v>19</v>
      </c>
      <c r="I951" s="115" t="s">
        <v>1</v>
      </c>
      <c r="J951" s="115" t="s">
        <v>20</v>
      </c>
      <c r="K951" s="115" t="s">
        <v>1</v>
      </c>
      <c r="L951" s="115" t="s">
        <v>21</v>
      </c>
      <c r="M951" s="115" t="s">
        <v>1</v>
      </c>
      <c r="N951" s="115" t="s">
        <v>22</v>
      </c>
      <c r="O951" s="115" t="s">
        <v>1</v>
      </c>
      <c r="P951" s="115" t="s">
        <v>23</v>
      </c>
      <c r="Q951" s="115" t="s">
        <v>1</v>
      </c>
    </row>
    <row r="952" spans="1:17" x14ac:dyDescent="0.3">
      <c r="A952" s="114" t="s">
        <v>1</v>
      </c>
      <c r="B952" s="54" t="s">
        <v>14</v>
      </c>
      <c r="C952" s="54" t="s">
        <v>15</v>
      </c>
      <c r="D952" s="54" t="s">
        <v>14</v>
      </c>
      <c r="E952" s="54" t="s">
        <v>15</v>
      </c>
      <c r="F952" s="54" t="s">
        <v>14</v>
      </c>
      <c r="G952" s="54" t="s">
        <v>15</v>
      </c>
      <c r="H952" s="54" t="s">
        <v>14</v>
      </c>
      <c r="I952" s="54" t="s">
        <v>15</v>
      </c>
      <c r="J952" s="54" t="s">
        <v>14</v>
      </c>
      <c r="K952" s="54" t="s">
        <v>15</v>
      </c>
      <c r="L952" s="54" t="s">
        <v>14</v>
      </c>
      <c r="M952" s="54" t="s">
        <v>15</v>
      </c>
      <c r="N952" s="54" t="s">
        <v>14</v>
      </c>
      <c r="O952" s="54" t="s">
        <v>15</v>
      </c>
      <c r="P952" s="54" t="s">
        <v>14</v>
      </c>
      <c r="Q952" s="54" t="s">
        <v>15</v>
      </c>
    </row>
    <row r="953" spans="1:17" x14ac:dyDescent="0.3">
      <c r="A953" s="55" t="s">
        <v>16</v>
      </c>
      <c r="B953" s="56">
        <v>99.336148345500007</v>
      </c>
      <c r="C953" s="56">
        <v>99.336148345500007</v>
      </c>
      <c r="D953" s="56">
        <v>20.2399820268</v>
      </c>
      <c r="E953" s="56">
        <v>20.2399820268</v>
      </c>
      <c r="F953" s="56">
        <v>14.3810943753</v>
      </c>
      <c r="G953" s="56">
        <v>14.3810943753</v>
      </c>
      <c r="H953" s="56">
        <v>14.6953817581</v>
      </c>
      <c r="I953" s="56">
        <v>14.6953817581</v>
      </c>
      <c r="J953" s="56">
        <v>9.2458922710000007</v>
      </c>
      <c r="K953" s="56">
        <v>9.2458922710000007</v>
      </c>
      <c r="L953" s="56">
        <v>3.6803882246000001</v>
      </c>
      <c r="M953" s="56">
        <v>3.6803882246000001</v>
      </c>
      <c r="N953" s="56">
        <v>16.553469701000001</v>
      </c>
      <c r="O953" s="56">
        <v>16.553469701000001</v>
      </c>
      <c r="P953" s="56">
        <v>18.558690228500001</v>
      </c>
      <c r="Q953" s="56">
        <v>18.558690228500001</v>
      </c>
    </row>
    <row r="954" spans="1:17" x14ac:dyDescent="0.3">
      <c r="A954" s="57" t="s">
        <v>306</v>
      </c>
      <c r="B954" s="58">
        <v>66.140155521599993</v>
      </c>
      <c r="C954" s="59">
        <v>0.66582162307681403</v>
      </c>
      <c r="D954" s="66">
        <v>12.005458261199999</v>
      </c>
      <c r="E954" s="67">
        <v>59.315557915532899</v>
      </c>
      <c r="F954" s="66">
        <v>7.7859018876999899</v>
      </c>
      <c r="G954" s="67">
        <v>54.139842799950898</v>
      </c>
      <c r="H954" s="66">
        <v>9.7890523697000003</v>
      </c>
      <c r="I954" s="67">
        <v>66.613120576499099</v>
      </c>
      <c r="J954" s="66">
        <v>5.5731813587000003</v>
      </c>
      <c r="K954" s="67">
        <v>60.277377189224197</v>
      </c>
      <c r="L954" s="66">
        <v>2.9337881602999998</v>
      </c>
      <c r="M954" s="67">
        <v>79.714094852557395</v>
      </c>
      <c r="N954" s="66">
        <v>14.6382817229</v>
      </c>
      <c r="O954" s="67">
        <v>88.430292786386005</v>
      </c>
      <c r="P954" s="66">
        <v>12.9770008919</v>
      </c>
      <c r="Q954" s="67">
        <v>69.924120356142495</v>
      </c>
    </row>
    <row r="955" spans="1:17" x14ac:dyDescent="0.3">
      <c r="A955" s="57" t="s">
        <v>307</v>
      </c>
      <c r="B955" s="61">
        <v>18.588465129599999</v>
      </c>
      <c r="C955" s="62">
        <v>0.18712689629305601</v>
      </c>
      <c r="D955" s="68">
        <v>2.8613128618000001</v>
      </c>
      <c r="E955" s="69">
        <v>14.136933807605701</v>
      </c>
      <c r="F955" s="68">
        <v>5.7125601037999996</v>
      </c>
      <c r="G955" s="69">
        <v>39.722707846292302</v>
      </c>
      <c r="H955" s="68">
        <v>1.3022675786</v>
      </c>
      <c r="I955" s="69">
        <v>8.8617471804173995</v>
      </c>
      <c r="J955" s="68">
        <v>0.55128045290000005</v>
      </c>
      <c r="K955" s="69">
        <v>5.9624364716978899</v>
      </c>
      <c r="L955" s="68">
        <v>0.28876204890000001</v>
      </c>
      <c r="M955" s="69">
        <v>7.8459670903708503</v>
      </c>
      <c r="N955" s="68">
        <v>1.9151879781000001</v>
      </c>
      <c r="O955" s="69">
        <v>11.569707213614</v>
      </c>
      <c r="P955" s="68">
        <v>4.4133352145</v>
      </c>
      <c r="Q955" s="69">
        <v>23.780423942432002</v>
      </c>
    </row>
    <row r="956" spans="1:17" x14ac:dyDescent="0.3">
      <c r="A956" s="57" t="s">
        <v>308</v>
      </c>
      <c r="B956" s="58">
        <v>14.6075276943</v>
      </c>
      <c r="C956" s="59">
        <v>0.14705148063012999</v>
      </c>
      <c r="D956" s="66">
        <v>5.3732109038000102</v>
      </c>
      <c r="E956" s="67">
        <v>26.5475082768615</v>
      </c>
      <c r="F956" s="66">
        <v>0.88263238379999898</v>
      </c>
      <c r="G956" s="67">
        <v>6.13744935375676</v>
      </c>
      <c r="H956" s="66">
        <v>3.6040618098000001</v>
      </c>
      <c r="I956" s="67">
        <v>24.525132243083501</v>
      </c>
      <c r="J956" s="66">
        <v>3.1214304594</v>
      </c>
      <c r="K956" s="67">
        <v>33.760186339077897</v>
      </c>
      <c r="L956" s="66">
        <v>0.45783801539999902</v>
      </c>
      <c r="M956" s="67">
        <v>12.4399380570717</v>
      </c>
      <c r="N956" s="66">
        <v>0</v>
      </c>
      <c r="O956" s="67">
        <v>0</v>
      </c>
      <c r="P956" s="66">
        <v>1.1683541221</v>
      </c>
      <c r="Q956" s="67">
        <v>6.2954557014255004</v>
      </c>
    </row>
    <row r="957" spans="1:17" x14ac:dyDescent="0.3">
      <c r="A957" s="64" t="s">
        <v>1</v>
      </c>
    </row>
    <row r="958" spans="1:17" x14ac:dyDescent="0.3">
      <c r="A958" s="64" t="s">
        <v>1</v>
      </c>
    </row>
    <row r="959" spans="1:17" x14ac:dyDescent="0.3">
      <c r="A959" s="52" t="s">
        <v>309</v>
      </c>
    </row>
    <row r="960" spans="1:17" x14ac:dyDescent="0.3">
      <c r="A960" s="53" t="s">
        <v>1</v>
      </c>
    </row>
    <row r="961" spans="1:17" x14ac:dyDescent="0.3">
      <c r="A961" s="113" t="s">
        <v>1</v>
      </c>
      <c r="B961" s="115" t="s">
        <v>502</v>
      </c>
      <c r="C961" s="115" t="s">
        <v>1</v>
      </c>
      <c r="D961" s="115" t="s">
        <v>17</v>
      </c>
      <c r="E961" s="115" t="s">
        <v>1</v>
      </c>
      <c r="F961" s="115" t="s">
        <v>18</v>
      </c>
      <c r="G961" s="115" t="s">
        <v>1</v>
      </c>
      <c r="H961" s="115" t="s">
        <v>19</v>
      </c>
      <c r="I961" s="115" t="s">
        <v>1</v>
      </c>
      <c r="J961" s="115" t="s">
        <v>20</v>
      </c>
      <c r="K961" s="115" t="s">
        <v>1</v>
      </c>
      <c r="L961" s="115" t="s">
        <v>21</v>
      </c>
      <c r="M961" s="115" t="s">
        <v>1</v>
      </c>
      <c r="N961" s="115" t="s">
        <v>22</v>
      </c>
      <c r="O961" s="115" t="s">
        <v>1</v>
      </c>
      <c r="P961" s="115" t="s">
        <v>23</v>
      </c>
      <c r="Q961" s="115" t="s">
        <v>1</v>
      </c>
    </row>
    <row r="962" spans="1:17" x14ac:dyDescent="0.3">
      <c r="A962" s="114" t="s">
        <v>1</v>
      </c>
      <c r="B962" s="54" t="s">
        <v>14</v>
      </c>
      <c r="C962" s="54" t="s">
        <v>15</v>
      </c>
      <c r="D962" s="54" t="s">
        <v>14</v>
      </c>
      <c r="E962" s="54" t="s">
        <v>15</v>
      </c>
      <c r="F962" s="54" t="s">
        <v>14</v>
      </c>
      <c r="G962" s="54" t="s">
        <v>15</v>
      </c>
      <c r="H962" s="54" t="s">
        <v>14</v>
      </c>
      <c r="I962" s="54" t="s">
        <v>15</v>
      </c>
      <c r="J962" s="54" t="s">
        <v>14</v>
      </c>
      <c r="K962" s="54" t="s">
        <v>15</v>
      </c>
      <c r="L962" s="54" t="s">
        <v>14</v>
      </c>
      <c r="M962" s="54" t="s">
        <v>15</v>
      </c>
      <c r="N962" s="54" t="s">
        <v>14</v>
      </c>
      <c r="O962" s="54" t="s">
        <v>15</v>
      </c>
      <c r="P962" s="54" t="s">
        <v>14</v>
      </c>
      <c r="Q962" s="54" t="s">
        <v>15</v>
      </c>
    </row>
    <row r="963" spans="1:17" x14ac:dyDescent="0.3">
      <c r="A963" s="55" t="s">
        <v>16</v>
      </c>
      <c r="B963" s="56">
        <v>703.78050809299998</v>
      </c>
      <c r="C963" s="56">
        <v>703.78050809299998</v>
      </c>
      <c r="D963" s="56">
        <v>137.24577255630001</v>
      </c>
      <c r="E963" s="56">
        <v>137.24577255630001</v>
      </c>
      <c r="F963" s="56">
        <v>114.1458571658</v>
      </c>
      <c r="G963" s="56">
        <v>114.1458571658</v>
      </c>
      <c r="H963" s="56">
        <v>115.40114983700001</v>
      </c>
      <c r="I963" s="56">
        <v>115.40114983700001</v>
      </c>
      <c r="J963" s="56">
        <v>95.230591453000002</v>
      </c>
      <c r="K963" s="56">
        <v>95.230591453000002</v>
      </c>
      <c r="L963" s="56">
        <v>77.7101628729</v>
      </c>
      <c r="M963" s="56">
        <v>77.7101628729</v>
      </c>
      <c r="N963" s="56">
        <v>103.14503144459999</v>
      </c>
      <c r="O963" s="56">
        <v>103.14503144459999</v>
      </c>
      <c r="P963" s="56">
        <v>49.504903804199998</v>
      </c>
      <c r="Q963" s="56">
        <v>49.504903804199998</v>
      </c>
    </row>
    <row r="964" spans="1:17" x14ac:dyDescent="0.3">
      <c r="A964" s="57" t="s">
        <v>310</v>
      </c>
      <c r="B964" s="58">
        <v>5.0375904647</v>
      </c>
      <c r="C964" s="59">
        <v>7.1578999514353104E-3</v>
      </c>
      <c r="D964" s="58">
        <v>1.0486419697</v>
      </c>
      <c r="E964" s="59">
        <v>7.6406139888194604E-3</v>
      </c>
      <c r="F964" s="58">
        <v>0.67113180230000002</v>
      </c>
      <c r="G964" s="59">
        <v>5.8795984275203496E-3</v>
      </c>
      <c r="H964" s="58">
        <v>0.95072709989999704</v>
      </c>
      <c r="I964" s="59">
        <v>8.2384543069360001E-3</v>
      </c>
      <c r="J964" s="58">
        <v>0</v>
      </c>
      <c r="K964" s="59">
        <v>0</v>
      </c>
      <c r="L964" s="58">
        <v>2.36708959280001</v>
      </c>
      <c r="M964" s="59">
        <v>3.04604894043464E-2</v>
      </c>
      <c r="N964" s="58">
        <v>0</v>
      </c>
      <c r="O964" s="59">
        <v>0</v>
      </c>
      <c r="P964" s="58">
        <v>0</v>
      </c>
      <c r="Q964" s="59">
        <v>0</v>
      </c>
    </row>
    <row r="965" spans="1:17" x14ac:dyDescent="0.3">
      <c r="A965" s="57" t="s">
        <v>311</v>
      </c>
      <c r="B965" s="61">
        <v>668.66865354940001</v>
      </c>
      <c r="C965" s="62">
        <v>0.95010965188743202</v>
      </c>
      <c r="D965" s="61">
        <v>131.69566185799999</v>
      </c>
      <c r="E965" s="62">
        <v>0.95956078941503797</v>
      </c>
      <c r="F965" s="61">
        <v>107.9138190771</v>
      </c>
      <c r="G965" s="62">
        <v>0.94540285347677799</v>
      </c>
      <c r="H965" s="61">
        <v>112.084670664</v>
      </c>
      <c r="I965" s="62">
        <v>0.97126129871596201</v>
      </c>
      <c r="J965" s="61">
        <v>93.787874358500005</v>
      </c>
      <c r="K965" s="62">
        <v>0.98485027686494997</v>
      </c>
      <c r="L965" s="61">
        <v>64.107422848900001</v>
      </c>
      <c r="M965" s="60">
        <v>0.82495545600324904</v>
      </c>
      <c r="N965" s="61">
        <v>98.1772619795004</v>
      </c>
      <c r="O965" s="62">
        <v>0.95183704541533598</v>
      </c>
      <c r="P965" s="61">
        <v>49.504903804200097</v>
      </c>
      <c r="Q965" s="62">
        <v>1</v>
      </c>
    </row>
    <row r="966" spans="1:17" x14ac:dyDescent="0.3">
      <c r="A966" s="57" t="s">
        <v>312</v>
      </c>
      <c r="B966" s="72">
        <v>4.3322009938173904</v>
      </c>
      <c r="C966" s="72">
        <v>4.3322009938173904</v>
      </c>
      <c r="D966" s="72">
        <v>4.2965596199059899</v>
      </c>
      <c r="E966" s="72">
        <v>4.2965596199059899</v>
      </c>
      <c r="F966" s="72">
        <v>4.3621468261757101</v>
      </c>
      <c r="G966" s="72">
        <v>4.3621468261757101</v>
      </c>
      <c r="H966" s="72">
        <v>4.3703359450799599</v>
      </c>
      <c r="I966" s="72">
        <v>4.3703359450799599</v>
      </c>
      <c r="J966" s="72">
        <v>4.4111641637311996</v>
      </c>
      <c r="K966" s="72">
        <v>4.4111641637311996</v>
      </c>
      <c r="L966" s="72">
        <v>4.19512097951461</v>
      </c>
      <c r="M966" s="72">
        <v>4.19512097951461</v>
      </c>
      <c r="N966" s="72">
        <v>4.2687851745441598</v>
      </c>
      <c r="O966" s="72">
        <v>4.2687851745441598</v>
      </c>
      <c r="P966" s="72">
        <v>4.46065895932243</v>
      </c>
      <c r="Q966" s="72">
        <v>4.46065895932243</v>
      </c>
    </row>
    <row r="967" spans="1:17" x14ac:dyDescent="0.3">
      <c r="A967" s="64" t="s">
        <v>1</v>
      </c>
    </row>
    <row r="968" spans="1:17" x14ac:dyDescent="0.3">
      <c r="A968" s="64" t="s">
        <v>1</v>
      </c>
    </row>
    <row r="969" spans="1:17" x14ac:dyDescent="0.3">
      <c r="A969" s="52" t="s">
        <v>446</v>
      </c>
    </row>
    <row r="970" spans="1:17" x14ac:dyDescent="0.3">
      <c r="A970" s="53" t="s">
        <v>1</v>
      </c>
    </row>
    <row r="971" spans="1:17" x14ac:dyDescent="0.3">
      <c r="A971" s="113" t="s">
        <v>1</v>
      </c>
      <c r="B971" s="115" t="s">
        <v>502</v>
      </c>
      <c r="C971" s="115" t="s">
        <v>1</v>
      </c>
      <c r="D971" s="115" t="s">
        <v>17</v>
      </c>
      <c r="E971" s="115" t="s">
        <v>1</v>
      </c>
      <c r="F971" s="115" t="s">
        <v>18</v>
      </c>
      <c r="G971" s="115" t="s">
        <v>1</v>
      </c>
      <c r="H971" s="115" t="s">
        <v>19</v>
      </c>
      <c r="I971" s="115" t="s">
        <v>1</v>
      </c>
      <c r="J971" s="115" t="s">
        <v>20</v>
      </c>
      <c r="K971" s="115" t="s">
        <v>1</v>
      </c>
      <c r="L971" s="115" t="s">
        <v>21</v>
      </c>
      <c r="M971" s="115" t="s">
        <v>1</v>
      </c>
      <c r="N971" s="115" t="s">
        <v>22</v>
      </c>
      <c r="O971" s="115" t="s">
        <v>1</v>
      </c>
      <c r="P971" s="115" t="s">
        <v>23</v>
      </c>
      <c r="Q971" s="115" t="s">
        <v>1</v>
      </c>
    </row>
    <row r="972" spans="1:17" x14ac:dyDescent="0.3">
      <c r="A972" s="114" t="s">
        <v>1</v>
      </c>
      <c r="B972" s="54" t="s">
        <v>14</v>
      </c>
      <c r="C972" s="54" t="s">
        <v>15</v>
      </c>
      <c r="D972" s="54" t="s">
        <v>14</v>
      </c>
      <c r="E972" s="54" t="s">
        <v>15</v>
      </c>
      <c r="F972" s="54" t="s">
        <v>14</v>
      </c>
      <c r="G972" s="54" t="s">
        <v>15</v>
      </c>
      <c r="H972" s="54" t="s">
        <v>14</v>
      </c>
      <c r="I972" s="54" t="s">
        <v>15</v>
      </c>
      <c r="J972" s="54" t="s">
        <v>14</v>
      </c>
      <c r="K972" s="54" t="s">
        <v>15</v>
      </c>
      <c r="L972" s="54" t="s">
        <v>14</v>
      </c>
      <c r="M972" s="54" t="s">
        <v>15</v>
      </c>
      <c r="N972" s="54" t="s">
        <v>14</v>
      </c>
      <c r="O972" s="54" t="s">
        <v>15</v>
      </c>
      <c r="P972" s="54" t="s">
        <v>14</v>
      </c>
      <c r="Q972" s="54" t="s">
        <v>15</v>
      </c>
    </row>
    <row r="973" spans="1:17" x14ac:dyDescent="0.3">
      <c r="A973" s="55" t="s">
        <v>16</v>
      </c>
      <c r="B973" s="56">
        <v>690.03328930379996</v>
      </c>
      <c r="C973" s="56">
        <v>690.03328930379996</v>
      </c>
      <c r="D973" s="56">
        <v>155.67359529500001</v>
      </c>
      <c r="E973" s="56">
        <v>155.67359529500001</v>
      </c>
      <c r="F973" s="56">
        <v>82.993425256699993</v>
      </c>
      <c r="G973" s="56">
        <v>82.993425256699993</v>
      </c>
      <c r="H973" s="56">
        <v>119.9973733171</v>
      </c>
      <c r="I973" s="56">
        <v>119.9973733171</v>
      </c>
      <c r="J973" s="56">
        <v>57.382819839900002</v>
      </c>
      <c r="K973" s="56">
        <v>57.382819839900002</v>
      </c>
      <c r="L973" s="56">
        <v>61.039929556399997</v>
      </c>
      <c r="M973" s="56">
        <v>61.039929556399997</v>
      </c>
      <c r="N973" s="56">
        <v>119.2907418309</v>
      </c>
      <c r="O973" s="56">
        <v>119.2907418309</v>
      </c>
      <c r="P973" s="56">
        <v>78.223969997099999</v>
      </c>
      <c r="Q973" s="56">
        <v>78.223969997099999</v>
      </c>
    </row>
    <row r="974" spans="1:17" x14ac:dyDescent="0.3">
      <c r="A974" s="57" t="s">
        <v>310</v>
      </c>
      <c r="B974" s="58">
        <v>1.4429847189</v>
      </c>
      <c r="C974" s="59">
        <v>2.09118131149278E-3</v>
      </c>
      <c r="D974" s="58">
        <v>1.4429847189</v>
      </c>
      <c r="E974" s="59">
        <v>9.2692965442569605E-3</v>
      </c>
      <c r="F974" s="58">
        <v>0</v>
      </c>
      <c r="G974" s="59">
        <v>0</v>
      </c>
      <c r="H974" s="58">
        <v>0</v>
      </c>
      <c r="I974" s="59">
        <v>0</v>
      </c>
      <c r="J974" s="58">
        <v>0</v>
      </c>
      <c r="K974" s="59">
        <v>0</v>
      </c>
      <c r="L974" s="58">
        <v>0</v>
      </c>
      <c r="M974" s="59">
        <v>0</v>
      </c>
      <c r="N974" s="58">
        <v>0</v>
      </c>
      <c r="O974" s="59">
        <v>0</v>
      </c>
      <c r="P974" s="58">
        <v>0</v>
      </c>
      <c r="Q974" s="59">
        <v>0</v>
      </c>
    </row>
    <row r="975" spans="1:17" x14ac:dyDescent="0.3">
      <c r="A975" s="57" t="s">
        <v>311</v>
      </c>
      <c r="B975" s="61">
        <v>672.52688785610098</v>
      </c>
      <c r="C975" s="62">
        <v>0.97462962770192896</v>
      </c>
      <c r="D975" s="61">
        <v>153.39457620460001</v>
      </c>
      <c r="E975" s="62">
        <v>0.98536027200964105</v>
      </c>
      <c r="F975" s="61">
        <v>76.342775639799996</v>
      </c>
      <c r="G975" s="60">
        <v>0.91986534359403205</v>
      </c>
      <c r="H975" s="61">
        <v>118.01574237129999</v>
      </c>
      <c r="I975" s="62">
        <v>0.98348604731069</v>
      </c>
      <c r="J975" s="61">
        <v>57.382819839900002</v>
      </c>
      <c r="K975" s="62">
        <v>1</v>
      </c>
      <c r="L975" s="61">
        <v>61.039929556399898</v>
      </c>
      <c r="M975" s="62">
        <v>1</v>
      </c>
      <c r="N975" s="61">
        <v>114.3546226637</v>
      </c>
      <c r="O975" s="62">
        <v>0.95862110427482194</v>
      </c>
      <c r="P975" s="61">
        <v>77.075718911899997</v>
      </c>
      <c r="Q975" s="62">
        <v>0.98532098172411098</v>
      </c>
    </row>
    <row r="976" spans="1:17" x14ac:dyDescent="0.3">
      <c r="A976" s="57" t="s">
        <v>312</v>
      </c>
      <c r="B976" s="72">
        <v>4.6792027500572901</v>
      </c>
      <c r="C976" s="72">
        <v>4.6792027500572901</v>
      </c>
      <c r="D976" s="72">
        <v>4.6229856525629698</v>
      </c>
      <c r="E976" s="72">
        <v>4.6229856525629698</v>
      </c>
      <c r="F976" s="72">
        <v>4.6196667507568403</v>
      </c>
      <c r="G976" s="72">
        <v>4.6196667507568403</v>
      </c>
      <c r="H976" s="72">
        <v>4.7377739392540903</v>
      </c>
      <c r="I976" s="72">
        <v>4.7377739392540903</v>
      </c>
      <c r="J976" s="72">
        <v>4.7371810270865504</v>
      </c>
      <c r="K976" s="72">
        <v>4.7371810270865504</v>
      </c>
      <c r="L976" s="72">
        <v>4.7290273066793604</v>
      </c>
      <c r="M976" s="72">
        <v>4.7290273066793604</v>
      </c>
      <c r="N976" s="72">
        <v>4.6405994810152604</v>
      </c>
      <c r="O976" s="72">
        <v>4.6405994810152604</v>
      </c>
      <c r="P976" s="72">
        <v>4.8191906115877501</v>
      </c>
      <c r="Q976" s="75">
        <v>4.8191906115877501</v>
      </c>
    </row>
    <row r="977" spans="1:17" x14ac:dyDescent="0.3">
      <c r="A977" s="64" t="s">
        <v>1</v>
      </c>
    </row>
    <row r="978" spans="1:17" x14ac:dyDescent="0.3">
      <c r="A978" s="64" t="s">
        <v>1</v>
      </c>
    </row>
    <row r="979" spans="1:17" x14ac:dyDescent="0.3">
      <c r="A979" s="52" t="s">
        <v>447</v>
      </c>
    </row>
    <row r="980" spans="1:17" x14ac:dyDescent="0.3">
      <c r="A980" s="53" t="s">
        <v>1</v>
      </c>
    </row>
    <row r="981" spans="1:17" x14ac:dyDescent="0.3">
      <c r="A981" s="113" t="s">
        <v>1</v>
      </c>
      <c r="B981" s="115" t="s">
        <v>502</v>
      </c>
      <c r="C981" s="115" t="s">
        <v>1</v>
      </c>
      <c r="D981" s="115" t="s">
        <v>17</v>
      </c>
      <c r="E981" s="115" t="s">
        <v>1</v>
      </c>
      <c r="F981" s="115" t="s">
        <v>18</v>
      </c>
      <c r="G981" s="115" t="s">
        <v>1</v>
      </c>
      <c r="H981" s="115" t="s">
        <v>19</v>
      </c>
      <c r="I981" s="115" t="s">
        <v>1</v>
      </c>
      <c r="J981" s="115" t="s">
        <v>20</v>
      </c>
      <c r="K981" s="115" t="s">
        <v>1</v>
      </c>
      <c r="L981" s="115" t="s">
        <v>21</v>
      </c>
      <c r="M981" s="115" t="s">
        <v>1</v>
      </c>
      <c r="N981" s="115" t="s">
        <v>22</v>
      </c>
      <c r="O981" s="115" t="s">
        <v>1</v>
      </c>
      <c r="P981" s="115" t="s">
        <v>23</v>
      </c>
      <c r="Q981" s="115" t="s">
        <v>1</v>
      </c>
    </row>
    <row r="982" spans="1:17" x14ac:dyDescent="0.3">
      <c r="A982" s="114" t="s">
        <v>1</v>
      </c>
      <c r="B982" s="54" t="s">
        <v>14</v>
      </c>
      <c r="C982" s="54" t="s">
        <v>15</v>
      </c>
      <c r="D982" s="54" t="s">
        <v>14</v>
      </c>
      <c r="E982" s="54" t="s">
        <v>15</v>
      </c>
      <c r="F982" s="54" t="s">
        <v>14</v>
      </c>
      <c r="G982" s="54" t="s">
        <v>15</v>
      </c>
      <c r="H982" s="54" t="s">
        <v>14</v>
      </c>
      <c r="I982" s="54" t="s">
        <v>15</v>
      </c>
      <c r="J982" s="54" t="s">
        <v>14</v>
      </c>
      <c r="K982" s="54" t="s">
        <v>15</v>
      </c>
      <c r="L982" s="54" t="s">
        <v>14</v>
      </c>
      <c r="M982" s="54" t="s">
        <v>15</v>
      </c>
      <c r="N982" s="54" t="s">
        <v>14</v>
      </c>
      <c r="O982" s="54" t="s">
        <v>15</v>
      </c>
      <c r="P982" s="54" t="s">
        <v>14</v>
      </c>
      <c r="Q982" s="54" t="s">
        <v>15</v>
      </c>
    </row>
    <row r="983" spans="1:17" x14ac:dyDescent="0.3">
      <c r="A983" s="55" t="s">
        <v>16</v>
      </c>
      <c r="B983" s="56">
        <v>22.291041950099999</v>
      </c>
      <c r="C983" s="56">
        <v>22.291041950099999</v>
      </c>
      <c r="D983" s="56">
        <v>2.5717531755</v>
      </c>
      <c r="E983" s="56">
        <v>2.5717531755</v>
      </c>
      <c r="F983" s="56">
        <v>11.7340064185</v>
      </c>
      <c r="G983" s="56">
        <v>11.7340064185</v>
      </c>
      <c r="H983" s="56">
        <v>1.6812292042000001</v>
      </c>
      <c r="I983" s="56">
        <v>1.6812292042000001</v>
      </c>
      <c r="J983" s="56">
        <v>2.7859333765000001</v>
      </c>
      <c r="K983" s="56">
        <v>2.7859333765000001</v>
      </c>
      <c r="L983" s="56">
        <v>2.4742058959</v>
      </c>
      <c r="M983" s="56">
        <v>2.4742058959</v>
      </c>
      <c r="N983" s="56">
        <v>0</v>
      </c>
      <c r="O983" s="56">
        <v>0</v>
      </c>
      <c r="P983" s="56">
        <v>0</v>
      </c>
      <c r="Q983" s="56">
        <v>0</v>
      </c>
    </row>
    <row r="984" spans="1:17" x14ac:dyDescent="0.3">
      <c r="A984" s="57" t="s">
        <v>310</v>
      </c>
      <c r="B984" s="66">
        <v>2.2251092234000001</v>
      </c>
      <c r="C984" s="67">
        <v>9.9820781297754397</v>
      </c>
      <c r="D984" s="66">
        <v>0</v>
      </c>
      <c r="E984" s="67">
        <v>0</v>
      </c>
      <c r="F984" s="66">
        <v>0.65765175139999998</v>
      </c>
      <c r="G984" s="67">
        <v>5.6046650048114603</v>
      </c>
      <c r="H984" s="66">
        <v>0</v>
      </c>
      <c r="I984" s="67">
        <v>0</v>
      </c>
      <c r="J984" s="66">
        <v>0</v>
      </c>
      <c r="K984" s="67">
        <v>0</v>
      </c>
      <c r="L984" s="66">
        <v>1.5674574720000001</v>
      </c>
      <c r="M984" s="67">
        <v>63.351941509695301</v>
      </c>
      <c r="N984" s="66"/>
      <c r="O984" s="67"/>
      <c r="P984" s="66"/>
      <c r="Q984" s="67"/>
    </row>
    <row r="985" spans="1:17" x14ac:dyDescent="0.3">
      <c r="A985" s="57" t="s">
        <v>311</v>
      </c>
      <c r="B985" s="68">
        <v>14.5240461729</v>
      </c>
      <c r="C985" s="69">
        <v>65.156425641354303</v>
      </c>
      <c r="D985" s="68">
        <v>2.5717531755</v>
      </c>
      <c r="E985" s="69">
        <v>100</v>
      </c>
      <c r="F985" s="68">
        <v>7.7026792604000001</v>
      </c>
      <c r="G985" s="69">
        <v>65.644068919681601</v>
      </c>
      <c r="H985" s="68">
        <v>1.6812292042000001</v>
      </c>
      <c r="I985" s="69">
        <v>100</v>
      </c>
      <c r="J985" s="68">
        <v>0.61772222939999999</v>
      </c>
      <c r="K985" s="69">
        <v>22.172900278615099</v>
      </c>
      <c r="L985" s="68">
        <v>0.90674842389999899</v>
      </c>
      <c r="M985" s="69">
        <v>36.648058490304699</v>
      </c>
      <c r="N985" s="68"/>
      <c r="O985" s="69"/>
      <c r="P985" s="68"/>
      <c r="Q985" s="69"/>
    </row>
    <row r="986" spans="1:17" x14ac:dyDescent="0.3">
      <c r="A986" s="57" t="s">
        <v>312</v>
      </c>
      <c r="B986" s="73">
        <v>4.0611071010924098</v>
      </c>
      <c r="C986" s="73">
        <v>4.0611071010924098</v>
      </c>
      <c r="D986" s="73">
        <v>5</v>
      </c>
      <c r="E986" s="77">
        <v>5</v>
      </c>
      <c r="F986" s="73">
        <v>4.1826189188648799</v>
      </c>
      <c r="G986" s="73">
        <v>4.1826189188648799</v>
      </c>
      <c r="H986" s="73">
        <v>4</v>
      </c>
      <c r="I986" s="73">
        <v>4</v>
      </c>
      <c r="J986" s="73">
        <v>3.2217290027861498</v>
      </c>
      <c r="K986" s="73">
        <v>3.2217290027861498</v>
      </c>
      <c r="L986" s="73">
        <v>3.0994417547091402</v>
      </c>
      <c r="M986" s="73">
        <v>3.0994417547091402</v>
      </c>
      <c r="N986" s="73"/>
      <c r="O986" s="73"/>
      <c r="P986" s="73"/>
      <c r="Q986" s="73"/>
    </row>
    <row r="987" spans="1:17" x14ac:dyDescent="0.3">
      <c r="A987" s="64" t="s">
        <v>1</v>
      </c>
    </row>
    <row r="988" spans="1:17" x14ac:dyDescent="0.3">
      <c r="A988" s="64" t="s">
        <v>1</v>
      </c>
    </row>
    <row r="989" spans="1:17" x14ac:dyDescent="0.3">
      <c r="A989" s="52" t="s">
        <v>448</v>
      </c>
    </row>
    <row r="990" spans="1:17" x14ac:dyDescent="0.3">
      <c r="A990" s="53" t="s">
        <v>1</v>
      </c>
    </row>
    <row r="991" spans="1:17" x14ac:dyDescent="0.3">
      <c r="A991" s="113" t="s">
        <v>1</v>
      </c>
      <c r="B991" s="115" t="s">
        <v>502</v>
      </c>
      <c r="C991" s="115" t="s">
        <v>1</v>
      </c>
      <c r="D991" s="115" t="s">
        <v>17</v>
      </c>
      <c r="E991" s="115" t="s">
        <v>1</v>
      </c>
      <c r="F991" s="115" t="s">
        <v>18</v>
      </c>
      <c r="G991" s="115" t="s">
        <v>1</v>
      </c>
      <c r="H991" s="115" t="s">
        <v>19</v>
      </c>
      <c r="I991" s="115" t="s">
        <v>1</v>
      </c>
      <c r="J991" s="115" t="s">
        <v>20</v>
      </c>
      <c r="K991" s="115" t="s">
        <v>1</v>
      </c>
      <c r="L991" s="115" t="s">
        <v>21</v>
      </c>
      <c r="M991" s="115" t="s">
        <v>1</v>
      </c>
      <c r="N991" s="115" t="s">
        <v>22</v>
      </c>
      <c r="O991" s="115" t="s">
        <v>1</v>
      </c>
      <c r="P991" s="115" t="s">
        <v>23</v>
      </c>
      <c r="Q991" s="115" t="s">
        <v>1</v>
      </c>
    </row>
    <row r="992" spans="1:17" x14ac:dyDescent="0.3">
      <c r="A992" s="114" t="s">
        <v>1</v>
      </c>
      <c r="B992" s="54" t="s">
        <v>14</v>
      </c>
      <c r="C992" s="54" t="s">
        <v>15</v>
      </c>
      <c r="D992" s="54" t="s">
        <v>14</v>
      </c>
      <c r="E992" s="54" t="s">
        <v>15</v>
      </c>
      <c r="F992" s="54" t="s">
        <v>14</v>
      </c>
      <c r="G992" s="54" t="s">
        <v>15</v>
      </c>
      <c r="H992" s="54" t="s">
        <v>14</v>
      </c>
      <c r="I992" s="54" t="s">
        <v>15</v>
      </c>
      <c r="J992" s="54" t="s">
        <v>14</v>
      </c>
      <c r="K992" s="54" t="s">
        <v>15</v>
      </c>
      <c r="L992" s="54" t="s">
        <v>14</v>
      </c>
      <c r="M992" s="54" t="s">
        <v>15</v>
      </c>
      <c r="N992" s="54" t="s">
        <v>14</v>
      </c>
      <c r="O992" s="54" t="s">
        <v>15</v>
      </c>
      <c r="P992" s="54" t="s">
        <v>14</v>
      </c>
      <c r="Q992" s="54" t="s">
        <v>15</v>
      </c>
    </row>
    <row r="993" spans="1:17" x14ac:dyDescent="0.3">
      <c r="A993" s="55" t="s">
        <v>16</v>
      </c>
      <c r="B993" s="56">
        <v>43.037437046999997</v>
      </c>
      <c r="C993" s="56">
        <v>43.037437046999997</v>
      </c>
      <c r="D993" s="56">
        <v>6.3625242745000001</v>
      </c>
      <c r="E993" s="56">
        <v>6.3625242745000001</v>
      </c>
      <c r="F993" s="56">
        <v>10.8838462588</v>
      </c>
      <c r="G993" s="56">
        <v>10.8838462588</v>
      </c>
      <c r="H993" s="56">
        <v>3.2151557159999999</v>
      </c>
      <c r="I993" s="56">
        <v>3.2151557159999999</v>
      </c>
      <c r="J993" s="56">
        <v>6.4306521125999998</v>
      </c>
      <c r="K993" s="56">
        <v>6.4306521125999998</v>
      </c>
      <c r="L993" s="56">
        <v>6.6029425514</v>
      </c>
      <c r="M993" s="56">
        <v>6.6029425514</v>
      </c>
      <c r="N993" s="56">
        <v>2.0796842912</v>
      </c>
      <c r="O993" s="56">
        <v>2.0796842912</v>
      </c>
      <c r="P993" s="56">
        <v>5.6833777614000001</v>
      </c>
      <c r="Q993" s="56">
        <v>5.6833777614000001</v>
      </c>
    </row>
    <row r="994" spans="1:17" x14ac:dyDescent="0.3">
      <c r="A994" s="57" t="s">
        <v>310</v>
      </c>
      <c r="B994" s="58">
        <v>0</v>
      </c>
      <c r="C994" s="59">
        <v>0</v>
      </c>
      <c r="D994" s="66">
        <v>0</v>
      </c>
      <c r="E994" s="67">
        <v>0</v>
      </c>
      <c r="F994" s="66">
        <v>0</v>
      </c>
      <c r="G994" s="67">
        <v>0</v>
      </c>
      <c r="H994" s="66">
        <v>0</v>
      </c>
      <c r="I994" s="67">
        <v>0</v>
      </c>
      <c r="J994" s="66">
        <v>0</v>
      </c>
      <c r="K994" s="67">
        <v>0</v>
      </c>
      <c r="L994" s="66">
        <v>0</v>
      </c>
      <c r="M994" s="67">
        <v>0</v>
      </c>
      <c r="N994" s="66">
        <v>0</v>
      </c>
      <c r="O994" s="67">
        <v>0</v>
      </c>
      <c r="P994" s="66">
        <v>0</v>
      </c>
      <c r="Q994" s="67">
        <v>0</v>
      </c>
    </row>
    <row r="995" spans="1:17" x14ac:dyDescent="0.3">
      <c r="A995" s="57" t="s">
        <v>311</v>
      </c>
      <c r="B995" s="61">
        <v>38.995935880200101</v>
      </c>
      <c r="C995" s="62">
        <v>0.90609335861737395</v>
      </c>
      <c r="D995" s="68">
        <v>4.1108877320000099</v>
      </c>
      <c r="E995" s="70">
        <v>64.610955567993599</v>
      </c>
      <c r="F995" s="68">
        <v>9.9918641013999601</v>
      </c>
      <c r="G995" s="69">
        <v>91.804531815406705</v>
      </c>
      <c r="H995" s="68">
        <v>2.7981874037000001</v>
      </c>
      <c r="I995" s="69">
        <v>87.031162745089304</v>
      </c>
      <c r="J995" s="68">
        <v>5.949737958</v>
      </c>
      <c r="K995" s="69">
        <v>92.521533645744697</v>
      </c>
      <c r="L995" s="68">
        <v>6.6029425513999902</v>
      </c>
      <c r="M995" s="69">
        <v>100</v>
      </c>
      <c r="N995" s="68">
        <v>2.0796842912</v>
      </c>
      <c r="O995" s="69">
        <v>100</v>
      </c>
      <c r="P995" s="68">
        <v>5.6833777614000001</v>
      </c>
      <c r="Q995" s="69">
        <v>100</v>
      </c>
    </row>
    <row r="996" spans="1:17" x14ac:dyDescent="0.3">
      <c r="A996" s="57" t="s">
        <v>312</v>
      </c>
      <c r="B996" s="72">
        <v>4.1820138423157296</v>
      </c>
      <c r="C996" s="72">
        <v>4.1820138423157296</v>
      </c>
      <c r="D996" s="73">
        <v>3.8550616280167498</v>
      </c>
      <c r="E996" s="73">
        <v>3.8550616280167498</v>
      </c>
      <c r="F996" s="73">
        <v>4.0573598210462798</v>
      </c>
      <c r="G996" s="73">
        <v>4.0573598210462798</v>
      </c>
      <c r="H996" s="73">
        <v>4.36891607208862</v>
      </c>
      <c r="I996" s="73">
        <v>4.36891607208862</v>
      </c>
      <c r="J996" s="73">
        <v>4.1619801768251499</v>
      </c>
      <c r="K996" s="73">
        <v>4.1619801768251499</v>
      </c>
      <c r="L996" s="73">
        <v>4.3205369319245799</v>
      </c>
      <c r="M996" s="73">
        <v>4.3205369319245799</v>
      </c>
      <c r="N996" s="73">
        <v>4.2446660610714098</v>
      </c>
      <c r="O996" s="73">
        <v>4.2446660610714098</v>
      </c>
      <c r="P996" s="73">
        <v>4.5548350514049298</v>
      </c>
      <c r="Q996" s="73">
        <v>4.5548350514049298</v>
      </c>
    </row>
    <row r="997" spans="1:17" x14ac:dyDescent="0.3">
      <c r="A997" s="64" t="s">
        <v>1</v>
      </c>
    </row>
    <row r="998" spans="1:17" x14ac:dyDescent="0.3">
      <c r="A998" s="64" t="s">
        <v>1</v>
      </c>
    </row>
    <row r="999" spans="1:17" x14ac:dyDescent="0.3">
      <c r="A999" s="52" t="s">
        <v>449</v>
      </c>
    </row>
    <row r="1000" spans="1:17" x14ac:dyDescent="0.3">
      <c r="A1000" s="53" t="s">
        <v>1</v>
      </c>
    </row>
    <row r="1001" spans="1:17" x14ac:dyDescent="0.3">
      <c r="A1001" s="113" t="s">
        <v>1</v>
      </c>
      <c r="B1001" s="115" t="s">
        <v>502</v>
      </c>
      <c r="C1001" s="115" t="s">
        <v>1</v>
      </c>
      <c r="D1001" s="115" t="s">
        <v>17</v>
      </c>
      <c r="E1001" s="115" t="s">
        <v>1</v>
      </c>
      <c r="F1001" s="115" t="s">
        <v>18</v>
      </c>
      <c r="G1001" s="115" t="s">
        <v>1</v>
      </c>
      <c r="H1001" s="115" t="s">
        <v>19</v>
      </c>
      <c r="I1001" s="115" t="s">
        <v>1</v>
      </c>
      <c r="J1001" s="115" t="s">
        <v>20</v>
      </c>
      <c r="K1001" s="115" t="s">
        <v>1</v>
      </c>
      <c r="L1001" s="115" t="s">
        <v>21</v>
      </c>
      <c r="M1001" s="115" t="s">
        <v>1</v>
      </c>
      <c r="N1001" s="115" t="s">
        <v>22</v>
      </c>
      <c r="O1001" s="115" t="s">
        <v>1</v>
      </c>
      <c r="P1001" s="115" t="s">
        <v>23</v>
      </c>
      <c r="Q1001" s="115" t="s">
        <v>1</v>
      </c>
    </row>
    <row r="1002" spans="1:17" x14ac:dyDescent="0.3">
      <c r="A1002" s="114" t="s">
        <v>1</v>
      </c>
      <c r="B1002" s="54" t="s">
        <v>14</v>
      </c>
      <c r="C1002" s="54" t="s">
        <v>15</v>
      </c>
      <c r="D1002" s="54" t="s">
        <v>14</v>
      </c>
      <c r="E1002" s="54" t="s">
        <v>15</v>
      </c>
      <c r="F1002" s="54" t="s">
        <v>14</v>
      </c>
      <c r="G1002" s="54" t="s">
        <v>15</v>
      </c>
      <c r="H1002" s="54" t="s">
        <v>14</v>
      </c>
      <c r="I1002" s="54" t="s">
        <v>15</v>
      </c>
      <c r="J1002" s="54" t="s">
        <v>14</v>
      </c>
      <c r="K1002" s="54" t="s">
        <v>15</v>
      </c>
      <c r="L1002" s="54" t="s">
        <v>14</v>
      </c>
      <c r="M1002" s="54" t="s">
        <v>15</v>
      </c>
      <c r="N1002" s="54" t="s">
        <v>14</v>
      </c>
      <c r="O1002" s="54" t="s">
        <v>15</v>
      </c>
      <c r="P1002" s="54" t="s">
        <v>14</v>
      </c>
      <c r="Q1002" s="54" t="s">
        <v>15</v>
      </c>
    </row>
    <row r="1003" spans="1:17" x14ac:dyDescent="0.3">
      <c r="A1003" s="55" t="s">
        <v>16</v>
      </c>
      <c r="B1003" s="56">
        <v>466.40883315679997</v>
      </c>
      <c r="C1003" s="56">
        <v>466.40883315679997</v>
      </c>
      <c r="D1003" s="56">
        <v>90.144927326800001</v>
      </c>
      <c r="E1003" s="56">
        <v>90.144927326800001</v>
      </c>
      <c r="F1003" s="56">
        <v>93.169015027699999</v>
      </c>
      <c r="G1003" s="56">
        <v>93.169015027699999</v>
      </c>
      <c r="H1003" s="56">
        <v>67.792030215799997</v>
      </c>
      <c r="I1003" s="56">
        <v>67.792030215799997</v>
      </c>
      <c r="J1003" s="56">
        <v>75.641449651299993</v>
      </c>
      <c r="K1003" s="56">
        <v>75.641449651299993</v>
      </c>
      <c r="L1003" s="56">
        <v>66.599746105099996</v>
      </c>
      <c r="M1003" s="56">
        <v>66.599746105099996</v>
      </c>
      <c r="N1003" s="56">
        <v>38.734683989700002</v>
      </c>
      <c r="O1003" s="56">
        <v>38.734683989700002</v>
      </c>
      <c r="P1003" s="56">
        <v>26.2800853926</v>
      </c>
      <c r="Q1003" s="56">
        <v>26.2800853926</v>
      </c>
    </row>
    <row r="1004" spans="1:17" x14ac:dyDescent="0.3">
      <c r="A1004" s="57" t="s">
        <v>310</v>
      </c>
      <c r="B1004" s="58">
        <v>13.2885092437</v>
      </c>
      <c r="C1004" s="59">
        <v>2.8491118304426698E-2</v>
      </c>
      <c r="D1004" s="58">
        <v>0</v>
      </c>
      <c r="E1004" s="59">
        <v>0</v>
      </c>
      <c r="F1004" s="58">
        <v>8.5358786680000005</v>
      </c>
      <c r="G1004" s="63">
        <v>9.1617139726788005E-2</v>
      </c>
      <c r="H1004" s="58">
        <v>4.3346694247000004</v>
      </c>
      <c r="I1004" s="59">
        <v>6.3940693484198605E-2</v>
      </c>
      <c r="J1004" s="58">
        <v>0.41796115099999998</v>
      </c>
      <c r="K1004" s="59">
        <v>5.5255571241265402E-3</v>
      </c>
      <c r="L1004" s="58">
        <v>0</v>
      </c>
      <c r="M1004" s="59">
        <v>0</v>
      </c>
      <c r="N1004" s="58">
        <v>0</v>
      </c>
      <c r="O1004" s="59">
        <v>0</v>
      </c>
      <c r="P1004" s="58">
        <v>0</v>
      </c>
      <c r="Q1004" s="59">
        <v>0</v>
      </c>
    </row>
    <row r="1005" spans="1:17" x14ac:dyDescent="0.3">
      <c r="A1005" s="57" t="s">
        <v>311</v>
      </c>
      <c r="B1005" s="61">
        <v>408.92920770200101</v>
      </c>
      <c r="C1005" s="62">
        <v>0.87676128458854397</v>
      </c>
      <c r="D1005" s="61">
        <v>80.913559691000003</v>
      </c>
      <c r="E1005" s="62">
        <v>0.89759415299838496</v>
      </c>
      <c r="F1005" s="61">
        <v>75.042811556199993</v>
      </c>
      <c r="G1005" s="62">
        <v>0.80544815820891802</v>
      </c>
      <c r="H1005" s="61">
        <v>56.4342253246</v>
      </c>
      <c r="I1005" s="62">
        <v>0.83246105987613706</v>
      </c>
      <c r="J1005" s="61">
        <v>71.356060316500006</v>
      </c>
      <c r="K1005" s="62">
        <v>0.94334601789686401</v>
      </c>
      <c r="L1005" s="61">
        <v>58.424103868899998</v>
      </c>
      <c r="M1005" s="62">
        <v>0.87724214108416998</v>
      </c>
      <c r="N1005" s="61">
        <v>35.425452980499898</v>
      </c>
      <c r="O1005" s="62">
        <v>0.91456672242169401</v>
      </c>
      <c r="P1005" s="61">
        <v>23.5998275442</v>
      </c>
      <c r="Q1005" s="62">
        <v>0.89801182879129005</v>
      </c>
    </row>
    <row r="1006" spans="1:17" x14ac:dyDescent="0.3">
      <c r="A1006" s="57" t="s">
        <v>312</v>
      </c>
      <c r="B1006" s="72">
        <v>4.1364431691292296</v>
      </c>
      <c r="C1006" s="72">
        <v>4.1364431691292296</v>
      </c>
      <c r="D1006" s="72">
        <v>4.1613065811193097</v>
      </c>
      <c r="E1006" s="72">
        <v>4.1613065811193097</v>
      </c>
      <c r="F1006" s="72">
        <v>3.8836453854720201</v>
      </c>
      <c r="G1006" s="76">
        <v>3.8836453854720201</v>
      </c>
      <c r="H1006" s="72">
        <v>3.9950828472589102</v>
      </c>
      <c r="I1006" s="72">
        <v>3.9950828472589102</v>
      </c>
      <c r="J1006" s="72">
        <v>4.3076121503932603</v>
      </c>
      <c r="K1006" s="75">
        <v>4.3076121503932603</v>
      </c>
      <c r="L1006" s="72">
        <v>4.2928137011543503</v>
      </c>
      <c r="M1006" s="72">
        <v>4.2928137011543503</v>
      </c>
      <c r="N1006" s="72">
        <v>4.1609186180131896</v>
      </c>
      <c r="O1006" s="72">
        <v>4.1609186180131896</v>
      </c>
      <c r="P1006" s="72">
        <v>4.3036767347471097</v>
      </c>
      <c r="Q1006" s="72">
        <v>4.3036767347471097</v>
      </c>
    </row>
    <row r="1007" spans="1:17" x14ac:dyDescent="0.3">
      <c r="A1007" s="64" t="s">
        <v>1</v>
      </c>
    </row>
    <row r="1008" spans="1:17" x14ac:dyDescent="0.3">
      <c r="A1008" s="64" t="s">
        <v>1</v>
      </c>
    </row>
    <row r="1009" spans="1:17" x14ac:dyDescent="0.3">
      <c r="A1009" s="52" t="s">
        <v>450</v>
      </c>
    </row>
    <row r="1010" spans="1:17" x14ac:dyDescent="0.3">
      <c r="A1010" s="53" t="s">
        <v>1</v>
      </c>
    </row>
    <row r="1011" spans="1:17" x14ac:dyDescent="0.3">
      <c r="A1011" s="113" t="s">
        <v>1</v>
      </c>
      <c r="B1011" s="115" t="s">
        <v>502</v>
      </c>
      <c r="C1011" s="115" t="s">
        <v>1</v>
      </c>
      <c r="D1011" s="115" t="s">
        <v>17</v>
      </c>
      <c r="E1011" s="115" t="s">
        <v>1</v>
      </c>
      <c r="F1011" s="115" t="s">
        <v>18</v>
      </c>
      <c r="G1011" s="115" t="s">
        <v>1</v>
      </c>
      <c r="H1011" s="115" t="s">
        <v>19</v>
      </c>
      <c r="I1011" s="115" t="s">
        <v>1</v>
      </c>
      <c r="J1011" s="115" t="s">
        <v>20</v>
      </c>
      <c r="K1011" s="115" t="s">
        <v>1</v>
      </c>
      <c r="L1011" s="115" t="s">
        <v>21</v>
      </c>
      <c r="M1011" s="115" t="s">
        <v>1</v>
      </c>
      <c r="N1011" s="115" t="s">
        <v>22</v>
      </c>
      <c r="O1011" s="115" t="s">
        <v>1</v>
      </c>
      <c r="P1011" s="115" t="s">
        <v>23</v>
      </c>
      <c r="Q1011" s="115" t="s">
        <v>1</v>
      </c>
    </row>
    <row r="1012" spans="1:17" x14ac:dyDescent="0.3">
      <c r="A1012" s="114" t="s">
        <v>1</v>
      </c>
      <c r="B1012" s="54" t="s">
        <v>14</v>
      </c>
      <c r="C1012" s="54" t="s">
        <v>15</v>
      </c>
      <c r="D1012" s="54" t="s">
        <v>14</v>
      </c>
      <c r="E1012" s="54" t="s">
        <v>15</v>
      </c>
      <c r="F1012" s="54" t="s">
        <v>14</v>
      </c>
      <c r="G1012" s="54" t="s">
        <v>15</v>
      </c>
      <c r="H1012" s="54" t="s">
        <v>14</v>
      </c>
      <c r="I1012" s="54" t="s">
        <v>15</v>
      </c>
      <c r="J1012" s="54" t="s">
        <v>14</v>
      </c>
      <c r="K1012" s="54" t="s">
        <v>15</v>
      </c>
      <c r="L1012" s="54" t="s">
        <v>14</v>
      </c>
      <c r="M1012" s="54" t="s">
        <v>15</v>
      </c>
      <c r="N1012" s="54" t="s">
        <v>14</v>
      </c>
      <c r="O1012" s="54" t="s">
        <v>15</v>
      </c>
      <c r="P1012" s="54" t="s">
        <v>14</v>
      </c>
      <c r="Q1012" s="54" t="s">
        <v>15</v>
      </c>
    </row>
    <row r="1013" spans="1:17" x14ac:dyDescent="0.3">
      <c r="A1013" s="55" t="s">
        <v>16</v>
      </c>
      <c r="B1013" s="56">
        <v>942.08353868699999</v>
      </c>
      <c r="C1013" s="56">
        <v>942.08353868699999</v>
      </c>
      <c r="D1013" s="56">
        <v>196.9039239507</v>
      </c>
      <c r="E1013" s="56">
        <v>196.9039239507</v>
      </c>
      <c r="F1013" s="56">
        <v>169.4807990852</v>
      </c>
      <c r="G1013" s="56">
        <v>169.4807990852</v>
      </c>
      <c r="H1013" s="56">
        <v>141.67676116800001</v>
      </c>
      <c r="I1013" s="56">
        <v>141.67676116800001</v>
      </c>
      <c r="J1013" s="56">
        <v>112.73669810849999</v>
      </c>
      <c r="K1013" s="56">
        <v>112.73669810849999</v>
      </c>
      <c r="L1013" s="56">
        <v>96.927919708399997</v>
      </c>
      <c r="M1013" s="56">
        <v>96.927919708399997</v>
      </c>
      <c r="N1013" s="56">
        <v>131.6784679731</v>
      </c>
      <c r="O1013" s="56">
        <v>131.6784679731</v>
      </c>
      <c r="P1013" s="56">
        <v>82.599484208099994</v>
      </c>
      <c r="Q1013" s="56">
        <v>82.599484208099994</v>
      </c>
    </row>
    <row r="1014" spans="1:17" x14ac:dyDescent="0.3">
      <c r="A1014" s="57" t="s">
        <v>310</v>
      </c>
      <c r="B1014" s="58">
        <v>9.2585423418000001</v>
      </c>
      <c r="C1014" s="59">
        <v>9.8277296668444203E-3</v>
      </c>
      <c r="D1014" s="58">
        <v>3.4927158393000002</v>
      </c>
      <c r="E1014" s="59">
        <v>1.7738172857207701E-2</v>
      </c>
      <c r="F1014" s="58">
        <v>2.2884187696999998</v>
      </c>
      <c r="G1014" s="59">
        <v>1.35025252539055E-2</v>
      </c>
      <c r="H1014" s="58">
        <v>0.49742366040000002</v>
      </c>
      <c r="I1014" s="59">
        <v>3.5109756624811298E-3</v>
      </c>
      <c r="J1014" s="58">
        <v>0.71620367380000005</v>
      </c>
      <c r="K1014" s="59">
        <v>6.3528885076154298E-3</v>
      </c>
      <c r="L1014" s="58">
        <v>0.50740881169999996</v>
      </c>
      <c r="M1014" s="59">
        <v>5.2349087159458199E-3</v>
      </c>
      <c r="N1014" s="58">
        <v>0</v>
      </c>
      <c r="O1014" s="59">
        <v>0</v>
      </c>
      <c r="P1014" s="58">
        <v>1.7563715869000001</v>
      </c>
      <c r="Q1014" s="59">
        <v>2.12637113141654E-2</v>
      </c>
    </row>
    <row r="1015" spans="1:17" x14ac:dyDescent="0.3">
      <c r="A1015" s="57" t="s">
        <v>311</v>
      </c>
      <c r="B1015" s="61">
        <v>885.59948576370005</v>
      </c>
      <c r="C1015" s="62">
        <v>0.94004347745846095</v>
      </c>
      <c r="D1015" s="61">
        <v>183.8673696038</v>
      </c>
      <c r="E1015" s="62">
        <v>0.93379230801838098</v>
      </c>
      <c r="F1015" s="61">
        <v>157.9966372733</v>
      </c>
      <c r="G1015" s="62">
        <v>0.93223915703792004</v>
      </c>
      <c r="H1015" s="61">
        <v>137.1601275706</v>
      </c>
      <c r="I1015" s="62">
        <v>0.96812015209718005</v>
      </c>
      <c r="J1015" s="61">
        <v>109.7361324013</v>
      </c>
      <c r="K1015" s="62">
        <v>0.97338430380218999</v>
      </c>
      <c r="L1015" s="61">
        <v>93.218040684399995</v>
      </c>
      <c r="M1015" s="62">
        <v>0.96172538278794295</v>
      </c>
      <c r="N1015" s="61">
        <v>120.9780251553</v>
      </c>
      <c r="O1015" s="62">
        <v>0.91873809756059799</v>
      </c>
      <c r="P1015" s="61">
        <v>73.074400132199898</v>
      </c>
      <c r="Q1015" s="60">
        <v>0.88468349206754604</v>
      </c>
    </row>
    <row r="1016" spans="1:17" x14ac:dyDescent="0.3">
      <c r="A1016" s="57" t="s">
        <v>312</v>
      </c>
      <c r="B1016" s="72">
        <v>4.4073308534948703</v>
      </c>
      <c r="C1016" s="72">
        <v>4.4073308534948703</v>
      </c>
      <c r="D1016" s="72">
        <v>4.3629971877005103</v>
      </c>
      <c r="E1016" s="72">
        <v>4.3629971877005103</v>
      </c>
      <c r="F1016" s="72">
        <v>4.4030776661853697</v>
      </c>
      <c r="G1016" s="72">
        <v>4.4030776661853697</v>
      </c>
      <c r="H1016" s="72">
        <v>4.4542231392040703</v>
      </c>
      <c r="I1016" s="72">
        <v>4.4542231392040703</v>
      </c>
      <c r="J1016" s="72">
        <v>4.59015635420627</v>
      </c>
      <c r="K1016" s="75">
        <v>4.59015635420627</v>
      </c>
      <c r="L1016" s="72">
        <v>4.4685736390560704</v>
      </c>
      <c r="M1016" s="72">
        <v>4.4685736390560704</v>
      </c>
      <c r="N1016" s="72">
        <v>4.3121082358103999</v>
      </c>
      <c r="O1016" s="72">
        <v>4.3121082358103999</v>
      </c>
      <c r="P1016" s="72">
        <v>4.2659724405427397</v>
      </c>
      <c r="Q1016" s="72">
        <v>4.2659724405427397</v>
      </c>
    </row>
    <row r="1017" spans="1:17" x14ac:dyDescent="0.3">
      <c r="A1017" s="64" t="s">
        <v>1</v>
      </c>
    </row>
    <row r="1018" spans="1:17" x14ac:dyDescent="0.3">
      <c r="A1018" s="64" t="s">
        <v>1</v>
      </c>
    </row>
    <row r="1019" spans="1:17" x14ac:dyDescent="0.3">
      <c r="A1019" s="52" t="s">
        <v>451</v>
      </c>
    </row>
    <row r="1020" spans="1:17" x14ac:dyDescent="0.3">
      <c r="A1020" s="53" t="s">
        <v>1</v>
      </c>
    </row>
    <row r="1021" spans="1:17" x14ac:dyDescent="0.3">
      <c r="A1021" s="113" t="s">
        <v>1</v>
      </c>
      <c r="B1021" s="115" t="s">
        <v>502</v>
      </c>
      <c r="C1021" s="115" t="s">
        <v>1</v>
      </c>
      <c r="D1021" s="115" t="s">
        <v>17</v>
      </c>
      <c r="E1021" s="115" t="s">
        <v>1</v>
      </c>
      <c r="F1021" s="115" t="s">
        <v>18</v>
      </c>
      <c r="G1021" s="115" t="s">
        <v>1</v>
      </c>
      <c r="H1021" s="115" t="s">
        <v>19</v>
      </c>
      <c r="I1021" s="115" t="s">
        <v>1</v>
      </c>
      <c r="J1021" s="115" t="s">
        <v>20</v>
      </c>
      <c r="K1021" s="115" t="s">
        <v>1</v>
      </c>
      <c r="L1021" s="115" t="s">
        <v>21</v>
      </c>
      <c r="M1021" s="115" t="s">
        <v>1</v>
      </c>
      <c r="N1021" s="115" t="s">
        <v>22</v>
      </c>
      <c r="O1021" s="115" t="s">
        <v>1</v>
      </c>
      <c r="P1021" s="115" t="s">
        <v>23</v>
      </c>
      <c r="Q1021" s="115" t="s">
        <v>1</v>
      </c>
    </row>
    <row r="1022" spans="1:17" x14ac:dyDescent="0.3">
      <c r="A1022" s="114" t="s">
        <v>1</v>
      </c>
      <c r="B1022" s="54" t="s">
        <v>14</v>
      </c>
      <c r="C1022" s="54" t="s">
        <v>15</v>
      </c>
      <c r="D1022" s="54" t="s">
        <v>14</v>
      </c>
      <c r="E1022" s="54" t="s">
        <v>15</v>
      </c>
      <c r="F1022" s="54" t="s">
        <v>14</v>
      </c>
      <c r="G1022" s="54" t="s">
        <v>15</v>
      </c>
      <c r="H1022" s="54" t="s">
        <v>14</v>
      </c>
      <c r="I1022" s="54" t="s">
        <v>15</v>
      </c>
      <c r="J1022" s="54" t="s">
        <v>14</v>
      </c>
      <c r="K1022" s="54" t="s">
        <v>15</v>
      </c>
      <c r="L1022" s="54" t="s">
        <v>14</v>
      </c>
      <c r="M1022" s="54" t="s">
        <v>15</v>
      </c>
      <c r="N1022" s="54" t="s">
        <v>14</v>
      </c>
      <c r="O1022" s="54" t="s">
        <v>15</v>
      </c>
      <c r="P1022" s="54" t="s">
        <v>14</v>
      </c>
      <c r="Q1022" s="54" t="s">
        <v>15</v>
      </c>
    </row>
    <row r="1023" spans="1:17" x14ac:dyDescent="0.3">
      <c r="A1023" s="55" t="s">
        <v>16</v>
      </c>
      <c r="B1023" s="56">
        <v>482.33722318140002</v>
      </c>
      <c r="C1023" s="56">
        <v>482.33722318140002</v>
      </c>
      <c r="D1023" s="56">
        <v>89.722425793300005</v>
      </c>
      <c r="E1023" s="56">
        <v>89.722425793300005</v>
      </c>
      <c r="F1023" s="56">
        <v>88.619506342700006</v>
      </c>
      <c r="G1023" s="56">
        <v>88.619506342700006</v>
      </c>
      <c r="H1023" s="56">
        <v>82.021577517599994</v>
      </c>
      <c r="I1023" s="56">
        <v>82.021577517599994</v>
      </c>
      <c r="J1023" s="56">
        <v>70.615326983399996</v>
      </c>
      <c r="K1023" s="56">
        <v>70.615326983399996</v>
      </c>
      <c r="L1023" s="56">
        <v>60.690934237999997</v>
      </c>
      <c r="M1023" s="56">
        <v>60.690934237999997</v>
      </c>
      <c r="N1023" s="56">
        <v>63.209626849499998</v>
      </c>
      <c r="O1023" s="56">
        <v>63.209626849499998</v>
      </c>
      <c r="P1023" s="56">
        <v>20.7536264626</v>
      </c>
      <c r="Q1023" s="56">
        <v>20.7536264626</v>
      </c>
    </row>
    <row r="1024" spans="1:17" x14ac:dyDescent="0.3">
      <c r="A1024" s="57" t="s">
        <v>310</v>
      </c>
      <c r="B1024" s="58">
        <v>15.886520904099999</v>
      </c>
      <c r="C1024" s="59">
        <v>3.2936543440117802E-2</v>
      </c>
      <c r="D1024" s="58">
        <v>0.77812816119999995</v>
      </c>
      <c r="E1024" s="59">
        <v>8.6726161750533808E-3</v>
      </c>
      <c r="F1024" s="58">
        <v>0.80450683950000001</v>
      </c>
      <c r="G1024" s="59">
        <v>9.0782139587744504E-3</v>
      </c>
      <c r="H1024" s="58">
        <v>0</v>
      </c>
      <c r="I1024" s="59">
        <v>0</v>
      </c>
      <c r="J1024" s="58">
        <v>1.0653112413000001</v>
      </c>
      <c r="K1024" s="59">
        <v>1.50861192153147E-2</v>
      </c>
      <c r="L1024" s="58">
        <v>7.1305609029000001</v>
      </c>
      <c r="M1024" s="63">
        <v>0.117489720539438</v>
      </c>
      <c r="N1024" s="58">
        <v>6.1080137592000003</v>
      </c>
      <c r="O1024" s="63">
        <v>9.6631068140031501E-2</v>
      </c>
      <c r="P1024" s="58">
        <v>0</v>
      </c>
      <c r="Q1024" s="59">
        <v>0</v>
      </c>
    </row>
    <row r="1025" spans="1:17" x14ac:dyDescent="0.3">
      <c r="A1025" s="57" t="s">
        <v>311</v>
      </c>
      <c r="B1025" s="61">
        <v>449.17694441310101</v>
      </c>
      <c r="C1025" s="62">
        <v>0.93125084033618399</v>
      </c>
      <c r="D1025" s="61">
        <v>85.565555755199995</v>
      </c>
      <c r="E1025" s="62">
        <v>0.95366966506593898</v>
      </c>
      <c r="F1025" s="61">
        <v>85.241647590900001</v>
      </c>
      <c r="G1025" s="62">
        <v>0.96188357517206802</v>
      </c>
      <c r="H1025" s="61">
        <v>79.326020606599997</v>
      </c>
      <c r="I1025" s="62">
        <v>0.96713600259124999</v>
      </c>
      <c r="J1025" s="61">
        <v>66.954488104800006</v>
      </c>
      <c r="K1025" s="62">
        <v>0.94815801278580003</v>
      </c>
      <c r="L1025" s="61">
        <v>53.560373335100003</v>
      </c>
      <c r="M1025" s="62">
        <v>0.88251027946056304</v>
      </c>
      <c r="N1025" s="61">
        <v>51.422574042299999</v>
      </c>
      <c r="O1025" s="60">
        <v>0.81352440451413199</v>
      </c>
      <c r="P1025" s="61">
        <v>20.402085983900001</v>
      </c>
      <c r="Q1025" s="62">
        <v>0.98306125055620996</v>
      </c>
    </row>
    <row r="1026" spans="1:17" x14ac:dyDescent="0.3">
      <c r="A1026" s="57" t="s">
        <v>312</v>
      </c>
      <c r="B1026" s="72">
        <v>4.3587620725554803</v>
      </c>
      <c r="C1026" s="72">
        <v>4.3587620725554803</v>
      </c>
      <c r="D1026" s="72">
        <v>4.4099138155314197</v>
      </c>
      <c r="E1026" s="72">
        <v>4.4099138155314197</v>
      </c>
      <c r="F1026" s="72">
        <v>4.4396977847801997</v>
      </c>
      <c r="G1026" s="72">
        <v>4.4396977847801997</v>
      </c>
      <c r="H1026" s="72">
        <v>4.5235486305635302</v>
      </c>
      <c r="I1026" s="75">
        <v>4.5235486305635302</v>
      </c>
      <c r="J1026" s="72">
        <v>4.3084866695467303</v>
      </c>
      <c r="K1026" s="72">
        <v>4.3084866695467303</v>
      </c>
      <c r="L1026" s="72">
        <v>4.1948268407161304</v>
      </c>
      <c r="M1026" s="72">
        <v>4.1948268407161304</v>
      </c>
      <c r="N1026" s="72">
        <v>4.1673254800947097</v>
      </c>
      <c r="O1026" s="72">
        <v>4.1673254800947097</v>
      </c>
      <c r="P1026" s="72">
        <v>4.4903633221422599</v>
      </c>
      <c r="Q1026" s="72">
        <v>4.4903633221422599</v>
      </c>
    </row>
    <row r="1027" spans="1:17" x14ac:dyDescent="0.3">
      <c r="A1027" s="64" t="s">
        <v>1</v>
      </c>
    </row>
    <row r="1028" spans="1:17" x14ac:dyDescent="0.3">
      <c r="A1028" s="64" t="s">
        <v>1</v>
      </c>
    </row>
    <row r="1029" spans="1:17" x14ac:dyDescent="0.3">
      <c r="A1029" s="52" t="s">
        <v>452</v>
      </c>
    </row>
    <row r="1030" spans="1:17" x14ac:dyDescent="0.3">
      <c r="A1030" s="53" t="s">
        <v>1</v>
      </c>
    </row>
    <row r="1031" spans="1:17" x14ac:dyDescent="0.3">
      <c r="A1031" s="113" t="s">
        <v>1</v>
      </c>
      <c r="B1031" s="115" t="s">
        <v>502</v>
      </c>
      <c r="C1031" s="115" t="s">
        <v>1</v>
      </c>
      <c r="D1031" s="115" t="s">
        <v>17</v>
      </c>
      <c r="E1031" s="115" t="s">
        <v>1</v>
      </c>
      <c r="F1031" s="115" t="s">
        <v>18</v>
      </c>
      <c r="G1031" s="115" t="s">
        <v>1</v>
      </c>
      <c r="H1031" s="115" t="s">
        <v>19</v>
      </c>
      <c r="I1031" s="115" t="s">
        <v>1</v>
      </c>
      <c r="J1031" s="115" t="s">
        <v>20</v>
      </c>
      <c r="K1031" s="115" t="s">
        <v>1</v>
      </c>
      <c r="L1031" s="115" t="s">
        <v>21</v>
      </c>
      <c r="M1031" s="115" t="s">
        <v>1</v>
      </c>
      <c r="N1031" s="115" t="s">
        <v>22</v>
      </c>
      <c r="O1031" s="115" t="s">
        <v>1</v>
      </c>
      <c r="P1031" s="115" t="s">
        <v>23</v>
      </c>
      <c r="Q1031" s="115" t="s">
        <v>1</v>
      </c>
    </row>
    <row r="1032" spans="1:17" x14ac:dyDescent="0.3">
      <c r="A1032" s="114" t="s">
        <v>1</v>
      </c>
      <c r="B1032" s="54" t="s">
        <v>14</v>
      </c>
      <c r="C1032" s="54" t="s">
        <v>15</v>
      </c>
      <c r="D1032" s="54" t="s">
        <v>14</v>
      </c>
      <c r="E1032" s="54" t="s">
        <v>15</v>
      </c>
      <c r="F1032" s="54" t="s">
        <v>14</v>
      </c>
      <c r="G1032" s="54" t="s">
        <v>15</v>
      </c>
      <c r="H1032" s="54" t="s">
        <v>14</v>
      </c>
      <c r="I1032" s="54" t="s">
        <v>15</v>
      </c>
      <c r="J1032" s="54" t="s">
        <v>14</v>
      </c>
      <c r="K1032" s="54" t="s">
        <v>15</v>
      </c>
      <c r="L1032" s="54" t="s">
        <v>14</v>
      </c>
      <c r="M1032" s="54" t="s">
        <v>15</v>
      </c>
      <c r="N1032" s="54" t="s">
        <v>14</v>
      </c>
      <c r="O1032" s="54" t="s">
        <v>15</v>
      </c>
      <c r="P1032" s="54" t="s">
        <v>14</v>
      </c>
      <c r="Q1032" s="54" t="s">
        <v>15</v>
      </c>
    </row>
    <row r="1033" spans="1:17" x14ac:dyDescent="0.3">
      <c r="A1033" s="55" t="s">
        <v>16</v>
      </c>
      <c r="B1033" s="56">
        <v>96.913121186200001</v>
      </c>
      <c r="C1033" s="56">
        <v>96.913121186200001</v>
      </c>
      <c r="D1033" s="56">
        <v>13.721056518199999</v>
      </c>
      <c r="E1033" s="56">
        <v>13.721056518199999</v>
      </c>
      <c r="F1033" s="56">
        <v>32.488933431500001</v>
      </c>
      <c r="G1033" s="56">
        <v>32.488933431500001</v>
      </c>
      <c r="H1033" s="56">
        <v>6.0956907439999997</v>
      </c>
      <c r="I1033" s="56">
        <v>6.0956907439999997</v>
      </c>
      <c r="J1033" s="56">
        <v>7.9485119931000003</v>
      </c>
      <c r="K1033" s="56">
        <v>7.9485119931000003</v>
      </c>
      <c r="L1033" s="56">
        <v>19.273152148000001</v>
      </c>
      <c r="M1033" s="56">
        <v>19.273152148000001</v>
      </c>
      <c r="N1033" s="56">
        <v>12.044784505100001</v>
      </c>
      <c r="O1033" s="56">
        <v>12.044784505100001</v>
      </c>
      <c r="P1033" s="56">
        <v>2.9465642589000001</v>
      </c>
      <c r="Q1033" s="56">
        <v>2.9465642589000001</v>
      </c>
    </row>
    <row r="1034" spans="1:17" x14ac:dyDescent="0.3">
      <c r="A1034" s="57" t="s">
        <v>310</v>
      </c>
      <c r="B1034" s="58">
        <v>0.605314939</v>
      </c>
      <c r="C1034" s="59">
        <v>6.2459544341472899E-3</v>
      </c>
      <c r="D1034" s="66">
        <v>0</v>
      </c>
      <c r="E1034" s="67">
        <v>0</v>
      </c>
      <c r="F1034" s="66">
        <v>0</v>
      </c>
      <c r="G1034" s="67">
        <v>0</v>
      </c>
      <c r="H1034" s="66">
        <v>0</v>
      </c>
      <c r="I1034" s="67">
        <v>0</v>
      </c>
      <c r="J1034" s="66">
        <v>0</v>
      </c>
      <c r="K1034" s="67">
        <v>0</v>
      </c>
      <c r="L1034" s="66">
        <v>0.605314938999998</v>
      </c>
      <c r="M1034" s="67">
        <v>3.1407158224650602</v>
      </c>
      <c r="N1034" s="66">
        <v>0</v>
      </c>
      <c r="O1034" s="67">
        <v>0</v>
      </c>
      <c r="P1034" s="66">
        <v>0</v>
      </c>
      <c r="Q1034" s="67">
        <v>0</v>
      </c>
    </row>
    <row r="1035" spans="1:17" x14ac:dyDescent="0.3">
      <c r="A1035" s="57" t="s">
        <v>311</v>
      </c>
      <c r="B1035" s="61">
        <v>75.227334121799998</v>
      </c>
      <c r="C1035" s="62">
        <v>0.77623476781090395</v>
      </c>
      <c r="D1035" s="68">
        <v>5.7670550773000002</v>
      </c>
      <c r="E1035" s="70">
        <v>42.030692531951999</v>
      </c>
      <c r="F1035" s="68">
        <v>28.622856753499999</v>
      </c>
      <c r="G1035" s="69">
        <v>88.100327497203693</v>
      </c>
      <c r="H1035" s="68">
        <v>6.0956907439999997</v>
      </c>
      <c r="I1035" s="69">
        <v>100</v>
      </c>
      <c r="J1035" s="68">
        <v>7.0734450367999999</v>
      </c>
      <c r="K1035" s="69">
        <v>88.990807876246095</v>
      </c>
      <c r="L1035" s="68">
        <v>17.846840193399998</v>
      </c>
      <c r="M1035" s="69">
        <v>92.599487911228806</v>
      </c>
      <c r="N1035" s="68">
        <v>4.4804544704999998</v>
      </c>
      <c r="O1035" s="70">
        <v>37.198294984878203</v>
      </c>
      <c r="P1035" s="68">
        <v>2.9465642589000001</v>
      </c>
      <c r="Q1035" s="69">
        <v>100</v>
      </c>
    </row>
    <row r="1036" spans="1:17" x14ac:dyDescent="0.3">
      <c r="A1036" s="57" t="s">
        <v>312</v>
      </c>
      <c r="B1036" s="72">
        <v>4.1353081648920202</v>
      </c>
      <c r="C1036" s="72">
        <v>4.1353081648920202</v>
      </c>
      <c r="D1036" s="73">
        <v>3.5440127750949002</v>
      </c>
      <c r="E1036" s="74">
        <v>3.5440127750949002</v>
      </c>
      <c r="F1036" s="73">
        <v>4.4145815555933501</v>
      </c>
      <c r="G1036" s="73">
        <v>4.4145815555933501</v>
      </c>
      <c r="H1036" s="73">
        <v>4.2156674690713301</v>
      </c>
      <c r="I1036" s="73">
        <v>4.2156674690713301</v>
      </c>
      <c r="J1036" s="73">
        <v>4.3454096405821998</v>
      </c>
      <c r="K1036" s="73">
        <v>4.3454096405821998</v>
      </c>
      <c r="L1036" s="73">
        <v>4.16989233329691</v>
      </c>
      <c r="M1036" s="73">
        <v>4.16989233329691</v>
      </c>
      <c r="N1036" s="73">
        <v>3.7439658996975602</v>
      </c>
      <c r="O1036" s="73">
        <v>3.7439658996975602</v>
      </c>
      <c r="P1036" s="73">
        <v>4</v>
      </c>
      <c r="Q1036" s="73">
        <v>4</v>
      </c>
    </row>
    <row r="1037" spans="1:17" x14ac:dyDescent="0.3">
      <c r="A1037" s="64" t="s">
        <v>1</v>
      </c>
    </row>
    <row r="1038" spans="1:17" x14ac:dyDescent="0.3">
      <c r="A1038" s="64" t="s">
        <v>1</v>
      </c>
    </row>
    <row r="1039" spans="1:17" x14ac:dyDescent="0.3">
      <c r="A1039" s="52" t="s">
        <v>453</v>
      </c>
    </row>
    <row r="1040" spans="1:17" x14ac:dyDescent="0.3">
      <c r="A1040" s="53" t="s">
        <v>1</v>
      </c>
    </row>
    <row r="1041" spans="1:17" x14ac:dyDescent="0.3">
      <c r="A1041" s="113" t="s">
        <v>1</v>
      </c>
      <c r="B1041" s="115" t="s">
        <v>502</v>
      </c>
      <c r="C1041" s="115" t="s">
        <v>1</v>
      </c>
      <c r="D1041" s="115" t="s">
        <v>17</v>
      </c>
      <c r="E1041" s="115" t="s">
        <v>1</v>
      </c>
      <c r="F1041" s="115" t="s">
        <v>18</v>
      </c>
      <c r="G1041" s="115" t="s">
        <v>1</v>
      </c>
      <c r="H1041" s="115" t="s">
        <v>19</v>
      </c>
      <c r="I1041" s="115" t="s">
        <v>1</v>
      </c>
      <c r="J1041" s="115" t="s">
        <v>20</v>
      </c>
      <c r="K1041" s="115" t="s">
        <v>1</v>
      </c>
      <c r="L1041" s="115" t="s">
        <v>21</v>
      </c>
      <c r="M1041" s="115" t="s">
        <v>1</v>
      </c>
      <c r="N1041" s="115" t="s">
        <v>22</v>
      </c>
      <c r="O1041" s="115" t="s">
        <v>1</v>
      </c>
      <c r="P1041" s="115" t="s">
        <v>23</v>
      </c>
      <c r="Q1041" s="115" t="s">
        <v>1</v>
      </c>
    </row>
    <row r="1042" spans="1:17" x14ac:dyDescent="0.3">
      <c r="A1042" s="114" t="s">
        <v>1</v>
      </c>
      <c r="B1042" s="54" t="s">
        <v>14</v>
      </c>
      <c r="C1042" s="54" t="s">
        <v>15</v>
      </c>
      <c r="D1042" s="54" t="s">
        <v>14</v>
      </c>
      <c r="E1042" s="54" t="s">
        <v>15</v>
      </c>
      <c r="F1042" s="54" t="s">
        <v>14</v>
      </c>
      <c r="G1042" s="54" t="s">
        <v>15</v>
      </c>
      <c r="H1042" s="54" t="s">
        <v>14</v>
      </c>
      <c r="I1042" s="54" t="s">
        <v>15</v>
      </c>
      <c r="J1042" s="54" t="s">
        <v>14</v>
      </c>
      <c r="K1042" s="54" t="s">
        <v>15</v>
      </c>
      <c r="L1042" s="54" t="s">
        <v>14</v>
      </c>
      <c r="M1042" s="54" t="s">
        <v>15</v>
      </c>
      <c r="N1042" s="54" t="s">
        <v>14</v>
      </c>
      <c r="O1042" s="54" t="s">
        <v>15</v>
      </c>
      <c r="P1042" s="54" t="s">
        <v>14</v>
      </c>
      <c r="Q1042" s="54" t="s">
        <v>15</v>
      </c>
    </row>
    <row r="1043" spans="1:17" x14ac:dyDescent="0.3">
      <c r="A1043" s="55" t="s">
        <v>16</v>
      </c>
      <c r="B1043" s="56">
        <v>416.50960409589999</v>
      </c>
      <c r="C1043" s="56">
        <v>416.50960409589999</v>
      </c>
      <c r="D1043" s="56">
        <v>85.437215095599996</v>
      </c>
      <c r="E1043" s="56">
        <v>85.437215095599996</v>
      </c>
      <c r="F1043" s="56">
        <v>43.178133127599999</v>
      </c>
      <c r="G1043" s="56">
        <v>43.178133127599999</v>
      </c>
      <c r="H1043" s="56">
        <v>94.453106256300003</v>
      </c>
      <c r="I1043" s="56">
        <v>94.453106256300003</v>
      </c>
      <c r="J1043" s="56">
        <v>43.607318100199997</v>
      </c>
      <c r="K1043" s="56">
        <v>43.607318100199997</v>
      </c>
      <c r="L1043" s="56">
        <v>27.8651490616</v>
      </c>
      <c r="M1043" s="56">
        <v>27.8651490616</v>
      </c>
      <c r="N1043" s="56">
        <v>81.942294389799997</v>
      </c>
      <c r="O1043" s="56">
        <v>81.942294389799997</v>
      </c>
      <c r="P1043" s="56">
        <v>32.195984316999997</v>
      </c>
      <c r="Q1043" s="56">
        <v>32.195984316999997</v>
      </c>
    </row>
    <row r="1044" spans="1:17" x14ac:dyDescent="0.3">
      <c r="A1044" s="57" t="s">
        <v>310</v>
      </c>
      <c r="B1044" s="58">
        <v>7.8243442189999897</v>
      </c>
      <c r="C1044" s="59">
        <v>1.8785507325776999E-2</v>
      </c>
      <c r="D1044" s="58">
        <v>0.38193541360000099</v>
      </c>
      <c r="E1044" s="59">
        <v>4.4703635666569104E-3</v>
      </c>
      <c r="F1044" s="58">
        <v>6.1080137592000003</v>
      </c>
      <c r="G1044" s="63">
        <v>0.14146081168330299</v>
      </c>
      <c r="H1044" s="58">
        <v>0.96464609499999998</v>
      </c>
      <c r="I1044" s="59">
        <v>1.02129631648367E-2</v>
      </c>
      <c r="J1044" s="58">
        <v>0.36974895119999901</v>
      </c>
      <c r="K1044" s="59">
        <v>8.4790573534102402E-3</v>
      </c>
      <c r="L1044" s="66">
        <v>0</v>
      </c>
      <c r="M1044" s="67">
        <v>0</v>
      </c>
      <c r="N1044" s="58">
        <v>0</v>
      </c>
      <c r="O1044" s="59">
        <v>0</v>
      </c>
      <c r="P1044" s="58">
        <v>0</v>
      </c>
      <c r="Q1044" s="59">
        <v>0</v>
      </c>
    </row>
    <row r="1045" spans="1:17" x14ac:dyDescent="0.3">
      <c r="A1045" s="57" t="s">
        <v>311</v>
      </c>
      <c r="B1045" s="61">
        <v>401.31808693739902</v>
      </c>
      <c r="C1045" s="62">
        <v>0.96352661016910801</v>
      </c>
      <c r="D1045" s="61">
        <v>85.055279682000005</v>
      </c>
      <c r="E1045" s="62">
        <v>0.99552963643334302</v>
      </c>
      <c r="F1045" s="61">
        <v>37.0701193684</v>
      </c>
      <c r="G1045" s="60">
        <v>0.85853918831669696</v>
      </c>
      <c r="H1045" s="61">
        <v>92.134887819799999</v>
      </c>
      <c r="I1045" s="62">
        <v>0.97545640870497696</v>
      </c>
      <c r="J1045" s="61">
        <v>41.789448050700102</v>
      </c>
      <c r="K1045" s="62">
        <v>0.95831272986513605</v>
      </c>
      <c r="L1045" s="68">
        <v>27.8651490616</v>
      </c>
      <c r="M1045" s="69">
        <v>100</v>
      </c>
      <c r="N1045" s="61">
        <v>77.994537119499995</v>
      </c>
      <c r="O1045" s="62">
        <v>0.95182271500087001</v>
      </c>
      <c r="P1045" s="61">
        <v>32.195984316999997</v>
      </c>
      <c r="Q1045" s="62">
        <v>1</v>
      </c>
    </row>
    <row r="1046" spans="1:17" x14ac:dyDescent="0.3">
      <c r="A1046" s="57" t="s">
        <v>312</v>
      </c>
      <c r="B1046" s="72">
        <v>4.6534365837000902</v>
      </c>
      <c r="C1046" s="72">
        <v>4.6534365837000902</v>
      </c>
      <c r="D1046" s="72">
        <v>4.6761111486600297</v>
      </c>
      <c r="E1046" s="72">
        <v>4.6761111486600297</v>
      </c>
      <c r="F1046" s="72">
        <v>4.3899076524440703</v>
      </c>
      <c r="G1046" s="72">
        <v>4.3899076524440703</v>
      </c>
      <c r="H1046" s="72">
        <v>4.7115572512959796</v>
      </c>
      <c r="I1046" s="72">
        <v>4.7115572512959796</v>
      </c>
      <c r="J1046" s="72">
        <v>4.7520197309151202</v>
      </c>
      <c r="K1046" s="72">
        <v>4.7520197309151202</v>
      </c>
      <c r="L1046" s="73">
        <v>4.49610383006529</v>
      </c>
      <c r="M1046" s="73">
        <v>4.49610383006529</v>
      </c>
      <c r="N1046" s="72">
        <v>4.6731932653202204</v>
      </c>
      <c r="O1046" s="72">
        <v>4.6731932653202204</v>
      </c>
      <c r="P1046" s="72">
        <v>4.7955832411085799</v>
      </c>
      <c r="Q1046" s="75">
        <v>4.7955832411085799</v>
      </c>
    </row>
    <row r="1047" spans="1:17" x14ac:dyDescent="0.3">
      <c r="A1047" s="64" t="s">
        <v>1</v>
      </c>
    </row>
    <row r="1048" spans="1:17" x14ac:dyDescent="0.3">
      <c r="A1048" s="64" t="s">
        <v>1</v>
      </c>
    </row>
    <row r="1049" spans="1:17" x14ac:dyDescent="0.3">
      <c r="A1049" s="52" t="s">
        <v>454</v>
      </c>
    </row>
    <row r="1050" spans="1:17" x14ac:dyDescent="0.3">
      <c r="A1050" s="53" t="s">
        <v>1</v>
      </c>
    </row>
    <row r="1051" spans="1:17" x14ac:dyDescent="0.3">
      <c r="A1051" s="113" t="s">
        <v>1</v>
      </c>
      <c r="B1051" s="115" t="s">
        <v>502</v>
      </c>
      <c r="C1051" s="115" t="s">
        <v>1</v>
      </c>
      <c r="D1051" s="115" t="s">
        <v>17</v>
      </c>
      <c r="E1051" s="115" t="s">
        <v>1</v>
      </c>
      <c r="F1051" s="115" t="s">
        <v>18</v>
      </c>
      <c r="G1051" s="115" t="s">
        <v>1</v>
      </c>
      <c r="H1051" s="115" t="s">
        <v>19</v>
      </c>
      <c r="I1051" s="115" t="s">
        <v>1</v>
      </c>
      <c r="J1051" s="115" t="s">
        <v>20</v>
      </c>
      <c r="K1051" s="115" t="s">
        <v>1</v>
      </c>
      <c r="L1051" s="115" t="s">
        <v>21</v>
      </c>
      <c r="M1051" s="115" t="s">
        <v>1</v>
      </c>
      <c r="N1051" s="115" t="s">
        <v>22</v>
      </c>
      <c r="O1051" s="115" t="s">
        <v>1</v>
      </c>
      <c r="P1051" s="115" t="s">
        <v>23</v>
      </c>
      <c r="Q1051" s="115" t="s">
        <v>1</v>
      </c>
    </row>
    <row r="1052" spans="1:17" x14ac:dyDescent="0.3">
      <c r="A1052" s="114" t="s">
        <v>1</v>
      </c>
      <c r="B1052" s="54" t="s">
        <v>14</v>
      </c>
      <c r="C1052" s="54" t="s">
        <v>15</v>
      </c>
      <c r="D1052" s="54" t="s">
        <v>14</v>
      </c>
      <c r="E1052" s="54" t="s">
        <v>15</v>
      </c>
      <c r="F1052" s="54" t="s">
        <v>14</v>
      </c>
      <c r="G1052" s="54" t="s">
        <v>15</v>
      </c>
      <c r="H1052" s="54" t="s">
        <v>14</v>
      </c>
      <c r="I1052" s="54" t="s">
        <v>15</v>
      </c>
      <c r="J1052" s="54" t="s">
        <v>14</v>
      </c>
      <c r="K1052" s="54" t="s">
        <v>15</v>
      </c>
      <c r="L1052" s="54" t="s">
        <v>14</v>
      </c>
      <c r="M1052" s="54" t="s">
        <v>15</v>
      </c>
      <c r="N1052" s="54" t="s">
        <v>14</v>
      </c>
      <c r="O1052" s="54" t="s">
        <v>15</v>
      </c>
      <c r="P1052" s="54" t="s">
        <v>14</v>
      </c>
      <c r="Q1052" s="54" t="s">
        <v>15</v>
      </c>
    </row>
    <row r="1053" spans="1:17" x14ac:dyDescent="0.3">
      <c r="A1053" s="55" t="s">
        <v>16</v>
      </c>
      <c r="B1053" s="56">
        <v>67.0813402948</v>
      </c>
      <c r="C1053" s="56">
        <v>67.0813402948</v>
      </c>
      <c r="D1053" s="56">
        <v>4.8967268513000004</v>
      </c>
      <c r="E1053" s="56">
        <v>4.8967268513000004</v>
      </c>
      <c r="F1053" s="56">
        <v>8.5530158624000006</v>
      </c>
      <c r="G1053" s="56">
        <v>8.5530158624000006</v>
      </c>
      <c r="H1053" s="56">
        <v>15.559202319600001</v>
      </c>
      <c r="I1053" s="56">
        <v>15.559202319600001</v>
      </c>
      <c r="J1053" s="56">
        <v>3.186977347</v>
      </c>
      <c r="K1053" s="56">
        <v>3.186977347</v>
      </c>
      <c r="L1053" s="56">
        <v>12.5820066863</v>
      </c>
      <c r="M1053" s="56">
        <v>12.5820066863</v>
      </c>
      <c r="N1053" s="56">
        <v>12.6256001842</v>
      </c>
      <c r="O1053" s="56">
        <v>12.6256001842</v>
      </c>
      <c r="P1053" s="56">
        <v>8.8644905492999992</v>
      </c>
      <c r="Q1053" s="56">
        <v>8.8644905492999992</v>
      </c>
    </row>
    <row r="1054" spans="1:17" x14ac:dyDescent="0.3">
      <c r="A1054" s="57" t="s">
        <v>310</v>
      </c>
      <c r="B1054" s="58">
        <v>1.878631736</v>
      </c>
      <c r="C1054" s="59">
        <v>2.8005280272338701E-2</v>
      </c>
      <c r="D1054" s="66">
        <v>0</v>
      </c>
      <c r="E1054" s="67">
        <v>0</v>
      </c>
      <c r="F1054" s="66">
        <v>1.0653112413000001</v>
      </c>
      <c r="G1054" s="67">
        <v>12.455387180833201</v>
      </c>
      <c r="H1054" s="66">
        <v>0</v>
      </c>
      <c r="I1054" s="67">
        <v>0</v>
      </c>
      <c r="J1054" s="66">
        <v>0</v>
      </c>
      <c r="K1054" s="67">
        <v>0</v>
      </c>
      <c r="L1054" s="66">
        <v>0</v>
      </c>
      <c r="M1054" s="67">
        <v>0</v>
      </c>
      <c r="N1054" s="66">
        <v>0</v>
      </c>
      <c r="O1054" s="67">
        <v>0</v>
      </c>
      <c r="P1054" s="66">
        <v>0.81332049470000001</v>
      </c>
      <c r="Q1054" s="67">
        <v>9.1750393344852199</v>
      </c>
    </row>
    <row r="1055" spans="1:17" x14ac:dyDescent="0.3">
      <c r="A1055" s="57" t="s">
        <v>311</v>
      </c>
      <c r="B1055" s="61">
        <v>64.828444527800002</v>
      </c>
      <c r="C1055" s="62">
        <v>0.96641546282320401</v>
      </c>
      <c r="D1055" s="68">
        <v>4.5224628202999897</v>
      </c>
      <c r="E1055" s="69">
        <v>92.356853008849399</v>
      </c>
      <c r="F1055" s="68">
        <v>7.4877046210999998</v>
      </c>
      <c r="G1055" s="69">
        <v>87.544612819166801</v>
      </c>
      <c r="H1055" s="68">
        <v>15.559202319600001</v>
      </c>
      <c r="I1055" s="69">
        <v>100</v>
      </c>
      <c r="J1055" s="68">
        <v>3.1869773470000098</v>
      </c>
      <c r="K1055" s="69">
        <v>100</v>
      </c>
      <c r="L1055" s="68">
        <v>12.5820066863</v>
      </c>
      <c r="M1055" s="69">
        <v>100</v>
      </c>
      <c r="N1055" s="68">
        <v>12.6256001842</v>
      </c>
      <c r="O1055" s="69">
        <v>100</v>
      </c>
      <c r="P1055" s="68">
        <v>8.0511700546</v>
      </c>
      <c r="Q1055" s="69">
        <v>90.824960665514794</v>
      </c>
    </row>
    <row r="1056" spans="1:17" x14ac:dyDescent="0.3">
      <c r="A1056" s="57" t="s">
        <v>312</v>
      </c>
      <c r="B1056" s="72">
        <v>4.6337384786003799</v>
      </c>
      <c r="C1056" s="72">
        <v>4.6337384786003799</v>
      </c>
      <c r="D1056" s="73">
        <v>4.7386375259085902</v>
      </c>
      <c r="E1056" s="73">
        <v>4.7386375259085902</v>
      </c>
      <c r="F1056" s="73">
        <v>4.5814670294677198</v>
      </c>
      <c r="G1056" s="73">
        <v>4.5814670294677198</v>
      </c>
      <c r="H1056" s="73">
        <v>4.4510304789314201</v>
      </c>
      <c r="I1056" s="73">
        <v>4.4510304789314201</v>
      </c>
      <c r="J1056" s="73">
        <v>4.8533963741412203</v>
      </c>
      <c r="K1056" s="73">
        <v>4.8533963741412203</v>
      </c>
      <c r="L1056" s="73">
        <v>4.8401882509258698</v>
      </c>
      <c r="M1056" s="73">
        <v>4.8401882509258698</v>
      </c>
      <c r="N1056" s="73">
        <v>4.5908243406784797</v>
      </c>
      <c r="O1056" s="73">
        <v>4.5908243406784797</v>
      </c>
      <c r="P1056" s="73">
        <v>4.606867088614</v>
      </c>
      <c r="Q1056" s="73">
        <v>4.606867088614</v>
      </c>
    </row>
    <row r="1057" spans="1:17" x14ac:dyDescent="0.3">
      <c r="A1057" s="64" t="s">
        <v>1</v>
      </c>
    </row>
    <row r="1058" spans="1:17" x14ac:dyDescent="0.3">
      <c r="A1058" s="64" t="s">
        <v>1</v>
      </c>
    </row>
    <row r="1059" spans="1:17" x14ac:dyDescent="0.3">
      <c r="A1059" s="52" t="s">
        <v>455</v>
      </c>
    </row>
    <row r="1060" spans="1:17" x14ac:dyDescent="0.3">
      <c r="A1060" s="53" t="s">
        <v>1</v>
      </c>
    </row>
    <row r="1061" spans="1:17" x14ac:dyDescent="0.3">
      <c r="A1061" s="113" t="s">
        <v>1</v>
      </c>
      <c r="B1061" s="115" t="s">
        <v>502</v>
      </c>
      <c r="C1061" s="115" t="s">
        <v>1</v>
      </c>
      <c r="D1061" s="115" t="s">
        <v>17</v>
      </c>
      <c r="E1061" s="115" t="s">
        <v>1</v>
      </c>
      <c r="F1061" s="115" t="s">
        <v>18</v>
      </c>
      <c r="G1061" s="115" t="s">
        <v>1</v>
      </c>
      <c r="H1061" s="115" t="s">
        <v>19</v>
      </c>
      <c r="I1061" s="115" t="s">
        <v>1</v>
      </c>
      <c r="J1061" s="115" t="s">
        <v>20</v>
      </c>
      <c r="K1061" s="115" t="s">
        <v>1</v>
      </c>
      <c r="L1061" s="115" t="s">
        <v>21</v>
      </c>
      <c r="M1061" s="115" t="s">
        <v>1</v>
      </c>
      <c r="N1061" s="115" t="s">
        <v>22</v>
      </c>
      <c r="O1061" s="115" t="s">
        <v>1</v>
      </c>
      <c r="P1061" s="115" t="s">
        <v>23</v>
      </c>
      <c r="Q1061" s="115" t="s">
        <v>1</v>
      </c>
    </row>
    <row r="1062" spans="1:17" x14ac:dyDescent="0.3">
      <c r="A1062" s="114" t="s">
        <v>1</v>
      </c>
      <c r="B1062" s="54" t="s">
        <v>14</v>
      </c>
      <c r="C1062" s="54" t="s">
        <v>15</v>
      </c>
      <c r="D1062" s="54" t="s">
        <v>14</v>
      </c>
      <c r="E1062" s="54" t="s">
        <v>15</v>
      </c>
      <c r="F1062" s="54" t="s">
        <v>14</v>
      </c>
      <c r="G1062" s="54" t="s">
        <v>15</v>
      </c>
      <c r="H1062" s="54" t="s">
        <v>14</v>
      </c>
      <c r="I1062" s="54" t="s">
        <v>15</v>
      </c>
      <c r="J1062" s="54" t="s">
        <v>14</v>
      </c>
      <c r="K1062" s="54" t="s">
        <v>15</v>
      </c>
      <c r="L1062" s="54" t="s">
        <v>14</v>
      </c>
      <c r="M1062" s="54" t="s">
        <v>15</v>
      </c>
      <c r="N1062" s="54" t="s">
        <v>14</v>
      </c>
      <c r="O1062" s="54" t="s">
        <v>15</v>
      </c>
      <c r="P1062" s="54" t="s">
        <v>14</v>
      </c>
      <c r="Q1062" s="54" t="s">
        <v>15</v>
      </c>
    </row>
    <row r="1063" spans="1:17" x14ac:dyDescent="0.3">
      <c r="A1063" s="55" t="s">
        <v>16</v>
      </c>
      <c r="B1063" s="56">
        <v>949.35780563109995</v>
      </c>
      <c r="C1063" s="56">
        <v>949.35780563109995</v>
      </c>
      <c r="D1063" s="56">
        <v>188.96821586850001</v>
      </c>
      <c r="E1063" s="56">
        <v>188.96821586850001</v>
      </c>
      <c r="F1063" s="56">
        <v>176.2568763875</v>
      </c>
      <c r="G1063" s="56">
        <v>176.2568763875</v>
      </c>
      <c r="H1063" s="56">
        <v>152.53560111940001</v>
      </c>
      <c r="I1063" s="56">
        <v>152.53560111940001</v>
      </c>
      <c r="J1063" s="56">
        <v>86.800150168900004</v>
      </c>
      <c r="K1063" s="56">
        <v>86.800150168900004</v>
      </c>
      <c r="L1063" s="56">
        <v>90.106488008699998</v>
      </c>
      <c r="M1063" s="56">
        <v>90.106488008699998</v>
      </c>
      <c r="N1063" s="56">
        <v>149.68889355460001</v>
      </c>
      <c r="O1063" s="56">
        <v>149.68889355460001</v>
      </c>
      <c r="P1063" s="56">
        <v>92.899748703699998</v>
      </c>
      <c r="Q1063" s="56">
        <v>92.899748703699998</v>
      </c>
    </row>
    <row r="1064" spans="1:17" x14ac:dyDescent="0.3">
      <c r="A1064" s="57" t="s">
        <v>310</v>
      </c>
      <c r="B1064" s="58">
        <v>3.2866753693000001</v>
      </c>
      <c r="C1064" s="59">
        <v>3.4619985739888001E-3</v>
      </c>
      <c r="D1064" s="58">
        <v>1.1615318517</v>
      </c>
      <c r="E1064" s="59">
        <v>6.1467048644217002E-3</v>
      </c>
      <c r="F1064" s="58">
        <v>0.67113180229999903</v>
      </c>
      <c r="G1064" s="59">
        <v>3.8076914561025101E-3</v>
      </c>
      <c r="H1064" s="58">
        <v>0.64069122060000006</v>
      </c>
      <c r="I1064" s="59">
        <v>4.2002733519140101E-3</v>
      </c>
      <c r="J1064" s="58">
        <v>0</v>
      </c>
      <c r="K1064" s="59">
        <v>0</v>
      </c>
      <c r="L1064" s="58">
        <v>0</v>
      </c>
      <c r="M1064" s="59">
        <v>0</v>
      </c>
      <c r="N1064" s="58">
        <v>0</v>
      </c>
      <c r="O1064" s="59">
        <v>0</v>
      </c>
      <c r="P1064" s="58">
        <v>0.81332049470000001</v>
      </c>
      <c r="Q1064" s="59">
        <v>8.7548191039144001E-3</v>
      </c>
    </row>
    <row r="1065" spans="1:17" x14ac:dyDescent="0.3">
      <c r="A1065" s="57" t="s">
        <v>311</v>
      </c>
      <c r="B1065" s="61">
        <v>921.68677745709897</v>
      </c>
      <c r="C1065" s="62">
        <v>0.97085289865436397</v>
      </c>
      <c r="D1065" s="61">
        <v>180.35801778059999</v>
      </c>
      <c r="E1065" s="62">
        <v>0.95443573381731195</v>
      </c>
      <c r="F1065" s="61">
        <v>171.37516030980001</v>
      </c>
      <c r="G1065" s="62">
        <v>0.97230340070836396</v>
      </c>
      <c r="H1065" s="61">
        <v>149.27401190980001</v>
      </c>
      <c r="I1065" s="62">
        <v>0.97861752151193304</v>
      </c>
      <c r="J1065" s="61">
        <v>85.618210821299996</v>
      </c>
      <c r="K1065" s="62">
        <v>0.98638321079744495</v>
      </c>
      <c r="L1065" s="61">
        <v>90.106488008699998</v>
      </c>
      <c r="M1065" s="62">
        <v>1</v>
      </c>
      <c r="N1065" s="61">
        <v>142.59914953800001</v>
      </c>
      <c r="O1065" s="62">
        <v>0.952636806591038</v>
      </c>
      <c r="P1065" s="61">
        <v>91.797666160100107</v>
      </c>
      <c r="Q1065" s="62">
        <v>0.98813686195088601</v>
      </c>
    </row>
    <row r="1066" spans="1:17" x14ac:dyDescent="0.3">
      <c r="A1066" s="57" t="s">
        <v>312</v>
      </c>
      <c r="B1066" s="72">
        <v>4.6632409005133804</v>
      </c>
      <c r="C1066" s="72">
        <v>4.6632409005133804</v>
      </c>
      <c r="D1066" s="72">
        <v>4.6162582778583596</v>
      </c>
      <c r="E1066" s="72">
        <v>4.6162582778583596</v>
      </c>
      <c r="F1066" s="72">
        <v>4.5854656650219496</v>
      </c>
      <c r="G1066" s="72">
        <v>4.5854656650219496</v>
      </c>
      <c r="H1066" s="72">
        <v>4.7268472976765201</v>
      </c>
      <c r="I1066" s="72">
        <v>4.7268472976765201</v>
      </c>
      <c r="J1066" s="72">
        <v>4.6952330209928199</v>
      </c>
      <c r="K1066" s="72">
        <v>4.6952330209928199</v>
      </c>
      <c r="L1066" s="72">
        <v>4.7033879455037697</v>
      </c>
      <c r="M1066" s="72">
        <v>4.7033879455037697</v>
      </c>
      <c r="N1066" s="72">
        <v>4.6916861246424704</v>
      </c>
      <c r="O1066" s="72">
        <v>4.6916861246424704</v>
      </c>
      <c r="P1066" s="72">
        <v>4.7309485782096097</v>
      </c>
      <c r="Q1066" s="72">
        <v>4.7309485782096097</v>
      </c>
    </row>
    <row r="1067" spans="1:17" x14ac:dyDescent="0.3">
      <c r="A1067" s="64" t="s">
        <v>1</v>
      </c>
    </row>
    <row r="1068" spans="1:17" x14ac:dyDescent="0.3">
      <c r="A1068" s="64" t="s">
        <v>1</v>
      </c>
    </row>
    <row r="1069" spans="1:17" x14ac:dyDescent="0.3">
      <c r="A1069" s="52" t="s">
        <v>456</v>
      </c>
    </row>
    <row r="1070" spans="1:17" x14ac:dyDescent="0.3">
      <c r="A1070" s="53" t="s">
        <v>1</v>
      </c>
    </row>
    <row r="1071" spans="1:17" x14ac:dyDescent="0.3">
      <c r="A1071" s="113" t="s">
        <v>1</v>
      </c>
      <c r="B1071" s="115" t="s">
        <v>502</v>
      </c>
      <c r="C1071" s="115" t="s">
        <v>1</v>
      </c>
      <c r="D1071" s="115" t="s">
        <v>17</v>
      </c>
      <c r="E1071" s="115" t="s">
        <v>1</v>
      </c>
      <c r="F1071" s="115" t="s">
        <v>18</v>
      </c>
      <c r="G1071" s="115" t="s">
        <v>1</v>
      </c>
      <c r="H1071" s="115" t="s">
        <v>19</v>
      </c>
      <c r="I1071" s="115" t="s">
        <v>1</v>
      </c>
      <c r="J1071" s="115" t="s">
        <v>20</v>
      </c>
      <c r="K1071" s="115" t="s">
        <v>1</v>
      </c>
      <c r="L1071" s="115" t="s">
        <v>21</v>
      </c>
      <c r="M1071" s="115" t="s">
        <v>1</v>
      </c>
      <c r="N1071" s="115" t="s">
        <v>22</v>
      </c>
      <c r="O1071" s="115" t="s">
        <v>1</v>
      </c>
      <c r="P1071" s="115" t="s">
        <v>23</v>
      </c>
      <c r="Q1071" s="115" t="s">
        <v>1</v>
      </c>
    </row>
    <row r="1072" spans="1:17" x14ac:dyDescent="0.3">
      <c r="A1072" s="114" t="s">
        <v>1</v>
      </c>
      <c r="B1072" s="54" t="s">
        <v>14</v>
      </c>
      <c r="C1072" s="54" t="s">
        <v>15</v>
      </c>
      <c r="D1072" s="54" t="s">
        <v>14</v>
      </c>
      <c r="E1072" s="54" t="s">
        <v>15</v>
      </c>
      <c r="F1072" s="54" t="s">
        <v>14</v>
      </c>
      <c r="G1072" s="54" t="s">
        <v>15</v>
      </c>
      <c r="H1072" s="54" t="s">
        <v>14</v>
      </c>
      <c r="I1072" s="54" t="s">
        <v>15</v>
      </c>
      <c r="J1072" s="54" t="s">
        <v>14</v>
      </c>
      <c r="K1072" s="54" t="s">
        <v>15</v>
      </c>
      <c r="L1072" s="54" t="s">
        <v>14</v>
      </c>
      <c r="M1072" s="54" t="s">
        <v>15</v>
      </c>
      <c r="N1072" s="54" t="s">
        <v>14</v>
      </c>
      <c r="O1072" s="54" t="s">
        <v>15</v>
      </c>
      <c r="P1072" s="54" t="s">
        <v>14</v>
      </c>
      <c r="Q1072" s="54" t="s">
        <v>15</v>
      </c>
    </row>
    <row r="1073" spans="1:17" x14ac:dyDescent="0.3">
      <c r="A1073" s="55" t="s">
        <v>16</v>
      </c>
      <c r="B1073" s="56">
        <v>244.42434266570001</v>
      </c>
      <c r="C1073" s="56">
        <v>244.42434266570001</v>
      </c>
      <c r="D1073" s="56">
        <v>45.786432048499996</v>
      </c>
      <c r="E1073" s="56">
        <v>45.786432048499996</v>
      </c>
      <c r="F1073" s="56">
        <v>49.2984096032</v>
      </c>
      <c r="G1073" s="56">
        <v>49.2984096032</v>
      </c>
      <c r="H1073" s="56">
        <v>34.414738531700003</v>
      </c>
      <c r="I1073" s="56">
        <v>34.414738531700003</v>
      </c>
      <c r="J1073" s="56">
        <v>27.1120541433</v>
      </c>
      <c r="K1073" s="56">
        <v>27.1120541433</v>
      </c>
      <c r="L1073" s="56">
        <v>30.770623465300002</v>
      </c>
      <c r="M1073" s="56">
        <v>30.770623465300002</v>
      </c>
      <c r="N1073" s="56">
        <v>35.562209711999998</v>
      </c>
      <c r="O1073" s="56">
        <v>35.562209711999998</v>
      </c>
      <c r="P1073" s="56">
        <v>18.280842086</v>
      </c>
      <c r="Q1073" s="56">
        <v>18.280842086</v>
      </c>
    </row>
    <row r="1074" spans="1:17" x14ac:dyDescent="0.3">
      <c r="A1074" s="57" t="s">
        <v>310</v>
      </c>
      <c r="B1074" s="58">
        <v>1.8247933055000001</v>
      </c>
      <c r="C1074" s="59">
        <v>7.4656774591218798E-3</v>
      </c>
      <c r="D1074" s="58">
        <v>0</v>
      </c>
      <c r="E1074" s="59">
        <v>0</v>
      </c>
      <c r="F1074" s="58">
        <v>0</v>
      </c>
      <c r="G1074" s="59">
        <v>0</v>
      </c>
      <c r="H1074" s="58">
        <v>0.95072709989999904</v>
      </c>
      <c r="I1074" s="59">
        <v>2.7625579634268298E-2</v>
      </c>
      <c r="J1074" s="58">
        <v>0</v>
      </c>
      <c r="K1074" s="59">
        <v>0</v>
      </c>
      <c r="L1074" s="58">
        <v>0.87406620560000003</v>
      </c>
      <c r="M1074" s="59">
        <v>2.8405865958019499E-2</v>
      </c>
      <c r="N1074" s="58">
        <v>0</v>
      </c>
      <c r="O1074" s="59">
        <v>0</v>
      </c>
      <c r="P1074" s="66">
        <v>0</v>
      </c>
      <c r="Q1074" s="67">
        <v>0</v>
      </c>
    </row>
    <row r="1075" spans="1:17" x14ac:dyDescent="0.3">
      <c r="A1075" s="57" t="s">
        <v>311</v>
      </c>
      <c r="B1075" s="61">
        <v>222.21498189959999</v>
      </c>
      <c r="C1075" s="62">
        <v>0.90913605198285896</v>
      </c>
      <c r="D1075" s="61">
        <v>35.844675584500102</v>
      </c>
      <c r="E1075" s="60">
        <v>0.78286675726405097</v>
      </c>
      <c r="F1075" s="61">
        <v>49.2984096032</v>
      </c>
      <c r="G1075" s="62">
        <v>1</v>
      </c>
      <c r="H1075" s="61">
        <v>33.464011431800103</v>
      </c>
      <c r="I1075" s="62">
        <v>0.97237442036573196</v>
      </c>
      <c r="J1075" s="61">
        <v>26.415967402</v>
      </c>
      <c r="K1075" s="62">
        <v>0.97432556243725199</v>
      </c>
      <c r="L1075" s="61">
        <v>21.944999341199999</v>
      </c>
      <c r="M1075" s="60">
        <v>0.71318019818309397</v>
      </c>
      <c r="N1075" s="61">
        <v>34.714053426500101</v>
      </c>
      <c r="O1075" s="62">
        <v>0.97615006794097503</v>
      </c>
      <c r="P1075" s="68">
        <v>17.831255695100001</v>
      </c>
      <c r="Q1075" s="69">
        <v>97.540669139939098</v>
      </c>
    </row>
    <row r="1076" spans="1:17" x14ac:dyDescent="0.3">
      <c r="A1076" s="57" t="s">
        <v>312</v>
      </c>
      <c r="B1076" s="72">
        <v>4.2588197278999598</v>
      </c>
      <c r="C1076" s="72">
        <v>4.2588197278999598</v>
      </c>
      <c r="D1076" s="72">
        <v>4.1002106238380804</v>
      </c>
      <c r="E1076" s="72">
        <v>4.1002106238380804</v>
      </c>
      <c r="F1076" s="72">
        <v>4.3599461467809304</v>
      </c>
      <c r="G1076" s="72">
        <v>4.3599461467809304</v>
      </c>
      <c r="H1076" s="72">
        <v>4.3347376621934499</v>
      </c>
      <c r="I1076" s="72">
        <v>4.3347376621934499</v>
      </c>
      <c r="J1076" s="73">
        <v>4.5036677266679499</v>
      </c>
      <c r="K1076" s="77">
        <v>4.5036677266679499</v>
      </c>
      <c r="L1076" s="73">
        <v>4.0884039844752902</v>
      </c>
      <c r="M1076" s="73">
        <v>4.0884039844752902</v>
      </c>
      <c r="N1076" s="72">
        <v>4.2460969172297203</v>
      </c>
      <c r="O1076" s="72">
        <v>4.2460969172297203</v>
      </c>
      <c r="P1076" s="73">
        <v>4.2426088964794699</v>
      </c>
      <c r="Q1076" s="73">
        <v>4.2426088964794699</v>
      </c>
    </row>
    <row r="1077" spans="1:17" x14ac:dyDescent="0.3">
      <c r="A1077" s="64" t="s">
        <v>1</v>
      </c>
    </row>
    <row r="1078" spans="1:17" x14ac:dyDescent="0.3">
      <c r="A1078" s="64" t="s">
        <v>1</v>
      </c>
    </row>
    <row r="1079" spans="1:17" x14ac:dyDescent="0.3">
      <c r="A1079" s="52" t="s">
        <v>457</v>
      </c>
    </row>
    <row r="1080" spans="1:17" x14ac:dyDescent="0.3">
      <c r="A1080" s="53" t="s">
        <v>1</v>
      </c>
    </row>
    <row r="1081" spans="1:17" x14ac:dyDescent="0.3">
      <c r="A1081" s="113" t="s">
        <v>1</v>
      </c>
      <c r="B1081" s="115" t="s">
        <v>502</v>
      </c>
      <c r="C1081" s="115" t="s">
        <v>1</v>
      </c>
      <c r="D1081" s="115" t="s">
        <v>17</v>
      </c>
      <c r="E1081" s="115" t="s">
        <v>1</v>
      </c>
      <c r="F1081" s="115" t="s">
        <v>18</v>
      </c>
      <c r="G1081" s="115" t="s">
        <v>1</v>
      </c>
      <c r="H1081" s="115" t="s">
        <v>19</v>
      </c>
      <c r="I1081" s="115" t="s">
        <v>1</v>
      </c>
      <c r="J1081" s="115" t="s">
        <v>20</v>
      </c>
      <c r="K1081" s="115" t="s">
        <v>1</v>
      </c>
      <c r="L1081" s="115" t="s">
        <v>21</v>
      </c>
      <c r="M1081" s="115" t="s">
        <v>1</v>
      </c>
      <c r="N1081" s="115" t="s">
        <v>22</v>
      </c>
      <c r="O1081" s="115" t="s">
        <v>1</v>
      </c>
      <c r="P1081" s="115" t="s">
        <v>23</v>
      </c>
      <c r="Q1081" s="115" t="s">
        <v>1</v>
      </c>
    </row>
    <row r="1082" spans="1:17" x14ac:dyDescent="0.3">
      <c r="A1082" s="114" t="s">
        <v>1</v>
      </c>
      <c r="B1082" s="54" t="s">
        <v>14</v>
      </c>
      <c r="C1082" s="54" t="s">
        <v>15</v>
      </c>
      <c r="D1082" s="54" t="s">
        <v>14</v>
      </c>
      <c r="E1082" s="54" t="s">
        <v>15</v>
      </c>
      <c r="F1082" s="54" t="s">
        <v>14</v>
      </c>
      <c r="G1082" s="54" t="s">
        <v>15</v>
      </c>
      <c r="H1082" s="54" t="s">
        <v>14</v>
      </c>
      <c r="I1082" s="54" t="s">
        <v>15</v>
      </c>
      <c r="J1082" s="54" t="s">
        <v>14</v>
      </c>
      <c r="K1082" s="54" t="s">
        <v>15</v>
      </c>
      <c r="L1082" s="54" t="s">
        <v>14</v>
      </c>
      <c r="M1082" s="54" t="s">
        <v>15</v>
      </c>
      <c r="N1082" s="54" t="s">
        <v>14</v>
      </c>
      <c r="O1082" s="54" t="s">
        <v>15</v>
      </c>
      <c r="P1082" s="54" t="s">
        <v>14</v>
      </c>
      <c r="Q1082" s="54" t="s">
        <v>15</v>
      </c>
    </row>
    <row r="1083" spans="1:17" x14ac:dyDescent="0.3">
      <c r="A1083" s="55" t="s">
        <v>16</v>
      </c>
      <c r="B1083" s="56">
        <v>275.7590322419</v>
      </c>
      <c r="C1083" s="56">
        <v>275.7590322419</v>
      </c>
      <c r="D1083" s="56">
        <v>47.243551532600002</v>
      </c>
      <c r="E1083" s="56">
        <v>47.243551532600002</v>
      </c>
      <c r="F1083" s="56">
        <v>60.544249787200002</v>
      </c>
      <c r="G1083" s="56">
        <v>60.544249787200002</v>
      </c>
      <c r="H1083" s="56">
        <v>42.024284459</v>
      </c>
      <c r="I1083" s="56">
        <v>42.024284459</v>
      </c>
      <c r="J1083" s="56">
        <v>42.009246885499998</v>
      </c>
      <c r="K1083" s="56">
        <v>42.009246885499998</v>
      </c>
      <c r="L1083" s="56">
        <v>40.648482016599999</v>
      </c>
      <c r="M1083" s="56">
        <v>40.648482016599999</v>
      </c>
      <c r="N1083" s="56">
        <v>25.984778659700002</v>
      </c>
      <c r="O1083" s="56">
        <v>25.984778659700002</v>
      </c>
      <c r="P1083" s="56">
        <v>13.047133923300001</v>
      </c>
      <c r="Q1083" s="56">
        <v>13.047133923300001</v>
      </c>
    </row>
    <row r="1084" spans="1:17" x14ac:dyDescent="0.3">
      <c r="A1084" s="57" t="s">
        <v>310</v>
      </c>
      <c r="B1084" s="58">
        <v>6.4597896206999899</v>
      </c>
      <c r="C1084" s="59">
        <v>2.3425486984714201E-2</v>
      </c>
      <c r="D1084" s="58">
        <v>1.7929206971</v>
      </c>
      <c r="E1084" s="59">
        <v>3.79505909047251E-2</v>
      </c>
      <c r="F1084" s="58">
        <v>0.50740881169999996</v>
      </c>
      <c r="G1084" s="59">
        <v>8.3807927835167304E-3</v>
      </c>
      <c r="H1084" s="58">
        <v>2.2299220625</v>
      </c>
      <c r="I1084" s="59">
        <v>5.3062701511921502E-2</v>
      </c>
      <c r="J1084" s="58">
        <v>0.50740881169999996</v>
      </c>
      <c r="K1084" s="59">
        <v>1.20785029325327E-2</v>
      </c>
      <c r="L1084" s="58">
        <v>0</v>
      </c>
      <c r="M1084" s="59">
        <v>0</v>
      </c>
      <c r="N1084" s="58">
        <v>1.4221292377000001</v>
      </c>
      <c r="O1084" s="59">
        <v>5.4729318895665298E-2</v>
      </c>
      <c r="P1084" s="66">
        <v>0</v>
      </c>
      <c r="Q1084" s="67">
        <v>0</v>
      </c>
    </row>
    <row r="1085" spans="1:17" x14ac:dyDescent="0.3">
      <c r="A1085" s="57" t="s">
        <v>311</v>
      </c>
      <c r="B1085" s="61">
        <v>243.3968407239</v>
      </c>
      <c r="C1085" s="62">
        <v>0.88264322203737899</v>
      </c>
      <c r="D1085" s="61">
        <v>40.701898837800101</v>
      </c>
      <c r="E1085" s="62">
        <v>0.86153342662466903</v>
      </c>
      <c r="F1085" s="61">
        <v>53.256123281499903</v>
      </c>
      <c r="G1085" s="62">
        <v>0.87962314288613397</v>
      </c>
      <c r="H1085" s="61">
        <v>37.920455662400101</v>
      </c>
      <c r="I1085" s="62">
        <v>0.90234625409020797</v>
      </c>
      <c r="J1085" s="61">
        <v>39.402108820199999</v>
      </c>
      <c r="K1085" s="62">
        <v>0.93793894776533404</v>
      </c>
      <c r="L1085" s="61">
        <v>38.976002980099899</v>
      </c>
      <c r="M1085" s="62">
        <v>0.95885506780260599</v>
      </c>
      <c r="N1085" s="61">
        <v>21.109159307700001</v>
      </c>
      <c r="O1085" s="62">
        <v>0.81236633123369095</v>
      </c>
      <c r="P1085" s="68">
        <v>8.3915090856000099</v>
      </c>
      <c r="Q1085" s="70">
        <v>64.316877062280795</v>
      </c>
    </row>
    <row r="1086" spans="1:17" x14ac:dyDescent="0.3">
      <c r="A1086" s="57" t="s">
        <v>312</v>
      </c>
      <c r="B1086" s="72">
        <v>4.2746874442811604</v>
      </c>
      <c r="C1086" s="72">
        <v>4.2746874442811604</v>
      </c>
      <c r="D1086" s="72">
        <v>4.1536307888409203</v>
      </c>
      <c r="E1086" s="72">
        <v>4.1536307888409203</v>
      </c>
      <c r="F1086" s="72">
        <v>4.3650440582943197</v>
      </c>
      <c r="G1086" s="72">
        <v>4.3650440582943197</v>
      </c>
      <c r="H1086" s="72">
        <v>4.5135648265744104</v>
      </c>
      <c r="I1086" s="72">
        <v>4.5135648265744104</v>
      </c>
      <c r="J1086" s="72">
        <v>4.4319265620651498</v>
      </c>
      <c r="K1086" s="72">
        <v>4.4319265620651498</v>
      </c>
      <c r="L1086" s="72">
        <v>4.1557418217785997</v>
      </c>
      <c r="M1086" s="72">
        <v>4.1557418217785997</v>
      </c>
      <c r="N1086" s="72">
        <v>4.0184809691469399</v>
      </c>
      <c r="O1086" s="72">
        <v>4.0184809691469399</v>
      </c>
      <c r="P1086" s="73">
        <v>4.0080637229768996</v>
      </c>
      <c r="Q1086" s="73">
        <v>4.0080637229768996</v>
      </c>
    </row>
    <row r="1087" spans="1:17" x14ac:dyDescent="0.3">
      <c r="A1087" s="64" t="s">
        <v>1</v>
      </c>
    </row>
    <row r="1088" spans="1:17" x14ac:dyDescent="0.3">
      <c r="A1088" s="64" t="s">
        <v>1</v>
      </c>
    </row>
    <row r="1089" spans="1:17" x14ac:dyDescent="0.3">
      <c r="A1089" s="52" t="s">
        <v>458</v>
      </c>
    </row>
    <row r="1090" spans="1:17" x14ac:dyDescent="0.3">
      <c r="A1090" s="53" t="s">
        <v>1</v>
      </c>
    </row>
    <row r="1091" spans="1:17" x14ac:dyDescent="0.3">
      <c r="A1091" s="113" t="s">
        <v>1</v>
      </c>
      <c r="B1091" s="115" t="s">
        <v>502</v>
      </c>
      <c r="C1091" s="115" t="s">
        <v>1</v>
      </c>
      <c r="D1091" s="115" t="s">
        <v>17</v>
      </c>
      <c r="E1091" s="115" t="s">
        <v>1</v>
      </c>
      <c r="F1091" s="115" t="s">
        <v>18</v>
      </c>
      <c r="G1091" s="115" t="s">
        <v>1</v>
      </c>
      <c r="H1091" s="115" t="s">
        <v>19</v>
      </c>
      <c r="I1091" s="115" t="s">
        <v>1</v>
      </c>
      <c r="J1091" s="115" t="s">
        <v>20</v>
      </c>
      <c r="K1091" s="115" t="s">
        <v>1</v>
      </c>
      <c r="L1091" s="115" t="s">
        <v>21</v>
      </c>
      <c r="M1091" s="115" t="s">
        <v>1</v>
      </c>
      <c r="N1091" s="115" t="s">
        <v>22</v>
      </c>
      <c r="O1091" s="115" t="s">
        <v>1</v>
      </c>
      <c r="P1091" s="115" t="s">
        <v>23</v>
      </c>
      <c r="Q1091" s="115" t="s">
        <v>1</v>
      </c>
    </row>
    <row r="1092" spans="1:17" x14ac:dyDescent="0.3">
      <c r="A1092" s="114" t="s">
        <v>1</v>
      </c>
      <c r="B1092" s="54" t="s">
        <v>14</v>
      </c>
      <c r="C1092" s="54" t="s">
        <v>15</v>
      </c>
      <c r="D1092" s="54" t="s">
        <v>14</v>
      </c>
      <c r="E1092" s="54" t="s">
        <v>15</v>
      </c>
      <c r="F1092" s="54" t="s">
        <v>14</v>
      </c>
      <c r="G1092" s="54" t="s">
        <v>15</v>
      </c>
      <c r="H1092" s="54" t="s">
        <v>14</v>
      </c>
      <c r="I1092" s="54" t="s">
        <v>15</v>
      </c>
      <c r="J1092" s="54" t="s">
        <v>14</v>
      </c>
      <c r="K1092" s="54" t="s">
        <v>15</v>
      </c>
      <c r="L1092" s="54" t="s">
        <v>14</v>
      </c>
      <c r="M1092" s="54" t="s">
        <v>15</v>
      </c>
      <c r="N1092" s="54" t="s">
        <v>14</v>
      </c>
      <c r="O1092" s="54" t="s">
        <v>15</v>
      </c>
      <c r="P1092" s="54" t="s">
        <v>14</v>
      </c>
      <c r="Q1092" s="54" t="s">
        <v>15</v>
      </c>
    </row>
    <row r="1093" spans="1:17" x14ac:dyDescent="0.3">
      <c r="A1093" s="55" t="s">
        <v>16</v>
      </c>
      <c r="B1093" s="56">
        <v>30.1740269519</v>
      </c>
      <c r="C1093" s="56">
        <v>30.1740269519</v>
      </c>
      <c r="D1093" s="56">
        <v>1.4885710141999999</v>
      </c>
      <c r="E1093" s="56">
        <v>1.4885710141999999</v>
      </c>
      <c r="F1093" s="56">
        <v>12.9967483594</v>
      </c>
      <c r="G1093" s="56">
        <v>12.9967483594</v>
      </c>
      <c r="H1093" s="56">
        <v>1.7210938987</v>
      </c>
      <c r="I1093" s="56">
        <v>1.7210938987</v>
      </c>
      <c r="J1093" s="56">
        <v>5.7652315893999999</v>
      </c>
      <c r="K1093" s="56">
        <v>5.7652315893999999</v>
      </c>
      <c r="L1093" s="56">
        <v>8.2023820902000004</v>
      </c>
      <c r="M1093" s="56">
        <v>8.2023820902000004</v>
      </c>
      <c r="N1093" s="56">
        <v>0</v>
      </c>
      <c r="O1093" s="56">
        <v>0</v>
      </c>
      <c r="P1093" s="56">
        <v>0</v>
      </c>
      <c r="Q1093" s="56">
        <v>0</v>
      </c>
    </row>
    <row r="1094" spans="1:17" x14ac:dyDescent="0.3">
      <c r="A1094" s="57" t="s">
        <v>310</v>
      </c>
      <c r="B1094" s="66">
        <v>0</v>
      </c>
      <c r="C1094" s="67">
        <v>0</v>
      </c>
      <c r="D1094" s="66">
        <v>0</v>
      </c>
      <c r="E1094" s="67">
        <v>0</v>
      </c>
      <c r="F1094" s="66">
        <v>0</v>
      </c>
      <c r="G1094" s="67">
        <v>0</v>
      </c>
      <c r="H1094" s="66">
        <v>0</v>
      </c>
      <c r="I1094" s="67">
        <v>0</v>
      </c>
      <c r="J1094" s="66">
        <v>0</v>
      </c>
      <c r="K1094" s="67">
        <v>0</v>
      </c>
      <c r="L1094" s="66">
        <v>0</v>
      </c>
      <c r="M1094" s="67">
        <v>0</v>
      </c>
      <c r="N1094" s="66"/>
      <c r="O1094" s="67"/>
      <c r="P1094" s="66"/>
      <c r="Q1094" s="67"/>
    </row>
    <row r="1095" spans="1:17" x14ac:dyDescent="0.3">
      <c r="A1095" s="57" t="s">
        <v>311</v>
      </c>
      <c r="B1095" s="68">
        <v>22.089330357000001</v>
      </c>
      <c r="C1095" s="69">
        <v>73.206438080711905</v>
      </c>
      <c r="D1095" s="68">
        <v>1.4885710141999999</v>
      </c>
      <c r="E1095" s="69">
        <v>100</v>
      </c>
      <c r="F1095" s="68">
        <v>6.6331456631999997</v>
      </c>
      <c r="G1095" s="69">
        <v>51.036963090868198</v>
      </c>
      <c r="H1095" s="68">
        <v>0</v>
      </c>
      <c r="I1095" s="69">
        <v>0</v>
      </c>
      <c r="J1095" s="68">
        <v>5.7652315893999901</v>
      </c>
      <c r="K1095" s="69">
        <v>100</v>
      </c>
      <c r="L1095" s="68">
        <v>8.2023820902000004</v>
      </c>
      <c r="M1095" s="69">
        <v>100</v>
      </c>
      <c r="N1095" s="68"/>
      <c r="O1095" s="69"/>
      <c r="P1095" s="68"/>
      <c r="Q1095" s="69"/>
    </row>
    <row r="1096" spans="1:17" x14ac:dyDescent="0.3">
      <c r="A1096" s="57" t="s">
        <v>312</v>
      </c>
      <c r="B1096" s="73">
        <v>4.17133458432781</v>
      </c>
      <c r="C1096" s="73">
        <v>4.17133458432781</v>
      </c>
      <c r="D1096" s="73">
        <v>5</v>
      </c>
      <c r="E1096" s="77">
        <v>5</v>
      </c>
      <c r="F1096" s="73">
        <v>3.5976355265493898</v>
      </c>
      <c r="G1096" s="73">
        <v>3.5976355265493898</v>
      </c>
      <c r="H1096" s="73">
        <v>3</v>
      </c>
      <c r="I1096" s="74">
        <v>3</v>
      </c>
      <c r="J1096" s="73">
        <v>4.5001575189107204</v>
      </c>
      <c r="K1096" s="73">
        <v>4.5001575189107204</v>
      </c>
      <c r="L1096" s="73">
        <v>4.9446381608529899</v>
      </c>
      <c r="M1096" s="77">
        <v>4.9446381608529899</v>
      </c>
      <c r="N1096" s="73"/>
      <c r="O1096" s="73"/>
      <c r="P1096" s="73"/>
      <c r="Q1096" s="73"/>
    </row>
    <row r="1097" spans="1:17" x14ac:dyDescent="0.3">
      <c r="A1097" s="64" t="s">
        <v>1</v>
      </c>
    </row>
    <row r="1098" spans="1:17" x14ac:dyDescent="0.3">
      <c r="A1098" s="64" t="s">
        <v>1</v>
      </c>
    </row>
    <row r="1099" spans="1:17" x14ac:dyDescent="0.3">
      <c r="A1099" s="52" t="s">
        <v>459</v>
      </c>
    </row>
    <row r="1100" spans="1:17" x14ac:dyDescent="0.3">
      <c r="A1100" s="53" t="s">
        <v>1</v>
      </c>
    </row>
    <row r="1101" spans="1:17" x14ac:dyDescent="0.3">
      <c r="A1101" s="113" t="s">
        <v>1</v>
      </c>
      <c r="B1101" s="115" t="s">
        <v>502</v>
      </c>
      <c r="C1101" s="115" t="s">
        <v>1</v>
      </c>
      <c r="D1101" s="115" t="s">
        <v>17</v>
      </c>
      <c r="E1101" s="115" t="s">
        <v>1</v>
      </c>
      <c r="F1101" s="115" t="s">
        <v>18</v>
      </c>
      <c r="G1101" s="115" t="s">
        <v>1</v>
      </c>
      <c r="H1101" s="115" t="s">
        <v>19</v>
      </c>
      <c r="I1101" s="115" t="s">
        <v>1</v>
      </c>
      <c r="J1101" s="115" t="s">
        <v>20</v>
      </c>
      <c r="K1101" s="115" t="s">
        <v>1</v>
      </c>
      <c r="L1101" s="115" t="s">
        <v>21</v>
      </c>
      <c r="M1101" s="115" t="s">
        <v>1</v>
      </c>
      <c r="N1101" s="115" t="s">
        <v>22</v>
      </c>
      <c r="O1101" s="115" t="s">
        <v>1</v>
      </c>
      <c r="P1101" s="115" t="s">
        <v>23</v>
      </c>
      <c r="Q1101" s="115" t="s">
        <v>1</v>
      </c>
    </row>
    <row r="1102" spans="1:17" x14ac:dyDescent="0.3">
      <c r="A1102" s="114" t="s">
        <v>1</v>
      </c>
      <c r="B1102" s="54" t="s">
        <v>14</v>
      </c>
      <c r="C1102" s="54" t="s">
        <v>15</v>
      </c>
      <c r="D1102" s="54" t="s">
        <v>14</v>
      </c>
      <c r="E1102" s="54" t="s">
        <v>15</v>
      </c>
      <c r="F1102" s="54" t="s">
        <v>14</v>
      </c>
      <c r="G1102" s="54" t="s">
        <v>15</v>
      </c>
      <c r="H1102" s="54" t="s">
        <v>14</v>
      </c>
      <c r="I1102" s="54" t="s">
        <v>15</v>
      </c>
      <c r="J1102" s="54" t="s">
        <v>14</v>
      </c>
      <c r="K1102" s="54" t="s">
        <v>15</v>
      </c>
      <c r="L1102" s="54" t="s">
        <v>14</v>
      </c>
      <c r="M1102" s="54" t="s">
        <v>15</v>
      </c>
      <c r="N1102" s="54" t="s">
        <v>14</v>
      </c>
      <c r="O1102" s="54" t="s">
        <v>15</v>
      </c>
      <c r="P1102" s="54" t="s">
        <v>14</v>
      </c>
      <c r="Q1102" s="54" t="s">
        <v>15</v>
      </c>
    </row>
    <row r="1103" spans="1:17" x14ac:dyDescent="0.3">
      <c r="A1103" s="55" t="s">
        <v>16</v>
      </c>
      <c r="B1103" s="56">
        <v>16.026554575799999</v>
      </c>
      <c r="C1103" s="56">
        <v>16.026554575799999</v>
      </c>
      <c r="D1103" s="56">
        <v>0.86989719089999995</v>
      </c>
      <c r="E1103" s="56">
        <v>0.86989719089999995</v>
      </c>
      <c r="F1103" s="56">
        <v>2.4248884326</v>
      </c>
      <c r="G1103" s="56">
        <v>2.4248884326</v>
      </c>
      <c r="H1103" s="56">
        <v>3.7294086438999998</v>
      </c>
      <c r="I1103" s="56">
        <v>3.7294086438999998</v>
      </c>
      <c r="J1103" s="56">
        <v>1.4206721747</v>
      </c>
      <c r="K1103" s="56">
        <v>1.4206721747</v>
      </c>
      <c r="L1103" s="56">
        <v>1.7792540810999999</v>
      </c>
      <c r="M1103" s="56">
        <v>1.7792540810999999</v>
      </c>
      <c r="N1103" s="56">
        <v>3.0129708798000001</v>
      </c>
      <c r="O1103" s="56">
        <v>3.0129708798000001</v>
      </c>
      <c r="P1103" s="56">
        <v>2.1717409434000001</v>
      </c>
      <c r="Q1103" s="56">
        <v>2.1717409434000001</v>
      </c>
    </row>
    <row r="1104" spans="1:17" x14ac:dyDescent="0.3">
      <c r="A1104" s="57" t="s">
        <v>310</v>
      </c>
      <c r="B1104" s="66">
        <v>0.67113180230000202</v>
      </c>
      <c r="C1104" s="67">
        <v>4.1876237286422402</v>
      </c>
      <c r="D1104" s="66">
        <v>0</v>
      </c>
      <c r="E1104" s="67">
        <v>0</v>
      </c>
      <c r="F1104" s="66">
        <v>0</v>
      </c>
      <c r="G1104" s="67">
        <v>0</v>
      </c>
      <c r="H1104" s="66">
        <v>0</v>
      </c>
      <c r="I1104" s="67">
        <v>0</v>
      </c>
      <c r="J1104" s="66">
        <v>0</v>
      </c>
      <c r="K1104" s="67">
        <v>0</v>
      </c>
      <c r="L1104" s="66">
        <v>0</v>
      </c>
      <c r="M1104" s="67">
        <v>0</v>
      </c>
      <c r="N1104" s="66">
        <v>0.67113180230000002</v>
      </c>
      <c r="O1104" s="67">
        <v>22.274752364833699</v>
      </c>
      <c r="P1104" s="66">
        <v>0</v>
      </c>
      <c r="Q1104" s="67">
        <v>0</v>
      </c>
    </row>
    <row r="1105" spans="1:17" x14ac:dyDescent="0.3">
      <c r="A1105" s="57" t="s">
        <v>311</v>
      </c>
      <c r="B1105" s="68">
        <v>12.8663600431</v>
      </c>
      <c r="C1105" s="69">
        <v>80.281510178913507</v>
      </c>
      <c r="D1105" s="68">
        <v>0.86989719089999995</v>
      </c>
      <c r="E1105" s="69">
        <v>100</v>
      </c>
      <c r="F1105" s="68">
        <v>1.6921972890999999</v>
      </c>
      <c r="G1105" s="69">
        <v>69.784542098936996</v>
      </c>
      <c r="H1105" s="68">
        <v>3.7294086438999901</v>
      </c>
      <c r="I1105" s="69">
        <v>100</v>
      </c>
      <c r="J1105" s="68">
        <v>1.4206721747</v>
      </c>
      <c r="K1105" s="69">
        <v>100</v>
      </c>
      <c r="L1105" s="68">
        <v>1.7792540810999999</v>
      </c>
      <c r="M1105" s="69">
        <v>100</v>
      </c>
      <c r="N1105" s="68">
        <v>0.58546749060000003</v>
      </c>
      <c r="O1105" s="70">
        <v>19.431568174959001</v>
      </c>
      <c r="P1105" s="68">
        <v>2.1717409434000001</v>
      </c>
      <c r="Q1105" s="69">
        <v>100</v>
      </c>
    </row>
    <row r="1106" spans="1:17" x14ac:dyDescent="0.3">
      <c r="A1106" s="57" t="s">
        <v>312</v>
      </c>
      <c r="B1106" s="73">
        <v>4.2602895703296699</v>
      </c>
      <c r="C1106" s="73">
        <v>4.2602895703296699</v>
      </c>
      <c r="D1106" s="73">
        <v>4.53710075108601</v>
      </c>
      <c r="E1106" s="73">
        <v>4.53710075108601</v>
      </c>
      <c r="F1106" s="73">
        <v>3.6978454209893701</v>
      </c>
      <c r="G1106" s="73">
        <v>3.6978454209893701</v>
      </c>
      <c r="H1106" s="73">
        <v>5</v>
      </c>
      <c r="I1106" s="77">
        <v>5</v>
      </c>
      <c r="J1106" s="73">
        <v>4.4509775245899297</v>
      </c>
      <c r="K1106" s="73">
        <v>4.4509775245899297</v>
      </c>
      <c r="L1106" s="73">
        <v>5</v>
      </c>
      <c r="M1106" s="77">
        <v>5</v>
      </c>
      <c r="N1106" s="73">
        <v>2.9715681581012499</v>
      </c>
      <c r="O1106" s="74">
        <v>2.9715681581012499</v>
      </c>
      <c r="P1106" s="73">
        <v>4.6383334823672202</v>
      </c>
      <c r="Q1106" s="73">
        <v>4.6383334823672202</v>
      </c>
    </row>
    <row r="1107" spans="1:17" x14ac:dyDescent="0.3">
      <c r="A1107" s="64" t="s">
        <v>1</v>
      </c>
    </row>
    <row r="1108" spans="1:17" x14ac:dyDescent="0.3">
      <c r="A1108" s="64" t="s">
        <v>1</v>
      </c>
    </row>
    <row r="1109" spans="1:17" x14ac:dyDescent="0.3">
      <c r="A1109" s="52" t="s">
        <v>460</v>
      </c>
    </row>
    <row r="1110" spans="1:17" x14ac:dyDescent="0.3">
      <c r="A1110" s="53" t="s">
        <v>1</v>
      </c>
    </row>
    <row r="1111" spans="1:17" x14ac:dyDescent="0.3">
      <c r="A1111" s="113" t="s">
        <v>1</v>
      </c>
      <c r="B1111" s="115" t="s">
        <v>502</v>
      </c>
      <c r="C1111" s="115" t="s">
        <v>1</v>
      </c>
      <c r="D1111" s="115" t="s">
        <v>17</v>
      </c>
      <c r="E1111" s="115" t="s">
        <v>1</v>
      </c>
      <c r="F1111" s="115" t="s">
        <v>18</v>
      </c>
      <c r="G1111" s="115" t="s">
        <v>1</v>
      </c>
      <c r="H1111" s="115" t="s">
        <v>19</v>
      </c>
      <c r="I1111" s="115" t="s">
        <v>1</v>
      </c>
      <c r="J1111" s="115" t="s">
        <v>20</v>
      </c>
      <c r="K1111" s="115" t="s">
        <v>1</v>
      </c>
      <c r="L1111" s="115" t="s">
        <v>21</v>
      </c>
      <c r="M1111" s="115" t="s">
        <v>1</v>
      </c>
      <c r="N1111" s="115" t="s">
        <v>22</v>
      </c>
      <c r="O1111" s="115" t="s">
        <v>1</v>
      </c>
      <c r="P1111" s="115" t="s">
        <v>23</v>
      </c>
      <c r="Q1111" s="115" t="s">
        <v>1</v>
      </c>
    </row>
    <row r="1112" spans="1:17" x14ac:dyDescent="0.3">
      <c r="A1112" s="114" t="s">
        <v>1</v>
      </c>
      <c r="B1112" s="54" t="s">
        <v>14</v>
      </c>
      <c r="C1112" s="54" t="s">
        <v>15</v>
      </c>
      <c r="D1112" s="54" t="s">
        <v>14</v>
      </c>
      <c r="E1112" s="54" t="s">
        <v>15</v>
      </c>
      <c r="F1112" s="54" t="s">
        <v>14</v>
      </c>
      <c r="G1112" s="54" t="s">
        <v>15</v>
      </c>
      <c r="H1112" s="54" t="s">
        <v>14</v>
      </c>
      <c r="I1112" s="54" t="s">
        <v>15</v>
      </c>
      <c r="J1112" s="54" t="s">
        <v>14</v>
      </c>
      <c r="K1112" s="54" t="s">
        <v>15</v>
      </c>
      <c r="L1112" s="54" t="s">
        <v>14</v>
      </c>
      <c r="M1112" s="54" t="s">
        <v>15</v>
      </c>
      <c r="N1112" s="54" t="s">
        <v>14</v>
      </c>
      <c r="O1112" s="54" t="s">
        <v>15</v>
      </c>
      <c r="P1112" s="54" t="s">
        <v>14</v>
      </c>
      <c r="Q1112" s="54" t="s">
        <v>15</v>
      </c>
    </row>
    <row r="1113" spans="1:17" x14ac:dyDescent="0.3">
      <c r="A1113" s="55" t="s">
        <v>16</v>
      </c>
      <c r="B1113" s="56">
        <v>80.377578031599995</v>
      </c>
      <c r="C1113" s="56">
        <v>80.377578031599995</v>
      </c>
      <c r="D1113" s="56">
        <v>13.292036034500001</v>
      </c>
      <c r="E1113" s="56">
        <v>13.292036034500001</v>
      </c>
      <c r="F1113" s="56">
        <v>20.344254214199999</v>
      </c>
      <c r="G1113" s="56">
        <v>20.344254214199999</v>
      </c>
      <c r="H1113" s="56">
        <v>7.5420808767</v>
      </c>
      <c r="I1113" s="56">
        <v>7.5420808767</v>
      </c>
      <c r="J1113" s="56">
        <v>11.2913175713</v>
      </c>
      <c r="K1113" s="56">
        <v>11.2913175713</v>
      </c>
      <c r="L1113" s="56">
        <v>20.818385889000002</v>
      </c>
      <c r="M1113" s="56">
        <v>20.818385889000002</v>
      </c>
      <c r="N1113" s="56">
        <v>5.7060603909000003</v>
      </c>
      <c r="O1113" s="56">
        <v>5.7060603909000003</v>
      </c>
      <c r="P1113" s="56">
        <v>1.3834430550000001</v>
      </c>
      <c r="Q1113" s="56">
        <v>1.3834430550000001</v>
      </c>
    </row>
    <row r="1114" spans="1:17" x14ac:dyDescent="0.3">
      <c r="A1114" s="57" t="s">
        <v>310</v>
      </c>
      <c r="B1114" s="58">
        <v>0</v>
      </c>
      <c r="C1114" s="59">
        <v>0</v>
      </c>
      <c r="D1114" s="66">
        <v>0</v>
      </c>
      <c r="E1114" s="67">
        <v>0</v>
      </c>
      <c r="F1114" s="66">
        <v>0</v>
      </c>
      <c r="G1114" s="67">
        <v>0</v>
      </c>
      <c r="H1114" s="66">
        <v>0</v>
      </c>
      <c r="I1114" s="67">
        <v>0</v>
      </c>
      <c r="J1114" s="66">
        <v>0</v>
      </c>
      <c r="K1114" s="67">
        <v>0</v>
      </c>
      <c r="L1114" s="66">
        <v>0</v>
      </c>
      <c r="M1114" s="67">
        <v>0</v>
      </c>
      <c r="N1114" s="66">
        <v>0</v>
      </c>
      <c r="O1114" s="67">
        <v>0</v>
      </c>
      <c r="P1114" s="66">
        <v>0</v>
      </c>
      <c r="Q1114" s="67">
        <v>0</v>
      </c>
    </row>
    <row r="1115" spans="1:17" x14ac:dyDescent="0.3">
      <c r="A1115" s="57" t="s">
        <v>311</v>
      </c>
      <c r="B1115" s="61">
        <v>68.001932429999897</v>
      </c>
      <c r="C1115" s="62">
        <v>0.84603112080915699</v>
      </c>
      <c r="D1115" s="68">
        <v>13.292036034500001</v>
      </c>
      <c r="E1115" s="69">
        <v>100</v>
      </c>
      <c r="F1115" s="68">
        <v>8.7675123384999907</v>
      </c>
      <c r="G1115" s="70">
        <v>43.095766727002498</v>
      </c>
      <c r="H1115" s="68">
        <v>7.1601454631000001</v>
      </c>
      <c r="I1115" s="69">
        <v>94.935941156771094</v>
      </c>
      <c r="J1115" s="68">
        <v>11.2913175713</v>
      </c>
      <c r="K1115" s="69">
        <v>100</v>
      </c>
      <c r="L1115" s="68">
        <v>20.818385889000002</v>
      </c>
      <c r="M1115" s="69">
        <v>100</v>
      </c>
      <c r="N1115" s="68">
        <v>5.2890920786000004</v>
      </c>
      <c r="O1115" s="69">
        <v>92.692535940121203</v>
      </c>
      <c r="P1115" s="68">
        <v>1.3834430550000001</v>
      </c>
      <c r="Q1115" s="69">
        <v>100</v>
      </c>
    </row>
    <row r="1116" spans="1:17" x14ac:dyDescent="0.3">
      <c r="A1116" s="57" t="s">
        <v>312</v>
      </c>
      <c r="B1116" s="72">
        <v>4.4466036119399801</v>
      </c>
      <c r="C1116" s="72">
        <v>4.4466036119399801</v>
      </c>
      <c r="D1116" s="73">
        <v>4.6049365373167603</v>
      </c>
      <c r="E1116" s="73">
        <v>4.6049365373167603</v>
      </c>
      <c r="F1116" s="73">
        <v>3.7006507973121399</v>
      </c>
      <c r="G1116" s="74">
        <v>3.7006507973121399</v>
      </c>
      <c r="H1116" s="73">
        <v>4.7574698417579997</v>
      </c>
      <c r="I1116" s="73">
        <v>4.7574698417579997</v>
      </c>
      <c r="J1116" s="73">
        <v>4.36982952785901</v>
      </c>
      <c r="K1116" s="73">
        <v>4.36982952785901</v>
      </c>
      <c r="L1116" s="73">
        <v>4.9170086745095398</v>
      </c>
      <c r="M1116" s="77">
        <v>4.9170086745095398</v>
      </c>
      <c r="N1116" s="73">
        <v>4.7362333512452297</v>
      </c>
      <c r="O1116" s="73">
        <v>4.7362333512452297</v>
      </c>
      <c r="P1116" s="73">
        <v>4.5534892259081801</v>
      </c>
      <c r="Q1116" s="73">
        <v>4.5534892259081801</v>
      </c>
    </row>
    <row r="1117" spans="1:17" x14ac:dyDescent="0.3">
      <c r="A1117" s="64" t="s">
        <v>1</v>
      </c>
    </row>
    <row r="1118" spans="1:17" x14ac:dyDescent="0.3">
      <c r="A1118" s="64" t="s">
        <v>1</v>
      </c>
    </row>
    <row r="1119" spans="1:17" x14ac:dyDescent="0.3">
      <c r="A1119" s="52" t="s">
        <v>461</v>
      </c>
    </row>
    <row r="1120" spans="1:17" x14ac:dyDescent="0.3">
      <c r="A1120" s="53" t="s">
        <v>1</v>
      </c>
    </row>
    <row r="1121" spans="1:17" x14ac:dyDescent="0.3">
      <c r="A1121" s="113" t="s">
        <v>1</v>
      </c>
      <c r="B1121" s="115" t="s">
        <v>502</v>
      </c>
      <c r="C1121" s="115" t="s">
        <v>1</v>
      </c>
      <c r="D1121" s="115" t="s">
        <v>17</v>
      </c>
      <c r="E1121" s="115" t="s">
        <v>1</v>
      </c>
      <c r="F1121" s="115" t="s">
        <v>18</v>
      </c>
      <c r="G1121" s="115" t="s">
        <v>1</v>
      </c>
      <c r="H1121" s="115" t="s">
        <v>19</v>
      </c>
      <c r="I1121" s="115" t="s">
        <v>1</v>
      </c>
      <c r="J1121" s="115" t="s">
        <v>20</v>
      </c>
      <c r="K1121" s="115" t="s">
        <v>1</v>
      </c>
      <c r="L1121" s="115" t="s">
        <v>21</v>
      </c>
      <c r="M1121" s="115" t="s">
        <v>1</v>
      </c>
      <c r="N1121" s="115" t="s">
        <v>22</v>
      </c>
      <c r="O1121" s="115" t="s">
        <v>1</v>
      </c>
      <c r="P1121" s="115" t="s">
        <v>23</v>
      </c>
      <c r="Q1121" s="115" t="s">
        <v>1</v>
      </c>
    </row>
    <row r="1122" spans="1:17" x14ac:dyDescent="0.3">
      <c r="A1122" s="114" t="s">
        <v>1</v>
      </c>
      <c r="B1122" s="54" t="s">
        <v>14</v>
      </c>
      <c r="C1122" s="54" t="s">
        <v>15</v>
      </c>
      <c r="D1122" s="54" t="s">
        <v>14</v>
      </c>
      <c r="E1122" s="54" t="s">
        <v>15</v>
      </c>
      <c r="F1122" s="54" t="s">
        <v>14</v>
      </c>
      <c r="G1122" s="54" t="s">
        <v>15</v>
      </c>
      <c r="H1122" s="54" t="s">
        <v>14</v>
      </c>
      <c r="I1122" s="54" t="s">
        <v>15</v>
      </c>
      <c r="J1122" s="54" t="s">
        <v>14</v>
      </c>
      <c r="K1122" s="54" t="s">
        <v>15</v>
      </c>
      <c r="L1122" s="54" t="s">
        <v>14</v>
      </c>
      <c r="M1122" s="54" t="s">
        <v>15</v>
      </c>
      <c r="N1122" s="54" t="s">
        <v>14</v>
      </c>
      <c r="O1122" s="54" t="s">
        <v>15</v>
      </c>
      <c r="P1122" s="54" t="s">
        <v>14</v>
      </c>
      <c r="Q1122" s="54" t="s">
        <v>15</v>
      </c>
    </row>
    <row r="1123" spans="1:17" x14ac:dyDescent="0.3">
      <c r="A1123" s="55" t="s">
        <v>16</v>
      </c>
      <c r="B1123" s="56">
        <v>119.4930624065</v>
      </c>
      <c r="C1123" s="56">
        <v>119.4930624065</v>
      </c>
      <c r="D1123" s="56">
        <v>29.069986223499999</v>
      </c>
      <c r="E1123" s="56">
        <v>29.069986223499999</v>
      </c>
      <c r="F1123" s="56">
        <v>29.6255316351</v>
      </c>
      <c r="G1123" s="56">
        <v>29.6255316351</v>
      </c>
      <c r="H1123" s="56">
        <v>13.040129506</v>
      </c>
      <c r="I1123" s="56">
        <v>13.040129506</v>
      </c>
      <c r="J1123" s="56">
        <v>12.9851911462</v>
      </c>
      <c r="K1123" s="56">
        <v>12.9851911462</v>
      </c>
      <c r="L1123" s="56">
        <v>20.324300365900001</v>
      </c>
      <c r="M1123" s="56">
        <v>20.324300365900001</v>
      </c>
      <c r="N1123" s="56">
        <v>8.2970574299000006</v>
      </c>
      <c r="O1123" s="56">
        <v>8.2970574299000006</v>
      </c>
      <c r="P1123" s="56">
        <v>4.9893342481999996</v>
      </c>
      <c r="Q1123" s="56">
        <v>4.9893342481999996</v>
      </c>
    </row>
    <row r="1124" spans="1:17" x14ac:dyDescent="0.3">
      <c r="A1124" s="57" t="s">
        <v>310</v>
      </c>
      <c r="B1124" s="58">
        <v>1.5674574720000001</v>
      </c>
      <c r="C1124" s="59">
        <v>1.31175604711486E-2</v>
      </c>
      <c r="D1124" s="58">
        <v>0</v>
      </c>
      <c r="E1124" s="59">
        <v>0</v>
      </c>
      <c r="F1124" s="66">
        <v>0</v>
      </c>
      <c r="G1124" s="67">
        <v>0</v>
      </c>
      <c r="H1124" s="66">
        <v>0</v>
      </c>
      <c r="I1124" s="67">
        <v>0</v>
      </c>
      <c r="J1124" s="66">
        <v>0</v>
      </c>
      <c r="K1124" s="67">
        <v>0</v>
      </c>
      <c r="L1124" s="66">
        <v>1.5674574720000001</v>
      </c>
      <c r="M1124" s="67">
        <v>7.7122333550525104</v>
      </c>
      <c r="N1124" s="66">
        <v>0</v>
      </c>
      <c r="O1124" s="67">
        <v>0</v>
      </c>
      <c r="P1124" s="66">
        <v>0</v>
      </c>
      <c r="Q1124" s="67">
        <v>0</v>
      </c>
    </row>
    <row r="1125" spans="1:17" x14ac:dyDescent="0.3">
      <c r="A1125" s="57" t="s">
        <v>311</v>
      </c>
      <c r="B1125" s="61">
        <v>114.01094219860001</v>
      </c>
      <c r="C1125" s="62">
        <v>0.95412185362485302</v>
      </c>
      <c r="D1125" s="61">
        <v>25.1553234876</v>
      </c>
      <c r="E1125" s="62">
        <v>0.86533661537357698</v>
      </c>
      <c r="F1125" s="68">
        <v>29.6255316351</v>
      </c>
      <c r="G1125" s="69">
        <v>100</v>
      </c>
      <c r="H1125" s="68">
        <v>13.040129506</v>
      </c>
      <c r="I1125" s="69">
        <v>100</v>
      </c>
      <c r="J1125" s="68">
        <v>12.9851911462</v>
      </c>
      <c r="K1125" s="69">
        <v>100</v>
      </c>
      <c r="L1125" s="68">
        <v>18.7568428939</v>
      </c>
      <c r="M1125" s="69">
        <v>92.287766644947496</v>
      </c>
      <c r="N1125" s="68">
        <v>8.2970574299000006</v>
      </c>
      <c r="O1125" s="69">
        <v>100</v>
      </c>
      <c r="P1125" s="68">
        <v>4.9893342482000103</v>
      </c>
      <c r="Q1125" s="69">
        <v>100</v>
      </c>
    </row>
    <row r="1126" spans="1:17" x14ac:dyDescent="0.3">
      <c r="A1126" s="57" t="s">
        <v>312</v>
      </c>
      <c r="B1126" s="72">
        <v>4.5178497360641199</v>
      </c>
      <c r="C1126" s="72">
        <v>4.5178497360641199</v>
      </c>
      <c r="D1126" s="72">
        <v>4.3995751881337304</v>
      </c>
      <c r="E1126" s="72">
        <v>4.3995751881337304</v>
      </c>
      <c r="F1126" s="73">
        <v>4.5159276833091804</v>
      </c>
      <c r="G1126" s="73">
        <v>4.5159276833091804</v>
      </c>
      <c r="H1126" s="73">
        <v>4.3524146243321802</v>
      </c>
      <c r="I1126" s="73">
        <v>4.3524146243321802</v>
      </c>
      <c r="J1126" s="73">
        <v>4.7518757960337901</v>
      </c>
      <c r="K1126" s="77">
        <v>4.7518757960337901</v>
      </c>
      <c r="L1126" s="73">
        <v>4.5504629319625103</v>
      </c>
      <c r="M1126" s="73">
        <v>4.5504629319625103</v>
      </c>
      <c r="N1126" s="73">
        <v>4.8108188162174796</v>
      </c>
      <c r="O1126" s="73">
        <v>4.8108188162174796</v>
      </c>
      <c r="P1126" s="73">
        <v>4.5421978269697902</v>
      </c>
      <c r="Q1126" s="73">
        <v>4.5421978269697902</v>
      </c>
    </row>
    <row r="1127" spans="1:17" x14ac:dyDescent="0.3">
      <c r="A1127" s="64" t="s">
        <v>1</v>
      </c>
    </row>
    <row r="1128" spans="1:17" x14ac:dyDescent="0.3">
      <c r="A1128" s="64" t="s">
        <v>1</v>
      </c>
    </row>
    <row r="1129" spans="1:17" x14ac:dyDescent="0.3">
      <c r="A1129" s="52" t="s">
        <v>462</v>
      </c>
    </row>
    <row r="1130" spans="1:17" x14ac:dyDescent="0.3">
      <c r="A1130" s="53" t="s">
        <v>1</v>
      </c>
    </row>
    <row r="1131" spans="1:17" x14ac:dyDescent="0.3">
      <c r="A1131" s="113" t="s">
        <v>1</v>
      </c>
      <c r="B1131" s="115" t="s">
        <v>502</v>
      </c>
      <c r="C1131" s="115" t="s">
        <v>1</v>
      </c>
      <c r="D1131" s="115" t="s">
        <v>17</v>
      </c>
      <c r="E1131" s="115" t="s">
        <v>1</v>
      </c>
      <c r="F1131" s="115" t="s">
        <v>18</v>
      </c>
      <c r="G1131" s="115" t="s">
        <v>1</v>
      </c>
      <c r="H1131" s="115" t="s">
        <v>19</v>
      </c>
      <c r="I1131" s="115" t="s">
        <v>1</v>
      </c>
      <c r="J1131" s="115" t="s">
        <v>20</v>
      </c>
      <c r="K1131" s="115" t="s">
        <v>1</v>
      </c>
      <c r="L1131" s="115" t="s">
        <v>21</v>
      </c>
      <c r="M1131" s="115" t="s">
        <v>1</v>
      </c>
      <c r="N1131" s="115" t="s">
        <v>22</v>
      </c>
      <c r="O1131" s="115" t="s">
        <v>1</v>
      </c>
      <c r="P1131" s="115" t="s">
        <v>23</v>
      </c>
      <c r="Q1131" s="115" t="s">
        <v>1</v>
      </c>
    </row>
    <row r="1132" spans="1:17" x14ac:dyDescent="0.3">
      <c r="A1132" s="114" t="s">
        <v>1</v>
      </c>
      <c r="B1132" s="54" t="s">
        <v>14</v>
      </c>
      <c r="C1132" s="54" t="s">
        <v>15</v>
      </c>
      <c r="D1132" s="54" t="s">
        <v>14</v>
      </c>
      <c r="E1132" s="54" t="s">
        <v>15</v>
      </c>
      <c r="F1132" s="54" t="s">
        <v>14</v>
      </c>
      <c r="G1132" s="54" t="s">
        <v>15</v>
      </c>
      <c r="H1132" s="54" t="s">
        <v>14</v>
      </c>
      <c r="I1132" s="54" t="s">
        <v>15</v>
      </c>
      <c r="J1132" s="54" t="s">
        <v>14</v>
      </c>
      <c r="K1132" s="54" t="s">
        <v>15</v>
      </c>
      <c r="L1132" s="54" t="s">
        <v>14</v>
      </c>
      <c r="M1132" s="54" t="s">
        <v>15</v>
      </c>
      <c r="N1132" s="54" t="s">
        <v>14</v>
      </c>
      <c r="O1132" s="54" t="s">
        <v>15</v>
      </c>
      <c r="P1132" s="54" t="s">
        <v>14</v>
      </c>
      <c r="Q1132" s="54" t="s">
        <v>15</v>
      </c>
    </row>
    <row r="1133" spans="1:17" x14ac:dyDescent="0.3">
      <c r="A1133" s="55" t="s">
        <v>16</v>
      </c>
      <c r="B1133" s="56">
        <v>114.8737522334</v>
      </c>
      <c r="C1133" s="56">
        <v>114.8737522334</v>
      </c>
      <c r="D1133" s="56">
        <v>32.918635880399997</v>
      </c>
      <c r="E1133" s="56">
        <v>32.918635880399997</v>
      </c>
      <c r="F1133" s="56">
        <v>21.739471398599999</v>
      </c>
      <c r="G1133" s="56">
        <v>21.739471398599999</v>
      </c>
      <c r="H1133" s="56">
        <v>16.2041377846</v>
      </c>
      <c r="I1133" s="56">
        <v>16.2041377846</v>
      </c>
      <c r="J1133" s="56">
        <v>9.5905118830999996</v>
      </c>
      <c r="K1133" s="56">
        <v>9.5905118830999996</v>
      </c>
      <c r="L1133" s="56">
        <v>12.244502991399999</v>
      </c>
      <c r="M1133" s="56">
        <v>12.244502991399999</v>
      </c>
      <c r="N1133" s="56">
        <v>17.874139982599999</v>
      </c>
      <c r="O1133" s="56">
        <v>17.874139982599999</v>
      </c>
      <c r="P1133" s="56">
        <v>2.870701382</v>
      </c>
      <c r="Q1133" s="56">
        <v>2.870701382</v>
      </c>
    </row>
    <row r="1134" spans="1:17" x14ac:dyDescent="0.3">
      <c r="A1134" s="57" t="s">
        <v>310</v>
      </c>
      <c r="B1134" s="58">
        <v>0</v>
      </c>
      <c r="C1134" s="59">
        <v>0</v>
      </c>
      <c r="D1134" s="66">
        <v>0</v>
      </c>
      <c r="E1134" s="67">
        <v>0</v>
      </c>
      <c r="F1134" s="66">
        <v>0</v>
      </c>
      <c r="G1134" s="67">
        <v>0</v>
      </c>
      <c r="H1134" s="66">
        <v>0</v>
      </c>
      <c r="I1134" s="67">
        <v>0</v>
      </c>
      <c r="J1134" s="66">
        <v>0</v>
      </c>
      <c r="K1134" s="67">
        <v>0</v>
      </c>
      <c r="L1134" s="66">
        <v>0</v>
      </c>
      <c r="M1134" s="67">
        <v>0</v>
      </c>
      <c r="N1134" s="66">
        <v>0</v>
      </c>
      <c r="O1134" s="67">
        <v>0</v>
      </c>
      <c r="P1134" s="66">
        <v>0</v>
      </c>
      <c r="Q1134" s="67">
        <v>0</v>
      </c>
    </row>
    <row r="1135" spans="1:17" x14ac:dyDescent="0.3">
      <c r="A1135" s="57" t="s">
        <v>311</v>
      </c>
      <c r="B1135" s="61">
        <v>105.1090496068</v>
      </c>
      <c r="C1135" s="62">
        <v>0.91499622466618702</v>
      </c>
      <c r="D1135" s="68">
        <v>28.263011042700001</v>
      </c>
      <c r="E1135" s="69">
        <v>85.857175690345102</v>
      </c>
      <c r="F1135" s="68">
        <v>18.626600393699999</v>
      </c>
      <c r="G1135" s="69">
        <v>85.681017961179705</v>
      </c>
      <c r="H1135" s="68">
        <v>15.9187363599</v>
      </c>
      <c r="I1135" s="69">
        <v>98.238712676392794</v>
      </c>
      <c r="J1135" s="68">
        <v>8.9915566417000008</v>
      </c>
      <c r="K1135" s="69">
        <v>93.754710398144098</v>
      </c>
      <c r="L1135" s="68">
        <v>12.244502991399999</v>
      </c>
      <c r="M1135" s="69">
        <v>100</v>
      </c>
      <c r="N1135" s="68">
        <v>17.874139982599999</v>
      </c>
      <c r="O1135" s="69">
        <v>100</v>
      </c>
      <c r="P1135" s="68">
        <v>1.7588512641</v>
      </c>
      <c r="Q1135" s="70">
        <v>61.269042998635399</v>
      </c>
    </row>
    <row r="1136" spans="1:17" x14ac:dyDescent="0.3">
      <c r="A1136" s="57" t="s">
        <v>312</v>
      </c>
      <c r="B1136" s="72">
        <v>4.6023809031936596</v>
      </c>
      <c r="C1136" s="72">
        <v>4.6023809031936596</v>
      </c>
      <c r="D1136" s="73">
        <v>4.2889791339763299</v>
      </c>
      <c r="E1136" s="74">
        <v>4.2889791339763299</v>
      </c>
      <c r="F1136" s="73">
        <v>4.6028958523317201</v>
      </c>
      <c r="G1136" s="73">
        <v>4.6028958523317201</v>
      </c>
      <c r="H1136" s="73">
        <v>4.7735405692373503</v>
      </c>
      <c r="I1136" s="73">
        <v>4.7735405692373503</v>
      </c>
      <c r="J1136" s="73">
        <v>4.7588182569612396</v>
      </c>
      <c r="K1136" s="73">
        <v>4.7588182569612396</v>
      </c>
      <c r="L1136" s="73">
        <v>4.8966628687102496</v>
      </c>
      <c r="M1136" s="77">
        <v>4.8966628687102496</v>
      </c>
      <c r="N1136" s="73">
        <v>4.8770853731906101</v>
      </c>
      <c r="O1136" s="77">
        <v>4.8770853731906101</v>
      </c>
      <c r="P1136" s="73">
        <v>3.8983694278933498</v>
      </c>
      <c r="Q1136" s="73">
        <v>3.8983694278933498</v>
      </c>
    </row>
    <row r="1137" spans="1:17" x14ac:dyDescent="0.3">
      <c r="A1137" s="64" t="s">
        <v>1</v>
      </c>
    </row>
    <row r="1138" spans="1:17" x14ac:dyDescent="0.3">
      <c r="A1138" s="64" t="s">
        <v>1</v>
      </c>
    </row>
    <row r="1139" spans="1:17" x14ac:dyDescent="0.3">
      <c r="A1139" s="52" t="s">
        <v>463</v>
      </c>
    </row>
    <row r="1140" spans="1:17" x14ac:dyDescent="0.3">
      <c r="A1140" s="53" t="s">
        <v>1</v>
      </c>
    </row>
    <row r="1141" spans="1:17" x14ac:dyDescent="0.3">
      <c r="A1141" s="113" t="s">
        <v>1</v>
      </c>
      <c r="B1141" s="115" t="s">
        <v>502</v>
      </c>
      <c r="C1141" s="115" t="s">
        <v>1</v>
      </c>
      <c r="D1141" s="115" t="s">
        <v>17</v>
      </c>
      <c r="E1141" s="115" t="s">
        <v>1</v>
      </c>
      <c r="F1141" s="115" t="s">
        <v>18</v>
      </c>
      <c r="G1141" s="115" t="s">
        <v>1</v>
      </c>
      <c r="H1141" s="115" t="s">
        <v>19</v>
      </c>
      <c r="I1141" s="115" t="s">
        <v>1</v>
      </c>
      <c r="J1141" s="115" t="s">
        <v>20</v>
      </c>
      <c r="K1141" s="115" t="s">
        <v>1</v>
      </c>
      <c r="L1141" s="115" t="s">
        <v>21</v>
      </c>
      <c r="M1141" s="115" t="s">
        <v>1</v>
      </c>
      <c r="N1141" s="115" t="s">
        <v>22</v>
      </c>
      <c r="O1141" s="115" t="s">
        <v>1</v>
      </c>
      <c r="P1141" s="115" t="s">
        <v>23</v>
      </c>
      <c r="Q1141" s="115" t="s">
        <v>1</v>
      </c>
    </row>
    <row r="1142" spans="1:17" x14ac:dyDescent="0.3">
      <c r="A1142" s="114" t="s">
        <v>1</v>
      </c>
      <c r="B1142" s="54" t="s">
        <v>14</v>
      </c>
      <c r="C1142" s="54" t="s">
        <v>15</v>
      </c>
      <c r="D1142" s="54" t="s">
        <v>14</v>
      </c>
      <c r="E1142" s="54" t="s">
        <v>15</v>
      </c>
      <c r="F1142" s="54" t="s">
        <v>14</v>
      </c>
      <c r="G1142" s="54" t="s">
        <v>15</v>
      </c>
      <c r="H1142" s="54" t="s">
        <v>14</v>
      </c>
      <c r="I1142" s="54" t="s">
        <v>15</v>
      </c>
      <c r="J1142" s="54" t="s">
        <v>14</v>
      </c>
      <c r="K1142" s="54" t="s">
        <v>15</v>
      </c>
      <c r="L1142" s="54" t="s">
        <v>14</v>
      </c>
      <c r="M1142" s="54" t="s">
        <v>15</v>
      </c>
      <c r="N1142" s="54" t="s">
        <v>14</v>
      </c>
      <c r="O1142" s="54" t="s">
        <v>15</v>
      </c>
      <c r="P1142" s="54" t="s">
        <v>14</v>
      </c>
      <c r="Q1142" s="54" t="s">
        <v>15</v>
      </c>
    </row>
    <row r="1143" spans="1:17" x14ac:dyDescent="0.3">
      <c r="A1143" s="55" t="s">
        <v>16</v>
      </c>
      <c r="B1143" s="56">
        <v>48.901928156099999</v>
      </c>
      <c r="C1143" s="56">
        <v>48.901928156099999</v>
      </c>
      <c r="D1143" s="56">
        <v>12.057040110100001</v>
      </c>
      <c r="E1143" s="56">
        <v>12.057040110100001</v>
      </c>
      <c r="F1143" s="56">
        <v>11.800388757</v>
      </c>
      <c r="G1143" s="56">
        <v>11.800388757</v>
      </c>
      <c r="H1143" s="56">
        <v>4.2287837632</v>
      </c>
      <c r="I1143" s="56">
        <v>4.2287837632</v>
      </c>
      <c r="J1143" s="56">
        <v>4.1747080990000001</v>
      </c>
      <c r="K1143" s="56">
        <v>4.1747080990000001</v>
      </c>
      <c r="L1143" s="56">
        <v>2.1829807035000002</v>
      </c>
      <c r="M1143" s="56">
        <v>2.1829807035000002</v>
      </c>
      <c r="N1143" s="56">
        <v>9.5792297919999996</v>
      </c>
      <c r="O1143" s="56">
        <v>9.5792297919999996</v>
      </c>
      <c r="P1143" s="56">
        <v>4.8787969313000001</v>
      </c>
      <c r="Q1143" s="56">
        <v>4.8787969313000001</v>
      </c>
    </row>
    <row r="1144" spans="1:17" x14ac:dyDescent="0.3">
      <c r="A1144" s="57" t="s">
        <v>310</v>
      </c>
      <c r="B1144" s="58">
        <v>0</v>
      </c>
      <c r="C1144" s="59">
        <v>0</v>
      </c>
      <c r="D1144" s="66">
        <v>0</v>
      </c>
      <c r="E1144" s="67">
        <v>0</v>
      </c>
      <c r="F1144" s="66">
        <v>0</v>
      </c>
      <c r="G1144" s="67">
        <v>0</v>
      </c>
      <c r="H1144" s="66">
        <v>0</v>
      </c>
      <c r="I1144" s="67">
        <v>0</v>
      </c>
      <c r="J1144" s="66">
        <v>0</v>
      </c>
      <c r="K1144" s="67">
        <v>0</v>
      </c>
      <c r="L1144" s="66">
        <v>0</v>
      </c>
      <c r="M1144" s="67">
        <v>0</v>
      </c>
      <c r="N1144" s="66">
        <v>0</v>
      </c>
      <c r="O1144" s="67">
        <v>0</v>
      </c>
      <c r="P1144" s="66">
        <v>0</v>
      </c>
      <c r="Q1144" s="67">
        <v>0</v>
      </c>
    </row>
    <row r="1145" spans="1:17" x14ac:dyDescent="0.3">
      <c r="A1145" s="57" t="s">
        <v>311</v>
      </c>
      <c r="B1145" s="61">
        <v>41.830810747199997</v>
      </c>
      <c r="C1145" s="62">
        <v>0.85540207358842202</v>
      </c>
      <c r="D1145" s="68">
        <v>7.4500494902999996</v>
      </c>
      <c r="E1145" s="69">
        <v>61.790036545198198</v>
      </c>
      <c r="F1145" s="68">
        <v>11.800388757</v>
      </c>
      <c r="G1145" s="69">
        <v>100</v>
      </c>
      <c r="H1145" s="68">
        <v>3.6168373863000101</v>
      </c>
      <c r="I1145" s="69">
        <v>85.529021790489196</v>
      </c>
      <c r="J1145" s="68">
        <v>3.6761000282999898</v>
      </c>
      <c r="K1145" s="69">
        <v>88.056456670121804</v>
      </c>
      <c r="L1145" s="68">
        <v>2.1829807035000002</v>
      </c>
      <c r="M1145" s="69">
        <v>100</v>
      </c>
      <c r="N1145" s="68">
        <v>9.5792297919999996</v>
      </c>
      <c r="O1145" s="69">
        <v>100</v>
      </c>
      <c r="P1145" s="68">
        <v>3.5252245897999899</v>
      </c>
      <c r="Q1145" s="69">
        <v>72.256022118564999</v>
      </c>
    </row>
    <row r="1146" spans="1:17" x14ac:dyDescent="0.3">
      <c r="A1146" s="57" t="s">
        <v>312</v>
      </c>
      <c r="B1146" s="72">
        <v>4.5740599091802601</v>
      </c>
      <c r="C1146" s="72">
        <v>4.5740599091802601</v>
      </c>
      <c r="D1146" s="73">
        <v>4.0475076707193001</v>
      </c>
      <c r="E1146" s="73">
        <v>4.0475076707193001</v>
      </c>
      <c r="F1146" s="73">
        <v>5</v>
      </c>
      <c r="G1146" s="77">
        <v>5</v>
      </c>
      <c r="H1146" s="73">
        <v>4.6059067558614304</v>
      </c>
      <c r="I1146" s="73">
        <v>4.6059067558614304</v>
      </c>
      <c r="J1146" s="73">
        <v>4.5644693918993902</v>
      </c>
      <c r="K1146" s="73">
        <v>4.5644693918993902</v>
      </c>
      <c r="L1146" s="73">
        <v>4.5904196287825796</v>
      </c>
      <c r="M1146" s="73">
        <v>4.5904196287825796</v>
      </c>
      <c r="N1146" s="73">
        <v>4.8283245699488901</v>
      </c>
      <c r="O1146" s="73">
        <v>4.8283245699488901</v>
      </c>
      <c r="P1146" s="73">
        <v>4.2212864754084398</v>
      </c>
      <c r="Q1146" s="73">
        <v>4.2212864754084398</v>
      </c>
    </row>
    <row r="1147" spans="1:17" x14ac:dyDescent="0.3">
      <c r="A1147" s="64" t="s">
        <v>1</v>
      </c>
    </row>
    <row r="1148" spans="1:17" x14ac:dyDescent="0.3">
      <c r="A1148" s="64" t="s">
        <v>1</v>
      </c>
    </row>
    <row r="1149" spans="1:17" x14ac:dyDescent="0.3">
      <c r="A1149" s="52" t="s">
        <v>464</v>
      </c>
    </row>
    <row r="1150" spans="1:17" x14ac:dyDescent="0.3">
      <c r="A1150" s="53" t="s">
        <v>1</v>
      </c>
    </row>
    <row r="1151" spans="1:17" x14ac:dyDescent="0.3">
      <c r="A1151" s="113" t="s">
        <v>1</v>
      </c>
      <c r="B1151" s="115" t="s">
        <v>502</v>
      </c>
      <c r="C1151" s="115" t="s">
        <v>1</v>
      </c>
      <c r="D1151" s="115" t="s">
        <v>17</v>
      </c>
      <c r="E1151" s="115" t="s">
        <v>1</v>
      </c>
      <c r="F1151" s="115" t="s">
        <v>18</v>
      </c>
      <c r="G1151" s="115" t="s">
        <v>1</v>
      </c>
      <c r="H1151" s="115" t="s">
        <v>19</v>
      </c>
      <c r="I1151" s="115" t="s">
        <v>1</v>
      </c>
      <c r="J1151" s="115" t="s">
        <v>20</v>
      </c>
      <c r="K1151" s="115" t="s">
        <v>1</v>
      </c>
      <c r="L1151" s="115" t="s">
        <v>21</v>
      </c>
      <c r="M1151" s="115" t="s">
        <v>1</v>
      </c>
      <c r="N1151" s="115" t="s">
        <v>22</v>
      </c>
      <c r="O1151" s="115" t="s">
        <v>1</v>
      </c>
      <c r="P1151" s="115" t="s">
        <v>23</v>
      </c>
      <c r="Q1151" s="115" t="s">
        <v>1</v>
      </c>
    </row>
    <row r="1152" spans="1:17" x14ac:dyDescent="0.3">
      <c r="A1152" s="114" t="s">
        <v>1</v>
      </c>
      <c r="B1152" s="54" t="s">
        <v>14</v>
      </c>
      <c r="C1152" s="54" t="s">
        <v>15</v>
      </c>
      <c r="D1152" s="54" t="s">
        <v>14</v>
      </c>
      <c r="E1152" s="54" t="s">
        <v>15</v>
      </c>
      <c r="F1152" s="54" t="s">
        <v>14</v>
      </c>
      <c r="G1152" s="54" t="s">
        <v>15</v>
      </c>
      <c r="H1152" s="54" t="s">
        <v>14</v>
      </c>
      <c r="I1152" s="54" t="s">
        <v>15</v>
      </c>
      <c r="J1152" s="54" t="s">
        <v>14</v>
      </c>
      <c r="K1152" s="54" t="s">
        <v>15</v>
      </c>
      <c r="L1152" s="54" t="s">
        <v>14</v>
      </c>
      <c r="M1152" s="54" t="s">
        <v>15</v>
      </c>
      <c r="N1152" s="54" t="s">
        <v>14</v>
      </c>
      <c r="O1152" s="54" t="s">
        <v>15</v>
      </c>
      <c r="P1152" s="54" t="s">
        <v>14</v>
      </c>
      <c r="Q1152" s="54" t="s">
        <v>15</v>
      </c>
    </row>
    <row r="1153" spans="1:17" x14ac:dyDescent="0.3">
      <c r="A1153" s="55" t="s">
        <v>16</v>
      </c>
      <c r="B1153" s="56">
        <v>54.044864087599997</v>
      </c>
      <c r="C1153" s="56">
        <v>54.044864087599997</v>
      </c>
      <c r="D1153" s="56">
        <v>9.4040660223000003</v>
      </c>
      <c r="E1153" s="56">
        <v>9.4040660223000003</v>
      </c>
      <c r="F1153" s="56">
        <v>16.361977857599999</v>
      </c>
      <c r="G1153" s="56">
        <v>16.361977857599999</v>
      </c>
      <c r="H1153" s="56">
        <v>7.3093881915000001</v>
      </c>
      <c r="I1153" s="56">
        <v>7.3093881915000001</v>
      </c>
      <c r="J1153" s="56">
        <v>4.0284409247999999</v>
      </c>
      <c r="K1153" s="56">
        <v>4.0284409247999999</v>
      </c>
      <c r="L1153" s="56">
        <v>7.0777941868000003</v>
      </c>
      <c r="M1153" s="56">
        <v>7.0777941868000003</v>
      </c>
      <c r="N1153" s="56">
        <v>4.8985499169000004</v>
      </c>
      <c r="O1153" s="56">
        <v>4.8985499169000004</v>
      </c>
      <c r="P1153" s="56">
        <v>4.7019581928000003</v>
      </c>
      <c r="Q1153" s="56">
        <v>4.7019581928000003</v>
      </c>
    </row>
    <row r="1154" spans="1:17" x14ac:dyDescent="0.3">
      <c r="A1154" s="57" t="s">
        <v>310</v>
      </c>
      <c r="B1154" s="58">
        <v>0</v>
      </c>
      <c r="C1154" s="59">
        <v>0</v>
      </c>
      <c r="D1154" s="66">
        <v>0</v>
      </c>
      <c r="E1154" s="67">
        <v>0</v>
      </c>
      <c r="F1154" s="66">
        <v>0</v>
      </c>
      <c r="G1154" s="67">
        <v>0</v>
      </c>
      <c r="H1154" s="66">
        <v>0</v>
      </c>
      <c r="I1154" s="67">
        <v>0</v>
      </c>
      <c r="J1154" s="66">
        <v>0</v>
      </c>
      <c r="K1154" s="67">
        <v>0</v>
      </c>
      <c r="L1154" s="66">
        <v>0</v>
      </c>
      <c r="M1154" s="67">
        <v>0</v>
      </c>
      <c r="N1154" s="66">
        <v>0</v>
      </c>
      <c r="O1154" s="67">
        <v>0</v>
      </c>
      <c r="P1154" s="66">
        <v>0</v>
      </c>
      <c r="Q1154" s="67">
        <v>0</v>
      </c>
    </row>
    <row r="1155" spans="1:17" x14ac:dyDescent="0.3">
      <c r="A1155" s="57" t="s">
        <v>311</v>
      </c>
      <c r="B1155" s="61">
        <v>48.475386181200001</v>
      </c>
      <c r="C1155" s="62">
        <v>0.896947138263266</v>
      </c>
      <c r="D1155" s="68">
        <v>9.4040660223000092</v>
      </c>
      <c r="E1155" s="69">
        <v>100</v>
      </c>
      <c r="F1155" s="68">
        <v>12.1102092657</v>
      </c>
      <c r="G1155" s="69">
        <v>74.014335987350805</v>
      </c>
      <c r="H1155" s="68">
        <v>6.8667458332999898</v>
      </c>
      <c r="I1155" s="69">
        <v>93.944194143160402</v>
      </c>
      <c r="J1155" s="68">
        <v>3.1533739685</v>
      </c>
      <c r="K1155" s="69">
        <v>78.277776126419297</v>
      </c>
      <c r="L1155" s="68">
        <v>7.0777941868000003</v>
      </c>
      <c r="M1155" s="69">
        <v>100</v>
      </c>
      <c r="N1155" s="68">
        <v>4.8985499169000004</v>
      </c>
      <c r="O1155" s="69">
        <v>100</v>
      </c>
      <c r="P1155" s="68">
        <v>4.7019581927999896</v>
      </c>
      <c r="Q1155" s="69">
        <v>100</v>
      </c>
    </row>
    <row r="1156" spans="1:17" x14ac:dyDescent="0.3">
      <c r="A1156" s="57" t="s">
        <v>312</v>
      </c>
      <c r="B1156" s="72">
        <v>4.4741713894564104</v>
      </c>
      <c r="C1156" s="72">
        <v>4.4741713894564104</v>
      </c>
      <c r="D1156" s="73">
        <v>4.7473397238528898</v>
      </c>
      <c r="E1156" s="73">
        <v>4.7473397238528898</v>
      </c>
      <c r="F1156" s="73">
        <v>4.0964879435322503</v>
      </c>
      <c r="G1156" s="73">
        <v>4.0964879435322503</v>
      </c>
      <c r="H1156" s="73">
        <v>4.6143901272643202</v>
      </c>
      <c r="I1156" s="73">
        <v>4.6143901272643202</v>
      </c>
      <c r="J1156" s="73">
        <v>4.3617553350797502</v>
      </c>
      <c r="K1156" s="73">
        <v>4.3617553350797502</v>
      </c>
      <c r="L1156" s="73">
        <v>4.6153926217893098</v>
      </c>
      <c r="M1156" s="73">
        <v>4.6153926217893098</v>
      </c>
      <c r="N1156" s="73">
        <v>4.4354967900276199</v>
      </c>
      <c r="O1156" s="73">
        <v>4.4354967900276199</v>
      </c>
      <c r="P1156" s="73">
        <v>4.9187709890349796</v>
      </c>
      <c r="Q1156" s="77">
        <v>4.9187709890349796</v>
      </c>
    </row>
    <row r="1157" spans="1:17" x14ac:dyDescent="0.3">
      <c r="A1157" s="64" t="s">
        <v>1</v>
      </c>
    </row>
    <row r="1158" spans="1:17" x14ac:dyDescent="0.3">
      <c r="A1158" s="64" t="s">
        <v>1</v>
      </c>
    </row>
    <row r="1159" spans="1:17" x14ac:dyDescent="0.3">
      <c r="A1159" s="52" t="s">
        <v>465</v>
      </c>
    </row>
    <row r="1160" spans="1:17" x14ac:dyDescent="0.3">
      <c r="A1160" s="53" t="s">
        <v>1</v>
      </c>
    </row>
    <row r="1161" spans="1:17" x14ac:dyDescent="0.3">
      <c r="A1161" s="113" t="s">
        <v>1</v>
      </c>
      <c r="B1161" s="115" t="s">
        <v>502</v>
      </c>
      <c r="C1161" s="115" t="s">
        <v>1</v>
      </c>
      <c r="D1161" s="115" t="s">
        <v>17</v>
      </c>
      <c r="E1161" s="115" t="s">
        <v>1</v>
      </c>
      <c r="F1161" s="115" t="s">
        <v>18</v>
      </c>
      <c r="G1161" s="115" t="s">
        <v>1</v>
      </c>
      <c r="H1161" s="115" t="s">
        <v>19</v>
      </c>
      <c r="I1161" s="115" t="s">
        <v>1</v>
      </c>
      <c r="J1161" s="115" t="s">
        <v>20</v>
      </c>
      <c r="K1161" s="115" t="s">
        <v>1</v>
      </c>
      <c r="L1161" s="115" t="s">
        <v>21</v>
      </c>
      <c r="M1161" s="115" t="s">
        <v>1</v>
      </c>
      <c r="N1161" s="115" t="s">
        <v>22</v>
      </c>
      <c r="O1161" s="115" t="s">
        <v>1</v>
      </c>
      <c r="P1161" s="115" t="s">
        <v>23</v>
      </c>
      <c r="Q1161" s="115" t="s">
        <v>1</v>
      </c>
    </row>
    <row r="1162" spans="1:17" x14ac:dyDescent="0.3">
      <c r="A1162" s="114" t="s">
        <v>1</v>
      </c>
      <c r="B1162" s="54" t="s">
        <v>14</v>
      </c>
      <c r="C1162" s="54" t="s">
        <v>15</v>
      </c>
      <c r="D1162" s="54" t="s">
        <v>14</v>
      </c>
      <c r="E1162" s="54" t="s">
        <v>15</v>
      </c>
      <c r="F1162" s="54" t="s">
        <v>14</v>
      </c>
      <c r="G1162" s="54" t="s">
        <v>15</v>
      </c>
      <c r="H1162" s="54" t="s">
        <v>14</v>
      </c>
      <c r="I1162" s="54" t="s">
        <v>15</v>
      </c>
      <c r="J1162" s="54" t="s">
        <v>14</v>
      </c>
      <c r="K1162" s="54" t="s">
        <v>15</v>
      </c>
      <c r="L1162" s="54" t="s">
        <v>14</v>
      </c>
      <c r="M1162" s="54" t="s">
        <v>15</v>
      </c>
      <c r="N1162" s="54" t="s">
        <v>14</v>
      </c>
      <c r="O1162" s="54" t="s">
        <v>15</v>
      </c>
      <c r="P1162" s="54" t="s">
        <v>14</v>
      </c>
      <c r="Q1162" s="54" t="s">
        <v>15</v>
      </c>
    </row>
    <row r="1163" spans="1:17" x14ac:dyDescent="0.3">
      <c r="A1163" s="55" t="s">
        <v>16</v>
      </c>
      <c r="B1163" s="56">
        <v>158.4364384303</v>
      </c>
      <c r="C1163" s="56">
        <v>158.4364384303</v>
      </c>
      <c r="D1163" s="56">
        <v>30.8903907065</v>
      </c>
      <c r="E1163" s="56">
        <v>30.8903907065</v>
      </c>
      <c r="F1163" s="56">
        <v>30.1553316018</v>
      </c>
      <c r="G1163" s="56">
        <v>30.1553316018</v>
      </c>
      <c r="H1163" s="56">
        <v>22.908858931400001</v>
      </c>
      <c r="I1163" s="56">
        <v>22.908858931400001</v>
      </c>
      <c r="J1163" s="56">
        <v>23.432733308300001</v>
      </c>
      <c r="K1163" s="56">
        <v>23.432733308300001</v>
      </c>
      <c r="L1163" s="56">
        <v>16.137902940099998</v>
      </c>
      <c r="M1163" s="56">
        <v>16.137902940099998</v>
      </c>
      <c r="N1163" s="56">
        <v>19.003855641200001</v>
      </c>
      <c r="O1163" s="56">
        <v>19.003855641200001</v>
      </c>
      <c r="P1163" s="56">
        <v>15.2954189241</v>
      </c>
      <c r="Q1163" s="56">
        <v>15.2954189241</v>
      </c>
    </row>
    <row r="1164" spans="1:17" x14ac:dyDescent="0.3">
      <c r="A1164" s="57" t="s">
        <v>310</v>
      </c>
      <c r="B1164" s="58">
        <v>0.88287991540000299</v>
      </c>
      <c r="C1164" s="59">
        <v>5.5724549487926002E-3</v>
      </c>
      <c r="D1164" s="58">
        <v>0</v>
      </c>
      <c r="E1164" s="59">
        <v>0</v>
      </c>
      <c r="F1164" s="66">
        <v>0</v>
      </c>
      <c r="G1164" s="67">
        <v>0</v>
      </c>
      <c r="H1164" s="66">
        <v>0.88287991540000099</v>
      </c>
      <c r="I1164" s="67">
        <v>3.8538799249834401</v>
      </c>
      <c r="J1164" s="58">
        <v>0</v>
      </c>
      <c r="K1164" s="59">
        <v>0</v>
      </c>
      <c r="L1164" s="66">
        <v>0</v>
      </c>
      <c r="M1164" s="67">
        <v>0</v>
      </c>
      <c r="N1164" s="66">
        <v>0</v>
      </c>
      <c r="O1164" s="67">
        <v>0</v>
      </c>
      <c r="P1164" s="66">
        <v>0</v>
      </c>
      <c r="Q1164" s="67">
        <v>0</v>
      </c>
    </row>
    <row r="1165" spans="1:17" x14ac:dyDescent="0.3">
      <c r="A1165" s="57" t="s">
        <v>311</v>
      </c>
      <c r="B1165" s="61">
        <v>138.02848460449999</v>
      </c>
      <c r="C1165" s="62">
        <v>0.87119153884049205</v>
      </c>
      <c r="D1165" s="61">
        <v>29.850050572000001</v>
      </c>
      <c r="E1165" s="62">
        <v>0.96632156114875301</v>
      </c>
      <c r="F1165" s="68">
        <v>22.845371298500002</v>
      </c>
      <c r="G1165" s="69">
        <v>75.758978877010094</v>
      </c>
      <c r="H1165" s="68">
        <v>22.025979016000001</v>
      </c>
      <c r="I1165" s="69">
        <v>96.146120075016597</v>
      </c>
      <c r="J1165" s="61">
        <v>22.716529634499999</v>
      </c>
      <c r="K1165" s="62">
        <v>0.96943576046477198</v>
      </c>
      <c r="L1165" s="68">
        <v>11.530912320300001</v>
      </c>
      <c r="M1165" s="69">
        <v>71.452358854183004</v>
      </c>
      <c r="N1165" s="68">
        <v>13.3494553148</v>
      </c>
      <c r="O1165" s="70">
        <v>70.246036208876603</v>
      </c>
      <c r="P1165" s="68">
        <v>15.098240071499999</v>
      </c>
      <c r="Q1165" s="69">
        <v>98.710863340334399</v>
      </c>
    </row>
    <row r="1166" spans="1:17" x14ac:dyDescent="0.3">
      <c r="A1166" s="57" t="s">
        <v>312</v>
      </c>
      <c r="B1166" s="72">
        <v>4.1596840037232798</v>
      </c>
      <c r="C1166" s="72">
        <v>4.1596840037232798</v>
      </c>
      <c r="D1166" s="72">
        <v>4.32779399269773</v>
      </c>
      <c r="E1166" s="72">
        <v>4.32779399269773</v>
      </c>
      <c r="F1166" s="73">
        <v>3.85415369267445</v>
      </c>
      <c r="G1166" s="74">
        <v>3.85415369267445</v>
      </c>
      <c r="H1166" s="73">
        <v>4.2859065199411797</v>
      </c>
      <c r="I1166" s="73">
        <v>4.2859065199411797</v>
      </c>
      <c r="J1166" s="72">
        <v>4.4472442859360299</v>
      </c>
      <c r="K1166" s="75">
        <v>4.4472442859360299</v>
      </c>
      <c r="L1166" s="73">
        <v>3.9333624137602299</v>
      </c>
      <c r="M1166" s="73">
        <v>3.9333624137602299</v>
      </c>
      <c r="N1166" s="73">
        <v>3.9298280742193699</v>
      </c>
      <c r="O1166" s="73">
        <v>3.9298280742193699</v>
      </c>
      <c r="P1166" s="73">
        <v>4.3278962870835596</v>
      </c>
      <c r="Q1166" s="73">
        <v>4.3278962870835596</v>
      </c>
    </row>
    <row r="1167" spans="1:17" x14ac:dyDescent="0.3">
      <c r="A1167" s="64" t="s">
        <v>1</v>
      </c>
    </row>
    <row r="1168" spans="1:17" x14ac:dyDescent="0.3">
      <c r="A1168" s="64" t="s">
        <v>1</v>
      </c>
    </row>
    <row r="1169" spans="1:17" x14ac:dyDescent="0.3">
      <c r="A1169" s="52" t="s">
        <v>466</v>
      </c>
    </row>
    <row r="1170" spans="1:17" x14ac:dyDescent="0.3">
      <c r="A1170" s="53" t="s">
        <v>1</v>
      </c>
    </row>
    <row r="1171" spans="1:17" x14ac:dyDescent="0.3">
      <c r="A1171" s="113" t="s">
        <v>1</v>
      </c>
      <c r="B1171" s="115" t="s">
        <v>502</v>
      </c>
      <c r="C1171" s="115" t="s">
        <v>1</v>
      </c>
      <c r="D1171" s="115" t="s">
        <v>17</v>
      </c>
      <c r="E1171" s="115" t="s">
        <v>1</v>
      </c>
      <c r="F1171" s="115" t="s">
        <v>18</v>
      </c>
      <c r="G1171" s="115" t="s">
        <v>1</v>
      </c>
      <c r="H1171" s="115" t="s">
        <v>19</v>
      </c>
      <c r="I1171" s="115" t="s">
        <v>1</v>
      </c>
      <c r="J1171" s="115" t="s">
        <v>20</v>
      </c>
      <c r="K1171" s="115" t="s">
        <v>1</v>
      </c>
      <c r="L1171" s="115" t="s">
        <v>21</v>
      </c>
      <c r="M1171" s="115" t="s">
        <v>1</v>
      </c>
      <c r="N1171" s="115" t="s">
        <v>22</v>
      </c>
      <c r="O1171" s="115" t="s">
        <v>1</v>
      </c>
      <c r="P1171" s="115" t="s">
        <v>23</v>
      </c>
      <c r="Q1171" s="115" t="s">
        <v>1</v>
      </c>
    </row>
    <row r="1172" spans="1:17" x14ac:dyDescent="0.3">
      <c r="A1172" s="114" t="s">
        <v>1</v>
      </c>
      <c r="B1172" s="54" t="s">
        <v>14</v>
      </c>
      <c r="C1172" s="54" t="s">
        <v>15</v>
      </c>
      <c r="D1172" s="54" t="s">
        <v>14</v>
      </c>
      <c r="E1172" s="54" t="s">
        <v>15</v>
      </c>
      <c r="F1172" s="54" t="s">
        <v>14</v>
      </c>
      <c r="G1172" s="54" t="s">
        <v>15</v>
      </c>
      <c r="H1172" s="54" t="s">
        <v>14</v>
      </c>
      <c r="I1172" s="54" t="s">
        <v>15</v>
      </c>
      <c r="J1172" s="54" t="s">
        <v>14</v>
      </c>
      <c r="K1172" s="54" t="s">
        <v>15</v>
      </c>
      <c r="L1172" s="54" t="s">
        <v>14</v>
      </c>
      <c r="M1172" s="54" t="s">
        <v>15</v>
      </c>
      <c r="N1172" s="54" t="s">
        <v>14</v>
      </c>
      <c r="O1172" s="54" t="s">
        <v>15</v>
      </c>
      <c r="P1172" s="54" t="s">
        <v>14</v>
      </c>
      <c r="Q1172" s="54" t="s">
        <v>15</v>
      </c>
    </row>
    <row r="1173" spans="1:17" x14ac:dyDescent="0.3">
      <c r="A1173" s="55" t="s">
        <v>16</v>
      </c>
      <c r="B1173" s="56">
        <v>292.5262077804</v>
      </c>
      <c r="C1173" s="56">
        <v>292.5262077804</v>
      </c>
      <c r="D1173" s="56">
        <v>50.416077135199998</v>
      </c>
      <c r="E1173" s="56">
        <v>50.416077135199998</v>
      </c>
      <c r="F1173" s="56">
        <v>45.691476602900003</v>
      </c>
      <c r="G1173" s="56">
        <v>45.691476602900003</v>
      </c>
      <c r="H1173" s="56">
        <v>53.509462379399999</v>
      </c>
      <c r="I1173" s="56">
        <v>53.509462379399999</v>
      </c>
      <c r="J1173" s="56">
        <v>29.186511324600001</v>
      </c>
      <c r="K1173" s="56">
        <v>29.186511324600001</v>
      </c>
      <c r="L1173" s="56">
        <v>19.215636379799999</v>
      </c>
      <c r="M1173" s="56">
        <v>19.215636379799999</v>
      </c>
      <c r="N1173" s="56">
        <v>55.808589298000001</v>
      </c>
      <c r="O1173" s="56">
        <v>55.808589298000001</v>
      </c>
      <c r="P1173" s="56">
        <v>31.1987320036</v>
      </c>
      <c r="Q1173" s="56">
        <v>31.1987320036</v>
      </c>
    </row>
    <row r="1174" spans="1:17" x14ac:dyDescent="0.3">
      <c r="A1174" s="57" t="s">
        <v>310</v>
      </c>
      <c r="B1174" s="58">
        <v>1.7564461222000001</v>
      </c>
      <c r="C1174" s="59">
        <v>6.00440601725014E-3</v>
      </c>
      <c r="D1174" s="58">
        <v>0</v>
      </c>
      <c r="E1174" s="59">
        <v>0</v>
      </c>
      <c r="F1174" s="58">
        <v>0</v>
      </c>
      <c r="G1174" s="59">
        <v>0</v>
      </c>
      <c r="H1174" s="58">
        <v>0</v>
      </c>
      <c r="I1174" s="59">
        <v>0</v>
      </c>
      <c r="J1174" s="58">
        <v>0</v>
      </c>
      <c r="K1174" s="59">
        <v>0</v>
      </c>
      <c r="L1174" s="66">
        <v>0</v>
      </c>
      <c r="M1174" s="67">
        <v>0</v>
      </c>
      <c r="N1174" s="58">
        <v>1.4427170945000001</v>
      </c>
      <c r="O1174" s="59">
        <v>2.5851165790920699E-2</v>
      </c>
      <c r="P1174" s="58">
        <v>0</v>
      </c>
      <c r="Q1174" s="59">
        <v>0</v>
      </c>
    </row>
    <row r="1175" spans="1:17" x14ac:dyDescent="0.3">
      <c r="A1175" s="57" t="s">
        <v>311</v>
      </c>
      <c r="B1175" s="61">
        <v>282.19787199389998</v>
      </c>
      <c r="C1175" s="62">
        <v>0.96469261381785798</v>
      </c>
      <c r="D1175" s="61">
        <v>48.237424270600002</v>
      </c>
      <c r="E1175" s="62">
        <v>0.95678654531653595</v>
      </c>
      <c r="F1175" s="61">
        <v>42.271262319599998</v>
      </c>
      <c r="G1175" s="62">
        <v>0.925145463933575</v>
      </c>
      <c r="H1175" s="61">
        <v>50.536439862999998</v>
      </c>
      <c r="I1175" s="62">
        <v>0.94443931252158198</v>
      </c>
      <c r="J1175" s="61">
        <v>29.186511324600001</v>
      </c>
      <c r="K1175" s="62">
        <v>1</v>
      </c>
      <c r="L1175" s="68">
        <v>19.215636379799999</v>
      </c>
      <c r="M1175" s="69">
        <v>100</v>
      </c>
      <c r="N1175" s="61">
        <v>54.365872203500103</v>
      </c>
      <c r="O1175" s="62">
        <v>0.97414883420907905</v>
      </c>
      <c r="P1175" s="61">
        <v>31.1987320036</v>
      </c>
      <c r="Q1175" s="62">
        <v>1</v>
      </c>
    </row>
    <row r="1176" spans="1:17" x14ac:dyDescent="0.3">
      <c r="A1176" s="57" t="s">
        <v>312</v>
      </c>
      <c r="B1176" s="72">
        <v>4.5417668708961996</v>
      </c>
      <c r="C1176" s="72">
        <v>4.5417668708961996</v>
      </c>
      <c r="D1176" s="72">
        <v>4.5492532099535499</v>
      </c>
      <c r="E1176" s="72">
        <v>4.5492532099535499</v>
      </c>
      <c r="F1176" s="72">
        <v>4.4504809988148599</v>
      </c>
      <c r="G1176" s="72">
        <v>4.4504809988148599</v>
      </c>
      <c r="H1176" s="72">
        <v>4.46590132457204</v>
      </c>
      <c r="I1176" s="72">
        <v>4.46590132457204</v>
      </c>
      <c r="J1176" s="72">
        <v>4.6297445937914601</v>
      </c>
      <c r="K1176" s="72">
        <v>4.6297445937914601</v>
      </c>
      <c r="L1176" s="73">
        <v>4.8644984477726103</v>
      </c>
      <c r="M1176" s="77">
        <v>4.8644984477726103</v>
      </c>
      <c r="N1176" s="72">
        <v>4.5069375896805504</v>
      </c>
      <c r="O1176" s="72">
        <v>4.5069375896805504</v>
      </c>
      <c r="P1176" s="72">
        <v>4.5909119951436699</v>
      </c>
      <c r="Q1176" s="72">
        <v>4.5909119951436699</v>
      </c>
    </row>
    <row r="1177" spans="1:17" x14ac:dyDescent="0.3">
      <c r="A1177" s="64" t="s">
        <v>1</v>
      </c>
    </row>
    <row r="1178" spans="1:17" x14ac:dyDescent="0.3">
      <c r="A1178" s="64" t="s">
        <v>1</v>
      </c>
    </row>
    <row r="1179" spans="1:17" x14ac:dyDescent="0.3">
      <c r="A1179" s="52" t="s">
        <v>467</v>
      </c>
    </row>
    <row r="1180" spans="1:17" x14ac:dyDescent="0.3">
      <c r="A1180" s="53" t="s">
        <v>1</v>
      </c>
    </row>
    <row r="1181" spans="1:17" x14ac:dyDescent="0.3">
      <c r="A1181" s="113" t="s">
        <v>1</v>
      </c>
      <c r="B1181" s="115" t="s">
        <v>502</v>
      </c>
      <c r="C1181" s="115" t="s">
        <v>1</v>
      </c>
      <c r="D1181" s="115" t="s">
        <v>17</v>
      </c>
      <c r="E1181" s="115" t="s">
        <v>1</v>
      </c>
      <c r="F1181" s="115" t="s">
        <v>18</v>
      </c>
      <c r="G1181" s="115" t="s">
        <v>1</v>
      </c>
      <c r="H1181" s="115" t="s">
        <v>19</v>
      </c>
      <c r="I1181" s="115" t="s">
        <v>1</v>
      </c>
      <c r="J1181" s="115" t="s">
        <v>20</v>
      </c>
      <c r="K1181" s="115" t="s">
        <v>1</v>
      </c>
      <c r="L1181" s="115" t="s">
        <v>21</v>
      </c>
      <c r="M1181" s="115" t="s">
        <v>1</v>
      </c>
      <c r="N1181" s="115" t="s">
        <v>22</v>
      </c>
      <c r="O1181" s="115" t="s">
        <v>1</v>
      </c>
      <c r="P1181" s="115" t="s">
        <v>23</v>
      </c>
      <c r="Q1181" s="115" t="s">
        <v>1</v>
      </c>
    </row>
    <row r="1182" spans="1:17" x14ac:dyDescent="0.3">
      <c r="A1182" s="114" t="s">
        <v>1</v>
      </c>
      <c r="B1182" s="54" t="s">
        <v>14</v>
      </c>
      <c r="C1182" s="54" t="s">
        <v>15</v>
      </c>
      <c r="D1182" s="54" t="s">
        <v>14</v>
      </c>
      <c r="E1182" s="54" t="s">
        <v>15</v>
      </c>
      <c r="F1182" s="54" t="s">
        <v>14</v>
      </c>
      <c r="G1182" s="54" t="s">
        <v>15</v>
      </c>
      <c r="H1182" s="54" t="s">
        <v>14</v>
      </c>
      <c r="I1182" s="54" t="s">
        <v>15</v>
      </c>
      <c r="J1182" s="54" t="s">
        <v>14</v>
      </c>
      <c r="K1182" s="54" t="s">
        <v>15</v>
      </c>
      <c r="L1182" s="54" t="s">
        <v>14</v>
      </c>
      <c r="M1182" s="54" t="s">
        <v>15</v>
      </c>
      <c r="N1182" s="54" t="s">
        <v>14</v>
      </c>
      <c r="O1182" s="54" t="s">
        <v>15</v>
      </c>
      <c r="P1182" s="54" t="s">
        <v>14</v>
      </c>
      <c r="Q1182" s="54" t="s">
        <v>15</v>
      </c>
    </row>
    <row r="1183" spans="1:17" x14ac:dyDescent="0.3">
      <c r="A1183" s="55" t="s">
        <v>16</v>
      </c>
      <c r="B1183" s="56">
        <v>257.86480533690002</v>
      </c>
      <c r="C1183" s="56">
        <v>257.86480533690002</v>
      </c>
      <c r="D1183" s="56">
        <v>44.424151912699998</v>
      </c>
      <c r="E1183" s="56">
        <v>44.424151912699998</v>
      </c>
      <c r="F1183" s="56">
        <v>43.569809896300001</v>
      </c>
      <c r="G1183" s="56">
        <v>43.569809896300001</v>
      </c>
      <c r="H1183" s="56">
        <v>46.333962510399999</v>
      </c>
      <c r="I1183" s="56">
        <v>46.333962510399999</v>
      </c>
      <c r="J1183" s="56">
        <v>27.202505324899999</v>
      </c>
      <c r="K1183" s="56">
        <v>27.202505324899999</v>
      </c>
      <c r="L1183" s="56">
        <v>15.139625649599999</v>
      </c>
      <c r="M1183" s="56">
        <v>15.139625649599999</v>
      </c>
      <c r="N1183" s="56">
        <v>47.209693403199999</v>
      </c>
      <c r="O1183" s="56">
        <v>47.209693403199999</v>
      </c>
      <c r="P1183" s="56">
        <v>32.150931063000002</v>
      </c>
      <c r="Q1183" s="56">
        <v>32.150931063000002</v>
      </c>
    </row>
    <row r="1184" spans="1:17" x14ac:dyDescent="0.3">
      <c r="A1184" s="57" t="s">
        <v>310</v>
      </c>
      <c r="B1184" s="58">
        <v>0.73269114349999898</v>
      </c>
      <c r="C1184" s="59">
        <v>2.8413770640112802E-3</v>
      </c>
      <c r="D1184" s="58">
        <v>0</v>
      </c>
      <c r="E1184" s="59">
        <v>0</v>
      </c>
      <c r="F1184" s="58">
        <v>0.73269114350000097</v>
      </c>
      <c r="G1184" s="59">
        <v>1.6816487041000899E-2</v>
      </c>
      <c r="H1184" s="58">
        <v>0</v>
      </c>
      <c r="I1184" s="59">
        <v>0</v>
      </c>
      <c r="J1184" s="58">
        <v>0</v>
      </c>
      <c r="K1184" s="59">
        <v>0</v>
      </c>
      <c r="L1184" s="66">
        <v>0</v>
      </c>
      <c r="M1184" s="67">
        <v>0</v>
      </c>
      <c r="N1184" s="58">
        <v>0</v>
      </c>
      <c r="O1184" s="59">
        <v>0</v>
      </c>
      <c r="P1184" s="58">
        <v>0</v>
      </c>
      <c r="Q1184" s="59">
        <v>0</v>
      </c>
    </row>
    <row r="1185" spans="1:17" x14ac:dyDescent="0.3">
      <c r="A1185" s="57" t="s">
        <v>311</v>
      </c>
      <c r="B1185" s="61">
        <v>241.55507063479999</v>
      </c>
      <c r="C1185" s="62">
        <v>0.93675083080534605</v>
      </c>
      <c r="D1185" s="61">
        <v>42.529852569399999</v>
      </c>
      <c r="E1185" s="62">
        <v>0.957358795570874</v>
      </c>
      <c r="F1185" s="61">
        <v>34.734215026599998</v>
      </c>
      <c r="G1185" s="60">
        <v>0.79720832175468503</v>
      </c>
      <c r="H1185" s="61">
        <v>42.431357577699998</v>
      </c>
      <c r="I1185" s="62">
        <v>0.91577226031932801</v>
      </c>
      <c r="J1185" s="61">
        <v>27.202505324899999</v>
      </c>
      <c r="K1185" s="62">
        <v>1</v>
      </c>
      <c r="L1185" s="68">
        <v>15.139625649599999</v>
      </c>
      <c r="M1185" s="69">
        <v>100</v>
      </c>
      <c r="N1185" s="61">
        <v>45.532457846800099</v>
      </c>
      <c r="O1185" s="62">
        <v>0.96447264458857296</v>
      </c>
      <c r="P1185" s="61">
        <v>32.150931063000101</v>
      </c>
      <c r="Q1185" s="62">
        <v>1</v>
      </c>
    </row>
    <row r="1186" spans="1:17" x14ac:dyDescent="0.3">
      <c r="A1186" s="57" t="s">
        <v>312</v>
      </c>
      <c r="B1186" s="72">
        <v>4.377821745156</v>
      </c>
      <c r="C1186" s="72">
        <v>4.377821745156</v>
      </c>
      <c r="D1186" s="72">
        <v>4.3715178915859401</v>
      </c>
      <c r="E1186" s="72">
        <v>4.3715178915859401</v>
      </c>
      <c r="F1186" s="72">
        <v>4.0355811775582602</v>
      </c>
      <c r="G1186" s="76">
        <v>4.0355811775582602</v>
      </c>
      <c r="H1186" s="72">
        <v>4.4076892091014201</v>
      </c>
      <c r="I1186" s="72">
        <v>4.4076892091014201</v>
      </c>
      <c r="J1186" s="72">
        <v>4.6196461886130296</v>
      </c>
      <c r="K1186" s="75">
        <v>4.6196461886130296</v>
      </c>
      <c r="L1186" s="73">
        <v>4.4289533841526403</v>
      </c>
      <c r="M1186" s="73">
        <v>4.4289533841526403</v>
      </c>
      <c r="N1186" s="72">
        <v>4.4406334746200704</v>
      </c>
      <c r="O1186" s="72">
        <v>4.4406334746200704</v>
      </c>
      <c r="P1186" s="72">
        <v>4.4731504124963504</v>
      </c>
      <c r="Q1186" s="72">
        <v>4.4731504124963504</v>
      </c>
    </row>
    <row r="1187" spans="1:17" x14ac:dyDescent="0.3">
      <c r="A1187" s="64" t="s">
        <v>1</v>
      </c>
    </row>
    <row r="1188" spans="1:17" x14ac:dyDescent="0.3">
      <c r="A1188" s="64" t="s">
        <v>1</v>
      </c>
    </row>
    <row r="1189" spans="1:17" x14ac:dyDescent="0.3">
      <c r="A1189" s="52" t="s">
        <v>468</v>
      </c>
    </row>
    <row r="1190" spans="1:17" x14ac:dyDescent="0.3">
      <c r="A1190" s="53" t="s">
        <v>1</v>
      </c>
    </row>
    <row r="1191" spans="1:17" x14ac:dyDescent="0.3">
      <c r="A1191" s="113" t="s">
        <v>1</v>
      </c>
      <c r="B1191" s="115" t="s">
        <v>502</v>
      </c>
      <c r="C1191" s="115" t="s">
        <v>1</v>
      </c>
      <c r="D1191" s="115" t="s">
        <v>17</v>
      </c>
      <c r="E1191" s="115" t="s">
        <v>1</v>
      </c>
      <c r="F1191" s="115" t="s">
        <v>18</v>
      </c>
      <c r="G1191" s="115" t="s">
        <v>1</v>
      </c>
      <c r="H1191" s="115" t="s">
        <v>19</v>
      </c>
      <c r="I1191" s="115" t="s">
        <v>1</v>
      </c>
      <c r="J1191" s="115" t="s">
        <v>20</v>
      </c>
      <c r="K1191" s="115" t="s">
        <v>1</v>
      </c>
      <c r="L1191" s="115" t="s">
        <v>21</v>
      </c>
      <c r="M1191" s="115" t="s">
        <v>1</v>
      </c>
      <c r="N1191" s="115" t="s">
        <v>22</v>
      </c>
      <c r="O1191" s="115" t="s">
        <v>1</v>
      </c>
      <c r="P1191" s="115" t="s">
        <v>23</v>
      </c>
      <c r="Q1191" s="115" t="s">
        <v>1</v>
      </c>
    </row>
    <row r="1192" spans="1:17" x14ac:dyDescent="0.3">
      <c r="A1192" s="114" t="s">
        <v>1</v>
      </c>
      <c r="B1192" s="54" t="s">
        <v>14</v>
      </c>
      <c r="C1192" s="54" t="s">
        <v>15</v>
      </c>
      <c r="D1192" s="54" t="s">
        <v>14</v>
      </c>
      <c r="E1192" s="54" t="s">
        <v>15</v>
      </c>
      <c r="F1192" s="54" t="s">
        <v>14</v>
      </c>
      <c r="G1192" s="54" t="s">
        <v>15</v>
      </c>
      <c r="H1192" s="54" t="s">
        <v>14</v>
      </c>
      <c r="I1192" s="54" t="s">
        <v>15</v>
      </c>
      <c r="J1192" s="54" t="s">
        <v>14</v>
      </c>
      <c r="K1192" s="54" t="s">
        <v>15</v>
      </c>
      <c r="L1192" s="54" t="s">
        <v>14</v>
      </c>
      <c r="M1192" s="54" t="s">
        <v>15</v>
      </c>
      <c r="N1192" s="54" t="s">
        <v>14</v>
      </c>
      <c r="O1192" s="54" t="s">
        <v>15</v>
      </c>
      <c r="P1192" s="54" t="s">
        <v>14</v>
      </c>
      <c r="Q1192" s="54" t="s">
        <v>15</v>
      </c>
    </row>
    <row r="1193" spans="1:17" x14ac:dyDescent="0.3">
      <c r="A1193" s="55" t="s">
        <v>16</v>
      </c>
      <c r="B1193" s="56">
        <v>24.9918897194</v>
      </c>
      <c r="C1193" s="56">
        <v>24.9918897194</v>
      </c>
      <c r="D1193" s="56">
        <v>2.6265252036</v>
      </c>
      <c r="E1193" s="56">
        <v>2.6265252036</v>
      </c>
      <c r="F1193" s="56">
        <v>9.1508222115999995</v>
      </c>
      <c r="G1193" s="56">
        <v>9.1508222115999995</v>
      </c>
      <c r="H1193" s="56">
        <v>1.3052577757999999</v>
      </c>
      <c r="I1193" s="56">
        <v>1.3052577757999999</v>
      </c>
      <c r="J1193" s="56">
        <v>0.41696831229999998</v>
      </c>
      <c r="K1193" s="56">
        <v>0.41696831229999998</v>
      </c>
      <c r="L1193" s="56">
        <v>5.9579546712999996</v>
      </c>
      <c r="M1193" s="56">
        <v>5.9579546712999996</v>
      </c>
      <c r="N1193" s="56">
        <v>1.1393188755000001</v>
      </c>
      <c r="O1193" s="56">
        <v>1.1393188755000001</v>
      </c>
      <c r="P1193" s="56">
        <v>2.7178071129000001</v>
      </c>
      <c r="Q1193" s="56">
        <v>2.7178071129000001</v>
      </c>
    </row>
    <row r="1194" spans="1:17" x14ac:dyDescent="0.3">
      <c r="A1194" s="57" t="s">
        <v>310</v>
      </c>
      <c r="B1194" s="66">
        <v>0</v>
      </c>
      <c r="C1194" s="67">
        <v>0</v>
      </c>
      <c r="D1194" s="66">
        <v>0</v>
      </c>
      <c r="E1194" s="67">
        <v>0</v>
      </c>
      <c r="F1194" s="66">
        <v>0</v>
      </c>
      <c r="G1194" s="67">
        <v>0</v>
      </c>
      <c r="H1194" s="66">
        <v>0</v>
      </c>
      <c r="I1194" s="67">
        <v>0</v>
      </c>
      <c r="J1194" s="66">
        <v>0</v>
      </c>
      <c r="K1194" s="67">
        <v>0</v>
      </c>
      <c r="L1194" s="66">
        <v>0</v>
      </c>
      <c r="M1194" s="67">
        <v>0</v>
      </c>
      <c r="N1194" s="66">
        <v>0</v>
      </c>
      <c r="O1194" s="67">
        <v>0</v>
      </c>
      <c r="P1194" s="66">
        <v>0</v>
      </c>
      <c r="Q1194" s="67">
        <v>0</v>
      </c>
    </row>
    <row r="1195" spans="1:17" x14ac:dyDescent="0.3">
      <c r="A1195" s="57" t="s">
        <v>311</v>
      </c>
      <c r="B1195" s="68">
        <v>18.628287023199999</v>
      </c>
      <c r="C1195" s="69">
        <v>74.537328838882303</v>
      </c>
      <c r="D1195" s="68">
        <v>2.6265252036</v>
      </c>
      <c r="E1195" s="69">
        <v>100</v>
      </c>
      <c r="F1195" s="68">
        <v>2.7872195153999999</v>
      </c>
      <c r="G1195" s="69">
        <v>30.4586784766378</v>
      </c>
      <c r="H1195" s="68">
        <v>1.3052577757999999</v>
      </c>
      <c r="I1195" s="69">
        <v>100</v>
      </c>
      <c r="J1195" s="68">
        <v>0.41696831229999898</v>
      </c>
      <c r="K1195" s="69">
        <v>100</v>
      </c>
      <c r="L1195" s="68">
        <v>5.9579546712999996</v>
      </c>
      <c r="M1195" s="69">
        <v>100</v>
      </c>
      <c r="N1195" s="68">
        <v>1.1393188755000001</v>
      </c>
      <c r="O1195" s="69">
        <v>100</v>
      </c>
      <c r="P1195" s="68">
        <v>2.7178071129000001</v>
      </c>
      <c r="Q1195" s="69">
        <v>100</v>
      </c>
    </row>
    <row r="1196" spans="1:17" x14ac:dyDescent="0.3">
      <c r="A1196" s="57" t="s">
        <v>312</v>
      </c>
      <c r="B1196" s="73">
        <v>4.1400729519577899</v>
      </c>
      <c r="C1196" s="73">
        <v>4.1400729519577899</v>
      </c>
      <c r="D1196" s="73">
        <v>4</v>
      </c>
      <c r="E1196" s="73">
        <v>4</v>
      </c>
      <c r="F1196" s="73">
        <v>3.3376171270144099</v>
      </c>
      <c r="G1196" s="74">
        <v>3.3376171270144099</v>
      </c>
      <c r="H1196" s="73">
        <v>5</v>
      </c>
      <c r="I1196" s="77">
        <v>5</v>
      </c>
      <c r="J1196" s="73">
        <v>5</v>
      </c>
      <c r="K1196" s="77">
        <v>5</v>
      </c>
      <c r="L1196" s="73">
        <v>4.6550242739340097</v>
      </c>
      <c r="M1196" s="73">
        <v>4.6550242739340097</v>
      </c>
      <c r="N1196" s="73">
        <v>4</v>
      </c>
      <c r="O1196" s="73">
        <v>4</v>
      </c>
      <c r="P1196" s="73">
        <v>4.8315413874565003</v>
      </c>
      <c r="Q1196" s="77">
        <v>4.8315413874565003</v>
      </c>
    </row>
    <row r="1197" spans="1:17" x14ac:dyDescent="0.3">
      <c r="A1197" s="64" t="s">
        <v>1</v>
      </c>
    </row>
    <row r="1198" spans="1:17" x14ac:dyDescent="0.3">
      <c r="A1198" s="64" t="s">
        <v>1</v>
      </c>
    </row>
    <row r="1199" spans="1:17" x14ac:dyDescent="0.3">
      <c r="A1199" s="52" t="s">
        <v>469</v>
      </c>
    </row>
    <row r="1200" spans="1:17" x14ac:dyDescent="0.3">
      <c r="A1200" s="53" t="s">
        <v>1</v>
      </c>
    </row>
    <row r="1201" spans="1:17" x14ac:dyDescent="0.3">
      <c r="A1201" s="113" t="s">
        <v>1</v>
      </c>
      <c r="B1201" s="115" t="s">
        <v>502</v>
      </c>
      <c r="C1201" s="115" t="s">
        <v>1</v>
      </c>
      <c r="D1201" s="115" t="s">
        <v>17</v>
      </c>
      <c r="E1201" s="115" t="s">
        <v>1</v>
      </c>
      <c r="F1201" s="115" t="s">
        <v>18</v>
      </c>
      <c r="G1201" s="115" t="s">
        <v>1</v>
      </c>
      <c r="H1201" s="115" t="s">
        <v>19</v>
      </c>
      <c r="I1201" s="115" t="s">
        <v>1</v>
      </c>
      <c r="J1201" s="115" t="s">
        <v>20</v>
      </c>
      <c r="K1201" s="115" t="s">
        <v>1</v>
      </c>
      <c r="L1201" s="115" t="s">
        <v>21</v>
      </c>
      <c r="M1201" s="115" t="s">
        <v>1</v>
      </c>
      <c r="N1201" s="115" t="s">
        <v>22</v>
      </c>
      <c r="O1201" s="115" t="s">
        <v>1</v>
      </c>
      <c r="P1201" s="115" t="s">
        <v>23</v>
      </c>
      <c r="Q1201" s="115" t="s">
        <v>1</v>
      </c>
    </row>
    <row r="1202" spans="1:17" x14ac:dyDescent="0.3">
      <c r="A1202" s="114" t="s">
        <v>1</v>
      </c>
      <c r="B1202" s="54" t="s">
        <v>14</v>
      </c>
      <c r="C1202" s="54" t="s">
        <v>15</v>
      </c>
      <c r="D1202" s="54" t="s">
        <v>14</v>
      </c>
      <c r="E1202" s="54" t="s">
        <v>15</v>
      </c>
      <c r="F1202" s="54" t="s">
        <v>14</v>
      </c>
      <c r="G1202" s="54" t="s">
        <v>15</v>
      </c>
      <c r="H1202" s="54" t="s">
        <v>14</v>
      </c>
      <c r="I1202" s="54" t="s">
        <v>15</v>
      </c>
      <c r="J1202" s="54" t="s">
        <v>14</v>
      </c>
      <c r="K1202" s="54" t="s">
        <v>15</v>
      </c>
      <c r="L1202" s="54" t="s">
        <v>14</v>
      </c>
      <c r="M1202" s="54" t="s">
        <v>15</v>
      </c>
      <c r="N1202" s="54" t="s">
        <v>14</v>
      </c>
      <c r="O1202" s="54" t="s">
        <v>15</v>
      </c>
      <c r="P1202" s="54" t="s">
        <v>14</v>
      </c>
      <c r="Q1202" s="54" t="s">
        <v>15</v>
      </c>
    </row>
    <row r="1203" spans="1:17" x14ac:dyDescent="0.3">
      <c r="A1203" s="55" t="s">
        <v>16</v>
      </c>
      <c r="B1203" s="56">
        <v>35.727228005400001</v>
      </c>
      <c r="C1203" s="56">
        <v>35.727228005400001</v>
      </c>
      <c r="D1203" s="56">
        <v>12.761485267899999</v>
      </c>
      <c r="E1203" s="56">
        <v>12.761485267899999</v>
      </c>
      <c r="F1203" s="56">
        <v>5.8341419655999998</v>
      </c>
      <c r="G1203" s="56">
        <v>5.8341419655999998</v>
      </c>
      <c r="H1203" s="56">
        <v>6.7193371132999999</v>
      </c>
      <c r="I1203" s="56">
        <v>6.7193371132999999</v>
      </c>
      <c r="J1203" s="56">
        <v>2.2565780984999999</v>
      </c>
      <c r="K1203" s="56">
        <v>2.2565780984999999</v>
      </c>
      <c r="L1203" s="56">
        <v>0.7153317884</v>
      </c>
      <c r="M1203" s="56">
        <v>0.7153317884</v>
      </c>
      <c r="N1203" s="56">
        <v>2.2109228946999999</v>
      </c>
      <c r="O1203" s="56">
        <v>2.2109228946999999</v>
      </c>
      <c r="P1203" s="56">
        <v>5.2294308770000004</v>
      </c>
      <c r="Q1203" s="56">
        <v>5.2294308770000004</v>
      </c>
    </row>
    <row r="1204" spans="1:17" x14ac:dyDescent="0.3">
      <c r="A1204" s="57" t="s">
        <v>310</v>
      </c>
      <c r="B1204" s="58">
        <v>0</v>
      </c>
      <c r="C1204" s="59">
        <v>0</v>
      </c>
      <c r="D1204" s="66">
        <v>0</v>
      </c>
      <c r="E1204" s="67">
        <v>0</v>
      </c>
      <c r="F1204" s="66">
        <v>0</v>
      </c>
      <c r="G1204" s="67">
        <v>0</v>
      </c>
      <c r="H1204" s="66">
        <v>0</v>
      </c>
      <c r="I1204" s="67">
        <v>0</v>
      </c>
      <c r="J1204" s="66">
        <v>0</v>
      </c>
      <c r="K1204" s="67">
        <v>0</v>
      </c>
      <c r="L1204" s="66">
        <v>0</v>
      </c>
      <c r="M1204" s="67">
        <v>0</v>
      </c>
      <c r="N1204" s="66">
        <v>0</v>
      </c>
      <c r="O1204" s="67">
        <v>0</v>
      </c>
      <c r="P1204" s="66">
        <v>0</v>
      </c>
      <c r="Q1204" s="67">
        <v>0</v>
      </c>
    </row>
    <row r="1205" spans="1:17" x14ac:dyDescent="0.3">
      <c r="A1205" s="57" t="s">
        <v>311</v>
      </c>
      <c r="B1205" s="61">
        <v>32.442463057499999</v>
      </c>
      <c r="C1205" s="62">
        <v>0.90805989909422802</v>
      </c>
      <c r="D1205" s="68">
        <v>11.9404882523</v>
      </c>
      <c r="E1205" s="69">
        <v>93.566602959099797</v>
      </c>
      <c r="F1205" s="68">
        <v>5.8341419655999998</v>
      </c>
      <c r="G1205" s="69">
        <v>100</v>
      </c>
      <c r="H1205" s="68">
        <v>4.2555691810000003</v>
      </c>
      <c r="I1205" s="70">
        <v>63.333169764271702</v>
      </c>
      <c r="J1205" s="68">
        <v>2.2565780984999999</v>
      </c>
      <c r="K1205" s="69">
        <v>100</v>
      </c>
      <c r="L1205" s="68">
        <v>0.715331788399999</v>
      </c>
      <c r="M1205" s="69">
        <v>100</v>
      </c>
      <c r="N1205" s="68">
        <v>2.2109228946999999</v>
      </c>
      <c r="O1205" s="69">
        <v>100</v>
      </c>
      <c r="P1205" s="68">
        <v>5.2294308770000004</v>
      </c>
      <c r="Q1205" s="69">
        <v>100</v>
      </c>
    </row>
    <row r="1206" spans="1:17" x14ac:dyDescent="0.3">
      <c r="A1206" s="57" t="s">
        <v>312</v>
      </c>
      <c r="B1206" s="72">
        <v>4.5260118460468002</v>
      </c>
      <c r="C1206" s="72">
        <v>4.5260118460468002</v>
      </c>
      <c r="D1206" s="73">
        <v>4.3394619550356497</v>
      </c>
      <c r="E1206" s="73">
        <v>4.3394619550356497</v>
      </c>
      <c r="F1206" s="73">
        <v>4.9115404543387902</v>
      </c>
      <c r="G1206" s="77">
        <v>4.9115404543387902</v>
      </c>
      <c r="H1206" s="73">
        <v>4.3295499393417503</v>
      </c>
      <c r="I1206" s="73">
        <v>4.3295499393417503</v>
      </c>
      <c r="J1206" s="73">
        <v>5</v>
      </c>
      <c r="K1206" s="77">
        <v>5</v>
      </c>
      <c r="L1206" s="73">
        <v>4</v>
      </c>
      <c r="M1206" s="74">
        <v>4</v>
      </c>
      <c r="N1206" s="73">
        <v>4.1590016908969201</v>
      </c>
      <c r="O1206" s="73">
        <v>4.1590016908969201</v>
      </c>
      <c r="P1206" s="73">
        <v>4.7654415052324604</v>
      </c>
      <c r="Q1206" s="73">
        <v>4.7654415052324604</v>
      </c>
    </row>
    <row r="1207" spans="1:17" x14ac:dyDescent="0.3">
      <c r="A1207" s="64" t="s">
        <v>1</v>
      </c>
    </row>
    <row r="1208" spans="1:17" x14ac:dyDescent="0.3">
      <c r="A1208" s="64" t="s">
        <v>1</v>
      </c>
    </row>
    <row r="1209" spans="1:17" x14ac:dyDescent="0.3">
      <c r="A1209" s="52" t="s">
        <v>470</v>
      </c>
    </row>
    <row r="1210" spans="1:17" x14ac:dyDescent="0.3">
      <c r="A1210" s="53" t="s">
        <v>1</v>
      </c>
    </row>
    <row r="1211" spans="1:17" x14ac:dyDescent="0.3">
      <c r="A1211" s="113" t="s">
        <v>1</v>
      </c>
      <c r="B1211" s="115" t="s">
        <v>502</v>
      </c>
      <c r="C1211" s="115" t="s">
        <v>1</v>
      </c>
      <c r="D1211" s="115" t="s">
        <v>17</v>
      </c>
      <c r="E1211" s="115" t="s">
        <v>1</v>
      </c>
      <c r="F1211" s="115" t="s">
        <v>18</v>
      </c>
      <c r="G1211" s="115" t="s">
        <v>1</v>
      </c>
      <c r="H1211" s="115" t="s">
        <v>19</v>
      </c>
      <c r="I1211" s="115" t="s">
        <v>1</v>
      </c>
      <c r="J1211" s="115" t="s">
        <v>20</v>
      </c>
      <c r="K1211" s="115" t="s">
        <v>1</v>
      </c>
      <c r="L1211" s="115" t="s">
        <v>21</v>
      </c>
      <c r="M1211" s="115" t="s">
        <v>1</v>
      </c>
      <c r="N1211" s="115" t="s">
        <v>22</v>
      </c>
      <c r="O1211" s="115" t="s">
        <v>1</v>
      </c>
      <c r="P1211" s="115" t="s">
        <v>23</v>
      </c>
      <c r="Q1211" s="115" t="s">
        <v>1</v>
      </c>
    </row>
    <row r="1212" spans="1:17" x14ac:dyDescent="0.3">
      <c r="A1212" s="114" t="s">
        <v>1</v>
      </c>
      <c r="B1212" s="54" t="s">
        <v>14</v>
      </c>
      <c r="C1212" s="54" t="s">
        <v>15</v>
      </c>
      <c r="D1212" s="54" t="s">
        <v>14</v>
      </c>
      <c r="E1212" s="54" t="s">
        <v>15</v>
      </c>
      <c r="F1212" s="54" t="s">
        <v>14</v>
      </c>
      <c r="G1212" s="54" t="s">
        <v>15</v>
      </c>
      <c r="H1212" s="54" t="s">
        <v>14</v>
      </c>
      <c r="I1212" s="54" t="s">
        <v>15</v>
      </c>
      <c r="J1212" s="54" t="s">
        <v>14</v>
      </c>
      <c r="K1212" s="54" t="s">
        <v>15</v>
      </c>
      <c r="L1212" s="54" t="s">
        <v>14</v>
      </c>
      <c r="M1212" s="54" t="s">
        <v>15</v>
      </c>
      <c r="N1212" s="54" t="s">
        <v>14</v>
      </c>
      <c r="O1212" s="54" t="s">
        <v>15</v>
      </c>
      <c r="P1212" s="54" t="s">
        <v>14</v>
      </c>
      <c r="Q1212" s="54" t="s">
        <v>15</v>
      </c>
    </row>
    <row r="1213" spans="1:17" x14ac:dyDescent="0.3">
      <c r="A1213" s="55" t="s">
        <v>16</v>
      </c>
      <c r="B1213" s="56">
        <v>63.918806371899997</v>
      </c>
      <c r="C1213" s="56">
        <v>63.918806371899997</v>
      </c>
      <c r="D1213" s="56">
        <v>7.2069915875000001</v>
      </c>
      <c r="E1213" s="56">
        <v>7.2069915875000001</v>
      </c>
      <c r="F1213" s="56">
        <v>19.6779817454</v>
      </c>
      <c r="G1213" s="56">
        <v>19.6779817454</v>
      </c>
      <c r="H1213" s="56">
        <v>3.4362875516</v>
      </c>
      <c r="I1213" s="56">
        <v>3.4362875516</v>
      </c>
      <c r="J1213" s="56">
        <v>9.8292963985000004</v>
      </c>
      <c r="K1213" s="56">
        <v>9.8292963985000004</v>
      </c>
      <c r="L1213" s="56">
        <v>8.1708036921999998</v>
      </c>
      <c r="M1213" s="56">
        <v>8.1708036921999998</v>
      </c>
      <c r="N1213" s="56">
        <v>13.1028511548</v>
      </c>
      <c r="O1213" s="56">
        <v>13.1028511548</v>
      </c>
      <c r="P1213" s="56">
        <v>2.4945942418999998</v>
      </c>
      <c r="Q1213" s="56">
        <v>2.4945942418999998</v>
      </c>
    </row>
    <row r="1214" spans="1:17" x14ac:dyDescent="0.3">
      <c r="A1214" s="57" t="s">
        <v>310</v>
      </c>
      <c r="B1214" s="58">
        <v>0</v>
      </c>
      <c r="C1214" s="59">
        <v>0</v>
      </c>
      <c r="D1214" s="66">
        <v>0</v>
      </c>
      <c r="E1214" s="67">
        <v>0</v>
      </c>
      <c r="F1214" s="66">
        <v>0</v>
      </c>
      <c r="G1214" s="67">
        <v>0</v>
      </c>
      <c r="H1214" s="66">
        <v>0</v>
      </c>
      <c r="I1214" s="67">
        <v>0</v>
      </c>
      <c r="J1214" s="66">
        <v>0</v>
      </c>
      <c r="K1214" s="67">
        <v>0</v>
      </c>
      <c r="L1214" s="66">
        <v>0</v>
      </c>
      <c r="M1214" s="67">
        <v>0</v>
      </c>
      <c r="N1214" s="66">
        <v>0</v>
      </c>
      <c r="O1214" s="67">
        <v>0</v>
      </c>
      <c r="P1214" s="66">
        <v>0</v>
      </c>
      <c r="Q1214" s="67">
        <v>0</v>
      </c>
    </row>
    <row r="1215" spans="1:17" x14ac:dyDescent="0.3">
      <c r="A1215" s="57" t="s">
        <v>311</v>
      </c>
      <c r="B1215" s="61">
        <v>53.4488130529001</v>
      </c>
      <c r="C1215" s="62">
        <v>0.836198547606126</v>
      </c>
      <c r="D1215" s="68">
        <v>7.2069915875000001</v>
      </c>
      <c r="E1215" s="69">
        <v>100</v>
      </c>
      <c r="F1215" s="68">
        <v>12.686928137100001</v>
      </c>
      <c r="G1215" s="69">
        <v>64.472710165338697</v>
      </c>
      <c r="H1215" s="68">
        <v>3.4362875515999902</v>
      </c>
      <c r="I1215" s="69">
        <v>100</v>
      </c>
      <c r="J1215" s="68">
        <v>9.8292963985000004</v>
      </c>
      <c r="K1215" s="69">
        <v>100</v>
      </c>
      <c r="L1215" s="68">
        <v>5.8037140993999996</v>
      </c>
      <c r="M1215" s="69">
        <v>71.029904988909905</v>
      </c>
      <c r="N1215" s="68">
        <v>11.9910010369</v>
      </c>
      <c r="O1215" s="69">
        <v>91.514441362689993</v>
      </c>
      <c r="P1215" s="68">
        <v>2.4945942418999998</v>
      </c>
      <c r="Q1215" s="69">
        <v>100</v>
      </c>
    </row>
    <row r="1216" spans="1:17" x14ac:dyDescent="0.3">
      <c r="A1216" s="57" t="s">
        <v>312</v>
      </c>
      <c r="B1216" s="72">
        <v>4.2043656967089804</v>
      </c>
      <c r="C1216" s="72">
        <v>4.2043656967089804</v>
      </c>
      <c r="D1216" s="73">
        <v>4.4198930254405502</v>
      </c>
      <c r="E1216" s="73">
        <v>4.4198930254405502</v>
      </c>
      <c r="F1216" s="73">
        <v>3.9023042770405398</v>
      </c>
      <c r="G1216" s="73">
        <v>3.9023042770405398</v>
      </c>
      <c r="H1216" s="73">
        <v>4.3485997815410498</v>
      </c>
      <c r="I1216" s="73">
        <v>4.3485997815410498</v>
      </c>
      <c r="J1216" s="73">
        <v>4.7112137763255202</v>
      </c>
      <c r="K1216" s="77">
        <v>4.7112137763255202</v>
      </c>
      <c r="L1216" s="73">
        <v>4.0594647349150996</v>
      </c>
      <c r="M1216" s="73">
        <v>4.0594647349150996</v>
      </c>
      <c r="N1216" s="73">
        <v>4.1228824631813197</v>
      </c>
      <c r="O1216" s="73">
        <v>4.1228824631813197</v>
      </c>
      <c r="P1216" s="73">
        <v>4.6712495040975597</v>
      </c>
      <c r="Q1216" s="73">
        <v>4.6712495040975597</v>
      </c>
    </row>
    <row r="1217" spans="1:17" x14ac:dyDescent="0.3">
      <c r="A1217" s="64" t="s">
        <v>1</v>
      </c>
    </row>
    <row r="1218" spans="1:17" x14ac:dyDescent="0.3">
      <c r="A1218" s="64" t="s">
        <v>1</v>
      </c>
    </row>
    <row r="1219" spans="1:17" x14ac:dyDescent="0.3">
      <c r="A1219" s="52" t="s">
        <v>471</v>
      </c>
    </row>
    <row r="1220" spans="1:17" x14ac:dyDescent="0.3">
      <c r="A1220" s="53" t="s">
        <v>1</v>
      </c>
    </row>
    <row r="1221" spans="1:17" x14ac:dyDescent="0.3">
      <c r="A1221" s="113" t="s">
        <v>1</v>
      </c>
      <c r="B1221" s="115" t="s">
        <v>502</v>
      </c>
      <c r="C1221" s="115" t="s">
        <v>1</v>
      </c>
      <c r="D1221" s="115" t="s">
        <v>17</v>
      </c>
      <c r="E1221" s="115" t="s">
        <v>1</v>
      </c>
      <c r="F1221" s="115" t="s">
        <v>18</v>
      </c>
      <c r="G1221" s="115" t="s">
        <v>1</v>
      </c>
      <c r="H1221" s="115" t="s">
        <v>19</v>
      </c>
      <c r="I1221" s="115" t="s">
        <v>1</v>
      </c>
      <c r="J1221" s="115" t="s">
        <v>20</v>
      </c>
      <c r="K1221" s="115" t="s">
        <v>1</v>
      </c>
      <c r="L1221" s="115" t="s">
        <v>21</v>
      </c>
      <c r="M1221" s="115" t="s">
        <v>1</v>
      </c>
      <c r="N1221" s="115" t="s">
        <v>22</v>
      </c>
      <c r="O1221" s="115" t="s">
        <v>1</v>
      </c>
      <c r="P1221" s="115" t="s">
        <v>23</v>
      </c>
      <c r="Q1221" s="115" t="s">
        <v>1</v>
      </c>
    </row>
    <row r="1222" spans="1:17" x14ac:dyDescent="0.3">
      <c r="A1222" s="114" t="s">
        <v>1</v>
      </c>
      <c r="B1222" s="54" t="s">
        <v>14</v>
      </c>
      <c r="C1222" s="54" t="s">
        <v>15</v>
      </c>
      <c r="D1222" s="54" t="s">
        <v>14</v>
      </c>
      <c r="E1222" s="54" t="s">
        <v>15</v>
      </c>
      <c r="F1222" s="54" t="s">
        <v>14</v>
      </c>
      <c r="G1222" s="54" t="s">
        <v>15</v>
      </c>
      <c r="H1222" s="54" t="s">
        <v>14</v>
      </c>
      <c r="I1222" s="54" t="s">
        <v>15</v>
      </c>
      <c r="J1222" s="54" t="s">
        <v>14</v>
      </c>
      <c r="K1222" s="54" t="s">
        <v>15</v>
      </c>
      <c r="L1222" s="54" t="s">
        <v>14</v>
      </c>
      <c r="M1222" s="54" t="s">
        <v>15</v>
      </c>
      <c r="N1222" s="54" t="s">
        <v>14</v>
      </c>
      <c r="O1222" s="54" t="s">
        <v>15</v>
      </c>
      <c r="P1222" s="54" t="s">
        <v>14</v>
      </c>
      <c r="Q1222" s="54" t="s">
        <v>15</v>
      </c>
    </row>
    <row r="1223" spans="1:17" x14ac:dyDescent="0.3">
      <c r="A1223" s="55" t="s">
        <v>16</v>
      </c>
      <c r="B1223" s="56">
        <v>99.336148345500007</v>
      </c>
      <c r="C1223" s="56">
        <v>99.336148345500007</v>
      </c>
      <c r="D1223" s="56">
        <v>20.2399820268</v>
      </c>
      <c r="E1223" s="56">
        <v>20.2399820268</v>
      </c>
      <c r="F1223" s="56">
        <v>14.3810943753</v>
      </c>
      <c r="G1223" s="56">
        <v>14.3810943753</v>
      </c>
      <c r="H1223" s="56">
        <v>14.6953817581</v>
      </c>
      <c r="I1223" s="56">
        <v>14.6953817581</v>
      </c>
      <c r="J1223" s="56">
        <v>9.2458922710000007</v>
      </c>
      <c r="K1223" s="56">
        <v>9.2458922710000007</v>
      </c>
      <c r="L1223" s="56">
        <v>3.6803882246000001</v>
      </c>
      <c r="M1223" s="56">
        <v>3.6803882246000001</v>
      </c>
      <c r="N1223" s="56">
        <v>16.553469701000001</v>
      </c>
      <c r="O1223" s="56">
        <v>16.553469701000001</v>
      </c>
      <c r="P1223" s="56">
        <v>18.558690228500001</v>
      </c>
      <c r="Q1223" s="56">
        <v>18.558690228500001</v>
      </c>
    </row>
    <row r="1224" spans="1:17" x14ac:dyDescent="0.3">
      <c r="A1224" s="57" t="s">
        <v>310</v>
      </c>
      <c r="B1224" s="58">
        <v>0.58546749060000003</v>
      </c>
      <c r="C1224" s="59">
        <v>5.89380100146114E-3</v>
      </c>
      <c r="D1224" s="66">
        <v>0</v>
      </c>
      <c r="E1224" s="67">
        <v>0</v>
      </c>
      <c r="F1224" s="66">
        <v>0.58546749060000003</v>
      </c>
      <c r="G1224" s="67">
        <v>4.0710913600953704</v>
      </c>
      <c r="H1224" s="66">
        <v>0</v>
      </c>
      <c r="I1224" s="67">
        <v>0</v>
      </c>
      <c r="J1224" s="66">
        <v>0</v>
      </c>
      <c r="K1224" s="67">
        <v>0</v>
      </c>
      <c r="L1224" s="66">
        <v>0</v>
      </c>
      <c r="M1224" s="67">
        <v>0</v>
      </c>
      <c r="N1224" s="66">
        <v>0</v>
      </c>
      <c r="O1224" s="67">
        <v>0</v>
      </c>
      <c r="P1224" s="66">
        <v>0</v>
      </c>
      <c r="Q1224" s="67">
        <v>0</v>
      </c>
    </row>
    <row r="1225" spans="1:17" x14ac:dyDescent="0.3">
      <c r="A1225" s="57" t="s">
        <v>311</v>
      </c>
      <c r="B1225" s="61">
        <v>97.759971074899994</v>
      </c>
      <c r="C1225" s="62">
        <v>0.98413289324327402</v>
      </c>
      <c r="D1225" s="68">
        <v>20.2399820268</v>
      </c>
      <c r="E1225" s="69">
        <v>100</v>
      </c>
      <c r="F1225" s="68">
        <v>13.795626884700001</v>
      </c>
      <c r="G1225" s="69">
        <v>95.928908639904606</v>
      </c>
      <c r="H1225" s="68">
        <v>14.6953817581</v>
      </c>
      <c r="I1225" s="69">
        <v>100</v>
      </c>
      <c r="J1225" s="68">
        <v>9.2458922710000095</v>
      </c>
      <c r="K1225" s="69">
        <v>100</v>
      </c>
      <c r="L1225" s="68">
        <v>3.3288477459000001</v>
      </c>
      <c r="M1225" s="69">
        <v>90.448277267319895</v>
      </c>
      <c r="N1225" s="68">
        <v>16.553469701000001</v>
      </c>
      <c r="O1225" s="69">
        <v>100</v>
      </c>
      <c r="P1225" s="68">
        <v>17.919520927200001</v>
      </c>
      <c r="Q1225" s="69">
        <v>96.555956840540105</v>
      </c>
    </row>
    <row r="1226" spans="1:17" x14ac:dyDescent="0.3">
      <c r="A1226" s="57" t="s">
        <v>312</v>
      </c>
      <c r="B1226" s="72">
        <v>4.6512407031355396</v>
      </c>
      <c r="C1226" s="72">
        <v>4.6512407031355396</v>
      </c>
      <c r="D1226" s="73">
        <v>4.7971255667389903</v>
      </c>
      <c r="E1226" s="73">
        <v>4.7971255667389903</v>
      </c>
      <c r="F1226" s="73">
        <v>4.4380646526609402</v>
      </c>
      <c r="G1226" s="73">
        <v>4.4380646526609402</v>
      </c>
      <c r="H1226" s="73">
        <v>4.7965025334471703</v>
      </c>
      <c r="I1226" s="73">
        <v>4.7965025334471703</v>
      </c>
      <c r="J1226" s="73">
        <v>4.5688572828494696</v>
      </c>
      <c r="K1226" s="73">
        <v>4.5688572828494696</v>
      </c>
      <c r="L1226" s="73">
        <v>4.5715031529937598</v>
      </c>
      <c r="M1226" s="73">
        <v>4.5715031529937598</v>
      </c>
      <c r="N1226" s="73">
        <v>4.5321114499800501</v>
      </c>
      <c r="O1226" s="73">
        <v>4.5321114499800501</v>
      </c>
      <c r="P1226" s="73">
        <v>4.6917611962607602</v>
      </c>
      <c r="Q1226" s="73">
        <v>4.6917611962607602</v>
      </c>
    </row>
    <row r="1227" spans="1:17" x14ac:dyDescent="0.3">
      <c r="A1227" s="64" t="s">
        <v>1</v>
      </c>
    </row>
    <row r="1228" spans="1:17" x14ac:dyDescent="0.3">
      <c r="A1228" s="64" t="s">
        <v>1</v>
      </c>
    </row>
    <row r="1229" spans="1:17" x14ac:dyDescent="0.3">
      <c r="A1229" s="52" t="s">
        <v>472</v>
      </c>
    </row>
    <row r="1230" spans="1:17" x14ac:dyDescent="0.3">
      <c r="A1230" s="53" t="s">
        <v>1</v>
      </c>
    </row>
    <row r="1231" spans="1:17" x14ac:dyDescent="0.3">
      <c r="A1231" s="113" t="s">
        <v>1</v>
      </c>
      <c r="B1231" s="115" t="s">
        <v>502</v>
      </c>
      <c r="C1231" s="115" t="s">
        <v>1</v>
      </c>
      <c r="D1231" s="115" t="s">
        <v>17</v>
      </c>
      <c r="E1231" s="115" t="s">
        <v>1</v>
      </c>
      <c r="F1231" s="115" t="s">
        <v>18</v>
      </c>
      <c r="G1231" s="115" t="s">
        <v>1</v>
      </c>
      <c r="H1231" s="115" t="s">
        <v>19</v>
      </c>
      <c r="I1231" s="115" t="s">
        <v>1</v>
      </c>
      <c r="J1231" s="115" t="s">
        <v>20</v>
      </c>
      <c r="K1231" s="115" t="s">
        <v>1</v>
      </c>
      <c r="L1231" s="115" t="s">
        <v>21</v>
      </c>
      <c r="M1231" s="115" t="s">
        <v>1</v>
      </c>
      <c r="N1231" s="115" t="s">
        <v>22</v>
      </c>
      <c r="O1231" s="115" t="s">
        <v>1</v>
      </c>
      <c r="P1231" s="115" t="s">
        <v>23</v>
      </c>
      <c r="Q1231" s="115" t="s">
        <v>1</v>
      </c>
    </row>
    <row r="1232" spans="1:17" x14ac:dyDescent="0.3">
      <c r="A1232" s="114" t="s">
        <v>1</v>
      </c>
      <c r="B1232" s="54" t="s">
        <v>14</v>
      </c>
      <c r="C1232" s="54" t="s">
        <v>15</v>
      </c>
      <c r="D1232" s="54" t="s">
        <v>14</v>
      </c>
      <c r="E1232" s="54" t="s">
        <v>15</v>
      </c>
      <c r="F1232" s="54" t="s">
        <v>14</v>
      </c>
      <c r="G1232" s="54" t="s">
        <v>15</v>
      </c>
      <c r="H1232" s="54" t="s">
        <v>14</v>
      </c>
      <c r="I1232" s="54" t="s">
        <v>15</v>
      </c>
      <c r="J1232" s="54" t="s">
        <v>14</v>
      </c>
      <c r="K1232" s="54" t="s">
        <v>15</v>
      </c>
      <c r="L1232" s="54" t="s">
        <v>14</v>
      </c>
      <c r="M1232" s="54" t="s">
        <v>15</v>
      </c>
      <c r="N1232" s="54" t="s">
        <v>14</v>
      </c>
      <c r="O1232" s="54" t="s">
        <v>15</v>
      </c>
      <c r="P1232" s="54" t="s">
        <v>14</v>
      </c>
      <c r="Q1232" s="54" t="s">
        <v>15</v>
      </c>
    </row>
    <row r="1233" spans="1:17" x14ac:dyDescent="0.3">
      <c r="A1233" s="55" t="s">
        <v>16</v>
      </c>
      <c r="B1233" s="56">
        <v>2038.0582990477999</v>
      </c>
      <c r="C1233" s="56">
        <v>2038.0582990477999</v>
      </c>
      <c r="D1233" s="56">
        <v>449.0187159811</v>
      </c>
      <c r="E1233" s="56">
        <v>449.0187159811</v>
      </c>
      <c r="F1233" s="56">
        <v>365.05412203809999</v>
      </c>
      <c r="G1233" s="56">
        <v>365.05412203809999</v>
      </c>
      <c r="H1233" s="56">
        <v>290.95182573710002</v>
      </c>
      <c r="I1233" s="56">
        <v>290.95182573710002</v>
      </c>
      <c r="J1233" s="56">
        <v>225.56072800710001</v>
      </c>
      <c r="K1233" s="56">
        <v>225.56072800710001</v>
      </c>
      <c r="L1233" s="56">
        <v>219.84743470469999</v>
      </c>
      <c r="M1233" s="56">
        <v>219.84743470469999</v>
      </c>
      <c r="N1233" s="56">
        <v>286.67270080200001</v>
      </c>
      <c r="O1233" s="56">
        <v>286.67270080200001</v>
      </c>
      <c r="P1233" s="56">
        <v>171.77548271500001</v>
      </c>
      <c r="Q1233" s="56">
        <v>171.77548271500001</v>
      </c>
    </row>
    <row r="1234" spans="1:17" x14ac:dyDescent="0.3">
      <c r="A1234" s="57" t="s">
        <v>276</v>
      </c>
      <c r="B1234" s="58">
        <v>11.0319582232</v>
      </c>
      <c r="C1234" s="59">
        <v>5.4129748046727799E-3</v>
      </c>
      <c r="D1234" s="58">
        <v>1.5898964012000001</v>
      </c>
      <c r="E1234" s="59">
        <v>3.5408243456536001E-3</v>
      </c>
      <c r="F1234" s="58">
        <v>6.5386481478999903</v>
      </c>
      <c r="G1234" s="63">
        <v>1.7911448613139001E-2</v>
      </c>
      <c r="H1234" s="58">
        <v>0.95442024829999905</v>
      </c>
      <c r="I1234" s="59">
        <v>3.28033771873424E-3</v>
      </c>
      <c r="J1234" s="58">
        <v>0.50740881170000196</v>
      </c>
      <c r="K1234" s="59">
        <v>2.2495441302354201E-3</v>
      </c>
      <c r="L1234" s="58">
        <v>0.31890669500000002</v>
      </c>
      <c r="M1234" s="59">
        <v>1.4505818338447201E-3</v>
      </c>
      <c r="N1234" s="58">
        <v>0.61194637690000098</v>
      </c>
      <c r="O1234" s="59">
        <v>2.1346517306601201E-3</v>
      </c>
      <c r="P1234" s="58">
        <v>0</v>
      </c>
      <c r="Q1234" s="59">
        <v>0</v>
      </c>
    </row>
    <row r="1235" spans="1:17" x14ac:dyDescent="0.3">
      <c r="A1235" s="57" t="s">
        <v>291</v>
      </c>
      <c r="B1235" s="61">
        <v>16.3275103834</v>
      </c>
      <c r="C1235" s="62">
        <v>8.0113068360352403E-3</v>
      </c>
      <c r="D1235" s="61">
        <v>7.5230299917999996</v>
      </c>
      <c r="E1235" s="62">
        <v>1.6754379548216101E-2</v>
      </c>
      <c r="F1235" s="61">
        <v>5.0828287650000101</v>
      </c>
      <c r="G1235" s="62">
        <v>1.3923493690805399E-2</v>
      </c>
      <c r="H1235" s="61">
        <v>1.4672173922</v>
      </c>
      <c r="I1235" s="62">
        <v>5.0428189906797701E-3</v>
      </c>
      <c r="J1235" s="61">
        <v>1.2921048245</v>
      </c>
      <c r="K1235" s="62">
        <v>5.7284121926549601E-3</v>
      </c>
      <c r="L1235" s="61">
        <v>0</v>
      </c>
      <c r="M1235" s="62">
        <v>0</v>
      </c>
      <c r="N1235" s="61">
        <v>0</v>
      </c>
      <c r="O1235" s="62">
        <v>0</v>
      </c>
      <c r="P1235" s="61">
        <v>0.96232940990000204</v>
      </c>
      <c r="Q1235" s="62">
        <v>5.6022512333534901E-3</v>
      </c>
    </row>
    <row r="1236" spans="1:17" x14ac:dyDescent="0.3">
      <c r="A1236" s="57" t="s">
        <v>292</v>
      </c>
      <c r="B1236" s="58">
        <v>9.5921000156999892</v>
      </c>
      <c r="C1236" s="59">
        <v>4.70648951513385E-3</v>
      </c>
      <c r="D1236" s="58">
        <v>2.0487488537999998</v>
      </c>
      <c r="E1236" s="59">
        <v>4.5627248506190004E-3</v>
      </c>
      <c r="F1236" s="58">
        <v>2.8757282386999998</v>
      </c>
      <c r="G1236" s="59">
        <v>7.8775394252358702E-3</v>
      </c>
      <c r="H1236" s="58">
        <v>2.3048389601000001</v>
      </c>
      <c r="I1236" s="59">
        <v>7.9217202169496598E-3</v>
      </c>
      <c r="J1236" s="58">
        <v>0</v>
      </c>
      <c r="K1236" s="59">
        <v>0</v>
      </c>
      <c r="L1236" s="58">
        <v>2.3627839631000001</v>
      </c>
      <c r="M1236" s="59">
        <v>1.07473801833244E-2</v>
      </c>
      <c r="N1236" s="58">
        <v>0</v>
      </c>
      <c r="O1236" s="59">
        <v>0</v>
      </c>
      <c r="P1236" s="58">
        <v>0</v>
      </c>
      <c r="Q1236" s="59">
        <v>0</v>
      </c>
    </row>
    <row r="1237" spans="1:17" x14ac:dyDescent="0.3">
      <c r="A1237" s="57" t="s">
        <v>293</v>
      </c>
      <c r="B1237" s="61">
        <v>18.5162821724</v>
      </c>
      <c r="C1237" s="62">
        <v>9.0852563840057906E-3</v>
      </c>
      <c r="D1237" s="61">
        <v>1.7956282618999999</v>
      </c>
      <c r="E1237" s="62">
        <v>3.9990053821622497E-3</v>
      </c>
      <c r="F1237" s="61">
        <v>1.3790402690000001</v>
      </c>
      <c r="G1237" s="62">
        <v>3.7776323721556899E-3</v>
      </c>
      <c r="H1237" s="61">
        <v>5.4509531363999901</v>
      </c>
      <c r="I1237" s="62">
        <v>1.8734899231481E-2</v>
      </c>
      <c r="J1237" s="61">
        <v>1.8459078169000001</v>
      </c>
      <c r="K1237" s="62">
        <v>8.1836400920017194E-3</v>
      </c>
      <c r="L1237" s="61">
        <v>1.5674574720000001</v>
      </c>
      <c r="M1237" s="62">
        <v>7.1297510207722703E-3</v>
      </c>
      <c r="N1237" s="61">
        <v>1.3784682613999999</v>
      </c>
      <c r="O1237" s="62">
        <v>4.8085089983928601E-3</v>
      </c>
      <c r="P1237" s="61">
        <v>4.6014032943999998</v>
      </c>
      <c r="Q1237" s="63">
        <v>2.6787311097442101E-2</v>
      </c>
    </row>
    <row r="1238" spans="1:17" x14ac:dyDescent="0.3">
      <c r="A1238" s="57" t="s">
        <v>294</v>
      </c>
      <c r="B1238" s="58">
        <v>10.840080481699999</v>
      </c>
      <c r="C1238" s="59">
        <v>5.31882747748903E-3</v>
      </c>
      <c r="D1238" s="58">
        <v>0</v>
      </c>
      <c r="E1238" s="59">
        <v>0</v>
      </c>
      <c r="F1238" s="58">
        <v>9.2726230097000109</v>
      </c>
      <c r="G1238" s="63">
        <v>2.5400680200324498E-2</v>
      </c>
      <c r="H1238" s="58">
        <v>0</v>
      </c>
      <c r="I1238" s="59">
        <v>0</v>
      </c>
      <c r="J1238" s="58">
        <v>0</v>
      </c>
      <c r="K1238" s="59">
        <v>0</v>
      </c>
      <c r="L1238" s="58">
        <v>1.5674574720000001</v>
      </c>
      <c r="M1238" s="59">
        <v>7.1297510207722703E-3</v>
      </c>
      <c r="N1238" s="58">
        <v>0</v>
      </c>
      <c r="O1238" s="59">
        <v>0</v>
      </c>
      <c r="P1238" s="58">
        <v>0</v>
      </c>
      <c r="Q1238" s="59">
        <v>0</v>
      </c>
    </row>
    <row r="1239" spans="1:17" x14ac:dyDescent="0.3">
      <c r="A1239" s="57" t="s">
        <v>295</v>
      </c>
      <c r="B1239" s="61">
        <v>14.4976949271</v>
      </c>
      <c r="C1239" s="62">
        <v>7.1134839145050302E-3</v>
      </c>
      <c r="D1239" s="61">
        <v>5.95542212680001</v>
      </c>
      <c r="E1239" s="62">
        <v>1.3263193525881199E-2</v>
      </c>
      <c r="F1239" s="61">
        <v>5.7579775029000002</v>
      </c>
      <c r="G1239" s="62">
        <v>1.57729420250158E-2</v>
      </c>
      <c r="H1239" s="61">
        <v>1.8699033247000001</v>
      </c>
      <c r="I1239" s="62">
        <v>6.4268485683592804E-3</v>
      </c>
      <c r="J1239" s="61">
        <v>0</v>
      </c>
      <c r="K1239" s="62">
        <v>0</v>
      </c>
      <c r="L1239" s="61">
        <v>0</v>
      </c>
      <c r="M1239" s="62">
        <v>0</v>
      </c>
      <c r="N1239" s="61">
        <v>0</v>
      </c>
      <c r="O1239" s="62">
        <v>0</v>
      </c>
      <c r="P1239" s="61">
        <v>0.41696831229999998</v>
      </c>
      <c r="Q1239" s="62">
        <v>2.4274029431301902E-3</v>
      </c>
    </row>
    <row r="1240" spans="1:17" x14ac:dyDescent="0.3">
      <c r="A1240" s="57" t="s">
        <v>296</v>
      </c>
      <c r="B1240" s="58">
        <v>47.387204136500003</v>
      </c>
      <c r="C1240" s="59">
        <v>2.3251152412391601E-2</v>
      </c>
      <c r="D1240" s="58">
        <v>5.1866909334000004</v>
      </c>
      <c r="E1240" s="59">
        <v>1.15511686903009E-2</v>
      </c>
      <c r="F1240" s="58">
        <v>11.787783655</v>
      </c>
      <c r="G1240" s="59">
        <v>3.2290509662481599E-2</v>
      </c>
      <c r="H1240" s="58">
        <v>10.837372459099999</v>
      </c>
      <c r="I1240" s="59">
        <v>3.7247996061356599E-2</v>
      </c>
      <c r="J1240" s="58">
        <v>2.6425946005999998</v>
      </c>
      <c r="K1240" s="59">
        <v>1.17156679886085E-2</v>
      </c>
      <c r="L1240" s="58">
        <v>4.6567045574000199</v>
      </c>
      <c r="M1240" s="59">
        <v>2.1181527833858502E-2</v>
      </c>
      <c r="N1240" s="58">
        <v>8.0831446318999998</v>
      </c>
      <c r="O1240" s="59">
        <v>2.8196422642569299E-2</v>
      </c>
      <c r="P1240" s="58">
        <v>4.1929132990999998</v>
      </c>
      <c r="Q1240" s="59">
        <v>2.4409265122291302E-2</v>
      </c>
    </row>
    <row r="1241" spans="1:17" x14ac:dyDescent="0.3">
      <c r="A1241" s="57" t="s">
        <v>297</v>
      </c>
      <c r="B1241" s="61">
        <v>25.574947101199999</v>
      </c>
      <c r="C1241" s="62">
        <v>1.25486827894712E-2</v>
      </c>
      <c r="D1241" s="61">
        <v>5.8417953356999899</v>
      </c>
      <c r="E1241" s="62">
        <v>1.3010137724294501E-2</v>
      </c>
      <c r="F1241" s="61">
        <v>1.6028700437000001</v>
      </c>
      <c r="G1241" s="62">
        <v>4.3907737152813504E-3</v>
      </c>
      <c r="H1241" s="61">
        <v>5.5019449496999897</v>
      </c>
      <c r="I1241" s="62">
        <v>1.8910157844039401E-2</v>
      </c>
      <c r="J1241" s="61">
        <v>2.3112929253000001</v>
      </c>
      <c r="K1241" s="62">
        <v>1.0246876509581299E-2</v>
      </c>
      <c r="L1241" s="61">
        <v>0.53887519879999901</v>
      </c>
      <c r="M1241" s="62">
        <v>2.4511325298101402E-3</v>
      </c>
      <c r="N1241" s="61">
        <v>5.5722261425999902</v>
      </c>
      <c r="O1241" s="62">
        <v>1.9437589024037E-2</v>
      </c>
      <c r="P1241" s="61">
        <v>3.6952109632000001</v>
      </c>
      <c r="Q1241" s="62">
        <v>2.1511864817931398E-2</v>
      </c>
    </row>
    <row r="1242" spans="1:17" x14ac:dyDescent="0.3">
      <c r="A1242" s="57" t="s">
        <v>298</v>
      </c>
      <c r="B1242" s="58">
        <v>17.373658307100001</v>
      </c>
      <c r="C1242" s="59">
        <v>8.5246130178008792E-3</v>
      </c>
      <c r="D1242" s="58">
        <v>2.2969250758000102</v>
      </c>
      <c r="E1242" s="59">
        <v>5.1154328183876403E-3</v>
      </c>
      <c r="F1242" s="58">
        <v>5.60346864280001</v>
      </c>
      <c r="G1242" s="59">
        <v>1.5349692838738001E-2</v>
      </c>
      <c r="H1242" s="58">
        <v>4.8521177965</v>
      </c>
      <c r="I1242" s="59">
        <v>1.66767051012916E-2</v>
      </c>
      <c r="J1242" s="58">
        <v>0</v>
      </c>
      <c r="K1242" s="59">
        <v>0</v>
      </c>
      <c r="L1242" s="58">
        <v>1.4387192449999999</v>
      </c>
      <c r="M1242" s="59">
        <v>6.54417117458065E-3</v>
      </c>
      <c r="N1242" s="58">
        <v>0</v>
      </c>
      <c r="O1242" s="59">
        <v>0</v>
      </c>
      <c r="P1242" s="58">
        <v>3.1824275470000001</v>
      </c>
      <c r="Q1242" s="59">
        <v>1.85266692120441E-2</v>
      </c>
    </row>
    <row r="1243" spans="1:17" x14ac:dyDescent="0.3">
      <c r="A1243" s="57" t="s">
        <v>299</v>
      </c>
      <c r="B1243" s="61">
        <v>16.222135754699998</v>
      </c>
      <c r="C1243" s="62">
        <v>7.9596033942106199E-3</v>
      </c>
      <c r="D1243" s="61">
        <v>1.6772355564000001</v>
      </c>
      <c r="E1243" s="62">
        <v>3.7353355143231902E-3</v>
      </c>
      <c r="F1243" s="61">
        <v>9.7682290599999906</v>
      </c>
      <c r="G1243" s="63">
        <v>2.6758303687858399E-2</v>
      </c>
      <c r="H1243" s="61">
        <v>0</v>
      </c>
      <c r="I1243" s="62">
        <v>0</v>
      </c>
      <c r="J1243" s="61">
        <v>0</v>
      </c>
      <c r="K1243" s="62">
        <v>0</v>
      </c>
      <c r="L1243" s="61">
        <v>0.87406620560000103</v>
      </c>
      <c r="M1243" s="62">
        <v>3.97578532937648E-3</v>
      </c>
      <c r="N1243" s="61">
        <v>0</v>
      </c>
      <c r="O1243" s="62">
        <v>0</v>
      </c>
      <c r="P1243" s="61">
        <v>3.9026049327000001</v>
      </c>
      <c r="Q1243" s="63">
        <v>2.2719219710620599E-2</v>
      </c>
    </row>
    <row r="1244" spans="1:17" x14ac:dyDescent="0.3">
      <c r="A1244" s="57" t="s">
        <v>300</v>
      </c>
      <c r="B1244" s="58">
        <v>12.746263082800001</v>
      </c>
      <c r="C1244" s="59">
        <v>6.2541209389128704E-3</v>
      </c>
      <c r="D1244" s="58">
        <v>2.5666753791000101</v>
      </c>
      <c r="E1244" s="59">
        <v>5.7161879622141098E-3</v>
      </c>
      <c r="F1244" s="58">
        <v>7.3487505105000102</v>
      </c>
      <c r="G1244" s="63">
        <v>2.0130578089275802E-2</v>
      </c>
      <c r="H1244" s="58">
        <v>1.4583465765000001</v>
      </c>
      <c r="I1244" s="59">
        <v>5.0123300405674103E-3</v>
      </c>
      <c r="J1244" s="58">
        <v>0</v>
      </c>
      <c r="K1244" s="59">
        <v>0</v>
      </c>
      <c r="L1244" s="58">
        <v>0</v>
      </c>
      <c r="M1244" s="59">
        <v>0</v>
      </c>
      <c r="N1244" s="58">
        <v>0</v>
      </c>
      <c r="O1244" s="59">
        <v>0</v>
      </c>
      <c r="P1244" s="58">
        <v>0.87506695629999798</v>
      </c>
      <c r="Q1244" s="59">
        <v>5.0942482737880599E-3</v>
      </c>
    </row>
    <row r="1245" spans="1:17" x14ac:dyDescent="0.3">
      <c r="A1245" s="57" t="s">
        <v>277</v>
      </c>
      <c r="B1245" s="61">
        <v>15.248157804</v>
      </c>
      <c r="C1245" s="62">
        <v>7.4817083550181504E-3</v>
      </c>
      <c r="D1245" s="61">
        <v>1.2696337949000001</v>
      </c>
      <c r="E1245" s="62">
        <v>2.82757432978237E-3</v>
      </c>
      <c r="F1245" s="61">
        <v>8.8080878371999898</v>
      </c>
      <c r="G1245" s="63">
        <v>2.4128169784864699E-2</v>
      </c>
      <c r="H1245" s="61">
        <v>1.0586523716</v>
      </c>
      <c r="I1245" s="62">
        <v>3.6385830159958599E-3</v>
      </c>
      <c r="J1245" s="61">
        <v>1.5333141502000001</v>
      </c>
      <c r="K1245" s="62">
        <v>6.7977886210392798E-3</v>
      </c>
      <c r="L1245" s="61">
        <v>0.26206479529999999</v>
      </c>
      <c r="M1245" s="62">
        <v>1.19203026249547E-3</v>
      </c>
      <c r="N1245" s="61">
        <v>0.55282252529999998</v>
      </c>
      <c r="O1245" s="62">
        <v>1.9284100779509701E-3</v>
      </c>
      <c r="P1245" s="61">
        <v>1.2559628529</v>
      </c>
      <c r="Q1245" s="62">
        <v>7.3116537531949296E-3</v>
      </c>
    </row>
    <row r="1246" spans="1:17" x14ac:dyDescent="0.3">
      <c r="A1246" s="57" t="s">
        <v>278</v>
      </c>
      <c r="B1246" s="58">
        <v>18.046731989000001</v>
      </c>
      <c r="C1246" s="59">
        <v>8.8548654361023903E-3</v>
      </c>
      <c r="D1246" s="58">
        <v>1.2114895241999999</v>
      </c>
      <c r="E1246" s="59">
        <v>2.6980824653442602E-3</v>
      </c>
      <c r="F1246" s="58">
        <v>6.1289989073000104</v>
      </c>
      <c r="G1246" s="59">
        <v>1.6789288319994201E-2</v>
      </c>
      <c r="H1246" s="58">
        <v>1.5693049781999999</v>
      </c>
      <c r="I1246" s="59">
        <v>5.3936935237450696E-3</v>
      </c>
      <c r="J1246" s="58">
        <v>0.61772222940000099</v>
      </c>
      <c r="K1246" s="59">
        <v>2.7386071806815401E-3</v>
      </c>
      <c r="L1246" s="58">
        <v>2.1054392362000001</v>
      </c>
      <c r="M1246" s="59">
        <v>9.5768196660017194E-3</v>
      </c>
      <c r="N1246" s="58">
        <v>0.41696831230000098</v>
      </c>
      <c r="O1246" s="59">
        <v>1.45451000787129E-3</v>
      </c>
      <c r="P1246" s="58">
        <v>4.319573245</v>
      </c>
      <c r="Q1246" s="63">
        <v>2.51466226537508E-2</v>
      </c>
    </row>
    <row r="1247" spans="1:17" x14ac:dyDescent="0.3">
      <c r="A1247" s="57" t="s">
        <v>279</v>
      </c>
      <c r="B1247" s="61">
        <v>7.6190199603000197</v>
      </c>
      <c r="C1247" s="62">
        <v>3.7383719414992599E-3</v>
      </c>
      <c r="D1247" s="61">
        <v>1.1601762302</v>
      </c>
      <c r="E1247" s="62">
        <v>2.5838037233370799E-3</v>
      </c>
      <c r="F1247" s="61">
        <v>6.1399370351000098</v>
      </c>
      <c r="G1247" s="63">
        <v>1.6819251350514E-2</v>
      </c>
      <c r="H1247" s="61">
        <v>0</v>
      </c>
      <c r="I1247" s="62">
        <v>0</v>
      </c>
      <c r="J1247" s="61">
        <v>0</v>
      </c>
      <c r="K1247" s="62">
        <v>0</v>
      </c>
      <c r="L1247" s="61">
        <v>0</v>
      </c>
      <c r="M1247" s="62">
        <v>0</v>
      </c>
      <c r="N1247" s="61">
        <v>0.31890669500000002</v>
      </c>
      <c r="O1247" s="62">
        <v>1.1124417989847701E-3</v>
      </c>
      <c r="P1247" s="61">
        <v>0</v>
      </c>
      <c r="Q1247" s="62">
        <v>0</v>
      </c>
    </row>
    <row r="1248" spans="1:17" x14ac:dyDescent="0.3">
      <c r="A1248" s="57" t="s">
        <v>301</v>
      </c>
      <c r="B1248" s="58">
        <v>12.6128865229</v>
      </c>
      <c r="C1248" s="59">
        <v>6.1886779827607799E-3</v>
      </c>
      <c r="D1248" s="58">
        <v>1.9811732458</v>
      </c>
      <c r="E1248" s="59">
        <v>4.4122286561511402E-3</v>
      </c>
      <c r="F1248" s="58">
        <v>5.6645239993000001</v>
      </c>
      <c r="G1248" s="59">
        <v>1.5516942988275001E-2</v>
      </c>
      <c r="H1248" s="58">
        <v>0</v>
      </c>
      <c r="I1248" s="59">
        <v>0</v>
      </c>
      <c r="J1248" s="58">
        <v>1.0653112413000001</v>
      </c>
      <c r="K1248" s="59">
        <v>4.7229464575343398E-3</v>
      </c>
      <c r="L1248" s="58">
        <v>3.0268110801999999</v>
      </c>
      <c r="M1248" s="59">
        <v>1.37677798436249E-2</v>
      </c>
      <c r="N1248" s="58">
        <v>0</v>
      </c>
      <c r="O1248" s="59">
        <v>0</v>
      </c>
      <c r="P1248" s="58">
        <v>0.87506695629999798</v>
      </c>
      <c r="Q1248" s="59">
        <v>5.0942482737880599E-3</v>
      </c>
    </row>
    <row r="1249" spans="1:17" x14ac:dyDescent="0.3">
      <c r="A1249" s="57" t="s">
        <v>280</v>
      </c>
      <c r="B1249" s="61">
        <v>19.046524117200001</v>
      </c>
      <c r="C1249" s="62">
        <v>9.3454265396130803E-3</v>
      </c>
      <c r="D1249" s="61">
        <v>2.5346173248000099</v>
      </c>
      <c r="E1249" s="62">
        <v>5.6447921536230301E-3</v>
      </c>
      <c r="F1249" s="61">
        <v>4.8145368232999903</v>
      </c>
      <c r="G1249" s="62">
        <v>1.3188556251386501E-2</v>
      </c>
      <c r="H1249" s="61">
        <v>2.1656162441000002</v>
      </c>
      <c r="I1249" s="62">
        <v>7.4432124239592204E-3</v>
      </c>
      <c r="J1249" s="61">
        <v>0.41796115099999998</v>
      </c>
      <c r="K1249" s="62">
        <v>1.8529872406992901E-3</v>
      </c>
      <c r="L1249" s="61">
        <v>8.5629657298000001</v>
      </c>
      <c r="M1249" s="63">
        <v>3.8949582201410801E-2</v>
      </c>
      <c r="N1249" s="61">
        <v>0.28876204890000001</v>
      </c>
      <c r="O1249" s="62">
        <v>1.00728827018462E-3</v>
      </c>
      <c r="P1249" s="61">
        <v>0.26206479529999999</v>
      </c>
      <c r="Q1249" s="62">
        <v>1.52562397821814E-3</v>
      </c>
    </row>
    <row r="1250" spans="1:17" x14ac:dyDescent="0.3">
      <c r="A1250" s="57" t="s">
        <v>281</v>
      </c>
      <c r="B1250" s="58">
        <v>18.753395687600001</v>
      </c>
      <c r="C1250" s="59">
        <v>9.2015992360776795E-3</v>
      </c>
      <c r="D1250" s="58">
        <v>3.2763895686999902</v>
      </c>
      <c r="E1250" s="59">
        <v>7.2967772880939497E-3</v>
      </c>
      <c r="F1250" s="58">
        <v>4.0537540087000101</v>
      </c>
      <c r="G1250" s="59">
        <v>1.1104528791697699E-2</v>
      </c>
      <c r="H1250" s="58">
        <v>3.6416731394999902</v>
      </c>
      <c r="I1250" s="59">
        <v>1.2516412743842201E-2</v>
      </c>
      <c r="J1250" s="58">
        <v>3.1533371924</v>
      </c>
      <c r="K1250" s="59">
        <v>1.3979992085771E-2</v>
      </c>
      <c r="L1250" s="58">
        <v>2.2402647100999999</v>
      </c>
      <c r="M1250" s="59">
        <v>1.01900880176707E-2</v>
      </c>
      <c r="N1250" s="58">
        <v>0.65840472090000002</v>
      </c>
      <c r="O1250" s="59">
        <v>2.2967123100945301E-3</v>
      </c>
      <c r="P1250" s="58">
        <v>1.7295723473</v>
      </c>
      <c r="Q1250" s="59">
        <v>1.00687963146033E-2</v>
      </c>
    </row>
    <row r="1251" spans="1:17" x14ac:dyDescent="0.3">
      <c r="A1251" s="57" t="s">
        <v>282</v>
      </c>
      <c r="B1251" s="61">
        <v>46.541115959999999</v>
      </c>
      <c r="C1251" s="62">
        <v>2.2836008166078701E-2</v>
      </c>
      <c r="D1251" s="61">
        <v>7.5706021707999902</v>
      </c>
      <c r="E1251" s="62">
        <v>1.6860326532844701E-2</v>
      </c>
      <c r="F1251" s="61">
        <v>18.947548575100001</v>
      </c>
      <c r="G1251" s="63">
        <v>5.1903395774072297E-2</v>
      </c>
      <c r="H1251" s="61">
        <v>4.6797946919999998</v>
      </c>
      <c r="I1251" s="62">
        <v>1.6084431435149701E-2</v>
      </c>
      <c r="J1251" s="61">
        <v>6.6652616453000002</v>
      </c>
      <c r="K1251" s="62">
        <v>2.9549743451307699E-2</v>
      </c>
      <c r="L1251" s="61">
        <v>3.3824076752000001</v>
      </c>
      <c r="M1251" s="62">
        <v>1.5385249683460099E-2</v>
      </c>
      <c r="N1251" s="61">
        <v>0.61194637690000098</v>
      </c>
      <c r="O1251" s="60">
        <v>2.1346517306601201E-3</v>
      </c>
      <c r="P1251" s="61">
        <v>3.2267002633000001</v>
      </c>
      <c r="Q1251" s="62">
        <v>1.8784405156663499E-2</v>
      </c>
    </row>
    <row r="1252" spans="1:17" x14ac:dyDescent="0.3">
      <c r="A1252" s="57" t="s">
        <v>283</v>
      </c>
      <c r="B1252" s="58">
        <v>14.004997450099999</v>
      </c>
      <c r="C1252" s="59">
        <v>6.8717354438012201E-3</v>
      </c>
      <c r="D1252" s="58">
        <v>1.2604875256000001</v>
      </c>
      <c r="E1252" s="59">
        <v>2.8072048686118801E-3</v>
      </c>
      <c r="F1252" s="58">
        <v>8.1602567501000092</v>
      </c>
      <c r="G1252" s="63">
        <v>2.2353553233534901E-2</v>
      </c>
      <c r="H1252" s="58">
        <v>0</v>
      </c>
      <c r="I1252" s="59">
        <v>0</v>
      </c>
      <c r="J1252" s="58">
        <v>1.4877278433000001</v>
      </c>
      <c r="K1252" s="59">
        <v>6.5956864762963998E-3</v>
      </c>
      <c r="L1252" s="58">
        <v>1.7429529896</v>
      </c>
      <c r="M1252" s="59">
        <v>7.9280114955225297E-3</v>
      </c>
      <c r="N1252" s="58">
        <v>0</v>
      </c>
      <c r="O1252" s="59">
        <v>0</v>
      </c>
      <c r="P1252" s="58">
        <v>1.3535723415000001</v>
      </c>
      <c r="Q1252" s="59">
        <v>7.8798925207840594E-3</v>
      </c>
    </row>
    <row r="1253" spans="1:17" x14ac:dyDescent="0.3">
      <c r="A1253" s="57" t="s">
        <v>284</v>
      </c>
      <c r="B1253" s="61">
        <v>15.0355190606</v>
      </c>
      <c r="C1253" s="62">
        <v>7.3773743703135202E-3</v>
      </c>
      <c r="D1253" s="61">
        <v>2.218808321</v>
      </c>
      <c r="E1253" s="62">
        <v>4.9414606608366701E-3</v>
      </c>
      <c r="F1253" s="61">
        <v>3.1689958124000102</v>
      </c>
      <c r="G1253" s="62">
        <v>8.6808931089655192E-3</v>
      </c>
      <c r="H1253" s="61">
        <v>2.9553122652999999</v>
      </c>
      <c r="I1253" s="62">
        <v>1.01573937809566E-2</v>
      </c>
      <c r="J1253" s="61">
        <v>0.81332049470000101</v>
      </c>
      <c r="K1253" s="62">
        <v>3.6057717222583098E-3</v>
      </c>
      <c r="L1253" s="61">
        <v>2.3556792779000002</v>
      </c>
      <c r="M1253" s="62">
        <v>1.07150637489319E-2</v>
      </c>
      <c r="N1253" s="61">
        <v>2.3083641654</v>
      </c>
      <c r="O1253" s="62">
        <v>8.0522636405283201E-3</v>
      </c>
      <c r="P1253" s="61">
        <v>0.81332049469999901</v>
      </c>
      <c r="Q1253" s="62">
        <v>4.7347880026011296E-3</v>
      </c>
    </row>
    <row r="1254" spans="1:17" x14ac:dyDescent="0.3">
      <c r="A1254" s="57" t="s">
        <v>285</v>
      </c>
      <c r="B1254" s="58">
        <v>7.1339364252000204</v>
      </c>
      <c r="C1254" s="59">
        <v>3.5003593511201501E-3</v>
      </c>
      <c r="D1254" s="58">
        <v>0</v>
      </c>
      <c r="E1254" s="59">
        <v>0</v>
      </c>
      <c r="F1254" s="58">
        <v>6.54846893459999</v>
      </c>
      <c r="G1254" s="63">
        <v>1.7938350889013001E-2</v>
      </c>
      <c r="H1254" s="58">
        <v>0.58546749059999803</v>
      </c>
      <c r="I1254" s="59">
        <v>2.01224889761998E-3</v>
      </c>
      <c r="J1254" s="58">
        <v>0</v>
      </c>
      <c r="K1254" s="59">
        <v>0</v>
      </c>
      <c r="L1254" s="58">
        <v>0</v>
      </c>
      <c r="M1254" s="59">
        <v>0</v>
      </c>
      <c r="N1254" s="58">
        <v>0</v>
      </c>
      <c r="O1254" s="59">
        <v>0</v>
      </c>
      <c r="P1254" s="58">
        <v>0</v>
      </c>
      <c r="Q1254" s="59">
        <v>0</v>
      </c>
    </row>
    <row r="1255" spans="1:17" x14ac:dyDescent="0.3">
      <c r="A1255" s="57" t="s">
        <v>286</v>
      </c>
      <c r="B1255" s="61">
        <v>22.410196338900001</v>
      </c>
      <c r="C1255" s="62">
        <v>1.0995856374359E-2</v>
      </c>
      <c r="D1255" s="61">
        <v>8.5216337842000094</v>
      </c>
      <c r="E1255" s="62">
        <v>1.8978348743393301E-2</v>
      </c>
      <c r="F1255" s="61">
        <v>8.2530463377000007</v>
      </c>
      <c r="G1255" s="62">
        <v>2.2607733592003201E-2</v>
      </c>
      <c r="H1255" s="61">
        <v>0.64069122060000006</v>
      </c>
      <c r="I1255" s="62">
        <v>2.20205258714864E-3</v>
      </c>
      <c r="J1255" s="61">
        <v>0</v>
      </c>
      <c r="K1255" s="62">
        <v>0</v>
      </c>
      <c r="L1255" s="61">
        <v>0.715331788399999</v>
      </c>
      <c r="M1255" s="62">
        <v>3.2537645452212702E-3</v>
      </c>
      <c r="N1255" s="61">
        <v>3.2256990147</v>
      </c>
      <c r="O1255" s="62">
        <v>1.1252201572300899E-2</v>
      </c>
      <c r="P1255" s="61">
        <v>1.0537941932999999</v>
      </c>
      <c r="Q1255" s="62">
        <v>6.1347182766960696E-3</v>
      </c>
    </row>
    <row r="1256" spans="1:17" x14ac:dyDescent="0.3">
      <c r="A1256" s="57" t="s">
        <v>287</v>
      </c>
      <c r="B1256" s="58">
        <v>15.964030448000001</v>
      </c>
      <c r="C1256" s="59">
        <v>7.8329606446776098E-3</v>
      </c>
      <c r="D1256" s="58">
        <v>5.4766218533000002</v>
      </c>
      <c r="E1256" s="59">
        <v>1.2196867654689299E-2</v>
      </c>
      <c r="F1256" s="58">
        <v>5.7361961435000097</v>
      </c>
      <c r="G1256" s="59">
        <v>1.5713275915019899E-2</v>
      </c>
      <c r="H1256" s="58">
        <v>0.64069122060000006</v>
      </c>
      <c r="I1256" s="59">
        <v>2.20205258714864E-3</v>
      </c>
      <c r="J1256" s="58">
        <v>0.83039886889999803</v>
      </c>
      <c r="K1256" s="59">
        <v>3.68148691590436E-3</v>
      </c>
      <c r="L1256" s="58">
        <v>0</v>
      </c>
      <c r="M1256" s="59">
        <v>0</v>
      </c>
      <c r="N1256" s="58">
        <v>0</v>
      </c>
      <c r="O1256" s="59">
        <v>0</v>
      </c>
      <c r="P1256" s="58">
        <v>1.3158589886000001</v>
      </c>
      <c r="Q1256" s="59">
        <v>7.6603422549142101E-3</v>
      </c>
    </row>
    <row r="1257" spans="1:17" x14ac:dyDescent="0.3">
      <c r="A1257" s="57" t="s">
        <v>288</v>
      </c>
      <c r="B1257" s="61">
        <v>38.940775370700003</v>
      </c>
      <c r="C1257" s="62">
        <v>1.91068015026329E-2</v>
      </c>
      <c r="D1257" s="61">
        <v>6.5431226632000001</v>
      </c>
      <c r="E1257" s="62">
        <v>1.4572048848572701E-2</v>
      </c>
      <c r="F1257" s="61">
        <v>3.6297476591999902</v>
      </c>
      <c r="G1257" s="62">
        <v>9.9430397852655096E-3</v>
      </c>
      <c r="H1257" s="61">
        <v>7.9565037501999898</v>
      </c>
      <c r="I1257" s="62">
        <v>2.7346464419128198E-2</v>
      </c>
      <c r="J1257" s="61">
        <v>6.5797046402000197</v>
      </c>
      <c r="K1257" s="62">
        <v>2.9170435378240499E-2</v>
      </c>
      <c r="L1257" s="61">
        <v>8.7212056886000209</v>
      </c>
      <c r="M1257" s="62">
        <v>3.9669353887682897E-2</v>
      </c>
      <c r="N1257" s="61">
        <v>4.0262466233999996</v>
      </c>
      <c r="O1257" s="62">
        <v>1.40447507283955E-2</v>
      </c>
      <c r="P1257" s="61">
        <v>1.4842443459000001</v>
      </c>
      <c r="Q1257" s="62">
        <v>8.64060646164839E-3</v>
      </c>
    </row>
    <row r="1258" spans="1:17" x14ac:dyDescent="0.3">
      <c r="A1258" s="57" t="s">
        <v>313</v>
      </c>
      <c r="B1258" s="58">
        <v>33.084843316200001</v>
      </c>
      <c r="C1258" s="59">
        <v>1.62335117359781E-2</v>
      </c>
      <c r="D1258" s="58">
        <v>7.2344514810000096</v>
      </c>
      <c r="E1258" s="59">
        <v>1.6111692505273001E-2</v>
      </c>
      <c r="F1258" s="58">
        <v>17.825628625</v>
      </c>
      <c r="G1258" s="63">
        <v>4.8830098193329202E-2</v>
      </c>
      <c r="H1258" s="58">
        <v>0</v>
      </c>
      <c r="I1258" s="60">
        <v>0</v>
      </c>
      <c r="J1258" s="58">
        <v>0</v>
      </c>
      <c r="K1258" s="60">
        <v>0</v>
      </c>
      <c r="L1258" s="58">
        <v>1.3535723415000001</v>
      </c>
      <c r="M1258" s="59">
        <v>6.1568712107927196E-3</v>
      </c>
      <c r="N1258" s="58">
        <v>1.8215758847000001</v>
      </c>
      <c r="O1258" s="59">
        <v>6.3542007299750899E-3</v>
      </c>
      <c r="P1258" s="58">
        <v>4.3521913235999996</v>
      </c>
      <c r="Q1258" s="59">
        <v>2.53365105125095E-2</v>
      </c>
    </row>
    <row r="1259" spans="1:17" x14ac:dyDescent="0.3">
      <c r="A1259" s="57" t="s">
        <v>290</v>
      </c>
      <c r="B1259" s="61">
        <v>26.4007302889</v>
      </c>
      <c r="C1259" s="62">
        <v>1.2953864127063799E-2</v>
      </c>
      <c r="D1259" s="61">
        <v>0.87084878479999905</v>
      </c>
      <c r="E1259" s="60">
        <v>1.93944874412909E-3</v>
      </c>
      <c r="F1259" s="61">
        <v>13.854997753799999</v>
      </c>
      <c r="G1259" s="63">
        <v>3.7953270261536699E-2</v>
      </c>
      <c r="H1259" s="61">
        <v>2.634066405</v>
      </c>
      <c r="I1259" s="62">
        <v>9.0532733325416701E-3</v>
      </c>
      <c r="J1259" s="61">
        <v>2.5116280730999998</v>
      </c>
      <c r="K1259" s="62">
        <v>1.11350415264706E-2</v>
      </c>
      <c r="L1259" s="61">
        <v>0.67113180230000102</v>
      </c>
      <c r="M1259" s="62">
        <v>3.0527160946929701E-3</v>
      </c>
      <c r="N1259" s="61">
        <v>0.55128045290000105</v>
      </c>
      <c r="O1259" s="62">
        <v>1.92303086885402E-3</v>
      </c>
      <c r="P1259" s="61">
        <v>4.8093533566</v>
      </c>
      <c r="Q1259" s="62">
        <v>2.7997903313008901E-2</v>
      </c>
    </row>
    <row r="1260" spans="1:17" x14ac:dyDescent="0.3">
      <c r="A1260" s="57" t="s">
        <v>63</v>
      </c>
      <c r="B1260" s="58">
        <v>18.723640153800002</v>
      </c>
      <c r="C1260" s="59">
        <v>9.1869992936648905E-3</v>
      </c>
      <c r="D1260" s="58">
        <v>4.6756346654999996</v>
      </c>
      <c r="E1260" s="59">
        <v>1.04130061823454E-2</v>
      </c>
      <c r="F1260" s="58">
        <v>8.0203148064000107</v>
      </c>
      <c r="G1260" s="63">
        <v>2.1970207490392201E-2</v>
      </c>
      <c r="H1260" s="58">
        <v>3.1571314352000002</v>
      </c>
      <c r="I1260" s="59">
        <v>1.0851045279409E-2</v>
      </c>
      <c r="J1260" s="58">
        <v>0</v>
      </c>
      <c r="K1260" s="59">
        <v>0</v>
      </c>
      <c r="L1260" s="58">
        <v>1.1530859438000001</v>
      </c>
      <c r="M1260" s="59">
        <v>5.2449369961893302E-3</v>
      </c>
      <c r="N1260" s="58">
        <v>1.0590685820000001</v>
      </c>
      <c r="O1260" s="59">
        <v>3.69434752258284E-3</v>
      </c>
      <c r="P1260" s="58">
        <v>0</v>
      </c>
      <c r="Q1260" s="59">
        <v>0</v>
      </c>
    </row>
    <row r="1261" spans="1:17" x14ac:dyDescent="0.3">
      <c r="A1261" s="57" t="s">
        <v>314</v>
      </c>
      <c r="B1261" s="61">
        <v>1728.7439318378999</v>
      </c>
      <c r="C1261" s="62">
        <v>0.84823085416427202</v>
      </c>
      <c r="D1261" s="61">
        <v>379.879605923101</v>
      </c>
      <c r="E1261" s="62">
        <v>0.84602176346495495</v>
      </c>
      <c r="F1261" s="61">
        <v>269.61723606639998</v>
      </c>
      <c r="G1261" s="60">
        <v>0.738567844573634</v>
      </c>
      <c r="H1261" s="61">
        <v>250.08433385870001</v>
      </c>
      <c r="I1261" s="62">
        <v>0.85953863057959501</v>
      </c>
      <c r="J1261" s="61">
        <v>205.95247241179999</v>
      </c>
      <c r="K1261" s="63">
        <v>0.91306884062422999</v>
      </c>
      <c r="L1261" s="61">
        <v>189.65075968209999</v>
      </c>
      <c r="M1261" s="62">
        <v>0.86264713498631296</v>
      </c>
      <c r="N1261" s="61">
        <v>259.88093852769998</v>
      </c>
      <c r="O1261" s="63">
        <v>0.90654233137879203</v>
      </c>
      <c r="P1261" s="61">
        <v>150.71869286419999</v>
      </c>
      <c r="Q1261" s="62">
        <v>0.87741679127901995</v>
      </c>
    </row>
    <row r="1262" spans="1:17" x14ac:dyDescent="0.3">
      <c r="A1262" s="64" t="s">
        <v>1</v>
      </c>
    </row>
    <row r="1263" spans="1:17" x14ac:dyDescent="0.3">
      <c r="A1263" s="64" t="s">
        <v>1</v>
      </c>
    </row>
    <row r="1264" spans="1:17" x14ac:dyDescent="0.3">
      <c r="A1264" s="52" t="s">
        <v>315</v>
      </c>
    </row>
    <row r="1265" spans="1:17" x14ac:dyDescent="0.3">
      <c r="A1265" s="53" t="s">
        <v>1</v>
      </c>
    </row>
    <row r="1266" spans="1:17" x14ac:dyDescent="0.3">
      <c r="A1266" s="113" t="s">
        <v>1</v>
      </c>
      <c r="B1266" s="115" t="s">
        <v>502</v>
      </c>
      <c r="C1266" s="115" t="s">
        <v>1</v>
      </c>
      <c r="D1266" s="115" t="s">
        <v>17</v>
      </c>
      <c r="E1266" s="115" t="s">
        <v>1</v>
      </c>
      <c r="F1266" s="115" t="s">
        <v>18</v>
      </c>
      <c r="G1266" s="115" t="s">
        <v>1</v>
      </c>
      <c r="H1266" s="115" t="s">
        <v>19</v>
      </c>
      <c r="I1266" s="115" t="s">
        <v>1</v>
      </c>
      <c r="J1266" s="115" t="s">
        <v>20</v>
      </c>
      <c r="K1266" s="115" t="s">
        <v>1</v>
      </c>
      <c r="L1266" s="115" t="s">
        <v>21</v>
      </c>
      <c r="M1266" s="115" t="s">
        <v>1</v>
      </c>
      <c r="N1266" s="115" t="s">
        <v>22</v>
      </c>
      <c r="O1266" s="115" t="s">
        <v>1</v>
      </c>
      <c r="P1266" s="115" t="s">
        <v>23</v>
      </c>
      <c r="Q1266" s="115" t="s">
        <v>1</v>
      </c>
    </row>
    <row r="1267" spans="1:17" x14ac:dyDescent="0.3">
      <c r="A1267" s="114" t="s">
        <v>1</v>
      </c>
      <c r="B1267" s="54" t="s">
        <v>14</v>
      </c>
      <c r="C1267" s="54" t="s">
        <v>15</v>
      </c>
      <c r="D1267" s="54" t="s">
        <v>14</v>
      </c>
      <c r="E1267" s="54" t="s">
        <v>15</v>
      </c>
      <c r="F1267" s="54" t="s">
        <v>14</v>
      </c>
      <c r="G1267" s="54" t="s">
        <v>15</v>
      </c>
      <c r="H1267" s="54" t="s">
        <v>14</v>
      </c>
      <c r="I1267" s="54" t="s">
        <v>15</v>
      </c>
      <c r="J1267" s="54" t="s">
        <v>14</v>
      </c>
      <c r="K1267" s="54" t="s">
        <v>15</v>
      </c>
      <c r="L1267" s="54" t="s">
        <v>14</v>
      </c>
      <c r="M1267" s="54" t="s">
        <v>15</v>
      </c>
      <c r="N1267" s="54" t="s">
        <v>14</v>
      </c>
      <c r="O1267" s="54" t="s">
        <v>15</v>
      </c>
      <c r="P1267" s="54" t="s">
        <v>14</v>
      </c>
      <c r="Q1267" s="54" t="s">
        <v>15</v>
      </c>
    </row>
    <row r="1268" spans="1:17" x14ac:dyDescent="0.3">
      <c r="A1268" s="55" t="s">
        <v>16</v>
      </c>
      <c r="B1268" s="56">
        <v>2038.0582990477999</v>
      </c>
      <c r="C1268" s="56">
        <v>2038.0582990477999</v>
      </c>
      <c r="D1268" s="56">
        <v>449.0187159811</v>
      </c>
      <c r="E1268" s="56">
        <v>449.0187159811</v>
      </c>
      <c r="F1268" s="56">
        <v>365.05412203809999</v>
      </c>
      <c r="G1268" s="56">
        <v>365.05412203809999</v>
      </c>
      <c r="H1268" s="56">
        <v>290.95182573710002</v>
      </c>
      <c r="I1268" s="56">
        <v>290.95182573710002</v>
      </c>
      <c r="J1268" s="56">
        <v>225.56072800710001</v>
      </c>
      <c r="K1268" s="56">
        <v>225.56072800710001</v>
      </c>
      <c r="L1268" s="56">
        <v>219.84743470469999</v>
      </c>
      <c r="M1268" s="56">
        <v>219.84743470469999</v>
      </c>
      <c r="N1268" s="56">
        <v>286.67270080200001</v>
      </c>
      <c r="O1268" s="56">
        <v>286.67270080200001</v>
      </c>
      <c r="P1268" s="56">
        <v>171.77548271500001</v>
      </c>
      <c r="Q1268" s="56">
        <v>171.77548271500001</v>
      </c>
    </row>
    <row r="1269" spans="1:17" x14ac:dyDescent="0.3">
      <c r="A1269" s="57" t="s">
        <v>316</v>
      </c>
      <c r="B1269" s="58">
        <v>12.9898607944</v>
      </c>
      <c r="C1269" s="59">
        <v>6.3736453468818798E-3</v>
      </c>
      <c r="D1269" s="58">
        <v>4.3693926171999999</v>
      </c>
      <c r="E1269" s="59">
        <v>9.7309810519878494E-3</v>
      </c>
      <c r="F1269" s="58">
        <v>1.5661570683999999</v>
      </c>
      <c r="G1269" s="59">
        <v>4.2902051335734397E-3</v>
      </c>
      <c r="H1269" s="58">
        <v>0</v>
      </c>
      <c r="I1269" s="59">
        <v>0</v>
      </c>
      <c r="J1269" s="58">
        <v>2.1529584152000001</v>
      </c>
      <c r="K1269" s="59">
        <v>9.5449169464120204E-3</v>
      </c>
      <c r="L1269" s="58">
        <v>0.50740881169999896</v>
      </c>
      <c r="M1269" s="59">
        <v>2.3080042411300098E-3</v>
      </c>
      <c r="N1269" s="58">
        <v>2.4075816613000001</v>
      </c>
      <c r="O1269" s="59">
        <v>8.39836389919414E-3</v>
      </c>
      <c r="P1269" s="58">
        <v>1.4756306784</v>
      </c>
      <c r="Q1269" s="59">
        <v>8.5904615436201807E-3</v>
      </c>
    </row>
    <row r="1270" spans="1:17" x14ac:dyDescent="0.3">
      <c r="A1270" s="57" t="s">
        <v>317</v>
      </c>
      <c r="B1270" s="61">
        <v>1.6273986648000001</v>
      </c>
      <c r="C1270" s="62">
        <v>7.9850447141788597E-4</v>
      </c>
      <c r="D1270" s="61">
        <v>1.1601762302</v>
      </c>
      <c r="E1270" s="62">
        <v>2.5838037233370799E-3</v>
      </c>
      <c r="F1270" s="61">
        <v>0</v>
      </c>
      <c r="G1270" s="62">
        <v>0</v>
      </c>
      <c r="H1270" s="61">
        <v>0</v>
      </c>
      <c r="I1270" s="62">
        <v>0</v>
      </c>
      <c r="J1270" s="61">
        <v>0</v>
      </c>
      <c r="K1270" s="62">
        <v>0</v>
      </c>
      <c r="L1270" s="61">
        <v>0</v>
      </c>
      <c r="M1270" s="62">
        <v>0</v>
      </c>
      <c r="N1270" s="61">
        <v>0</v>
      </c>
      <c r="O1270" s="62">
        <v>0</v>
      </c>
      <c r="P1270" s="61">
        <v>0.46722243460000001</v>
      </c>
      <c r="Q1270" s="62">
        <v>2.7199599571214E-3</v>
      </c>
    </row>
    <row r="1271" spans="1:17" x14ac:dyDescent="0.3">
      <c r="A1271" s="57" t="s">
        <v>237</v>
      </c>
      <c r="B1271" s="58">
        <v>8.7882771606000194</v>
      </c>
      <c r="C1271" s="59">
        <v>4.3120833023795099E-3</v>
      </c>
      <c r="D1271" s="58">
        <v>4.6556248376999996</v>
      </c>
      <c r="E1271" s="59">
        <v>1.0368442721875201E-2</v>
      </c>
      <c r="F1271" s="58">
        <v>1.9082311966000001</v>
      </c>
      <c r="G1271" s="59">
        <v>5.2272555804775802E-3</v>
      </c>
      <c r="H1271" s="58">
        <v>0</v>
      </c>
      <c r="I1271" s="59">
        <v>0</v>
      </c>
      <c r="J1271" s="58">
        <v>0</v>
      </c>
      <c r="K1271" s="59">
        <v>0</v>
      </c>
      <c r="L1271" s="58">
        <v>1.3535723415000001</v>
      </c>
      <c r="M1271" s="59">
        <v>6.1568712107927196E-3</v>
      </c>
      <c r="N1271" s="58">
        <v>0.87084878480000105</v>
      </c>
      <c r="O1271" s="59">
        <v>3.03778065495494E-3</v>
      </c>
      <c r="P1271" s="58">
        <v>0</v>
      </c>
      <c r="Q1271" s="59">
        <v>0</v>
      </c>
    </row>
    <row r="1272" spans="1:17" x14ac:dyDescent="0.3">
      <c r="A1272" s="57" t="s">
        <v>238</v>
      </c>
      <c r="B1272" s="61">
        <v>9.8644877956999899</v>
      </c>
      <c r="C1272" s="62">
        <v>4.8401401472709504E-3</v>
      </c>
      <c r="D1272" s="61">
        <v>1.3977031835</v>
      </c>
      <c r="E1272" s="62">
        <v>3.1127949320465102E-3</v>
      </c>
      <c r="F1272" s="61">
        <v>7.4754528140999996</v>
      </c>
      <c r="G1272" s="63">
        <v>2.04776562235881E-2</v>
      </c>
      <c r="H1272" s="61">
        <v>0.41380770030000102</v>
      </c>
      <c r="I1272" s="62">
        <v>1.42225503913459E-3</v>
      </c>
      <c r="J1272" s="61">
        <v>0.28876204890000001</v>
      </c>
      <c r="K1272" s="62">
        <v>1.2801964750304899E-3</v>
      </c>
      <c r="L1272" s="61">
        <v>0</v>
      </c>
      <c r="M1272" s="62">
        <v>0</v>
      </c>
      <c r="N1272" s="61">
        <v>0</v>
      </c>
      <c r="O1272" s="62">
        <v>0</v>
      </c>
      <c r="P1272" s="61">
        <v>0.28876204890000001</v>
      </c>
      <c r="Q1272" s="62">
        <v>1.6810434430802801E-3</v>
      </c>
    </row>
    <row r="1273" spans="1:17" x14ac:dyDescent="0.3">
      <c r="A1273" s="57" t="s">
        <v>239</v>
      </c>
      <c r="B1273" s="58">
        <v>21.899592197600001</v>
      </c>
      <c r="C1273" s="59">
        <v>1.07453217642654E-2</v>
      </c>
      <c r="D1273" s="58">
        <v>2.66270359199999</v>
      </c>
      <c r="E1273" s="59">
        <v>5.9300503458570297E-3</v>
      </c>
      <c r="F1273" s="58">
        <v>14.616345176199999</v>
      </c>
      <c r="G1273" s="63">
        <v>4.0038844362575203E-2</v>
      </c>
      <c r="H1273" s="58">
        <v>3.1328264226</v>
      </c>
      <c r="I1273" s="59">
        <v>1.07675090701468E-2</v>
      </c>
      <c r="J1273" s="58">
        <v>0</v>
      </c>
      <c r="K1273" s="59">
        <v>0</v>
      </c>
      <c r="L1273" s="58">
        <v>1.4877170068000001</v>
      </c>
      <c r="M1273" s="59">
        <v>6.7670428303987602E-3</v>
      </c>
      <c r="N1273" s="58">
        <v>0</v>
      </c>
      <c r="O1273" s="59">
        <v>0</v>
      </c>
      <c r="P1273" s="58">
        <v>0</v>
      </c>
      <c r="Q1273" s="59">
        <v>0</v>
      </c>
    </row>
    <row r="1274" spans="1:17" x14ac:dyDescent="0.3">
      <c r="A1274" s="57" t="s">
        <v>318</v>
      </c>
      <c r="B1274" s="61">
        <v>72.870357403300105</v>
      </c>
      <c r="C1274" s="62">
        <v>3.5754795354649899E-2</v>
      </c>
      <c r="D1274" s="61">
        <v>23.6825542363</v>
      </c>
      <c r="E1274" s="62">
        <v>5.2742911138022201E-2</v>
      </c>
      <c r="F1274" s="61">
        <v>17.858140370400001</v>
      </c>
      <c r="G1274" s="62">
        <v>4.8919158262610098E-2</v>
      </c>
      <c r="H1274" s="61">
        <v>9.1105605339999993</v>
      </c>
      <c r="I1274" s="62">
        <v>3.13129519325724E-2</v>
      </c>
      <c r="J1274" s="61">
        <v>2.7975725488999998</v>
      </c>
      <c r="K1274" s="60">
        <v>1.2402746584555899E-2</v>
      </c>
      <c r="L1274" s="61">
        <v>3.6940025497</v>
      </c>
      <c r="M1274" s="62">
        <v>1.6802572905441401E-2</v>
      </c>
      <c r="N1274" s="61">
        <v>8.8081219277000091</v>
      </c>
      <c r="O1274" s="62">
        <v>3.0725359976929299E-2</v>
      </c>
      <c r="P1274" s="61">
        <v>6.4119964246000096</v>
      </c>
      <c r="Q1274" s="62">
        <v>3.7327774157610197E-2</v>
      </c>
    </row>
    <row r="1275" spans="1:17" x14ac:dyDescent="0.3">
      <c r="A1275" s="57" t="s">
        <v>319</v>
      </c>
      <c r="B1275" s="58">
        <v>109.134071738</v>
      </c>
      <c r="C1275" s="59">
        <v>5.3548061794399297E-2</v>
      </c>
      <c r="D1275" s="58">
        <v>30.5044527256</v>
      </c>
      <c r="E1275" s="59">
        <v>6.7935815679638606E-2</v>
      </c>
      <c r="F1275" s="58">
        <v>17.952657210200002</v>
      </c>
      <c r="G1275" s="59">
        <v>4.9178070117302602E-2</v>
      </c>
      <c r="H1275" s="58">
        <v>10.307466876599999</v>
      </c>
      <c r="I1275" s="59">
        <v>3.5426713169738597E-2</v>
      </c>
      <c r="J1275" s="58">
        <v>8.5561577636000106</v>
      </c>
      <c r="K1275" s="59">
        <v>3.79328344929383E-2</v>
      </c>
      <c r="L1275" s="58">
        <v>11.598977533599999</v>
      </c>
      <c r="M1275" s="59">
        <v>5.2759212538366899E-2</v>
      </c>
      <c r="N1275" s="58">
        <v>23.4319053432</v>
      </c>
      <c r="O1275" s="63">
        <v>8.1737484167995603E-2</v>
      </c>
      <c r="P1275" s="58">
        <v>5.4415381725999996</v>
      </c>
      <c r="Q1275" s="59">
        <v>3.16782004427738E-2</v>
      </c>
    </row>
    <row r="1276" spans="1:17" x14ac:dyDescent="0.3">
      <c r="A1276" s="57" t="s">
        <v>320</v>
      </c>
      <c r="B1276" s="61">
        <v>426.96979566319999</v>
      </c>
      <c r="C1276" s="62">
        <v>0.20949832291975401</v>
      </c>
      <c r="D1276" s="61">
        <v>104.3393209772</v>
      </c>
      <c r="E1276" s="62">
        <v>0.23237187507701099</v>
      </c>
      <c r="F1276" s="61">
        <v>67.096602184899893</v>
      </c>
      <c r="G1276" s="62">
        <v>0.18379905371373201</v>
      </c>
      <c r="H1276" s="61">
        <v>43.603463350399998</v>
      </c>
      <c r="I1276" s="60">
        <v>0.14986488996910299</v>
      </c>
      <c r="J1276" s="61">
        <v>38.312982181099997</v>
      </c>
      <c r="K1276" s="62">
        <v>0.16985661697232199</v>
      </c>
      <c r="L1276" s="61">
        <v>62.935170238999902</v>
      </c>
      <c r="M1276" s="63">
        <v>0.28626747600459701</v>
      </c>
      <c r="N1276" s="61">
        <v>58.1264652553999</v>
      </c>
      <c r="O1276" s="62">
        <v>0.202762471253051</v>
      </c>
      <c r="P1276" s="61">
        <v>40.920207045300003</v>
      </c>
      <c r="Q1276" s="62">
        <v>0.23821913580759599</v>
      </c>
    </row>
    <row r="1277" spans="1:17" x14ac:dyDescent="0.3">
      <c r="A1277" s="57" t="s">
        <v>321</v>
      </c>
      <c r="B1277" s="58">
        <v>782.73410435560095</v>
      </c>
      <c r="C1277" s="59">
        <v>0.38405874096992298</v>
      </c>
      <c r="D1277" s="58">
        <v>153.4162733924</v>
      </c>
      <c r="E1277" s="59">
        <v>0.34167010846571799</v>
      </c>
      <c r="F1277" s="58">
        <v>148.354397052</v>
      </c>
      <c r="G1277" s="59">
        <v>0.40639014353196801</v>
      </c>
      <c r="H1277" s="58">
        <v>124.45544500770001</v>
      </c>
      <c r="I1277" s="59">
        <v>0.42775275491880299</v>
      </c>
      <c r="J1277" s="58">
        <v>89.020679654200094</v>
      </c>
      <c r="K1277" s="59">
        <v>0.394663913531073</v>
      </c>
      <c r="L1277" s="58">
        <v>77.908783624899996</v>
      </c>
      <c r="M1277" s="59">
        <v>0.35437658724354598</v>
      </c>
      <c r="N1277" s="58">
        <v>116.42391301230001</v>
      </c>
      <c r="O1277" s="59">
        <v>0.40612138053812102</v>
      </c>
      <c r="P1277" s="58">
        <v>65.032860303299898</v>
      </c>
      <c r="Q1277" s="59">
        <v>0.37859221394940701</v>
      </c>
    </row>
    <row r="1278" spans="1:17" x14ac:dyDescent="0.3">
      <c r="A1278" s="57" t="s">
        <v>322</v>
      </c>
      <c r="B1278" s="61">
        <v>337.52762185059999</v>
      </c>
      <c r="C1278" s="62">
        <v>0.16561234877740999</v>
      </c>
      <c r="D1278" s="61">
        <v>68.206867189600004</v>
      </c>
      <c r="E1278" s="62">
        <v>0.15190205833752099</v>
      </c>
      <c r="F1278" s="61">
        <v>56.341964912799902</v>
      </c>
      <c r="G1278" s="62">
        <v>0.15433866243789399</v>
      </c>
      <c r="H1278" s="61">
        <v>51.353326051700002</v>
      </c>
      <c r="I1278" s="62">
        <v>0.17650113011527299</v>
      </c>
      <c r="J1278" s="61">
        <v>45.1559713625999</v>
      </c>
      <c r="K1278" s="62">
        <v>0.20019429694861901</v>
      </c>
      <c r="L1278" s="61">
        <v>33.658752191600001</v>
      </c>
      <c r="M1278" s="62">
        <v>0.15310050006637799</v>
      </c>
      <c r="N1278" s="61">
        <v>40.8446301333001</v>
      </c>
      <c r="O1278" s="62">
        <v>0.142478268837711</v>
      </c>
      <c r="P1278" s="61">
        <v>38.499348806100002</v>
      </c>
      <c r="Q1278" s="63">
        <v>0.22412598234391801</v>
      </c>
    </row>
    <row r="1279" spans="1:17" x14ac:dyDescent="0.3">
      <c r="A1279" s="57" t="s">
        <v>323</v>
      </c>
      <c r="B1279" s="58">
        <v>253.652731424</v>
      </c>
      <c r="C1279" s="59">
        <v>0.12445803515164799</v>
      </c>
      <c r="D1279" s="58">
        <v>54.623646999400101</v>
      </c>
      <c r="E1279" s="59">
        <v>0.12165115852698501</v>
      </c>
      <c r="F1279" s="58">
        <v>31.8841740525001</v>
      </c>
      <c r="G1279" s="59">
        <v>8.7340950636279405E-2</v>
      </c>
      <c r="H1279" s="58">
        <v>48.574929793800102</v>
      </c>
      <c r="I1279" s="63">
        <v>0.16695179578523001</v>
      </c>
      <c r="J1279" s="58">
        <v>39.275644032599999</v>
      </c>
      <c r="K1279" s="63">
        <v>0.17412447804905001</v>
      </c>
      <c r="L1279" s="58">
        <v>26.703050405900001</v>
      </c>
      <c r="M1279" s="59">
        <v>0.12146173295934801</v>
      </c>
      <c r="N1279" s="58">
        <v>35.7592346839999</v>
      </c>
      <c r="O1279" s="59">
        <v>0.124738890672043</v>
      </c>
      <c r="P1279" s="58">
        <v>13.237916801200001</v>
      </c>
      <c r="Q1279" s="59">
        <v>7.7065228354872894E-2</v>
      </c>
    </row>
    <row r="1280" spans="1:17" x14ac:dyDescent="0.3">
      <c r="A1280" s="57" t="s">
        <v>312</v>
      </c>
      <c r="B1280" s="78">
        <v>7.8410364048255303</v>
      </c>
      <c r="C1280" s="78">
        <v>7.8410364048255303</v>
      </c>
      <c r="D1280" s="78">
        <v>7.6713028286869598</v>
      </c>
      <c r="E1280" s="76">
        <v>7.6713028286869598</v>
      </c>
      <c r="F1280" s="78">
        <v>7.5718790618545899</v>
      </c>
      <c r="G1280" s="76">
        <v>7.5718790618545899</v>
      </c>
      <c r="H1280" s="78">
        <v>8.1455662381031804</v>
      </c>
      <c r="I1280" s="75">
        <v>8.1455662381031804</v>
      </c>
      <c r="J1280" s="78">
        <v>8.1827524093883994</v>
      </c>
      <c r="K1280" s="75">
        <v>8.1827524093883994</v>
      </c>
      <c r="L1280" s="78">
        <v>7.8713569136720301</v>
      </c>
      <c r="M1280" s="78">
        <v>7.8713569136720301</v>
      </c>
      <c r="N1280" s="78">
        <v>7.8481289355386803</v>
      </c>
      <c r="O1280" s="78">
        <v>7.8481289355386803</v>
      </c>
      <c r="P1280" s="78">
        <v>7.8685289506234799</v>
      </c>
      <c r="Q1280" s="78">
        <v>7.8685289506234799</v>
      </c>
    </row>
    <row r="1281" spans="1:17" x14ac:dyDescent="0.3">
      <c r="A1281" s="64" t="s">
        <v>1</v>
      </c>
    </row>
    <row r="1282" spans="1:17" x14ac:dyDescent="0.3">
      <c r="A1282" s="64" t="s">
        <v>1</v>
      </c>
    </row>
    <row r="1283" spans="1:17" x14ac:dyDescent="0.3">
      <c r="A1283" s="52" t="s">
        <v>324</v>
      </c>
    </row>
    <row r="1284" spans="1:17" x14ac:dyDescent="0.3">
      <c r="A1284" s="53" t="s">
        <v>1</v>
      </c>
    </row>
    <row r="1285" spans="1:17" x14ac:dyDescent="0.3">
      <c r="A1285" s="113" t="s">
        <v>1</v>
      </c>
      <c r="B1285" s="115" t="s">
        <v>502</v>
      </c>
      <c r="C1285" s="115" t="s">
        <v>1</v>
      </c>
      <c r="D1285" s="115" t="s">
        <v>17</v>
      </c>
      <c r="E1285" s="115" t="s">
        <v>1</v>
      </c>
      <c r="F1285" s="115" t="s">
        <v>18</v>
      </c>
      <c r="G1285" s="115" t="s">
        <v>1</v>
      </c>
      <c r="H1285" s="115" t="s">
        <v>19</v>
      </c>
      <c r="I1285" s="115" t="s">
        <v>1</v>
      </c>
      <c r="J1285" s="115" t="s">
        <v>20</v>
      </c>
      <c r="K1285" s="115" t="s">
        <v>1</v>
      </c>
      <c r="L1285" s="115" t="s">
        <v>21</v>
      </c>
      <c r="M1285" s="115" t="s">
        <v>1</v>
      </c>
      <c r="N1285" s="115" t="s">
        <v>22</v>
      </c>
      <c r="O1285" s="115" t="s">
        <v>1</v>
      </c>
      <c r="P1285" s="115" t="s">
        <v>23</v>
      </c>
      <c r="Q1285" s="115" t="s">
        <v>1</v>
      </c>
    </row>
    <row r="1286" spans="1:17" x14ac:dyDescent="0.3">
      <c r="A1286" s="114" t="s">
        <v>1</v>
      </c>
      <c r="B1286" s="54" t="s">
        <v>14</v>
      </c>
      <c r="C1286" s="54" t="s">
        <v>15</v>
      </c>
      <c r="D1286" s="54" t="s">
        <v>14</v>
      </c>
      <c r="E1286" s="54" t="s">
        <v>15</v>
      </c>
      <c r="F1286" s="54" t="s">
        <v>14</v>
      </c>
      <c r="G1286" s="54" t="s">
        <v>15</v>
      </c>
      <c r="H1286" s="54" t="s">
        <v>14</v>
      </c>
      <c r="I1286" s="54" t="s">
        <v>15</v>
      </c>
      <c r="J1286" s="54" t="s">
        <v>14</v>
      </c>
      <c r="K1286" s="54" t="s">
        <v>15</v>
      </c>
      <c r="L1286" s="54" t="s">
        <v>14</v>
      </c>
      <c r="M1286" s="54" t="s">
        <v>15</v>
      </c>
      <c r="N1286" s="54" t="s">
        <v>14</v>
      </c>
      <c r="O1286" s="54" t="s">
        <v>15</v>
      </c>
      <c r="P1286" s="54" t="s">
        <v>14</v>
      </c>
      <c r="Q1286" s="54" t="s">
        <v>15</v>
      </c>
    </row>
    <row r="1287" spans="1:17" x14ac:dyDescent="0.3">
      <c r="A1287" s="55" t="s">
        <v>16</v>
      </c>
      <c r="B1287" s="56">
        <v>2038.0582990477999</v>
      </c>
      <c r="C1287" s="56">
        <v>2038.0582990477999</v>
      </c>
      <c r="D1287" s="56">
        <v>449.0187159811</v>
      </c>
      <c r="E1287" s="56">
        <v>449.0187159811</v>
      </c>
      <c r="F1287" s="56">
        <v>365.05412203809999</v>
      </c>
      <c r="G1287" s="56">
        <v>365.05412203809999</v>
      </c>
      <c r="H1287" s="56">
        <v>290.95182573710002</v>
      </c>
      <c r="I1287" s="56">
        <v>290.95182573710002</v>
      </c>
      <c r="J1287" s="56">
        <v>225.56072800710001</v>
      </c>
      <c r="K1287" s="56">
        <v>225.56072800710001</v>
      </c>
      <c r="L1287" s="56">
        <v>219.84743470469999</v>
      </c>
      <c r="M1287" s="56">
        <v>219.84743470469999</v>
      </c>
      <c r="N1287" s="56">
        <v>286.67270080200001</v>
      </c>
      <c r="O1287" s="56">
        <v>286.67270080200001</v>
      </c>
      <c r="P1287" s="56">
        <v>171.77548271500001</v>
      </c>
      <c r="Q1287" s="56">
        <v>171.77548271500001</v>
      </c>
    </row>
    <row r="1288" spans="1:17" x14ac:dyDescent="0.3">
      <c r="A1288" s="57" t="s">
        <v>325</v>
      </c>
      <c r="B1288" s="58">
        <v>22.511990257000001</v>
      </c>
      <c r="C1288" s="59">
        <v>1.10458028936257E-2</v>
      </c>
      <c r="D1288" s="58">
        <v>6.9005376378000003</v>
      </c>
      <c r="E1288" s="59">
        <v>1.5368040111028399E-2</v>
      </c>
      <c r="F1288" s="58">
        <v>4.6689772447999998</v>
      </c>
      <c r="G1288" s="59">
        <v>1.2789822009769599E-2</v>
      </c>
      <c r="H1288" s="58">
        <v>2.5824810037999999</v>
      </c>
      <c r="I1288" s="59">
        <v>8.8759745612783797E-3</v>
      </c>
      <c r="J1288" s="58">
        <v>2.3257425783999999</v>
      </c>
      <c r="K1288" s="59">
        <v>1.0310937541958999E-2</v>
      </c>
      <c r="L1288" s="58">
        <v>2.2476783883999998</v>
      </c>
      <c r="M1288" s="59">
        <v>1.0223809940830501E-2</v>
      </c>
      <c r="N1288" s="58">
        <v>2.4625213668999999</v>
      </c>
      <c r="O1288" s="59">
        <v>8.5900100009900192E-3</v>
      </c>
      <c r="P1288" s="58">
        <v>0.81332049469999901</v>
      </c>
      <c r="Q1288" s="59">
        <v>4.7347880026011296E-3</v>
      </c>
    </row>
    <row r="1289" spans="1:17" x14ac:dyDescent="0.3">
      <c r="A1289" s="57" t="s">
        <v>326</v>
      </c>
      <c r="B1289" s="61">
        <v>198.0494113764</v>
      </c>
      <c r="C1289" s="62">
        <v>9.7175537848417107E-2</v>
      </c>
      <c r="D1289" s="61">
        <v>32.879006648999898</v>
      </c>
      <c r="E1289" s="62">
        <v>7.3224134047864403E-2</v>
      </c>
      <c r="F1289" s="61">
        <v>43.468609064199903</v>
      </c>
      <c r="G1289" s="62">
        <v>0.119074423325271</v>
      </c>
      <c r="H1289" s="61">
        <v>25.4972933287</v>
      </c>
      <c r="I1289" s="62">
        <v>8.7634072287069903E-2</v>
      </c>
      <c r="J1289" s="61">
        <v>15.0631957534</v>
      </c>
      <c r="K1289" s="62">
        <v>6.6781109843402603E-2</v>
      </c>
      <c r="L1289" s="61">
        <v>18.438571697299999</v>
      </c>
      <c r="M1289" s="62">
        <v>8.3869851481627594E-2</v>
      </c>
      <c r="N1289" s="61">
        <v>41.1517164531001</v>
      </c>
      <c r="O1289" s="63">
        <v>0.143549477637645</v>
      </c>
      <c r="P1289" s="61">
        <v>18.430848236999999</v>
      </c>
      <c r="Q1289" s="62">
        <v>0.107296151614252</v>
      </c>
    </row>
    <row r="1290" spans="1:17" x14ac:dyDescent="0.3">
      <c r="A1290" s="57" t="s">
        <v>327</v>
      </c>
      <c r="B1290" s="58">
        <v>752.82064490670098</v>
      </c>
      <c r="C1290" s="59">
        <v>0.36938131026890902</v>
      </c>
      <c r="D1290" s="58">
        <v>172.8136921489</v>
      </c>
      <c r="E1290" s="59">
        <v>0.38486968582435199</v>
      </c>
      <c r="F1290" s="58">
        <v>126.02715602559999</v>
      </c>
      <c r="G1290" s="59">
        <v>0.34522868916529298</v>
      </c>
      <c r="H1290" s="58">
        <v>102.30334932469999</v>
      </c>
      <c r="I1290" s="59">
        <v>0.35161611055549702</v>
      </c>
      <c r="J1290" s="58">
        <v>91.845644793599902</v>
      </c>
      <c r="K1290" s="59">
        <v>0.407188102313223</v>
      </c>
      <c r="L1290" s="58">
        <v>92.721867396799794</v>
      </c>
      <c r="M1290" s="59">
        <v>0.42175551205018302</v>
      </c>
      <c r="N1290" s="58">
        <v>85.215163676100104</v>
      </c>
      <c r="O1290" s="60">
        <v>0.29725594183785498</v>
      </c>
      <c r="P1290" s="58">
        <v>69.100444207099798</v>
      </c>
      <c r="Q1290" s="59">
        <v>0.40227186741048199</v>
      </c>
    </row>
    <row r="1291" spans="1:17" x14ac:dyDescent="0.3">
      <c r="A1291" s="57" t="s">
        <v>328</v>
      </c>
      <c r="B1291" s="61">
        <v>554.15072132719797</v>
      </c>
      <c r="C1291" s="62">
        <v>0.27190130998024198</v>
      </c>
      <c r="D1291" s="61">
        <v>101.0086790598</v>
      </c>
      <c r="E1291" s="60">
        <v>0.22495427354090899</v>
      </c>
      <c r="F1291" s="61">
        <v>111.22659818060001</v>
      </c>
      <c r="G1291" s="62">
        <v>0.30468522738387699</v>
      </c>
      <c r="H1291" s="61">
        <v>92.078246680300197</v>
      </c>
      <c r="I1291" s="62">
        <v>0.316472482848417</v>
      </c>
      <c r="J1291" s="61">
        <v>46.911706814700203</v>
      </c>
      <c r="K1291" s="60">
        <v>0.20797816725092</v>
      </c>
      <c r="L1291" s="61">
        <v>64.356156706000107</v>
      </c>
      <c r="M1291" s="62">
        <v>0.29273098770719502</v>
      </c>
      <c r="N1291" s="61">
        <v>84.374502362999806</v>
      </c>
      <c r="O1291" s="62">
        <v>0.29432346410018301</v>
      </c>
      <c r="P1291" s="61">
        <v>49.721358679700003</v>
      </c>
      <c r="Q1291" s="62">
        <v>0.28945550257713298</v>
      </c>
    </row>
    <row r="1292" spans="1:17" x14ac:dyDescent="0.3">
      <c r="A1292" s="57" t="s">
        <v>329</v>
      </c>
      <c r="B1292" s="58">
        <v>510.52553118049798</v>
      </c>
      <c r="C1292" s="59">
        <v>0.25049603900880701</v>
      </c>
      <c r="D1292" s="58">
        <v>135.41680048559999</v>
      </c>
      <c r="E1292" s="63">
        <v>0.30158386647584601</v>
      </c>
      <c r="F1292" s="58">
        <v>79.662781522899905</v>
      </c>
      <c r="G1292" s="59">
        <v>0.21822183811578999</v>
      </c>
      <c r="H1292" s="58">
        <v>68.490455399599895</v>
      </c>
      <c r="I1292" s="59">
        <v>0.23540135974773699</v>
      </c>
      <c r="J1292" s="58">
        <v>69.414438067000106</v>
      </c>
      <c r="K1292" s="63">
        <v>0.30774168305049598</v>
      </c>
      <c r="L1292" s="58">
        <v>42.083160516200003</v>
      </c>
      <c r="M1292" s="59">
        <v>0.191419838820163</v>
      </c>
      <c r="N1292" s="58">
        <v>73.468796942900099</v>
      </c>
      <c r="O1292" s="59">
        <v>0.25628110642332702</v>
      </c>
      <c r="P1292" s="58">
        <v>33.709511096500002</v>
      </c>
      <c r="Q1292" s="59">
        <v>0.19624169039553199</v>
      </c>
    </row>
    <row r="1293" spans="1:17" x14ac:dyDescent="0.3">
      <c r="A1293" s="57" t="s">
        <v>330</v>
      </c>
      <c r="B1293" s="61">
        <v>220.56140163340001</v>
      </c>
      <c r="C1293" s="62">
        <v>0.108221340742043</v>
      </c>
      <c r="D1293" s="61">
        <v>39.779544286799897</v>
      </c>
      <c r="E1293" s="62">
        <v>8.85921741588927E-2</v>
      </c>
      <c r="F1293" s="61">
        <v>48.137586309000099</v>
      </c>
      <c r="G1293" s="62">
        <v>0.13186424533504101</v>
      </c>
      <c r="H1293" s="61">
        <v>28.079774332500001</v>
      </c>
      <c r="I1293" s="62">
        <v>9.6510046848348296E-2</v>
      </c>
      <c r="J1293" s="61">
        <v>17.388938331799999</v>
      </c>
      <c r="K1293" s="62">
        <v>7.7092047385361503E-2</v>
      </c>
      <c r="L1293" s="61">
        <v>20.686250085699999</v>
      </c>
      <c r="M1293" s="62">
        <v>9.4093661422458105E-2</v>
      </c>
      <c r="N1293" s="61">
        <v>43.6142378199999</v>
      </c>
      <c r="O1293" s="63">
        <v>0.152139487638635</v>
      </c>
      <c r="P1293" s="61">
        <v>19.2441687317</v>
      </c>
      <c r="Q1293" s="62">
        <v>0.112030939616853</v>
      </c>
    </row>
    <row r="1294" spans="1:17" x14ac:dyDescent="0.3">
      <c r="A1294" s="57" t="s">
        <v>331</v>
      </c>
      <c r="B1294" s="58">
        <v>1064.6762525076999</v>
      </c>
      <c r="C1294" s="59">
        <v>0.52239734898904799</v>
      </c>
      <c r="D1294" s="58">
        <v>236.42547954539901</v>
      </c>
      <c r="E1294" s="59">
        <v>0.52653814001675503</v>
      </c>
      <c r="F1294" s="58">
        <v>190.8893797035</v>
      </c>
      <c r="G1294" s="59">
        <v>0.52290706549966604</v>
      </c>
      <c r="H1294" s="58">
        <v>160.56870207989999</v>
      </c>
      <c r="I1294" s="59">
        <v>0.55187384259615402</v>
      </c>
      <c r="J1294" s="58">
        <v>116.3261448817</v>
      </c>
      <c r="K1294" s="59">
        <v>0.51571985030141598</v>
      </c>
      <c r="L1294" s="58">
        <v>106.4393172222</v>
      </c>
      <c r="M1294" s="59">
        <v>0.48415082652735902</v>
      </c>
      <c r="N1294" s="58">
        <v>157.84329930589999</v>
      </c>
      <c r="O1294" s="59">
        <v>0.55060457052350997</v>
      </c>
      <c r="P1294" s="58">
        <v>83.430869776200197</v>
      </c>
      <c r="Q1294" s="59">
        <v>0.485697192972665</v>
      </c>
    </row>
    <row r="1295" spans="1:17" x14ac:dyDescent="0.3">
      <c r="A1295" s="64" t="s">
        <v>1</v>
      </c>
    </row>
    <row r="1296" spans="1:17" x14ac:dyDescent="0.3">
      <c r="A1296" s="64" t="s">
        <v>1</v>
      </c>
    </row>
    <row r="1297" spans="1:17" x14ac:dyDescent="0.3">
      <c r="A1297" s="52" t="s">
        <v>473</v>
      </c>
    </row>
    <row r="1298" spans="1:17" x14ac:dyDescent="0.3">
      <c r="A1298" s="53" t="s">
        <v>1</v>
      </c>
    </row>
    <row r="1299" spans="1:17" x14ac:dyDescent="0.3">
      <c r="A1299" s="113" t="s">
        <v>1</v>
      </c>
      <c r="B1299" s="115" t="s">
        <v>502</v>
      </c>
      <c r="C1299" s="115" t="s">
        <v>1</v>
      </c>
      <c r="D1299" s="115" t="s">
        <v>17</v>
      </c>
      <c r="E1299" s="115" t="s">
        <v>1</v>
      </c>
      <c r="F1299" s="115" t="s">
        <v>18</v>
      </c>
      <c r="G1299" s="115" t="s">
        <v>1</v>
      </c>
      <c r="H1299" s="115" t="s">
        <v>19</v>
      </c>
      <c r="I1299" s="115" t="s">
        <v>1</v>
      </c>
      <c r="J1299" s="115" t="s">
        <v>20</v>
      </c>
      <c r="K1299" s="115" t="s">
        <v>1</v>
      </c>
      <c r="L1299" s="115" t="s">
        <v>21</v>
      </c>
      <c r="M1299" s="115" t="s">
        <v>1</v>
      </c>
      <c r="N1299" s="115" t="s">
        <v>22</v>
      </c>
      <c r="O1299" s="115" t="s">
        <v>1</v>
      </c>
      <c r="P1299" s="115" t="s">
        <v>23</v>
      </c>
      <c r="Q1299" s="115" t="s">
        <v>1</v>
      </c>
    </row>
    <row r="1300" spans="1:17" x14ac:dyDescent="0.3">
      <c r="A1300" s="114" t="s">
        <v>1</v>
      </c>
      <c r="B1300" s="54" t="s">
        <v>14</v>
      </c>
      <c r="C1300" s="54" t="s">
        <v>15</v>
      </c>
      <c r="D1300" s="54" t="s">
        <v>14</v>
      </c>
      <c r="E1300" s="54" t="s">
        <v>15</v>
      </c>
      <c r="F1300" s="54" t="s">
        <v>14</v>
      </c>
      <c r="G1300" s="54" t="s">
        <v>15</v>
      </c>
      <c r="H1300" s="54" t="s">
        <v>14</v>
      </c>
      <c r="I1300" s="54" t="s">
        <v>15</v>
      </c>
      <c r="J1300" s="54" t="s">
        <v>14</v>
      </c>
      <c r="K1300" s="54" t="s">
        <v>15</v>
      </c>
      <c r="L1300" s="54" t="s">
        <v>14</v>
      </c>
      <c r="M1300" s="54" t="s">
        <v>15</v>
      </c>
      <c r="N1300" s="54" t="s">
        <v>14</v>
      </c>
      <c r="O1300" s="54" t="s">
        <v>15</v>
      </c>
      <c r="P1300" s="54" t="s">
        <v>14</v>
      </c>
      <c r="Q1300" s="54" t="s">
        <v>15</v>
      </c>
    </row>
    <row r="1301" spans="1:17" x14ac:dyDescent="0.3">
      <c r="A1301" s="55" t="s">
        <v>16</v>
      </c>
      <c r="B1301" s="56">
        <v>2038.0582990477999</v>
      </c>
      <c r="C1301" s="56">
        <v>2038.0582990477999</v>
      </c>
      <c r="D1301" s="56">
        <v>449.0187159811</v>
      </c>
      <c r="E1301" s="56">
        <v>449.0187159811</v>
      </c>
      <c r="F1301" s="56">
        <v>365.05412203809999</v>
      </c>
      <c r="G1301" s="56">
        <v>365.05412203809999</v>
      </c>
      <c r="H1301" s="56">
        <v>290.95182573710002</v>
      </c>
      <c r="I1301" s="56">
        <v>290.95182573710002</v>
      </c>
      <c r="J1301" s="56">
        <v>225.56072800710001</v>
      </c>
      <c r="K1301" s="56">
        <v>225.56072800710001</v>
      </c>
      <c r="L1301" s="56">
        <v>219.84743470469999</v>
      </c>
      <c r="M1301" s="56">
        <v>219.84743470469999</v>
      </c>
      <c r="N1301" s="56">
        <v>286.67270080200001</v>
      </c>
      <c r="O1301" s="56">
        <v>286.67270080200001</v>
      </c>
      <c r="P1301" s="56">
        <v>171.77548271500001</v>
      </c>
      <c r="Q1301" s="56">
        <v>171.77548271500001</v>
      </c>
    </row>
    <row r="1302" spans="1:17" x14ac:dyDescent="0.3">
      <c r="A1302" s="57" t="s">
        <v>332</v>
      </c>
      <c r="B1302" s="58">
        <v>0</v>
      </c>
      <c r="C1302" s="59">
        <v>0</v>
      </c>
      <c r="D1302" s="58">
        <v>0</v>
      </c>
      <c r="E1302" s="59">
        <v>0</v>
      </c>
      <c r="F1302" s="58">
        <v>0</v>
      </c>
      <c r="G1302" s="59">
        <v>0</v>
      </c>
      <c r="H1302" s="58">
        <v>0</v>
      </c>
      <c r="I1302" s="59">
        <v>0</v>
      </c>
      <c r="J1302" s="58">
        <v>0</v>
      </c>
      <c r="K1302" s="59">
        <v>0</v>
      </c>
      <c r="L1302" s="58">
        <v>0</v>
      </c>
      <c r="M1302" s="59">
        <v>0</v>
      </c>
      <c r="N1302" s="58">
        <v>0</v>
      </c>
      <c r="O1302" s="59">
        <v>0</v>
      </c>
      <c r="P1302" s="58">
        <v>0</v>
      </c>
      <c r="Q1302" s="59">
        <v>0</v>
      </c>
    </row>
    <row r="1303" spans="1:17" x14ac:dyDescent="0.3">
      <c r="A1303" s="57" t="s">
        <v>333</v>
      </c>
      <c r="B1303" s="61">
        <v>6.2728863455999999</v>
      </c>
      <c r="C1303" s="62">
        <v>3.0778738510722401E-3</v>
      </c>
      <c r="D1303" s="61">
        <v>0.381935413599999</v>
      </c>
      <c r="E1303" s="62">
        <v>8.5060020886985996E-4</v>
      </c>
      <c r="F1303" s="61">
        <v>1.9695674026000001</v>
      </c>
      <c r="G1303" s="62">
        <v>5.3952750666227001E-3</v>
      </c>
      <c r="H1303" s="61">
        <v>0.88364190839999901</v>
      </c>
      <c r="I1303" s="62">
        <v>3.0370729111644998E-3</v>
      </c>
      <c r="J1303" s="61">
        <v>0</v>
      </c>
      <c r="K1303" s="62">
        <v>0</v>
      </c>
      <c r="L1303" s="61">
        <v>1.3535723415000001</v>
      </c>
      <c r="M1303" s="62">
        <v>6.1568712107927196E-3</v>
      </c>
      <c r="N1303" s="61">
        <v>0.87084878480000105</v>
      </c>
      <c r="O1303" s="62">
        <v>3.03778065495494E-3</v>
      </c>
      <c r="P1303" s="61">
        <v>0.81332049469999901</v>
      </c>
      <c r="Q1303" s="62">
        <v>4.7347880026011296E-3</v>
      </c>
    </row>
    <row r="1304" spans="1:17" x14ac:dyDescent="0.3">
      <c r="A1304" s="57" t="s">
        <v>334</v>
      </c>
      <c r="B1304" s="58">
        <v>117.8568043714</v>
      </c>
      <c r="C1304" s="59">
        <v>5.7827984815971102E-2</v>
      </c>
      <c r="D1304" s="58">
        <v>34.194597611399999</v>
      </c>
      <c r="E1304" s="59">
        <v>7.6154058604629093E-2</v>
      </c>
      <c r="F1304" s="58">
        <v>30.405766753399998</v>
      </c>
      <c r="G1304" s="59">
        <v>8.3291120186903697E-2</v>
      </c>
      <c r="H1304" s="58">
        <v>3.2842475011999999</v>
      </c>
      <c r="I1304" s="60">
        <v>1.12879425756469E-2</v>
      </c>
      <c r="J1304" s="58">
        <v>11.3261343469</v>
      </c>
      <c r="K1304" s="59">
        <v>5.0213237237572199E-2</v>
      </c>
      <c r="L1304" s="58">
        <v>14.5235013059</v>
      </c>
      <c r="M1304" s="59">
        <v>6.6061727422055294E-2</v>
      </c>
      <c r="N1304" s="58">
        <v>10.013332978699999</v>
      </c>
      <c r="O1304" s="59">
        <v>3.4929496079279802E-2</v>
      </c>
      <c r="P1304" s="58">
        <v>9.9172526057000105</v>
      </c>
      <c r="Q1304" s="59">
        <v>5.7733807228789097E-2</v>
      </c>
    </row>
    <row r="1305" spans="1:17" x14ac:dyDescent="0.3">
      <c r="A1305" s="57" t="s">
        <v>335</v>
      </c>
      <c r="B1305" s="61">
        <v>1085.0445260521999</v>
      </c>
      <c r="C1305" s="62">
        <v>0.53239130919814404</v>
      </c>
      <c r="D1305" s="61">
        <v>251.094712413</v>
      </c>
      <c r="E1305" s="62">
        <v>0.55920767548488803</v>
      </c>
      <c r="F1305" s="61">
        <v>204.22603969049999</v>
      </c>
      <c r="G1305" s="62">
        <v>0.55944044283161198</v>
      </c>
      <c r="H1305" s="61">
        <v>152.83660995130001</v>
      </c>
      <c r="I1305" s="62">
        <v>0.52529867982131495</v>
      </c>
      <c r="J1305" s="61">
        <v>109.2860981833</v>
      </c>
      <c r="K1305" s="62">
        <v>0.48450853634352498</v>
      </c>
      <c r="L1305" s="61">
        <v>119.3637277262</v>
      </c>
      <c r="M1305" s="62">
        <v>0.54293891528245397</v>
      </c>
      <c r="N1305" s="61">
        <v>144.68939488859999</v>
      </c>
      <c r="O1305" s="62">
        <v>0.50471982328214304</v>
      </c>
      <c r="P1305" s="61">
        <v>87.535859521600202</v>
      </c>
      <c r="Q1305" s="62">
        <v>0.50959460650641597</v>
      </c>
    </row>
    <row r="1306" spans="1:17" x14ac:dyDescent="0.3">
      <c r="A1306" s="57" t="s">
        <v>336</v>
      </c>
      <c r="B1306" s="58">
        <v>777.12627398869802</v>
      </c>
      <c r="C1306" s="59">
        <v>0.38130718554605703</v>
      </c>
      <c r="D1306" s="58">
        <v>151.0957951211</v>
      </c>
      <c r="E1306" s="59">
        <v>0.33650222082827402</v>
      </c>
      <c r="F1306" s="58">
        <v>120.101667883</v>
      </c>
      <c r="G1306" s="59">
        <v>0.328996881921156</v>
      </c>
      <c r="H1306" s="58">
        <v>129.09529062030001</v>
      </c>
      <c r="I1306" s="63">
        <v>0.44369988156372198</v>
      </c>
      <c r="J1306" s="58">
        <v>99.4383143557002</v>
      </c>
      <c r="K1306" s="59">
        <v>0.44084941219275497</v>
      </c>
      <c r="L1306" s="58">
        <v>78.897926555399906</v>
      </c>
      <c r="M1306" s="59">
        <v>0.35887581158895998</v>
      </c>
      <c r="N1306" s="58">
        <v>120.5799103598</v>
      </c>
      <c r="O1306" s="59">
        <v>0.42061874054440401</v>
      </c>
      <c r="P1306" s="58">
        <v>68.944134976600097</v>
      </c>
      <c r="Q1306" s="59">
        <v>0.40136190501055502</v>
      </c>
    </row>
    <row r="1307" spans="1:17" x14ac:dyDescent="0.3">
      <c r="A1307" s="57" t="s">
        <v>337</v>
      </c>
      <c r="B1307" s="61">
        <v>51.757808289900098</v>
      </c>
      <c r="C1307" s="62">
        <v>2.5395646588756399E-2</v>
      </c>
      <c r="D1307" s="61">
        <v>12.251675422</v>
      </c>
      <c r="E1307" s="62">
        <v>2.72854448733395E-2</v>
      </c>
      <c r="F1307" s="61">
        <v>8.3510803086000092</v>
      </c>
      <c r="G1307" s="62">
        <v>2.28762799937057E-2</v>
      </c>
      <c r="H1307" s="61">
        <v>4.8520357559000198</v>
      </c>
      <c r="I1307" s="62">
        <v>1.6676423128151201E-2</v>
      </c>
      <c r="J1307" s="61">
        <v>5.5101811211999996</v>
      </c>
      <c r="K1307" s="62">
        <v>2.44288142261474E-2</v>
      </c>
      <c r="L1307" s="61">
        <v>5.7087067756999801</v>
      </c>
      <c r="M1307" s="62">
        <v>2.5966674495738199E-2</v>
      </c>
      <c r="N1307" s="61">
        <v>10.5192137901</v>
      </c>
      <c r="O1307" s="62">
        <v>3.6694159439218603E-2</v>
      </c>
      <c r="P1307" s="61">
        <v>4.5649151163999999</v>
      </c>
      <c r="Q1307" s="62">
        <v>2.6574893251639701E-2</v>
      </c>
    </row>
    <row r="1308" spans="1:17" x14ac:dyDescent="0.3">
      <c r="A1308" s="57" t="s">
        <v>310</v>
      </c>
      <c r="B1308" s="58">
        <v>6.2728863455999999</v>
      </c>
      <c r="C1308" s="59">
        <v>3.0778738510722401E-3</v>
      </c>
      <c r="D1308" s="58">
        <v>0.381935413599999</v>
      </c>
      <c r="E1308" s="59">
        <v>8.5060020886985996E-4</v>
      </c>
      <c r="F1308" s="58">
        <v>1.9695674026000001</v>
      </c>
      <c r="G1308" s="59">
        <v>5.3952750666227001E-3</v>
      </c>
      <c r="H1308" s="58">
        <v>0.88364190839999901</v>
      </c>
      <c r="I1308" s="59">
        <v>3.0370729111644998E-3</v>
      </c>
      <c r="J1308" s="58">
        <v>0</v>
      </c>
      <c r="K1308" s="59">
        <v>0</v>
      </c>
      <c r="L1308" s="58">
        <v>1.3535723415000001</v>
      </c>
      <c r="M1308" s="59">
        <v>6.1568712107927196E-3</v>
      </c>
      <c r="N1308" s="58">
        <v>0.87084878480000105</v>
      </c>
      <c r="O1308" s="59">
        <v>3.03778065495494E-3</v>
      </c>
      <c r="P1308" s="58">
        <v>0.81332049469999901</v>
      </c>
      <c r="Q1308" s="59">
        <v>4.7347880026011296E-3</v>
      </c>
    </row>
    <row r="1309" spans="1:17" x14ac:dyDescent="0.3">
      <c r="A1309" s="57" t="s">
        <v>311</v>
      </c>
      <c r="B1309" s="61">
        <v>1862.1708000409001</v>
      </c>
      <c r="C1309" s="62">
        <v>0.91369849474419995</v>
      </c>
      <c r="D1309" s="61">
        <v>402.19050753410102</v>
      </c>
      <c r="E1309" s="62">
        <v>0.895709896313161</v>
      </c>
      <c r="F1309" s="61">
        <v>324.32770757350102</v>
      </c>
      <c r="G1309" s="62">
        <v>0.88843732475276804</v>
      </c>
      <c r="H1309" s="61">
        <v>281.93190057160001</v>
      </c>
      <c r="I1309" s="63">
        <v>0.96899856138503704</v>
      </c>
      <c r="J1309" s="61">
        <v>208.72441253900001</v>
      </c>
      <c r="K1309" s="62">
        <v>0.92535794853627995</v>
      </c>
      <c r="L1309" s="61">
        <v>198.26165428159999</v>
      </c>
      <c r="M1309" s="62">
        <v>0.90181472687141395</v>
      </c>
      <c r="N1309" s="61">
        <v>265.26930524839997</v>
      </c>
      <c r="O1309" s="62">
        <v>0.925338563826546</v>
      </c>
      <c r="P1309" s="61">
        <v>156.4799944982</v>
      </c>
      <c r="Q1309" s="62">
        <v>0.91095651151696999</v>
      </c>
    </row>
    <row r="1310" spans="1:17" x14ac:dyDescent="0.3">
      <c r="A1310" s="64" t="s">
        <v>1</v>
      </c>
    </row>
    <row r="1311" spans="1:17" x14ac:dyDescent="0.3">
      <c r="A1311" s="64" t="s">
        <v>1</v>
      </c>
    </row>
    <row r="1312" spans="1:17" x14ac:dyDescent="0.3">
      <c r="A1312" s="52" t="s">
        <v>474</v>
      </c>
    </row>
    <row r="1313" spans="1:17" x14ac:dyDescent="0.3">
      <c r="A1313" s="53" t="s">
        <v>1</v>
      </c>
    </row>
    <row r="1314" spans="1:17" x14ac:dyDescent="0.3">
      <c r="A1314" s="113" t="s">
        <v>1</v>
      </c>
      <c r="B1314" s="115" t="s">
        <v>502</v>
      </c>
      <c r="C1314" s="115" t="s">
        <v>1</v>
      </c>
      <c r="D1314" s="115" t="s">
        <v>17</v>
      </c>
      <c r="E1314" s="115" t="s">
        <v>1</v>
      </c>
      <c r="F1314" s="115" t="s">
        <v>18</v>
      </c>
      <c r="G1314" s="115" t="s">
        <v>1</v>
      </c>
      <c r="H1314" s="115" t="s">
        <v>19</v>
      </c>
      <c r="I1314" s="115" t="s">
        <v>1</v>
      </c>
      <c r="J1314" s="115" t="s">
        <v>20</v>
      </c>
      <c r="K1314" s="115" t="s">
        <v>1</v>
      </c>
      <c r="L1314" s="115" t="s">
        <v>21</v>
      </c>
      <c r="M1314" s="115" t="s">
        <v>1</v>
      </c>
      <c r="N1314" s="115" t="s">
        <v>22</v>
      </c>
      <c r="O1314" s="115" t="s">
        <v>1</v>
      </c>
      <c r="P1314" s="115" t="s">
        <v>23</v>
      </c>
      <c r="Q1314" s="115" t="s">
        <v>1</v>
      </c>
    </row>
    <row r="1315" spans="1:17" x14ac:dyDescent="0.3">
      <c r="A1315" s="114" t="s">
        <v>1</v>
      </c>
      <c r="B1315" s="54" t="s">
        <v>14</v>
      </c>
      <c r="C1315" s="54" t="s">
        <v>15</v>
      </c>
      <c r="D1315" s="54" t="s">
        <v>14</v>
      </c>
      <c r="E1315" s="54" t="s">
        <v>15</v>
      </c>
      <c r="F1315" s="54" t="s">
        <v>14</v>
      </c>
      <c r="G1315" s="54" t="s">
        <v>15</v>
      </c>
      <c r="H1315" s="54" t="s">
        <v>14</v>
      </c>
      <c r="I1315" s="54" t="s">
        <v>15</v>
      </c>
      <c r="J1315" s="54" t="s">
        <v>14</v>
      </c>
      <c r="K1315" s="54" t="s">
        <v>15</v>
      </c>
      <c r="L1315" s="54" t="s">
        <v>14</v>
      </c>
      <c r="M1315" s="54" t="s">
        <v>15</v>
      </c>
      <c r="N1315" s="54" t="s">
        <v>14</v>
      </c>
      <c r="O1315" s="54" t="s">
        <v>15</v>
      </c>
      <c r="P1315" s="54" t="s">
        <v>14</v>
      </c>
      <c r="Q1315" s="54" t="s">
        <v>15</v>
      </c>
    </row>
    <row r="1316" spans="1:17" x14ac:dyDescent="0.3">
      <c r="A1316" s="55" t="s">
        <v>16</v>
      </c>
      <c r="B1316" s="56">
        <v>2038.0582990477999</v>
      </c>
      <c r="C1316" s="56">
        <v>2038.0582990477999</v>
      </c>
      <c r="D1316" s="56">
        <v>449.0187159811</v>
      </c>
      <c r="E1316" s="56">
        <v>449.0187159811</v>
      </c>
      <c r="F1316" s="56">
        <v>365.05412203809999</v>
      </c>
      <c r="G1316" s="56">
        <v>365.05412203809999</v>
      </c>
      <c r="H1316" s="56">
        <v>290.95182573710002</v>
      </c>
      <c r="I1316" s="56">
        <v>290.95182573710002</v>
      </c>
      <c r="J1316" s="56">
        <v>225.56072800710001</v>
      </c>
      <c r="K1316" s="56">
        <v>225.56072800710001</v>
      </c>
      <c r="L1316" s="56">
        <v>219.84743470469999</v>
      </c>
      <c r="M1316" s="56">
        <v>219.84743470469999</v>
      </c>
      <c r="N1316" s="56">
        <v>286.67270080200001</v>
      </c>
      <c r="O1316" s="56">
        <v>286.67270080200001</v>
      </c>
      <c r="P1316" s="56">
        <v>171.77548271500001</v>
      </c>
      <c r="Q1316" s="56">
        <v>171.77548271500001</v>
      </c>
    </row>
    <row r="1317" spans="1:17" x14ac:dyDescent="0.3">
      <c r="A1317" s="57" t="s">
        <v>332</v>
      </c>
      <c r="B1317" s="58">
        <v>2.3419418725000001</v>
      </c>
      <c r="C1317" s="59">
        <v>1.1491044557430899E-3</v>
      </c>
      <c r="D1317" s="58">
        <v>0.381935413599999</v>
      </c>
      <c r="E1317" s="59">
        <v>8.5060020886985996E-4</v>
      </c>
      <c r="F1317" s="58">
        <v>0.67113180229999903</v>
      </c>
      <c r="G1317" s="59">
        <v>1.8384446628162E-3</v>
      </c>
      <c r="H1317" s="58">
        <v>0.41380770030000102</v>
      </c>
      <c r="I1317" s="59">
        <v>1.42225503913459E-3</v>
      </c>
      <c r="J1317" s="58">
        <v>0.87506695629999898</v>
      </c>
      <c r="K1317" s="59">
        <v>3.8795182301080999E-3</v>
      </c>
      <c r="L1317" s="58">
        <v>0</v>
      </c>
      <c r="M1317" s="59">
        <v>0</v>
      </c>
      <c r="N1317" s="58">
        <v>0</v>
      </c>
      <c r="O1317" s="59">
        <v>0</v>
      </c>
      <c r="P1317" s="58">
        <v>0</v>
      </c>
      <c r="Q1317" s="59">
        <v>0</v>
      </c>
    </row>
    <row r="1318" spans="1:17" x14ac:dyDescent="0.3">
      <c r="A1318" s="57" t="s">
        <v>333</v>
      </c>
      <c r="B1318" s="61">
        <v>34.249729174499997</v>
      </c>
      <c r="C1318" s="62">
        <v>1.6805078240647899E-2</v>
      </c>
      <c r="D1318" s="61">
        <v>4.9956078248999898</v>
      </c>
      <c r="E1318" s="62">
        <v>1.1125611577202699E-2</v>
      </c>
      <c r="F1318" s="61">
        <v>8.3483401319000006</v>
      </c>
      <c r="G1318" s="62">
        <v>2.28687737733001E-2</v>
      </c>
      <c r="H1318" s="61">
        <v>3.1553978024</v>
      </c>
      <c r="I1318" s="62">
        <v>1.08450867919666E-2</v>
      </c>
      <c r="J1318" s="61">
        <v>3.2070629501000001</v>
      </c>
      <c r="K1318" s="62">
        <v>1.42181796380753E-2</v>
      </c>
      <c r="L1318" s="61">
        <v>4.89444091599999</v>
      </c>
      <c r="M1318" s="62">
        <v>2.2262897552451501E-2</v>
      </c>
      <c r="N1318" s="61">
        <v>6.7664184800999996</v>
      </c>
      <c r="O1318" s="62">
        <v>2.3603288562776201E-2</v>
      </c>
      <c r="P1318" s="61">
        <v>2.3717295268999998</v>
      </c>
      <c r="Q1318" s="62">
        <v>1.3807148083146601E-2</v>
      </c>
    </row>
    <row r="1319" spans="1:17" x14ac:dyDescent="0.3">
      <c r="A1319" s="57" t="s">
        <v>334</v>
      </c>
      <c r="B1319" s="58">
        <v>127.868946343</v>
      </c>
      <c r="C1319" s="59">
        <v>6.2740573418700304E-2</v>
      </c>
      <c r="D1319" s="58">
        <v>27.743630477600099</v>
      </c>
      <c r="E1319" s="59">
        <v>6.1787247368922098E-2</v>
      </c>
      <c r="F1319" s="58">
        <v>29.806831406999901</v>
      </c>
      <c r="G1319" s="59">
        <v>8.1650444708275594E-2</v>
      </c>
      <c r="H1319" s="58">
        <v>18.990096296899999</v>
      </c>
      <c r="I1319" s="59">
        <v>6.5268867960495899E-2</v>
      </c>
      <c r="J1319" s="58">
        <v>9.3479257976000092</v>
      </c>
      <c r="K1319" s="59">
        <v>4.14430556249391E-2</v>
      </c>
      <c r="L1319" s="58">
        <v>9.7156022210999993</v>
      </c>
      <c r="M1319" s="59">
        <v>4.4192474813954698E-2</v>
      </c>
      <c r="N1319" s="58">
        <v>18.671423469400001</v>
      </c>
      <c r="O1319" s="59">
        <v>6.5131501594551999E-2</v>
      </c>
      <c r="P1319" s="58">
        <v>13.593436673399999</v>
      </c>
      <c r="Q1319" s="59">
        <v>7.9134905974640402E-2</v>
      </c>
    </row>
    <row r="1320" spans="1:17" x14ac:dyDescent="0.3">
      <c r="A1320" s="57" t="s">
        <v>335</v>
      </c>
      <c r="B1320" s="61">
        <v>970.2116490633</v>
      </c>
      <c r="C1320" s="62">
        <v>0.47604705396140601</v>
      </c>
      <c r="D1320" s="61">
        <v>215.40726851619999</v>
      </c>
      <c r="E1320" s="62">
        <v>0.47972893077638801</v>
      </c>
      <c r="F1320" s="61">
        <v>199.17910322700001</v>
      </c>
      <c r="G1320" s="63">
        <v>0.54561526963449003</v>
      </c>
      <c r="H1320" s="61">
        <v>122.9908375171</v>
      </c>
      <c r="I1320" s="62">
        <v>0.42271890614713897</v>
      </c>
      <c r="J1320" s="61">
        <v>98.135188968599806</v>
      </c>
      <c r="K1320" s="62">
        <v>0.43507214148338402</v>
      </c>
      <c r="L1320" s="61">
        <v>91.251216620000093</v>
      </c>
      <c r="M1320" s="62">
        <v>0.41506609682559598</v>
      </c>
      <c r="N1320" s="61">
        <v>140.7495473013</v>
      </c>
      <c r="O1320" s="62">
        <v>0.49097645819618302</v>
      </c>
      <c r="P1320" s="61">
        <v>90.352286815800099</v>
      </c>
      <c r="Q1320" s="62">
        <v>0.52599058601225002</v>
      </c>
    </row>
    <row r="1321" spans="1:17" x14ac:dyDescent="0.3">
      <c r="A1321" s="57" t="s">
        <v>336</v>
      </c>
      <c r="B1321" s="58">
        <v>875.438937041798</v>
      </c>
      <c r="C1321" s="59">
        <v>0.42954558142464</v>
      </c>
      <c r="D1321" s="58">
        <v>196.6818442238</v>
      </c>
      <c r="E1321" s="59">
        <v>0.43802593794793798</v>
      </c>
      <c r="F1321" s="58">
        <v>126.1587966158</v>
      </c>
      <c r="G1321" s="60">
        <v>0.34558929484607498</v>
      </c>
      <c r="H1321" s="58">
        <v>141.4707869755</v>
      </c>
      <c r="I1321" s="63">
        <v>0.486234401922368</v>
      </c>
      <c r="J1321" s="58">
        <v>106.8892774112</v>
      </c>
      <c r="K1321" s="59">
        <v>0.47388248103116398</v>
      </c>
      <c r="L1321" s="58">
        <v>111.3178065948</v>
      </c>
      <c r="M1321" s="63">
        <v>0.50634116674739704</v>
      </c>
      <c r="N1321" s="58">
        <v>111.9263230442</v>
      </c>
      <c r="O1321" s="59">
        <v>0.39043244344882899</v>
      </c>
      <c r="P1321" s="58">
        <v>64.473744753299997</v>
      </c>
      <c r="Q1321" s="59">
        <v>0.37533729339169503</v>
      </c>
    </row>
    <row r="1322" spans="1:17" x14ac:dyDescent="0.3">
      <c r="A1322" s="57" t="s">
        <v>337</v>
      </c>
      <c r="B1322" s="61">
        <v>27.947095552699999</v>
      </c>
      <c r="C1322" s="62">
        <v>1.37126084988624E-2</v>
      </c>
      <c r="D1322" s="61">
        <v>3.8084295250000002</v>
      </c>
      <c r="E1322" s="62">
        <v>8.4816721206790492E-3</v>
      </c>
      <c r="F1322" s="61">
        <v>0.88991885410000104</v>
      </c>
      <c r="G1322" s="62">
        <v>2.43777237504285E-3</v>
      </c>
      <c r="H1322" s="61">
        <v>3.9308994449000099</v>
      </c>
      <c r="I1322" s="62">
        <v>1.3510482138895099E-2</v>
      </c>
      <c r="J1322" s="61">
        <v>7.1062059232999797</v>
      </c>
      <c r="K1322" s="63">
        <v>3.1504623992330401E-2</v>
      </c>
      <c r="L1322" s="61">
        <v>2.6683683528</v>
      </c>
      <c r="M1322" s="62">
        <v>1.21373640606003E-2</v>
      </c>
      <c r="N1322" s="61">
        <v>8.5589885070000093</v>
      </c>
      <c r="O1322" s="63">
        <v>2.9856308197659699E-2</v>
      </c>
      <c r="P1322" s="61">
        <v>0.98428494560000301</v>
      </c>
      <c r="Q1322" s="62">
        <v>5.7300665382676802E-3</v>
      </c>
    </row>
    <row r="1323" spans="1:17" x14ac:dyDescent="0.3">
      <c r="A1323" s="57" t="s">
        <v>310</v>
      </c>
      <c r="B1323" s="58">
        <v>36.591671046999998</v>
      </c>
      <c r="C1323" s="59">
        <v>1.7954182696391E-2</v>
      </c>
      <c r="D1323" s="58">
        <v>5.3775432385000101</v>
      </c>
      <c r="E1323" s="59">
        <v>1.1976211786072499E-2</v>
      </c>
      <c r="F1323" s="58">
        <v>9.0194719341999896</v>
      </c>
      <c r="G1323" s="59">
        <v>2.4707218436116299E-2</v>
      </c>
      <c r="H1323" s="58">
        <v>3.5692055027</v>
      </c>
      <c r="I1323" s="59">
        <v>1.2267341831101199E-2</v>
      </c>
      <c r="J1323" s="58">
        <v>4.0821299063999996</v>
      </c>
      <c r="K1323" s="59">
        <v>1.80976978681834E-2</v>
      </c>
      <c r="L1323" s="58">
        <v>4.89444091599999</v>
      </c>
      <c r="M1323" s="59">
        <v>2.2262897552451501E-2</v>
      </c>
      <c r="N1323" s="58">
        <v>6.7664184800999996</v>
      </c>
      <c r="O1323" s="59">
        <v>2.3603288562776201E-2</v>
      </c>
      <c r="P1323" s="58">
        <v>2.3717295268999998</v>
      </c>
      <c r="Q1323" s="59">
        <v>1.3807148083146601E-2</v>
      </c>
    </row>
    <row r="1324" spans="1:17" x14ac:dyDescent="0.3">
      <c r="A1324" s="57" t="s">
        <v>311</v>
      </c>
      <c r="B1324" s="61">
        <v>1845.6505861051</v>
      </c>
      <c r="C1324" s="62">
        <v>0.90559263538604595</v>
      </c>
      <c r="D1324" s="61">
        <v>412.08911274000099</v>
      </c>
      <c r="E1324" s="62">
        <v>0.91775486872432599</v>
      </c>
      <c r="F1324" s="61">
        <v>325.33789984280099</v>
      </c>
      <c r="G1324" s="62">
        <v>0.89120456448056495</v>
      </c>
      <c r="H1324" s="61">
        <v>264.46162449259998</v>
      </c>
      <c r="I1324" s="62">
        <v>0.90895330806950803</v>
      </c>
      <c r="J1324" s="61">
        <v>205.0244663798</v>
      </c>
      <c r="K1324" s="62">
        <v>0.90895462251454695</v>
      </c>
      <c r="L1324" s="61">
        <v>202.56902321480001</v>
      </c>
      <c r="M1324" s="62">
        <v>0.92140726357299396</v>
      </c>
      <c r="N1324" s="61">
        <v>252.67587034549999</v>
      </c>
      <c r="O1324" s="62">
        <v>0.88140890164501196</v>
      </c>
      <c r="P1324" s="61">
        <v>154.8260315691</v>
      </c>
      <c r="Q1324" s="62">
        <v>0.90132787940394499</v>
      </c>
    </row>
    <row r="1325" spans="1:17" x14ac:dyDescent="0.3">
      <c r="A1325" s="64" t="s">
        <v>1</v>
      </c>
    </row>
    <row r="1326" spans="1:17" x14ac:dyDescent="0.3">
      <c r="A1326" s="64" t="s">
        <v>1</v>
      </c>
    </row>
    <row r="1327" spans="1:17" x14ac:dyDescent="0.3">
      <c r="A1327" s="52" t="s">
        <v>475</v>
      </c>
    </row>
    <row r="1328" spans="1:17" x14ac:dyDescent="0.3">
      <c r="A1328" s="53" t="s">
        <v>1</v>
      </c>
    </row>
    <row r="1329" spans="1:17" x14ac:dyDescent="0.3">
      <c r="A1329" s="113" t="s">
        <v>1</v>
      </c>
      <c r="B1329" s="115" t="s">
        <v>502</v>
      </c>
      <c r="C1329" s="115" t="s">
        <v>1</v>
      </c>
      <c r="D1329" s="115" t="s">
        <v>17</v>
      </c>
      <c r="E1329" s="115" t="s">
        <v>1</v>
      </c>
      <c r="F1329" s="115" t="s">
        <v>18</v>
      </c>
      <c r="G1329" s="115" t="s">
        <v>1</v>
      </c>
      <c r="H1329" s="115" t="s">
        <v>19</v>
      </c>
      <c r="I1329" s="115" t="s">
        <v>1</v>
      </c>
      <c r="J1329" s="115" t="s">
        <v>20</v>
      </c>
      <c r="K1329" s="115" t="s">
        <v>1</v>
      </c>
      <c r="L1329" s="115" t="s">
        <v>21</v>
      </c>
      <c r="M1329" s="115" t="s">
        <v>1</v>
      </c>
      <c r="N1329" s="115" t="s">
        <v>22</v>
      </c>
      <c r="O1329" s="115" t="s">
        <v>1</v>
      </c>
      <c r="P1329" s="115" t="s">
        <v>23</v>
      </c>
      <c r="Q1329" s="115" t="s">
        <v>1</v>
      </c>
    </row>
    <row r="1330" spans="1:17" x14ac:dyDescent="0.3">
      <c r="A1330" s="114" t="s">
        <v>1</v>
      </c>
      <c r="B1330" s="54" t="s">
        <v>14</v>
      </c>
      <c r="C1330" s="54" t="s">
        <v>15</v>
      </c>
      <c r="D1330" s="54" t="s">
        <v>14</v>
      </c>
      <c r="E1330" s="54" t="s">
        <v>15</v>
      </c>
      <c r="F1330" s="54" t="s">
        <v>14</v>
      </c>
      <c r="G1330" s="54" t="s">
        <v>15</v>
      </c>
      <c r="H1330" s="54" t="s">
        <v>14</v>
      </c>
      <c r="I1330" s="54" t="s">
        <v>15</v>
      </c>
      <c r="J1330" s="54" t="s">
        <v>14</v>
      </c>
      <c r="K1330" s="54" t="s">
        <v>15</v>
      </c>
      <c r="L1330" s="54" t="s">
        <v>14</v>
      </c>
      <c r="M1330" s="54" t="s">
        <v>15</v>
      </c>
      <c r="N1330" s="54" t="s">
        <v>14</v>
      </c>
      <c r="O1330" s="54" t="s">
        <v>15</v>
      </c>
      <c r="P1330" s="54" t="s">
        <v>14</v>
      </c>
      <c r="Q1330" s="54" t="s">
        <v>15</v>
      </c>
    </row>
    <row r="1331" spans="1:17" x14ac:dyDescent="0.3">
      <c r="A1331" s="55" t="s">
        <v>16</v>
      </c>
      <c r="B1331" s="56">
        <v>2038.0582990477999</v>
      </c>
      <c r="C1331" s="56">
        <v>2038.0582990477999</v>
      </c>
      <c r="D1331" s="56">
        <v>449.0187159811</v>
      </c>
      <c r="E1331" s="56">
        <v>449.0187159811</v>
      </c>
      <c r="F1331" s="56">
        <v>365.05412203809999</v>
      </c>
      <c r="G1331" s="56">
        <v>365.05412203809999</v>
      </c>
      <c r="H1331" s="56">
        <v>290.95182573710002</v>
      </c>
      <c r="I1331" s="56">
        <v>290.95182573710002</v>
      </c>
      <c r="J1331" s="56">
        <v>225.56072800710001</v>
      </c>
      <c r="K1331" s="56">
        <v>225.56072800710001</v>
      </c>
      <c r="L1331" s="56">
        <v>219.84743470469999</v>
      </c>
      <c r="M1331" s="56">
        <v>219.84743470469999</v>
      </c>
      <c r="N1331" s="56">
        <v>286.67270080200001</v>
      </c>
      <c r="O1331" s="56">
        <v>286.67270080200001</v>
      </c>
      <c r="P1331" s="56">
        <v>171.77548271500001</v>
      </c>
      <c r="Q1331" s="56">
        <v>171.77548271500001</v>
      </c>
    </row>
    <row r="1332" spans="1:17" x14ac:dyDescent="0.3">
      <c r="A1332" s="57" t="s">
        <v>332</v>
      </c>
      <c r="B1332" s="58">
        <v>0.374264031</v>
      </c>
      <c r="C1332" s="59">
        <v>1.83637549119601E-4</v>
      </c>
      <c r="D1332" s="58">
        <v>0.374264031000001</v>
      </c>
      <c r="E1332" s="59">
        <v>8.3351543639386598E-4</v>
      </c>
      <c r="F1332" s="58">
        <v>0</v>
      </c>
      <c r="G1332" s="59">
        <v>0</v>
      </c>
      <c r="H1332" s="58">
        <v>0</v>
      </c>
      <c r="I1332" s="59">
        <v>0</v>
      </c>
      <c r="J1332" s="58">
        <v>0</v>
      </c>
      <c r="K1332" s="59">
        <v>0</v>
      </c>
      <c r="L1332" s="58">
        <v>0</v>
      </c>
      <c r="M1332" s="59">
        <v>0</v>
      </c>
      <c r="N1332" s="58">
        <v>0</v>
      </c>
      <c r="O1332" s="59">
        <v>0</v>
      </c>
      <c r="P1332" s="58">
        <v>0</v>
      </c>
      <c r="Q1332" s="59">
        <v>0</v>
      </c>
    </row>
    <row r="1333" spans="1:17" x14ac:dyDescent="0.3">
      <c r="A1333" s="57" t="s">
        <v>333</v>
      </c>
      <c r="B1333" s="61">
        <v>23.986613932400001</v>
      </c>
      <c r="C1333" s="62">
        <v>1.1769346315366301E-2</v>
      </c>
      <c r="D1333" s="61">
        <v>2.5648711126000099</v>
      </c>
      <c r="E1333" s="62">
        <v>5.71216971879622E-3</v>
      </c>
      <c r="F1333" s="61">
        <v>3.4669250395000102</v>
      </c>
      <c r="G1333" s="62">
        <v>9.4970165523515504E-3</v>
      </c>
      <c r="H1333" s="61">
        <v>2.505219576</v>
      </c>
      <c r="I1333" s="62">
        <v>8.6104274123499792E-3</v>
      </c>
      <c r="J1333" s="61">
        <v>7.8997827483000096</v>
      </c>
      <c r="K1333" s="63">
        <v>3.5022864210880397E-2</v>
      </c>
      <c r="L1333" s="61">
        <v>0.61772222939999899</v>
      </c>
      <c r="M1333" s="62">
        <v>2.80977683560296E-3</v>
      </c>
      <c r="N1333" s="61">
        <v>6.2736885056999903</v>
      </c>
      <c r="O1333" s="62">
        <v>2.1884499250011E-2</v>
      </c>
      <c r="P1333" s="61">
        <v>0.65840472089999802</v>
      </c>
      <c r="Q1333" s="62">
        <v>3.83293768408375E-3</v>
      </c>
    </row>
    <row r="1334" spans="1:17" x14ac:dyDescent="0.3">
      <c r="A1334" s="57" t="s">
        <v>334</v>
      </c>
      <c r="B1334" s="58">
        <v>102.69927571389999</v>
      </c>
      <c r="C1334" s="59">
        <v>5.0390744838791898E-2</v>
      </c>
      <c r="D1334" s="58">
        <v>27.0081407296999</v>
      </c>
      <c r="E1334" s="59">
        <v>6.0149253847220099E-2</v>
      </c>
      <c r="F1334" s="58">
        <v>37.6528648110001</v>
      </c>
      <c r="G1334" s="63">
        <v>0.103143239694936</v>
      </c>
      <c r="H1334" s="58">
        <v>5.0968514941</v>
      </c>
      <c r="I1334" s="60">
        <v>1.7517853621257001E-2</v>
      </c>
      <c r="J1334" s="58">
        <v>9.4956337447999903</v>
      </c>
      <c r="K1334" s="59">
        <v>4.2097903428034301E-2</v>
      </c>
      <c r="L1334" s="58">
        <v>9.5206192907999991</v>
      </c>
      <c r="M1334" s="59">
        <v>4.3305573720194397E-2</v>
      </c>
      <c r="N1334" s="58">
        <v>11.041546224199999</v>
      </c>
      <c r="O1334" s="59">
        <v>3.8516210972687703E-2</v>
      </c>
      <c r="P1334" s="58">
        <v>2.3728878771000002</v>
      </c>
      <c r="Q1334" s="60">
        <v>1.3813891479711101E-2</v>
      </c>
    </row>
    <row r="1335" spans="1:17" x14ac:dyDescent="0.3">
      <c r="A1335" s="57" t="s">
        <v>335</v>
      </c>
      <c r="B1335" s="61">
        <v>1033.7768005327</v>
      </c>
      <c r="C1335" s="62">
        <v>0.50723612814004904</v>
      </c>
      <c r="D1335" s="61">
        <v>231.9857471828</v>
      </c>
      <c r="E1335" s="62">
        <v>0.51665050681888403</v>
      </c>
      <c r="F1335" s="61">
        <v>182.55200796599999</v>
      </c>
      <c r="G1335" s="62">
        <v>0.50006833766678405</v>
      </c>
      <c r="H1335" s="61">
        <v>139.25984892150001</v>
      </c>
      <c r="I1335" s="62">
        <v>0.478635418659766</v>
      </c>
      <c r="J1335" s="61">
        <v>93.907110676000102</v>
      </c>
      <c r="K1335" s="60">
        <v>0.41632739664257501</v>
      </c>
      <c r="L1335" s="61">
        <v>118.4338867912</v>
      </c>
      <c r="M1335" s="62">
        <v>0.53870943252206205</v>
      </c>
      <c r="N1335" s="61">
        <v>155.67220742009999</v>
      </c>
      <c r="O1335" s="62">
        <v>0.543031153592892</v>
      </c>
      <c r="P1335" s="61">
        <v>97.357870976900102</v>
      </c>
      <c r="Q1335" s="62">
        <v>0.566773962372911</v>
      </c>
    </row>
    <row r="1336" spans="1:17" x14ac:dyDescent="0.3">
      <c r="A1336" s="57" t="s">
        <v>336</v>
      </c>
      <c r="B1336" s="58">
        <v>760.56042894100005</v>
      </c>
      <c r="C1336" s="59">
        <v>0.37317893668514801</v>
      </c>
      <c r="D1336" s="58">
        <v>160.69426612039999</v>
      </c>
      <c r="E1336" s="59">
        <v>0.35787877075298502</v>
      </c>
      <c r="F1336" s="58">
        <v>133.4763076971</v>
      </c>
      <c r="G1336" s="59">
        <v>0.36563429814708198</v>
      </c>
      <c r="H1336" s="58">
        <v>126.4632919532</v>
      </c>
      <c r="I1336" s="63">
        <v>0.43465371503621503</v>
      </c>
      <c r="J1336" s="58">
        <v>99.226257251499902</v>
      </c>
      <c r="K1336" s="63">
        <v>0.439909279102773</v>
      </c>
      <c r="L1336" s="58">
        <v>75.854483129900203</v>
      </c>
      <c r="M1336" s="59">
        <v>0.34503237771133499</v>
      </c>
      <c r="N1336" s="58">
        <v>95.355722719499994</v>
      </c>
      <c r="O1336" s="59">
        <v>0.33262924042900299</v>
      </c>
      <c r="P1336" s="58">
        <v>57.691632211799998</v>
      </c>
      <c r="Q1336" s="59">
        <v>0.33585486880871501</v>
      </c>
    </row>
    <row r="1337" spans="1:17" x14ac:dyDescent="0.3">
      <c r="A1337" s="57" t="s">
        <v>337</v>
      </c>
      <c r="B1337" s="61">
        <v>116.66091589680001</v>
      </c>
      <c r="C1337" s="62">
        <v>5.7241206471524898E-2</v>
      </c>
      <c r="D1337" s="61">
        <v>26.391426804600101</v>
      </c>
      <c r="E1337" s="62">
        <v>5.8775783425719999E-2</v>
      </c>
      <c r="F1337" s="61">
        <v>7.9060165245000098</v>
      </c>
      <c r="G1337" s="60">
        <v>2.16571079388466E-2</v>
      </c>
      <c r="H1337" s="61">
        <v>17.626613792299999</v>
      </c>
      <c r="I1337" s="62">
        <v>6.0582585270412298E-2</v>
      </c>
      <c r="J1337" s="61">
        <v>15.031943586500001</v>
      </c>
      <c r="K1337" s="62">
        <v>6.6642556615736898E-2</v>
      </c>
      <c r="L1337" s="61">
        <v>15.420723263399999</v>
      </c>
      <c r="M1337" s="62">
        <v>7.0142839210806301E-2</v>
      </c>
      <c r="N1337" s="61">
        <v>18.329535932500001</v>
      </c>
      <c r="O1337" s="62">
        <v>6.3938895755406802E-2</v>
      </c>
      <c r="P1337" s="61">
        <v>13.694686928299999</v>
      </c>
      <c r="Q1337" s="62">
        <v>7.9724339654579396E-2</v>
      </c>
    </row>
    <row r="1338" spans="1:17" x14ac:dyDescent="0.3">
      <c r="A1338" s="57" t="s">
        <v>310</v>
      </c>
      <c r="B1338" s="58">
        <v>24.3608779634</v>
      </c>
      <c r="C1338" s="59">
        <v>1.19529838644859E-2</v>
      </c>
      <c r="D1338" s="58">
        <v>2.9391351436000002</v>
      </c>
      <c r="E1338" s="59">
        <v>6.5456851551900898E-3</v>
      </c>
      <c r="F1338" s="58">
        <v>3.4669250395000102</v>
      </c>
      <c r="G1338" s="59">
        <v>9.4970165523515504E-3</v>
      </c>
      <c r="H1338" s="58">
        <v>2.505219576</v>
      </c>
      <c r="I1338" s="59">
        <v>8.6104274123499792E-3</v>
      </c>
      <c r="J1338" s="58">
        <v>7.8997827483000096</v>
      </c>
      <c r="K1338" s="63">
        <v>3.5022864210880397E-2</v>
      </c>
      <c r="L1338" s="58">
        <v>0.61772222939999899</v>
      </c>
      <c r="M1338" s="59">
        <v>2.80977683560296E-3</v>
      </c>
      <c r="N1338" s="58">
        <v>6.2736885056999903</v>
      </c>
      <c r="O1338" s="59">
        <v>2.1884499250011E-2</v>
      </c>
      <c r="P1338" s="58">
        <v>0.65840472089999802</v>
      </c>
      <c r="Q1338" s="59">
        <v>3.83293768408375E-3</v>
      </c>
    </row>
    <row r="1339" spans="1:17" x14ac:dyDescent="0.3">
      <c r="A1339" s="57" t="s">
        <v>311</v>
      </c>
      <c r="B1339" s="61">
        <v>1794.3372294737001</v>
      </c>
      <c r="C1339" s="62">
        <v>0.88041506482519705</v>
      </c>
      <c r="D1339" s="61">
        <v>392.68001330319998</v>
      </c>
      <c r="E1339" s="62">
        <v>0.87452927757187005</v>
      </c>
      <c r="F1339" s="61">
        <v>316.02831566310101</v>
      </c>
      <c r="G1339" s="62">
        <v>0.86570263581386597</v>
      </c>
      <c r="H1339" s="61">
        <v>265.72314087469999</v>
      </c>
      <c r="I1339" s="62">
        <v>0.91328913369598097</v>
      </c>
      <c r="J1339" s="61">
        <v>193.13336792749999</v>
      </c>
      <c r="K1339" s="62">
        <v>0.85623667574534801</v>
      </c>
      <c r="L1339" s="61">
        <v>194.28836992110001</v>
      </c>
      <c r="M1339" s="62">
        <v>0.88374181023339604</v>
      </c>
      <c r="N1339" s="61">
        <v>251.02793013959999</v>
      </c>
      <c r="O1339" s="62">
        <v>0.875660394021894</v>
      </c>
      <c r="P1339" s="61">
        <v>155.04950318869999</v>
      </c>
      <c r="Q1339" s="62">
        <v>0.90262883118162596</v>
      </c>
    </row>
    <row r="1340" spans="1:17" x14ac:dyDescent="0.3">
      <c r="A1340" s="64" t="s">
        <v>1</v>
      </c>
    </row>
    <row r="1341" spans="1:17" x14ac:dyDescent="0.3">
      <c r="A1341" s="64" t="s">
        <v>1</v>
      </c>
    </row>
    <row r="1342" spans="1:17" x14ac:dyDescent="0.3">
      <c r="A1342" s="52" t="s">
        <v>476</v>
      </c>
    </row>
    <row r="1343" spans="1:17" x14ac:dyDescent="0.3">
      <c r="A1343" s="53" t="s">
        <v>1</v>
      </c>
    </row>
    <row r="1344" spans="1:17" x14ac:dyDescent="0.3">
      <c r="A1344" s="113" t="s">
        <v>1</v>
      </c>
      <c r="B1344" s="115" t="s">
        <v>502</v>
      </c>
      <c r="C1344" s="115" t="s">
        <v>1</v>
      </c>
      <c r="D1344" s="115" t="s">
        <v>17</v>
      </c>
      <c r="E1344" s="115" t="s">
        <v>1</v>
      </c>
      <c r="F1344" s="115" t="s">
        <v>18</v>
      </c>
      <c r="G1344" s="115" t="s">
        <v>1</v>
      </c>
      <c r="H1344" s="115" t="s">
        <v>19</v>
      </c>
      <c r="I1344" s="115" t="s">
        <v>1</v>
      </c>
      <c r="J1344" s="115" t="s">
        <v>20</v>
      </c>
      <c r="K1344" s="115" t="s">
        <v>1</v>
      </c>
      <c r="L1344" s="115" t="s">
        <v>21</v>
      </c>
      <c r="M1344" s="115" t="s">
        <v>1</v>
      </c>
      <c r="N1344" s="115" t="s">
        <v>22</v>
      </c>
      <c r="O1344" s="115" t="s">
        <v>1</v>
      </c>
      <c r="P1344" s="115" t="s">
        <v>23</v>
      </c>
      <c r="Q1344" s="115" t="s">
        <v>1</v>
      </c>
    </row>
    <row r="1345" spans="1:17" x14ac:dyDescent="0.3">
      <c r="A1345" s="114" t="s">
        <v>1</v>
      </c>
      <c r="B1345" s="54" t="s">
        <v>14</v>
      </c>
      <c r="C1345" s="54" t="s">
        <v>15</v>
      </c>
      <c r="D1345" s="54" t="s">
        <v>14</v>
      </c>
      <c r="E1345" s="54" t="s">
        <v>15</v>
      </c>
      <c r="F1345" s="54" t="s">
        <v>14</v>
      </c>
      <c r="G1345" s="54" t="s">
        <v>15</v>
      </c>
      <c r="H1345" s="54" t="s">
        <v>14</v>
      </c>
      <c r="I1345" s="54" t="s">
        <v>15</v>
      </c>
      <c r="J1345" s="54" t="s">
        <v>14</v>
      </c>
      <c r="K1345" s="54" t="s">
        <v>15</v>
      </c>
      <c r="L1345" s="54" t="s">
        <v>14</v>
      </c>
      <c r="M1345" s="54" t="s">
        <v>15</v>
      </c>
      <c r="N1345" s="54" t="s">
        <v>14</v>
      </c>
      <c r="O1345" s="54" t="s">
        <v>15</v>
      </c>
      <c r="P1345" s="54" t="s">
        <v>14</v>
      </c>
      <c r="Q1345" s="54" t="s">
        <v>15</v>
      </c>
    </row>
    <row r="1346" spans="1:17" x14ac:dyDescent="0.3">
      <c r="A1346" s="55" t="s">
        <v>16</v>
      </c>
      <c r="B1346" s="56">
        <v>2038.0582990477999</v>
      </c>
      <c r="C1346" s="56">
        <v>2038.0582990477999</v>
      </c>
      <c r="D1346" s="56">
        <v>449.0187159811</v>
      </c>
      <c r="E1346" s="56">
        <v>449.0187159811</v>
      </c>
      <c r="F1346" s="56">
        <v>365.05412203809999</v>
      </c>
      <c r="G1346" s="56">
        <v>365.05412203809999</v>
      </c>
      <c r="H1346" s="56">
        <v>290.95182573710002</v>
      </c>
      <c r="I1346" s="56">
        <v>290.95182573710002</v>
      </c>
      <c r="J1346" s="56">
        <v>225.56072800710001</v>
      </c>
      <c r="K1346" s="56">
        <v>225.56072800710001</v>
      </c>
      <c r="L1346" s="56">
        <v>219.84743470469999</v>
      </c>
      <c r="M1346" s="56">
        <v>219.84743470469999</v>
      </c>
      <c r="N1346" s="56">
        <v>286.67270080200001</v>
      </c>
      <c r="O1346" s="56">
        <v>286.67270080200001</v>
      </c>
      <c r="P1346" s="56">
        <v>171.77548271500001</v>
      </c>
      <c r="Q1346" s="56">
        <v>171.77548271500001</v>
      </c>
    </row>
    <row r="1347" spans="1:17" x14ac:dyDescent="0.3">
      <c r="A1347" s="57" t="s">
        <v>332</v>
      </c>
      <c r="B1347" s="58">
        <v>1.3436924377999999</v>
      </c>
      <c r="C1347" s="59">
        <v>6.59300295005195E-4</v>
      </c>
      <c r="D1347" s="58">
        <v>0</v>
      </c>
      <c r="E1347" s="59">
        <v>0</v>
      </c>
      <c r="F1347" s="58">
        <v>0</v>
      </c>
      <c r="G1347" s="59">
        <v>0</v>
      </c>
      <c r="H1347" s="58">
        <v>0</v>
      </c>
      <c r="I1347" s="59">
        <v>0</v>
      </c>
      <c r="J1347" s="58">
        <v>0.89410604689999895</v>
      </c>
      <c r="K1347" s="59">
        <v>3.9639260557443098E-3</v>
      </c>
      <c r="L1347" s="58">
        <v>0</v>
      </c>
      <c r="M1347" s="59">
        <v>0</v>
      </c>
      <c r="N1347" s="58">
        <v>0.44958639090000102</v>
      </c>
      <c r="O1347" s="59">
        <v>1.56829160796347E-3</v>
      </c>
      <c r="P1347" s="58">
        <v>0</v>
      </c>
      <c r="Q1347" s="59">
        <v>0</v>
      </c>
    </row>
    <row r="1348" spans="1:17" x14ac:dyDescent="0.3">
      <c r="A1348" s="57" t="s">
        <v>333</v>
      </c>
      <c r="B1348" s="61">
        <v>12.157045163099999</v>
      </c>
      <c r="C1348" s="62">
        <v>5.9650134487221904E-3</v>
      </c>
      <c r="D1348" s="61">
        <v>1.8206546586000001</v>
      </c>
      <c r="E1348" s="62">
        <v>4.0547411361726701E-3</v>
      </c>
      <c r="F1348" s="61">
        <v>2.97700770670001</v>
      </c>
      <c r="G1348" s="62">
        <v>8.1549762815424295E-3</v>
      </c>
      <c r="H1348" s="61">
        <v>1.7901261867</v>
      </c>
      <c r="I1348" s="62">
        <v>6.1526549357952204E-3</v>
      </c>
      <c r="J1348" s="61">
        <v>1.1601762302</v>
      </c>
      <c r="K1348" s="62">
        <v>5.1435205075392402E-3</v>
      </c>
      <c r="L1348" s="61">
        <v>2.4483216620000001</v>
      </c>
      <c r="M1348" s="62">
        <v>1.1136457722550199E-2</v>
      </c>
      <c r="N1348" s="61">
        <v>1.2619603572</v>
      </c>
      <c r="O1348" s="62">
        <v>4.40209463150666E-3</v>
      </c>
      <c r="P1348" s="61">
        <v>0.69879836170000198</v>
      </c>
      <c r="Q1348" s="62">
        <v>4.0680913868215204E-3</v>
      </c>
    </row>
    <row r="1349" spans="1:17" x14ac:dyDescent="0.3">
      <c r="A1349" s="57" t="s">
        <v>334</v>
      </c>
      <c r="B1349" s="58">
        <v>220.59449339490001</v>
      </c>
      <c r="C1349" s="59">
        <v>0.108237577648276</v>
      </c>
      <c r="D1349" s="58">
        <v>63.6113053061001</v>
      </c>
      <c r="E1349" s="63">
        <v>0.141667380539161</v>
      </c>
      <c r="F1349" s="58">
        <v>55.923157352300002</v>
      </c>
      <c r="G1349" s="63">
        <v>0.15319141457732499</v>
      </c>
      <c r="H1349" s="58">
        <v>26.062428979500002</v>
      </c>
      <c r="I1349" s="59">
        <v>8.9576440750881003E-2</v>
      </c>
      <c r="J1349" s="58">
        <v>19.127814438400002</v>
      </c>
      <c r="K1349" s="59">
        <v>8.4801173534951105E-2</v>
      </c>
      <c r="L1349" s="58">
        <v>18.879036577600001</v>
      </c>
      <c r="M1349" s="59">
        <v>8.5873353960024199E-2</v>
      </c>
      <c r="N1349" s="58">
        <v>21.219092638500001</v>
      </c>
      <c r="O1349" s="59">
        <v>7.4018532560432601E-2</v>
      </c>
      <c r="P1349" s="58">
        <v>14.840206845399999</v>
      </c>
      <c r="Q1349" s="59">
        <v>8.6393044052870002E-2</v>
      </c>
    </row>
    <row r="1350" spans="1:17" x14ac:dyDescent="0.3">
      <c r="A1350" s="57" t="s">
        <v>335</v>
      </c>
      <c r="B1350" s="61">
        <v>1038.079903111</v>
      </c>
      <c r="C1350" s="62">
        <v>0.50934750178441901</v>
      </c>
      <c r="D1350" s="61">
        <v>209.03455646020001</v>
      </c>
      <c r="E1350" s="62">
        <v>0.465536399754434</v>
      </c>
      <c r="F1350" s="61">
        <v>204.68792816000001</v>
      </c>
      <c r="G1350" s="62">
        <v>0.56070570308102696</v>
      </c>
      <c r="H1350" s="61">
        <v>137.79141436739999</v>
      </c>
      <c r="I1350" s="62">
        <v>0.47358841628959703</v>
      </c>
      <c r="J1350" s="61">
        <v>107.8187660035</v>
      </c>
      <c r="K1350" s="62">
        <v>0.47800327191755698</v>
      </c>
      <c r="L1350" s="61">
        <v>120.9170566911</v>
      </c>
      <c r="M1350" s="62">
        <v>0.55000440124996797</v>
      </c>
      <c r="N1350" s="61">
        <v>157.94394321319999</v>
      </c>
      <c r="O1350" s="62">
        <v>0.55095564653116103</v>
      </c>
      <c r="P1350" s="61">
        <v>78.997858818199902</v>
      </c>
      <c r="Q1350" s="62">
        <v>0.459890186711154</v>
      </c>
    </row>
    <row r="1351" spans="1:17" x14ac:dyDescent="0.3">
      <c r="A1351" s="57" t="s">
        <v>336</v>
      </c>
      <c r="B1351" s="58">
        <v>462.21101909570001</v>
      </c>
      <c r="C1351" s="59">
        <v>0.226789890805209</v>
      </c>
      <c r="D1351" s="58">
        <v>90.196619867099997</v>
      </c>
      <c r="E1351" s="59">
        <v>0.20087496724946399</v>
      </c>
      <c r="F1351" s="58">
        <v>72.216887637900001</v>
      </c>
      <c r="G1351" s="59">
        <v>0.19782515325320099</v>
      </c>
      <c r="H1351" s="58">
        <v>76.127719206899798</v>
      </c>
      <c r="I1351" s="59">
        <v>0.26165059804672902</v>
      </c>
      <c r="J1351" s="58">
        <v>68.181952694099806</v>
      </c>
      <c r="K1351" s="63">
        <v>0.30227758748834099</v>
      </c>
      <c r="L1351" s="58">
        <v>50.754689770399899</v>
      </c>
      <c r="M1351" s="59">
        <v>0.23086323403579401</v>
      </c>
      <c r="N1351" s="58">
        <v>53.914151409099802</v>
      </c>
      <c r="O1351" s="59">
        <v>0.18806866247908799</v>
      </c>
      <c r="P1351" s="58">
        <v>46.981636628399997</v>
      </c>
      <c r="Q1351" s="59">
        <v>0.27350606667395699</v>
      </c>
    </row>
    <row r="1352" spans="1:17" x14ac:dyDescent="0.3">
      <c r="A1352" s="57" t="s">
        <v>337</v>
      </c>
      <c r="B1352" s="61">
        <v>303.67214584530001</v>
      </c>
      <c r="C1352" s="62">
        <v>0.14900071601836801</v>
      </c>
      <c r="D1352" s="61">
        <v>84.355579689099898</v>
      </c>
      <c r="E1352" s="63">
        <v>0.18786651132076801</v>
      </c>
      <c r="F1352" s="61">
        <v>29.249141181199999</v>
      </c>
      <c r="G1352" s="60">
        <v>8.0122752806903896E-2</v>
      </c>
      <c r="H1352" s="61">
        <v>49.180136996600098</v>
      </c>
      <c r="I1352" s="62">
        <v>0.169031889976997</v>
      </c>
      <c r="J1352" s="61">
        <v>28.377912594000001</v>
      </c>
      <c r="K1352" s="62">
        <v>0.125810520495867</v>
      </c>
      <c r="L1352" s="61">
        <v>26.848330003600001</v>
      </c>
      <c r="M1352" s="62">
        <v>0.122122553031664</v>
      </c>
      <c r="N1352" s="61">
        <v>51.8839667931001</v>
      </c>
      <c r="O1352" s="62">
        <v>0.18098677218984799</v>
      </c>
      <c r="P1352" s="61">
        <v>30.2569820613</v>
      </c>
      <c r="Q1352" s="62">
        <v>0.176142611175197</v>
      </c>
    </row>
    <row r="1353" spans="1:17" x14ac:dyDescent="0.3">
      <c r="A1353" s="57" t="s">
        <v>310</v>
      </c>
      <c r="B1353" s="58">
        <v>13.500737600900001</v>
      </c>
      <c r="C1353" s="59">
        <v>6.6243137437273902E-3</v>
      </c>
      <c r="D1353" s="58">
        <v>1.8206546586000001</v>
      </c>
      <c r="E1353" s="59">
        <v>4.0547411361726701E-3</v>
      </c>
      <c r="F1353" s="58">
        <v>2.97700770670001</v>
      </c>
      <c r="G1353" s="59">
        <v>8.1549762815424295E-3</v>
      </c>
      <c r="H1353" s="58">
        <v>1.7901261867</v>
      </c>
      <c r="I1353" s="59">
        <v>6.1526549357952204E-3</v>
      </c>
      <c r="J1353" s="58">
        <v>2.0542822771</v>
      </c>
      <c r="K1353" s="59">
        <v>9.1074465632835604E-3</v>
      </c>
      <c r="L1353" s="58">
        <v>2.4483216620000001</v>
      </c>
      <c r="M1353" s="59">
        <v>1.1136457722550199E-2</v>
      </c>
      <c r="N1353" s="58">
        <v>1.7115467481</v>
      </c>
      <c r="O1353" s="59">
        <v>5.9703862394701402E-3</v>
      </c>
      <c r="P1353" s="58">
        <v>0.69879836170000198</v>
      </c>
      <c r="Q1353" s="59">
        <v>4.0680913868215204E-3</v>
      </c>
    </row>
    <row r="1354" spans="1:17" x14ac:dyDescent="0.3">
      <c r="A1354" s="57" t="s">
        <v>311</v>
      </c>
      <c r="B1354" s="61">
        <v>1500.2909222067001</v>
      </c>
      <c r="C1354" s="62">
        <v>0.73613739258962796</v>
      </c>
      <c r="D1354" s="61">
        <v>299.23117632729901</v>
      </c>
      <c r="E1354" s="60">
        <v>0.66641136700389803</v>
      </c>
      <c r="F1354" s="61">
        <v>276.90481579790003</v>
      </c>
      <c r="G1354" s="62">
        <v>0.75853085633422901</v>
      </c>
      <c r="H1354" s="61">
        <v>213.91913357429999</v>
      </c>
      <c r="I1354" s="62">
        <v>0.73523901433632599</v>
      </c>
      <c r="J1354" s="61">
        <v>176.00071869760001</v>
      </c>
      <c r="K1354" s="62">
        <v>0.78028085940589798</v>
      </c>
      <c r="L1354" s="61">
        <v>171.67174646149999</v>
      </c>
      <c r="M1354" s="62">
        <v>0.78086763528576197</v>
      </c>
      <c r="N1354" s="61">
        <v>211.8580946223</v>
      </c>
      <c r="O1354" s="62">
        <v>0.73902430901024896</v>
      </c>
      <c r="P1354" s="61">
        <v>125.9794954466</v>
      </c>
      <c r="Q1354" s="62">
        <v>0.73339625338511205</v>
      </c>
    </row>
    <row r="1355" spans="1:17" x14ac:dyDescent="0.3">
      <c r="A1355" s="64" t="s">
        <v>1</v>
      </c>
    </row>
    <row r="1356" spans="1:17" x14ac:dyDescent="0.3">
      <c r="A1356" s="64" t="s">
        <v>1</v>
      </c>
    </row>
    <row r="1357" spans="1:17" x14ac:dyDescent="0.3">
      <c r="A1357" s="52" t="s">
        <v>477</v>
      </c>
    </row>
    <row r="1358" spans="1:17" x14ac:dyDescent="0.3">
      <c r="A1358" s="53" t="s">
        <v>1</v>
      </c>
    </row>
    <row r="1359" spans="1:17" x14ac:dyDescent="0.3">
      <c r="A1359" s="113" t="s">
        <v>1</v>
      </c>
      <c r="B1359" s="115" t="s">
        <v>502</v>
      </c>
      <c r="C1359" s="115" t="s">
        <v>1</v>
      </c>
      <c r="D1359" s="115" t="s">
        <v>17</v>
      </c>
      <c r="E1359" s="115" t="s">
        <v>1</v>
      </c>
      <c r="F1359" s="115" t="s">
        <v>18</v>
      </c>
      <c r="G1359" s="115" t="s">
        <v>1</v>
      </c>
      <c r="H1359" s="115" t="s">
        <v>19</v>
      </c>
      <c r="I1359" s="115" t="s">
        <v>1</v>
      </c>
      <c r="J1359" s="115" t="s">
        <v>20</v>
      </c>
      <c r="K1359" s="115" t="s">
        <v>1</v>
      </c>
      <c r="L1359" s="115" t="s">
        <v>21</v>
      </c>
      <c r="M1359" s="115" t="s">
        <v>1</v>
      </c>
      <c r="N1359" s="115" t="s">
        <v>22</v>
      </c>
      <c r="O1359" s="115" t="s">
        <v>1</v>
      </c>
      <c r="P1359" s="115" t="s">
        <v>23</v>
      </c>
      <c r="Q1359" s="115" t="s">
        <v>1</v>
      </c>
    </row>
    <row r="1360" spans="1:17" x14ac:dyDescent="0.3">
      <c r="A1360" s="114" t="s">
        <v>1</v>
      </c>
      <c r="B1360" s="54" t="s">
        <v>14</v>
      </c>
      <c r="C1360" s="54" t="s">
        <v>15</v>
      </c>
      <c r="D1360" s="54" t="s">
        <v>14</v>
      </c>
      <c r="E1360" s="54" t="s">
        <v>15</v>
      </c>
      <c r="F1360" s="54" t="s">
        <v>14</v>
      </c>
      <c r="G1360" s="54" t="s">
        <v>15</v>
      </c>
      <c r="H1360" s="54" t="s">
        <v>14</v>
      </c>
      <c r="I1360" s="54" t="s">
        <v>15</v>
      </c>
      <c r="J1360" s="54" t="s">
        <v>14</v>
      </c>
      <c r="K1360" s="54" t="s">
        <v>15</v>
      </c>
      <c r="L1360" s="54" t="s">
        <v>14</v>
      </c>
      <c r="M1360" s="54" t="s">
        <v>15</v>
      </c>
      <c r="N1360" s="54" t="s">
        <v>14</v>
      </c>
      <c r="O1360" s="54" t="s">
        <v>15</v>
      </c>
      <c r="P1360" s="54" t="s">
        <v>14</v>
      </c>
      <c r="Q1360" s="54" t="s">
        <v>15</v>
      </c>
    </row>
    <row r="1361" spans="1:17" x14ac:dyDescent="0.3">
      <c r="A1361" s="55" t="s">
        <v>16</v>
      </c>
      <c r="B1361" s="56">
        <v>2038.0582990477999</v>
      </c>
      <c r="C1361" s="56">
        <v>2038.0582990477999</v>
      </c>
      <c r="D1361" s="56">
        <v>449.0187159811</v>
      </c>
      <c r="E1361" s="56">
        <v>449.0187159811</v>
      </c>
      <c r="F1361" s="56">
        <v>365.05412203809999</v>
      </c>
      <c r="G1361" s="56">
        <v>365.05412203809999</v>
      </c>
      <c r="H1361" s="56">
        <v>290.95182573710002</v>
      </c>
      <c r="I1361" s="56">
        <v>290.95182573710002</v>
      </c>
      <c r="J1361" s="56">
        <v>225.56072800710001</v>
      </c>
      <c r="K1361" s="56">
        <v>225.56072800710001</v>
      </c>
      <c r="L1361" s="56">
        <v>219.84743470469999</v>
      </c>
      <c r="M1361" s="56">
        <v>219.84743470469999</v>
      </c>
      <c r="N1361" s="56">
        <v>286.67270080200001</v>
      </c>
      <c r="O1361" s="56">
        <v>286.67270080200001</v>
      </c>
      <c r="P1361" s="56">
        <v>171.77548271500001</v>
      </c>
      <c r="Q1361" s="56">
        <v>171.77548271500001</v>
      </c>
    </row>
    <row r="1362" spans="1:17" x14ac:dyDescent="0.3">
      <c r="A1362" s="57" t="s">
        <v>332</v>
      </c>
      <c r="B1362" s="58">
        <v>0.81332049470000101</v>
      </c>
      <c r="C1362" s="59">
        <v>3.9906635402922001E-4</v>
      </c>
      <c r="D1362" s="58">
        <v>0</v>
      </c>
      <c r="E1362" s="59">
        <v>0</v>
      </c>
      <c r="F1362" s="58">
        <v>0</v>
      </c>
      <c r="G1362" s="59">
        <v>0</v>
      </c>
      <c r="H1362" s="58">
        <v>0</v>
      </c>
      <c r="I1362" s="59">
        <v>0</v>
      </c>
      <c r="J1362" s="58">
        <v>0</v>
      </c>
      <c r="K1362" s="59">
        <v>0</v>
      </c>
      <c r="L1362" s="58">
        <v>0</v>
      </c>
      <c r="M1362" s="59">
        <v>0</v>
      </c>
      <c r="N1362" s="58">
        <v>0</v>
      </c>
      <c r="O1362" s="59">
        <v>0</v>
      </c>
      <c r="P1362" s="58">
        <v>0.81332049469999901</v>
      </c>
      <c r="Q1362" s="63">
        <v>4.7347880026011296E-3</v>
      </c>
    </row>
    <row r="1363" spans="1:17" x14ac:dyDescent="0.3">
      <c r="A1363" s="57" t="s">
        <v>333</v>
      </c>
      <c r="B1363" s="61">
        <v>7.5321660781999897</v>
      </c>
      <c r="C1363" s="62">
        <v>3.69575594658852E-3</v>
      </c>
      <c r="D1363" s="61">
        <v>2.2258621929000002</v>
      </c>
      <c r="E1363" s="62">
        <v>4.9571701884107899E-3</v>
      </c>
      <c r="F1363" s="61">
        <v>3.4534449885999998</v>
      </c>
      <c r="G1363" s="62">
        <v>9.4600903814464309E-3</v>
      </c>
      <c r="H1363" s="61">
        <v>0</v>
      </c>
      <c r="I1363" s="62">
        <v>0</v>
      </c>
      <c r="J1363" s="61">
        <v>0</v>
      </c>
      <c r="K1363" s="62">
        <v>0</v>
      </c>
      <c r="L1363" s="61">
        <v>1.8528588966999999</v>
      </c>
      <c r="M1363" s="62">
        <v>8.4279304836500299E-3</v>
      </c>
      <c r="N1363" s="61">
        <v>0</v>
      </c>
      <c r="O1363" s="62">
        <v>0</v>
      </c>
      <c r="P1363" s="61">
        <v>0</v>
      </c>
      <c r="Q1363" s="62">
        <v>0</v>
      </c>
    </row>
    <row r="1364" spans="1:17" x14ac:dyDescent="0.3">
      <c r="A1364" s="57" t="s">
        <v>334</v>
      </c>
      <c r="B1364" s="58">
        <v>87.838517775200003</v>
      </c>
      <c r="C1364" s="59">
        <v>4.3099119302052798E-2</v>
      </c>
      <c r="D1364" s="58">
        <v>29.414473927300001</v>
      </c>
      <c r="E1364" s="63">
        <v>6.55083471588256E-2</v>
      </c>
      <c r="F1364" s="58">
        <v>21.519056563100001</v>
      </c>
      <c r="G1364" s="59">
        <v>5.8947578630146498E-2</v>
      </c>
      <c r="H1364" s="58">
        <v>8.3894157547000194</v>
      </c>
      <c r="I1364" s="59">
        <v>2.8834380858226899E-2</v>
      </c>
      <c r="J1364" s="58">
        <v>6.3389062523999904</v>
      </c>
      <c r="K1364" s="59">
        <v>2.8102880800244898E-2</v>
      </c>
      <c r="L1364" s="58">
        <v>8.9390324445999791</v>
      </c>
      <c r="M1364" s="59">
        <v>4.0660162610525602E-2</v>
      </c>
      <c r="N1364" s="58">
        <v>10.2684696644</v>
      </c>
      <c r="O1364" s="59">
        <v>3.5819489039844998E-2</v>
      </c>
      <c r="P1364" s="58">
        <v>1.9610079660999999</v>
      </c>
      <c r="Q1364" s="60">
        <v>1.14161109321613E-2</v>
      </c>
    </row>
    <row r="1365" spans="1:17" x14ac:dyDescent="0.3">
      <c r="A1365" s="57" t="s">
        <v>335</v>
      </c>
      <c r="B1365" s="61">
        <v>806.35274098949901</v>
      </c>
      <c r="C1365" s="62">
        <v>0.395647534403817</v>
      </c>
      <c r="D1365" s="61">
        <v>171.87508523080001</v>
      </c>
      <c r="E1365" s="62">
        <v>0.38277933438755501</v>
      </c>
      <c r="F1365" s="61">
        <v>163.5641518541</v>
      </c>
      <c r="G1365" s="62">
        <v>0.44805452665736301</v>
      </c>
      <c r="H1365" s="61">
        <v>107.28216273380001</v>
      </c>
      <c r="I1365" s="62">
        <v>0.36872826785675</v>
      </c>
      <c r="J1365" s="61">
        <v>95.969073530899905</v>
      </c>
      <c r="K1365" s="62">
        <v>0.42546889424775702</v>
      </c>
      <c r="L1365" s="61">
        <v>84.653276876300197</v>
      </c>
      <c r="M1365" s="62">
        <v>0.38505464932991701</v>
      </c>
      <c r="N1365" s="61">
        <v>108.27857419599999</v>
      </c>
      <c r="O1365" s="62">
        <v>0.37770800600503002</v>
      </c>
      <c r="P1365" s="61">
        <v>54.733427448100002</v>
      </c>
      <c r="Q1365" s="60">
        <v>0.31863352431330699</v>
      </c>
    </row>
    <row r="1366" spans="1:17" x14ac:dyDescent="0.3">
      <c r="A1366" s="57" t="s">
        <v>336</v>
      </c>
      <c r="B1366" s="58">
        <v>894.71070700220105</v>
      </c>
      <c r="C1366" s="59">
        <v>0.43900152778760898</v>
      </c>
      <c r="D1366" s="58">
        <v>188.00468185950001</v>
      </c>
      <c r="E1366" s="59">
        <v>0.41870121482288802</v>
      </c>
      <c r="F1366" s="58">
        <v>144.10461695129999</v>
      </c>
      <c r="G1366" s="59">
        <v>0.394748636576853</v>
      </c>
      <c r="H1366" s="58">
        <v>139.8195841431</v>
      </c>
      <c r="I1366" s="59">
        <v>0.48055922587486699</v>
      </c>
      <c r="J1366" s="58">
        <v>100.21228354669999</v>
      </c>
      <c r="K1366" s="59">
        <v>0.44428072400770802</v>
      </c>
      <c r="L1366" s="58">
        <v>89.006655182299795</v>
      </c>
      <c r="M1366" s="59">
        <v>0.40485646467448699</v>
      </c>
      <c r="N1366" s="58">
        <v>135.66949465120001</v>
      </c>
      <c r="O1366" s="59">
        <v>0.47325571730984101</v>
      </c>
      <c r="P1366" s="58">
        <v>94.060162277900005</v>
      </c>
      <c r="Q1366" s="63">
        <v>0.54757617787609003</v>
      </c>
    </row>
    <row r="1367" spans="1:17" x14ac:dyDescent="0.3">
      <c r="A1367" s="57" t="s">
        <v>337</v>
      </c>
      <c r="B1367" s="61">
        <v>240.81084670800001</v>
      </c>
      <c r="C1367" s="62">
        <v>0.118156996205903</v>
      </c>
      <c r="D1367" s="61">
        <v>57.498612770599998</v>
      </c>
      <c r="E1367" s="62">
        <v>0.12805393344231999</v>
      </c>
      <c r="F1367" s="61">
        <v>32.412851680999999</v>
      </c>
      <c r="G1367" s="62">
        <v>8.87891677541916E-2</v>
      </c>
      <c r="H1367" s="61">
        <v>35.460663105499798</v>
      </c>
      <c r="I1367" s="62">
        <v>0.121878125410156</v>
      </c>
      <c r="J1367" s="61">
        <v>23.040464677100001</v>
      </c>
      <c r="K1367" s="62">
        <v>0.10214750094429</v>
      </c>
      <c r="L1367" s="61">
        <v>35.395611304799999</v>
      </c>
      <c r="M1367" s="62">
        <v>0.161000792901421</v>
      </c>
      <c r="N1367" s="61">
        <v>32.456162290400002</v>
      </c>
      <c r="O1367" s="62">
        <v>0.11321678764528401</v>
      </c>
      <c r="P1367" s="61">
        <v>20.207564528199999</v>
      </c>
      <c r="Q1367" s="62">
        <v>0.117639398875841</v>
      </c>
    </row>
    <row r="1368" spans="1:17" x14ac:dyDescent="0.3">
      <c r="A1368" s="57" t="s">
        <v>310</v>
      </c>
      <c r="B1368" s="58">
        <v>8.3454865728999899</v>
      </c>
      <c r="C1368" s="59">
        <v>4.0948223006177396E-3</v>
      </c>
      <c r="D1368" s="58">
        <v>2.2258621929000002</v>
      </c>
      <c r="E1368" s="59">
        <v>4.9571701884107899E-3</v>
      </c>
      <c r="F1368" s="58">
        <v>3.4534449885999998</v>
      </c>
      <c r="G1368" s="59">
        <v>9.4600903814464309E-3</v>
      </c>
      <c r="H1368" s="58">
        <v>0</v>
      </c>
      <c r="I1368" s="59">
        <v>0</v>
      </c>
      <c r="J1368" s="58">
        <v>0</v>
      </c>
      <c r="K1368" s="59">
        <v>0</v>
      </c>
      <c r="L1368" s="58">
        <v>1.8528588966999999</v>
      </c>
      <c r="M1368" s="59">
        <v>8.4279304836500299E-3</v>
      </c>
      <c r="N1368" s="58">
        <v>0</v>
      </c>
      <c r="O1368" s="59">
        <v>0</v>
      </c>
      <c r="P1368" s="58">
        <v>0.81332049469999901</v>
      </c>
      <c r="Q1368" s="59">
        <v>4.7347880026011296E-3</v>
      </c>
    </row>
    <row r="1369" spans="1:17" x14ac:dyDescent="0.3">
      <c r="A1369" s="57" t="s">
        <v>311</v>
      </c>
      <c r="B1369" s="61">
        <v>1701.0634479917001</v>
      </c>
      <c r="C1369" s="62">
        <v>0.83464906219142598</v>
      </c>
      <c r="D1369" s="61">
        <v>359.87976709029999</v>
      </c>
      <c r="E1369" s="62">
        <v>0.80148054921044298</v>
      </c>
      <c r="F1369" s="61">
        <v>307.668768805399</v>
      </c>
      <c r="G1369" s="62">
        <v>0.842803163234216</v>
      </c>
      <c r="H1369" s="61">
        <v>247.10174687689999</v>
      </c>
      <c r="I1369" s="62">
        <v>0.84928749373161805</v>
      </c>
      <c r="J1369" s="61">
        <v>196.18135707760001</v>
      </c>
      <c r="K1369" s="62">
        <v>0.86974961825546504</v>
      </c>
      <c r="L1369" s="61">
        <v>173.65993205859999</v>
      </c>
      <c r="M1369" s="62">
        <v>0.78991111400440395</v>
      </c>
      <c r="N1369" s="61">
        <v>243.94806884720001</v>
      </c>
      <c r="O1369" s="62">
        <v>0.85096372331487102</v>
      </c>
      <c r="P1369" s="61">
        <v>148.79358972599999</v>
      </c>
      <c r="Q1369" s="62">
        <v>0.86620970218939597</v>
      </c>
    </row>
    <row r="1370" spans="1:17" x14ac:dyDescent="0.3">
      <c r="A1370" s="64" t="s">
        <v>1</v>
      </c>
    </row>
    <row r="1371" spans="1:17" x14ac:dyDescent="0.3">
      <c r="A1371" s="64" t="s">
        <v>1</v>
      </c>
    </row>
    <row r="1372" spans="1:17" x14ac:dyDescent="0.3">
      <c r="A1372" s="52" t="s">
        <v>478</v>
      </c>
    </row>
    <row r="1373" spans="1:17" x14ac:dyDescent="0.3">
      <c r="A1373" s="53" t="s">
        <v>1</v>
      </c>
    </row>
    <row r="1374" spans="1:17" x14ac:dyDescent="0.3">
      <c r="A1374" s="113" t="s">
        <v>1</v>
      </c>
      <c r="B1374" s="115" t="s">
        <v>502</v>
      </c>
      <c r="C1374" s="115" t="s">
        <v>1</v>
      </c>
      <c r="D1374" s="115" t="s">
        <v>17</v>
      </c>
      <c r="E1374" s="115" t="s">
        <v>1</v>
      </c>
      <c r="F1374" s="115" t="s">
        <v>18</v>
      </c>
      <c r="G1374" s="115" t="s">
        <v>1</v>
      </c>
      <c r="H1374" s="115" t="s">
        <v>19</v>
      </c>
      <c r="I1374" s="115" t="s">
        <v>1</v>
      </c>
      <c r="J1374" s="115" t="s">
        <v>20</v>
      </c>
      <c r="K1374" s="115" t="s">
        <v>1</v>
      </c>
      <c r="L1374" s="115" t="s">
        <v>21</v>
      </c>
      <c r="M1374" s="115" t="s">
        <v>1</v>
      </c>
      <c r="N1374" s="115" t="s">
        <v>22</v>
      </c>
      <c r="O1374" s="115" t="s">
        <v>1</v>
      </c>
      <c r="P1374" s="115" t="s">
        <v>23</v>
      </c>
      <c r="Q1374" s="115" t="s">
        <v>1</v>
      </c>
    </row>
    <row r="1375" spans="1:17" x14ac:dyDescent="0.3">
      <c r="A1375" s="114" t="s">
        <v>1</v>
      </c>
      <c r="B1375" s="54" t="s">
        <v>14</v>
      </c>
      <c r="C1375" s="54" t="s">
        <v>15</v>
      </c>
      <c r="D1375" s="54" t="s">
        <v>14</v>
      </c>
      <c r="E1375" s="54" t="s">
        <v>15</v>
      </c>
      <c r="F1375" s="54" t="s">
        <v>14</v>
      </c>
      <c r="G1375" s="54" t="s">
        <v>15</v>
      </c>
      <c r="H1375" s="54" t="s">
        <v>14</v>
      </c>
      <c r="I1375" s="54" t="s">
        <v>15</v>
      </c>
      <c r="J1375" s="54" t="s">
        <v>14</v>
      </c>
      <c r="K1375" s="54" t="s">
        <v>15</v>
      </c>
      <c r="L1375" s="54" t="s">
        <v>14</v>
      </c>
      <c r="M1375" s="54" t="s">
        <v>15</v>
      </c>
      <c r="N1375" s="54" t="s">
        <v>14</v>
      </c>
      <c r="O1375" s="54" t="s">
        <v>15</v>
      </c>
      <c r="P1375" s="54" t="s">
        <v>14</v>
      </c>
      <c r="Q1375" s="54" t="s">
        <v>15</v>
      </c>
    </row>
    <row r="1376" spans="1:17" x14ac:dyDescent="0.3">
      <c r="A1376" s="55" t="s">
        <v>16</v>
      </c>
      <c r="B1376" s="56">
        <v>2038.0582990477999</v>
      </c>
      <c r="C1376" s="56">
        <v>2038.0582990477999</v>
      </c>
      <c r="D1376" s="56">
        <v>449.0187159811</v>
      </c>
      <c r="E1376" s="56">
        <v>449.0187159811</v>
      </c>
      <c r="F1376" s="56">
        <v>365.05412203809999</v>
      </c>
      <c r="G1376" s="56">
        <v>365.05412203809999</v>
      </c>
      <c r="H1376" s="56">
        <v>290.95182573710002</v>
      </c>
      <c r="I1376" s="56">
        <v>290.95182573710002</v>
      </c>
      <c r="J1376" s="56">
        <v>225.56072800710001</v>
      </c>
      <c r="K1376" s="56">
        <v>225.56072800710001</v>
      </c>
      <c r="L1376" s="56">
        <v>219.84743470469999</v>
      </c>
      <c r="M1376" s="56">
        <v>219.84743470469999</v>
      </c>
      <c r="N1376" s="56">
        <v>286.67270080200001</v>
      </c>
      <c r="O1376" s="56">
        <v>286.67270080200001</v>
      </c>
      <c r="P1376" s="56">
        <v>171.77548271500001</v>
      </c>
      <c r="Q1376" s="56">
        <v>171.77548271500001</v>
      </c>
    </row>
    <row r="1377" spans="1:17" x14ac:dyDescent="0.3">
      <c r="A1377" s="57" t="s">
        <v>332</v>
      </c>
      <c r="B1377" s="58">
        <v>1.6607402550999999</v>
      </c>
      <c r="C1377" s="59">
        <v>8.1486395942447398E-4</v>
      </c>
      <c r="D1377" s="58">
        <v>0.847419760399999</v>
      </c>
      <c r="E1377" s="59">
        <v>1.88727046387899E-3</v>
      </c>
      <c r="F1377" s="58">
        <v>0</v>
      </c>
      <c r="G1377" s="59">
        <v>0</v>
      </c>
      <c r="H1377" s="58">
        <v>0</v>
      </c>
      <c r="I1377" s="59">
        <v>0</v>
      </c>
      <c r="J1377" s="58">
        <v>0</v>
      </c>
      <c r="K1377" s="59">
        <v>0</v>
      </c>
      <c r="L1377" s="58">
        <v>0</v>
      </c>
      <c r="M1377" s="59">
        <v>0</v>
      </c>
      <c r="N1377" s="58">
        <v>0</v>
      </c>
      <c r="O1377" s="59">
        <v>0</v>
      </c>
      <c r="P1377" s="58">
        <v>0.81332049469999901</v>
      </c>
      <c r="Q1377" s="59">
        <v>4.7347880026011296E-3</v>
      </c>
    </row>
    <row r="1378" spans="1:17" x14ac:dyDescent="0.3">
      <c r="A1378" s="57" t="s">
        <v>333</v>
      </c>
      <c r="B1378" s="61">
        <v>10.164538134100001</v>
      </c>
      <c r="C1378" s="62">
        <v>4.9873637760259196E-3</v>
      </c>
      <c r="D1378" s="61">
        <v>0</v>
      </c>
      <c r="E1378" s="62">
        <v>0</v>
      </c>
      <c r="F1378" s="61">
        <v>1.7364430436</v>
      </c>
      <c r="G1378" s="62">
        <v>4.7566728842984296E-3</v>
      </c>
      <c r="H1378" s="61">
        <v>0.46722243460000101</v>
      </c>
      <c r="I1378" s="62">
        <v>1.60584121930266E-3</v>
      </c>
      <c r="J1378" s="61">
        <v>0</v>
      </c>
      <c r="K1378" s="62">
        <v>0</v>
      </c>
      <c r="L1378" s="61">
        <v>1.8528588966999999</v>
      </c>
      <c r="M1378" s="62">
        <v>8.4279304836500299E-3</v>
      </c>
      <c r="N1378" s="61">
        <v>6.1080137592000003</v>
      </c>
      <c r="O1378" s="63">
        <v>2.1306576252681599E-2</v>
      </c>
      <c r="P1378" s="61">
        <v>0</v>
      </c>
      <c r="Q1378" s="62">
        <v>0</v>
      </c>
    </row>
    <row r="1379" spans="1:17" x14ac:dyDescent="0.3">
      <c r="A1379" s="57" t="s">
        <v>334</v>
      </c>
      <c r="B1379" s="58">
        <v>94.371991089199895</v>
      </c>
      <c r="C1379" s="59">
        <v>4.6304853562477301E-2</v>
      </c>
      <c r="D1379" s="58">
        <v>32.713423168599903</v>
      </c>
      <c r="E1379" s="63">
        <v>7.2855366612328401E-2</v>
      </c>
      <c r="F1379" s="58">
        <v>27.680524479199999</v>
      </c>
      <c r="G1379" s="63">
        <v>7.58258099502052E-2</v>
      </c>
      <c r="H1379" s="58">
        <v>3.2640176933</v>
      </c>
      <c r="I1379" s="60">
        <v>1.1218412824978499E-2</v>
      </c>
      <c r="J1379" s="58">
        <v>14.4770693169</v>
      </c>
      <c r="K1379" s="59">
        <v>6.4182579320475996E-2</v>
      </c>
      <c r="L1379" s="58">
        <v>4.8171433412000102</v>
      </c>
      <c r="M1379" s="59">
        <v>2.1911301115113802E-2</v>
      </c>
      <c r="N1379" s="58">
        <v>6.5150221646999897</v>
      </c>
      <c r="O1379" s="59">
        <v>2.2726343130941601E-2</v>
      </c>
      <c r="P1379" s="58">
        <v>3.3534682341000002</v>
      </c>
      <c r="Q1379" s="59">
        <v>1.95223915607554E-2</v>
      </c>
    </row>
    <row r="1380" spans="1:17" x14ac:dyDescent="0.3">
      <c r="A1380" s="57" t="s">
        <v>335</v>
      </c>
      <c r="B1380" s="61">
        <v>570.74915950250204</v>
      </c>
      <c r="C1380" s="62">
        <v>0.280045551086129</v>
      </c>
      <c r="D1380" s="61">
        <v>119.4604804975</v>
      </c>
      <c r="E1380" s="62">
        <v>0.26604788674895302</v>
      </c>
      <c r="F1380" s="61">
        <v>127.7985710631</v>
      </c>
      <c r="G1380" s="63">
        <v>0.350081161526405</v>
      </c>
      <c r="H1380" s="61">
        <v>61.0649183085999</v>
      </c>
      <c r="I1380" s="60">
        <v>0.20987982513564801</v>
      </c>
      <c r="J1380" s="61">
        <v>55.467309157000003</v>
      </c>
      <c r="K1380" s="62">
        <v>0.245908539341361</v>
      </c>
      <c r="L1380" s="61">
        <v>90.285165349400202</v>
      </c>
      <c r="M1380" s="63">
        <v>0.410671907410116</v>
      </c>
      <c r="N1380" s="61">
        <v>68.835026017500098</v>
      </c>
      <c r="O1380" s="62">
        <v>0.240117129482249</v>
      </c>
      <c r="P1380" s="61">
        <v>39.3955661177</v>
      </c>
      <c r="Q1380" s="62">
        <v>0.22934335852260601</v>
      </c>
    </row>
    <row r="1381" spans="1:17" x14ac:dyDescent="0.3">
      <c r="A1381" s="57" t="s">
        <v>336</v>
      </c>
      <c r="B1381" s="58">
        <v>710.18274061140301</v>
      </c>
      <c r="C1381" s="59">
        <v>0.34846046403245901</v>
      </c>
      <c r="D1381" s="58">
        <v>135.86668481149999</v>
      </c>
      <c r="E1381" s="60">
        <v>0.30258579425722398</v>
      </c>
      <c r="F1381" s="58">
        <v>91.083657325099907</v>
      </c>
      <c r="G1381" s="60">
        <v>0.24950726981681301</v>
      </c>
      <c r="H1381" s="58">
        <v>146.71665821479999</v>
      </c>
      <c r="I1381" s="63">
        <v>0.50426443567799095</v>
      </c>
      <c r="J1381" s="58">
        <v>78.939163886600099</v>
      </c>
      <c r="K1381" s="59">
        <v>0.34996856316280001</v>
      </c>
      <c r="L1381" s="58">
        <v>67.469434683299895</v>
      </c>
      <c r="M1381" s="59">
        <v>0.30689207164925603</v>
      </c>
      <c r="N1381" s="58">
        <v>117.54251450469999</v>
      </c>
      <c r="O1381" s="63">
        <v>0.41002339663268</v>
      </c>
      <c r="P1381" s="58">
        <v>65.537661799199995</v>
      </c>
      <c r="Q1381" s="59">
        <v>0.38153094238679203</v>
      </c>
    </row>
    <row r="1382" spans="1:17" x14ac:dyDescent="0.3">
      <c r="A1382" s="57" t="s">
        <v>337</v>
      </c>
      <c r="B1382" s="61">
        <v>650.92912945549904</v>
      </c>
      <c r="C1382" s="62">
        <v>0.31938690358348398</v>
      </c>
      <c r="D1382" s="61">
        <v>160.1307077431</v>
      </c>
      <c r="E1382" s="62">
        <v>0.35662368191761601</v>
      </c>
      <c r="F1382" s="61">
        <v>116.75492612710001</v>
      </c>
      <c r="G1382" s="62">
        <v>0.31982908582227798</v>
      </c>
      <c r="H1382" s="61">
        <v>79.439009085799995</v>
      </c>
      <c r="I1382" s="62">
        <v>0.27303148514207998</v>
      </c>
      <c r="J1382" s="61">
        <v>76.677185646600194</v>
      </c>
      <c r="K1382" s="62">
        <v>0.33994031817536302</v>
      </c>
      <c r="L1382" s="61">
        <v>55.422832434099902</v>
      </c>
      <c r="M1382" s="62">
        <v>0.25209678934186402</v>
      </c>
      <c r="N1382" s="61">
        <v>87.672124355900095</v>
      </c>
      <c r="O1382" s="62">
        <v>0.30582655450144702</v>
      </c>
      <c r="P1382" s="61">
        <v>62.675466069299901</v>
      </c>
      <c r="Q1382" s="62">
        <v>0.36486851952724603</v>
      </c>
    </row>
    <row r="1383" spans="1:17" x14ac:dyDescent="0.3">
      <c r="A1383" s="57" t="s">
        <v>310</v>
      </c>
      <c r="B1383" s="58">
        <v>11.825278389199999</v>
      </c>
      <c r="C1383" s="59">
        <v>5.8022277354503899E-3</v>
      </c>
      <c r="D1383" s="58">
        <v>0.847419760399999</v>
      </c>
      <c r="E1383" s="59">
        <v>1.88727046387899E-3</v>
      </c>
      <c r="F1383" s="58">
        <v>1.7364430436</v>
      </c>
      <c r="G1383" s="59">
        <v>4.7566728842984296E-3</v>
      </c>
      <c r="H1383" s="58">
        <v>0.46722243460000101</v>
      </c>
      <c r="I1383" s="59">
        <v>1.60584121930266E-3</v>
      </c>
      <c r="J1383" s="58">
        <v>0</v>
      </c>
      <c r="K1383" s="59">
        <v>0</v>
      </c>
      <c r="L1383" s="58">
        <v>1.8528588966999999</v>
      </c>
      <c r="M1383" s="59">
        <v>8.4279304836500299E-3</v>
      </c>
      <c r="N1383" s="58">
        <v>6.1080137592000003</v>
      </c>
      <c r="O1383" s="63">
        <v>2.1306576252681599E-2</v>
      </c>
      <c r="P1383" s="58">
        <v>0.81332049469999901</v>
      </c>
      <c r="Q1383" s="59">
        <v>4.7347880026011296E-3</v>
      </c>
    </row>
    <row r="1384" spans="1:17" x14ac:dyDescent="0.3">
      <c r="A1384" s="57" t="s">
        <v>311</v>
      </c>
      <c r="B1384" s="61">
        <v>1280.9319001138999</v>
      </c>
      <c r="C1384" s="62">
        <v>0.62850601511858795</v>
      </c>
      <c r="D1384" s="61">
        <v>255.32716530899901</v>
      </c>
      <c r="E1384" s="60">
        <v>0.56863368100617695</v>
      </c>
      <c r="F1384" s="61">
        <v>218.88222838819999</v>
      </c>
      <c r="G1384" s="62">
        <v>0.59958843134321804</v>
      </c>
      <c r="H1384" s="61">
        <v>207.78157652339999</v>
      </c>
      <c r="I1384" s="63">
        <v>0.71414426081363902</v>
      </c>
      <c r="J1384" s="61">
        <v>134.40647304359999</v>
      </c>
      <c r="K1384" s="62">
        <v>0.59587710250416104</v>
      </c>
      <c r="L1384" s="61">
        <v>157.75460003270001</v>
      </c>
      <c r="M1384" s="63">
        <v>0.71756397905937197</v>
      </c>
      <c r="N1384" s="61">
        <v>186.37754052220001</v>
      </c>
      <c r="O1384" s="62">
        <v>0.65014052611492901</v>
      </c>
      <c r="P1384" s="61">
        <v>104.93322791689999</v>
      </c>
      <c r="Q1384" s="62">
        <v>0.61087430090939798</v>
      </c>
    </row>
    <row r="1385" spans="1:17" x14ac:dyDescent="0.3">
      <c r="A1385" s="64" t="s">
        <v>1</v>
      </c>
    </row>
    <row r="1386" spans="1:17" x14ac:dyDescent="0.3">
      <c r="A1386" s="64" t="s">
        <v>1</v>
      </c>
    </row>
    <row r="1387" spans="1:17" x14ac:dyDescent="0.3">
      <c r="A1387" s="52" t="s">
        <v>479</v>
      </c>
    </row>
    <row r="1388" spans="1:17" x14ac:dyDescent="0.3">
      <c r="A1388" s="53" t="s">
        <v>1</v>
      </c>
    </row>
    <row r="1389" spans="1:17" x14ac:dyDescent="0.3">
      <c r="A1389" s="113" t="s">
        <v>1</v>
      </c>
      <c r="B1389" s="115" t="s">
        <v>502</v>
      </c>
      <c r="C1389" s="115" t="s">
        <v>1</v>
      </c>
      <c r="D1389" s="115" t="s">
        <v>17</v>
      </c>
      <c r="E1389" s="115" t="s">
        <v>1</v>
      </c>
      <c r="F1389" s="115" t="s">
        <v>18</v>
      </c>
      <c r="G1389" s="115" t="s">
        <v>1</v>
      </c>
      <c r="H1389" s="115" t="s">
        <v>19</v>
      </c>
      <c r="I1389" s="115" t="s">
        <v>1</v>
      </c>
      <c r="J1389" s="115" t="s">
        <v>20</v>
      </c>
      <c r="K1389" s="115" t="s">
        <v>1</v>
      </c>
      <c r="L1389" s="115" t="s">
        <v>21</v>
      </c>
      <c r="M1389" s="115" t="s">
        <v>1</v>
      </c>
      <c r="N1389" s="115" t="s">
        <v>22</v>
      </c>
      <c r="O1389" s="115" t="s">
        <v>1</v>
      </c>
      <c r="P1389" s="115" t="s">
        <v>23</v>
      </c>
      <c r="Q1389" s="115" t="s">
        <v>1</v>
      </c>
    </row>
    <row r="1390" spans="1:17" x14ac:dyDescent="0.3">
      <c r="A1390" s="114" t="s">
        <v>1</v>
      </c>
      <c r="B1390" s="54" t="s">
        <v>14</v>
      </c>
      <c r="C1390" s="54" t="s">
        <v>15</v>
      </c>
      <c r="D1390" s="54" t="s">
        <v>14</v>
      </c>
      <c r="E1390" s="54" t="s">
        <v>15</v>
      </c>
      <c r="F1390" s="54" t="s">
        <v>14</v>
      </c>
      <c r="G1390" s="54" t="s">
        <v>15</v>
      </c>
      <c r="H1390" s="54" t="s">
        <v>14</v>
      </c>
      <c r="I1390" s="54" t="s">
        <v>15</v>
      </c>
      <c r="J1390" s="54" t="s">
        <v>14</v>
      </c>
      <c r="K1390" s="54" t="s">
        <v>15</v>
      </c>
      <c r="L1390" s="54" t="s">
        <v>14</v>
      </c>
      <c r="M1390" s="54" t="s">
        <v>15</v>
      </c>
      <c r="N1390" s="54" t="s">
        <v>14</v>
      </c>
      <c r="O1390" s="54" t="s">
        <v>15</v>
      </c>
      <c r="P1390" s="54" t="s">
        <v>14</v>
      </c>
      <c r="Q1390" s="54" t="s">
        <v>15</v>
      </c>
    </row>
    <row r="1391" spans="1:17" x14ac:dyDescent="0.3">
      <c r="A1391" s="55" t="s">
        <v>16</v>
      </c>
      <c r="B1391" s="56">
        <v>2038.0582990477999</v>
      </c>
      <c r="C1391" s="56">
        <v>2038.0582990477999</v>
      </c>
      <c r="D1391" s="56">
        <v>449.0187159811</v>
      </c>
      <c r="E1391" s="56">
        <v>449.0187159811</v>
      </c>
      <c r="F1391" s="56">
        <v>365.05412203809999</v>
      </c>
      <c r="G1391" s="56">
        <v>365.05412203809999</v>
      </c>
      <c r="H1391" s="56">
        <v>290.95182573710002</v>
      </c>
      <c r="I1391" s="56">
        <v>290.95182573710002</v>
      </c>
      <c r="J1391" s="56">
        <v>225.56072800710001</v>
      </c>
      <c r="K1391" s="56">
        <v>225.56072800710001</v>
      </c>
      <c r="L1391" s="56">
        <v>219.84743470469999</v>
      </c>
      <c r="M1391" s="56">
        <v>219.84743470469999</v>
      </c>
      <c r="N1391" s="56">
        <v>286.67270080200001</v>
      </c>
      <c r="O1391" s="56">
        <v>286.67270080200001</v>
      </c>
      <c r="P1391" s="56">
        <v>171.77548271500001</v>
      </c>
      <c r="Q1391" s="56">
        <v>171.77548271500001</v>
      </c>
    </row>
    <row r="1392" spans="1:17" x14ac:dyDescent="0.3">
      <c r="A1392" s="57" t="s">
        <v>332</v>
      </c>
      <c r="B1392" s="58">
        <v>0.88955489019999801</v>
      </c>
      <c r="C1392" s="59">
        <v>4.36471758739977E-4</v>
      </c>
      <c r="D1392" s="58">
        <v>0.889554890199999</v>
      </c>
      <c r="E1392" s="59">
        <v>1.9811087122645499E-3</v>
      </c>
      <c r="F1392" s="58">
        <v>0</v>
      </c>
      <c r="G1392" s="59">
        <v>0</v>
      </c>
      <c r="H1392" s="58">
        <v>0</v>
      </c>
      <c r="I1392" s="59">
        <v>0</v>
      </c>
      <c r="J1392" s="58">
        <v>0</v>
      </c>
      <c r="K1392" s="59">
        <v>0</v>
      </c>
      <c r="L1392" s="58">
        <v>0</v>
      </c>
      <c r="M1392" s="59">
        <v>0</v>
      </c>
      <c r="N1392" s="58">
        <v>0</v>
      </c>
      <c r="O1392" s="59">
        <v>0</v>
      </c>
      <c r="P1392" s="58">
        <v>0</v>
      </c>
      <c r="Q1392" s="59">
        <v>0</v>
      </c>
    </row>
    <row r="1393" spans="1:17" x14ac:dyDescent="0.3">
      <c r="A1393" s="57" t="s">
        <v>333</v>
      </c>
      <c r="B1393" s="61">
        <v>35.910431631900003</v>
      </c>
      <c r="C1393" s="62">
        <v>1.76199236541357E-2</v>
      </c>
      <c r="D1393" s="61">
        <v>12.7989313866</v>
      </c>
      <c r="E1393" s="62">
        <v>2.8504226953289701E-2</v>
      </c>
      <c r="F1393" s="61">
        <v>2.3180572913000002</v>
      </c>
      <c r="G1393" s="62">
        <v>6.3499003335677102E-3</v>
      </c>
      <c r="H1393" s="61">
        <v>4.8560845140999902</v>
      </c>
      <c r="I1393" s="62">
        <v>1.6690338690254099E-2</v>
      </c>
      <c r="J1393" s="61">
        <v>3.0381420008000002</v>
      </c>
      <c r="K1393" s="62">
        <v>1.34692861990779E-2</v>
      </c>
      <c r="L1393" s="61">
        <v>2.447610858</v>
      </c>
      <c r="M1393" s="62">
        <v>1.1133224553143599E-2</v>
      </c>
      <c r="N1393" s="61">
        <v>7.2163641813999897</v>
      </c>
      <c r="O1393" s="62">
        <v>2.5172833552728899E-2</v>
      </c>
      <c r="P1393" s="61">
        <v>3.2352413997</v>
      </c>
      <c r="Q1393" s="62">
        <v>1.88341278310813E-2</v>
      </c>
    </row>
    <row r="1394" spans="1:17" x14ac:dyDescent="0.3">
      <c r="A1394" s="57" t="s">
        <v>334</v>
      </c>
      <c r="B1394" s="58">
        <v>173.92982872670001</v>
      </c>
      <c r="C1394" s="59">
        <v>8.5340948690212498E-2</v>
      </c>
      <c r="D1394" s="58">
        <v>49.584310398200103</v>
      </c>
      <c r="E1394" s="59">
        <v>0.11042815952528599</v>
      </c>
      <c r="F1394" s="58">
        <v>49.158364325500102</v>
      </c>
      <c r="G1394" s="63">
        <v>0.134660482810188</v>
      </c>
      <c r="H1394" s="58">
        <v>20.747884975200002</v>
      </c>
      <c r="I1394" s="59">
        <v>7.1310379038306795E-2</v>
      </c>
      <c r="J1394" s="58">
        <v>15.7736276729</v>
      </c>
      <c r="K1394" s="59">
        <v>6.9930735781290304E-2</v>
      </c>
      <c r="L1394" s="58">
        <v>5.6933029495999898</v>
      </c>
      <c r="M1394" s="60">
        <v>2.5896608515115299E-2</v>
      </c>
      <c r="N1394" s="58">
        <v>25.753027111200002</v>
      </c>
      <c r="O1394" s="59">
        <v>8.9834250136664295E-2</v>
      </c>
      <c r="P1394" s="58">
        <v>6.6015890647000104</v>
      </c>
      <c r="Q1394" s="60">
        <v>3.8431497675678099E-2</v>
      </c>
    </row>
    <row r="1395" spans="1:17" x14ac:dyDescent="0.3">
      <c r="A1395" s="57" t="s">
        <v>335</v>
      </c>
      <c r="B1395" s="61">
        <v>1193.5620453921999</v>
      </c>
      <c r="C1395" s="62">
        <v>0.58563685148253297</v>
      </c>
      <c r="D1395" s="61">
        <v>242.88772422420001</v>
      </c>
      <c r="E1395" s="62">
        <v>0.540930067232261</v>
      </c>
      <c r="F1395" s="61">
        <v>217.28347795760001</v>
      </c>
      <c r="G1395" s="62">
        <v>0.595208942565844</v>
      </c>
      <c r="H1395" s="61">
        <v>176.89788720769999</v>
      </c>
      <c r="I1395" s="62">
        <v>0.60799717190138003</v>
      </c>
      <c r="J1395" s="61">
        <v>124.4342714424</v>
      </c>
      <c r="K1395" s="62">
        <v>0.55166638510974797</v>
      </c>
      <c r="L1395" s="61">
        <v>132.3161635745</v>
      </c>
      <c r="M1395" s="62">
        <v>0.60185448036829603</v>
      </c>
      <c r="N1395" s="61">
        <v>183.31377489639999</v>
      </c>
      <c r="O1395" s="62">
        <v>0.63945319656722999</v>
      </c>
      <c r="P1395" s="61">
        <v>96.165129110499805</v>
      </c>
      <c r="Q1395" s="62">
        <v>0.55983035291509897</v>
      </c>
    </row>
    <row r="1396" spans="1:17" x14ac:dyDescent="0.3">
      <c r="A1396" s="57" t="s">
        <v>336</v>
      </c>
      <c r="B1396" s="58">
        <v>574.78313004889901</v>
      </c>
      <c r="C1396" s="59">
        <v>0.28202487157381301</v>
      </c>
      <c r="D1396" s="58">
        <v>131.449457478</v>
      </c>
      <c r="E1396" s="59">
        <v>0.29274828152938898</v>
      </c>
      <c r="F1396" s="58">
        <v>92.270492114099994</v>
      </c>
      <c r="G1396" s="59">
        <v>0.252758389903812</v>
      </c>
      <c r="H1396" s="58">
        <v>82.329646129800096</v>
      </c>
      <c r="I1396" s="59">
        <v>0.28296659050420198</v>
      </c>
      <c r="J1396" s="58">
        <v>76.188328016900002</v>
      </c>
      <c r="K1396" s="59">
        <v>0.33777301877879101</v>
      </c>
      <c r="L1396" s="58">
        <v>61.444710821700198</v>
      </c>
      <c r="M1396" s="59">
        <v>0.27948795902136803</v>
      </c>
      <c r="N1396" s="58">
        <v>64.279910215299907</v>
      </c>
      <c r="O1396" s="60">
        <v>0.224227525102563</v>
      </c>
      <c r="P1396" s="58">
        <v>58.5246354187001</v>
      </c>
      <c r="Q1396" s="59">
        <v>0.34070424075478001</v>
      </c>
    </row>
    <row r="1397" spans="1:17" x14ac:dyDescent="0.3">
      <c r="A1397" s="57" t="s">
        <v>337</v>
      </c>
      <c r="B1397" s="61">
        <v>58.983308357900199</v>
      </c>
      <c r="C1397" s="62">
        <v>2.8940932840565699E-2</v>
      </c>
      <c r="D1397" s="61">
        <v>11.408737603900001</v>
      </c>
      <c r="E1397" s="62">
        <v>2.5408156047509199E-2</v>
      </c>
      <c r="F1397" s="61">
        <v>4.0237303496000099</v>
      </c>
      <c r="G1397" s="62">
        <v>1.1022284386587601E-2</v>
      </c>
      <c r="H1397" s="61">
        <v>6.1203229103000103</v>
      </c>
      <c r="I1397" s="62">
        <v>2.10355198658565E-2</v>
      </c>
      <c r="J1397" s="61">
        <v>6.1263588740999904</v>
      </c>
      <c r="K1397" s="62">
        <v>2.7160574131092401E-2</v>
      </c>
      <c r="L1397" s="61">
        <v>17.945646500900001</v>
      </c>
      <c r="M1397" s="63">
        <v>8.1627727542077894E-2</v>
      </c>
      <c r="N1397" s="61">
        <v>6.1096243976999904</v>
      </c>
      <c r="O1397" s="62">
        <v>2.1312194640813801E-2</v>
      </c>
      <c r="P1397" s="61">
        <v>7.2488877213999903</v>
      </c>
      <c r="Q1397" s="62">
        <v>4.2199780823360802E-2</v>
      </c>
    </row>
    <row r="1398" spans="1:17" x14ac:dyDescent="0.3">
      <c r="A1398" s="57" t="s">
        <v>310</v>
      </c>
      <c r="B1398" s="58">
        <v>36.799986522099999</v>
      </c>
      <c r="C1398" s="59">
        <v>1.8056395412875698E-2</v>
      </c>
      <c r="D1398" s="58">
        <v>13.688486276800001</v>
      </c>
      <c r="E1398" s="59">
        <v>3.0485335665554201E-2</v>
      </c>
      <c r="F1398" s="58">
        <v>2.3180572913000002</v>
      </c>
      <c r="G1398" s="59">
        <v>6.3499003335677102E-3</v>
      </c>
      <c r="H1398" s="58">
        <v>4.8560845140999902</v>
      </c>
      <c r="I1398" s="59">
        <v>1.6690338690254099E-2</v>
      </c>
      <c r="J1398" s="58">
        <v>3.0381420008000002</v>
      </c>
      <c r="K1398" s="59">
        <v>1.34692861990779E-2</v>
      </c>
      <c r="L1398" s="58">
        <v>2.447610858</v>
      </c>
      <c r="M1398" s="59">
        <v>1.1133224553143599E-2</v>
      </c>
      <c r="N1398" s="58">
        <v>7.2163641813999897</v>
      </c>
      <c r="O1398" s="59">
        <v>2.5172833552728899E-2</v>
      </c>
      <c r="P1398" s="58">
        <v>3.2352413997</v>
      </c>
      <c r="Q1398" s="59">
        <v>1.88341278310813E-2</v>
      </c>
    </row>
    <row r="1399" spans="1:17" x14ac:dyDescent="0.3">
      <c r="A1399" s="57" t="s">
        <v>311</v>
      </c>
      <c r="B1399" s="61">
        <v>1768.3451754411001</v>
      </c>
      <c r="C1399" s="62">
        <v>0.86766172305634603</v>
      </c>
      <c r="D1399" s="61">
        <v>374.33718170220101</v>
      </c>
      <c r="E1399" s="60">
        <v>0.83367834876165003</v>
      </c>
      <c r="F1399" s="61">
        <v>309.55397007170097</v>
      </c>
      <c r="G1399" s="62">
        <v>0.84796733246965605</v>
      </c>
      <c r="H1399" s="61">
        <v>259.22753333750001</v>
      </c>
      <c r="I1399" s="62">
        <v>0.89096376240558195</v>
      </c>
      <c r="J1399" s="61">
        <v>200.62259945930001</v>
      </c>
      <c r="K1399" s="62">
        <v>0.88943940388853904</v>
      </c>
      <c r="L1399" s="61">
        <v>193.76087439619999</v>
      </c>
      <c r="M1399" s="62">
        <v>0.88134243938966295</v>
      </c>
      <c r="N1399" s="61">
        <v>247.59368511170001</v>
      </c>
      <c r="O1399" s="62">
        <v>0.86368072166979304</v>
      </c>
      <c r="P1399" s="61">
        <v>154.6897645292</v>
      </c>
      <c r="Q1399" s="62">
        <v>0.90053459366987998</v>
      </c>
    </row>
    <row r="1400" spans="1:17" x14ac:dyDescent="0.3">
      <c r="A1400" s="64" t="s">
        <v>1</v>
      </c>
    </row>
    <row r="1401" spans="1:17" x14ac:dyDescent="0.3">
      <c r="A1401" s="64" t="s">
        <v>1</v>
      </c>
    </row>
    <row r="1402" spans="1:17" x14ac:dyDescent="0.3">
      <c r="A1402" s="52" t="s">
        <v>480</v>
      </c>
    </row>
    <row r="1403" spans="1:17" x14ac:dyDescent="0.3">
      <c r="A1403" s="53" t="s">
        <v>1</v>
      </c>
    </row>
    <row r="1404" spans="1:17" x14ac:dyDescent="0.3">
      <c r="A1404" s="113" t="s">
        <v>1</v>
      </c>
      <c r="B1404" s="115" t="s">
        <v>502</v>
      </c>
      <c r="C1404" s="115" t="s">
        <v>1</v>
      </c>
      <c r="D1404" s="115" t="s">
        <v>17</v>
      </c>
      <c r="E1404" s="115" t="s">
        <v>1</v>
      </c>
      <c r="F1404" s="115" t="s">
        <v>18</v>
      </c>
      <c r="G1404" s="115" t="s">
        <v>1</v>
      </c>
      <c r="H1404" s="115" t="s">
        <v>19</v>
      </c>
      <c r="I1404" s="115" t="s">
        <v>1</v>
      </c>
      <c r="J1404" s="115" t="s">
        <v>20</v>
      </c>
      <c r="K1404" s="115" t="s">
        <v>1</v>
      </c>
      <c r="L1404" s="115" t="s">
        <v>21</v>
      </c>
      <c r="M1404" s="115" t="s">
        <v>1</v>
      </c>
      <c r="N1404" s="115" t="s">
        <v>22</v>
      </c>
      <c r="O1404" s="115" t="s">
        <v>1</v>
      </c>
      <c r="P1404" s="115" t="s">
        <v>23</v>
      </c>
      <c r="Q1404" s="115" t="s">
        <v>1</v>
      </c>
    </row>
    <row r="1405" spans="1:17" x14ac:dyDescent="0.3">
      <c r="A1405" s="114" t="s">
        <v>1</v>
      </c>
      <c r="B1405" s="54" t="s">
        <v>14</v>
      </c>
      <c r="C1405" s="54" t="s">
        <v>15</v>
      </c>
      <c r="D1405" s="54" t="s">
        <v>14</v>
      </c>
      <c r="E1405" s="54" t="s">
        <v>15</v>
      </c>
      <c r="F1405" s="54" t="s">
        <v>14</v>
      </c>
      <c r="G1405" s="54" t="s">
        <v>15</v>
      </c>
      <c r="H1405" s="54" t="s">
        <v>14</v>
      </c>
      <c r="I1405" s="54" t="s">
        <v>15</v>
      </c>
      <c r="J1405" s="54" t="s">
        <v>14</v>
      </c>
      <c r="K1405" s="54" t="s">
        <v>15</v>
      </c>
      <c r="L1405" s="54" t="s">
        <v>14</v>
      </c>
      <c r="M1405" s="54" t="s">
        <v>15</v>
      </c>
      <c r="N1405" s="54" t="s">
        <v>14</v>
      </c>
      <c r="O1405" s="54" t="s">
        <v>15</v>
      </c>
      <c r="P1405" s="54" t="s">
        <v>14</v>
      </c>
      <c r="Q1405" s="54" t="s">
        <v>15</v>
      </c>
    </row>
    <row r="1406" spans="1:17" x14ac:dyDescent="0.3">
      <c r="A1406" s="55" t="s">
        <v>16</v>
      </c>
      <c r="B1406" s="56">
        <v>2038.0582990477999</v>
      </c>
      <c r="C1406" s="56">
        <v>2038.0582990477999</v>
      </c>
      <c r="D1406" s="56">
        <v>449.0187159811</v>
      </c>
      <c r="E1406" s="56">
        <v>449.0187159811</v>
      </c>
      <c r="F1406" s="56">
        <v>365.05412203809999</v>
      </c>
      <c r="G1406" s="56">
        <v>365.05412203809999</v>
      </c>
      <c r="H1406" s="56">
        <v>290.95182573710002</v>
      </c>
      <c r="I1406" s="56">
        <v>290.95182573710002</v>
      </c>
      <c r="J1406" s="56">
        <v>225.56072800710001</v>
      </c>
      <c r="K1406" s="56">
        <v>225.56072800710001</v>
      </c>
      <c r="L1406" s="56">
        <v>219.84743470469999</v>
      </c>
      <c r="M1406" s="56">
        <v>219.84743470469999</v>
      </c>
      <c r="N1406" s="56">
        <v>286.67270080200001</v>
      </c>
      <c r="O1406" s="56">
        <v>286.67270080200001</v>
      </c>
      <c r="P1406" s="56">
        <v>171.77548271500001</v>
      </c>
      <c r="Q1406" s="56">
        <v>171.77548271500001</v>
      </c>
    </row>
    <row r="1407" spans="1:17" x14ac:dyDescent="0.3">
      <c r="A1407" s="57" t="s">
        <v>332</v>
      </c>
      <c r="B1407" s="58">
        <v>4.1285643948999997</v>
      </c>
      <c r="C1407" s="59">
        <v>2.0257341984912299E-3</v>
      </c>
      <c r="D1407" s="58">
        <v>0</v>
      </c>
      <c r="E1407" s="59">
        <v>0</v>
      </c>
      <c r="F1407" s="58">
        <v>0</v>
      </c>
      <c r="G1407" s="59">
        <v>0</v>
      </c>
      <c r="H1407" s="58">
        <v>0.95072709989999904</v>
      </c>
      <c r="I1407" s="59">
        <v>3.2676443857721799E-3</v>
      </c>
      <c r="J1407" s="58">
        <v>0.83039886889999803</v>
      </c>
      <c r="K1407" s="59">
        <v>3.68148691590436E-3</v>
      </c>
      <c r="L1407" s="58">
        <v>2.3474384261000001</v>
      </c>
      <c r="M1407" s="63">
        <v>1.06775793370211E-2</v>
      </c>
      <c r="N1407" s="58">
        <v>0</v>
      </c>
      <c r="O1407" s="59">
        <v>0</v>
      </c>
      <c r="P1407" s="58">
        <v>0</v>
      </c>
      <c r="Q1407" s="59">
        <v>0</v>
      </c>
    </row>
    <row r="1408" spans="1:17" x14ac:dyDescent="0.3">
      <c r="A1408" s="57" t="s">
        <v>333</v>
      </c>
      <c r="B1408" s="61">
        <v>45.688421469799998</v>
      </c>
      <c r="C1408" s="62">
        <v>2.24176224454158E-2</v>
      </c>
      <c r="D1408" s="61">
        <v>6.3534665325999899</v>
      </c>
      <c r="E1408" s="62">
        <v>1.41496697275029E-2</v>
      </c>
      <c r="F1408" s="61">
        <v>12.7476394968</v>
      </c>
      <c r="G1408" s="62">
        <v>3.49198618156394E-2</v>
      </c>
      <c r="H1408" s="61">
        <v>9.5065197724000008</v>
      </c>
      <c r="I1408" s="62">
        <v>3.2673861895577E-2</v>
      </c>
      <c r="J1408" s="61">
        <v>3.2083244340000001</v>
      </c>
      <c r="K1408" s="62">
        <v>1.42237722955878E-2</v>
      </c>
      <c r="L1408" s="61">
        <v>1.2761269502999999</v>
      </c>
      <c r="M1408" s="62">
        <v>5.80460241446119E-3</v>
      </c>
      <c r="N1408" s="61">
        <v>6.8791861253000102</v>
      </c>
      <c r="O1408" s="62">
        <v>2.3996655789179401E-2</v>
      </c>
      <c r="P1408" s="61">
        <v>5.7171581584000002</v>
      </c>
      <c r="Q1408" s="62">
        <v>3.3282736674858197E-2</v>
      </c>
    </row>
    <row r="1409" spans="1:17" x14ac:dyDescent="0.3">
      <c r="A1409" s="57" t="s">
        <v>334</v>
      </c>
      <c r="B1409" s="58">
        <v>325.69753542469999</v>
      </c>
      <c r="C1409" s="59">
        <v>0.159807761915775</v>
      </c>
      <c r="D1409" s="58">
        <v>67.546250380000004</v>
      </c>
      <c r="E1409" s="59">
        <v>0.15043081273886799</v>
      </c>
      <c r="F1409" s="58">
        <v>71.017504577599993</v>
      </c>
      <c r="G1409" s="59">
        <v>0.19453965943764401</v>
      </c>
      <c r="H1409" s="58">
        <v>38.029384217100002</v>
      </c>
      <c r="I1409" s="59">
        <v>0.13070680728933701</v>
      </c>
      <c r="J1409" s="58">
        <v>24.745191267399999</v>
      </c>
      <c r="K1409" s="60">
        <v>0.10970522876935</v>
      </c>
      <c r="L1409" s="58">
        <v>37.634627526000003</v>
      </c>
      <c r="M1409" s="59">
        <v>0.17118520203135901</v>
      </c>
      <c r="N1409" s="58">
        <v>50.900893657199902</v>
      </c>
      <c r="O1409" s="59">
        <v>0.17755751948057399</v>
      </c>
      <c r="P1409" s="58">
        <v>28.1008859021</v>
      </c>
      <c r="Q1409" s="59">
        <v>0.163590784074369</v>
      </c>
    </row>
    <row r="1410" spans="1:17" x14ac:dyDescent="0.3">
      <c r="A1410" s="57" t="s">
        <v>335</v>
      </c>
      <c r="B1410" s="61">
        <v>944.59688590850203</v>
      </c>
      <c r="C1410" s="62">
        <v>0.46347883490370401</v>
      </c>
      <c r="D1410" s="61">
        <v>212.31202046550001</v>
      </c>
      <c r="E1410" s="62">
        <v>0.47283556989734998</v>
      </c>
      <c r="F1410" s="61">
        <v>179.47563617430001</v>
      </c>
      <c r="G1410" s="62">
        <v>0.49164117137559299</v>
      </c>
      <c r="H1410" s="61">
        <v>147.6428798661</v>
      </c>
      <c r="I1410" s="62">
        <v>0.50744785495695099</v>
      </c>
      <c r="J1410" s="61">
        <v>110.7786820747</v>
      </c>
      <c r="K1410" s="62">
        <v>0.49112575160341299</v>
      </c>
      <c r="L1410" s="61">
        <v>106.4619230866</v>
      </c>
      <c r="M1410" s="62">
        <v>0.48425365176355201</v>
      </c>
      <c r="N1410" s="61">
        <v>115.3160277188</v>
      </c>
      <c r="O1410" s="60">
        <v>0.40225674574589798</v>
      </c>
      <c r="P1410" s="61">
        <v>59.801391399599801</v>
      </c>
      <c r="Q1410" s="60">
        <v>0.34813694279537599</v>
      </c>
    </row>
    <row r="1411" spans="1:17" x14ac:dyDescent="0.3">
      <c r="A1411" s="57" t="s">
        <v>336</v>
      </c>
      <c r="B1411" s="58">
        <v>272.82663084839999</v>
      </c>
      <c r="C1411" s="59">
        <v>0.13386596005416901</v>
      </c>
      <c r="D1411" s="58">
        <v>68.733467437599998</v>
      </c>
      <c r="E1411" s="59">
        <v>0.15307483851183901</v>
      </c>
      <c r="F1411" s="58">
        <v>39.704738625900099</v>
      </c>
      <c r="G1411" s="59">
        <v>0.108763978349917</v>
      </c>
      <c r="H1411" s="58">
        <v>32.904415245700001</v>
      </c>
      <c r="I1411" s="59">
        <v>0.113092314036317</v>
      </c>
      <c r="J1411" s="58">
        <v>52.1204761179998</v>
      </c>
      <c r="K1411" s="63">
        <v>0.23107070356839499</v>
      </c>
      <c r="L1411" s="58">
        <v>35.5120670899</v>
      </c>
      <c r="M1411" s="59">
        <v>0.16153050472296801</v>
      </c>
      <c r="N1411" s="58">
        <v>26.7294860694</v>
      </c>
      <c r="O1411" s="60">
        <v>9.3240430618685199E-2</v>
      </c>
      <c r="P1411" s="58">
        <v>14.862017697100001</v>
      </c>
      <c r="Q1411" s="59">
        <v>8.6520017072274497E-2</v>
      </c>
    </row>
    <row r="1412" spans="1:17" x14ac:dyDescent="0.3">
      <c r="A1412" s="57" t="s">
        <v>337</v>
      </c>
      <c r="B1412" s="61">
        <v>445.12026100150001</v>
      </c>
      <c r="C1412" s="62">
        <v>0.218404086482445</v>
      </c>
      <c r="D1412" s="61">
        <v>94.073511165400006</v>
      </c>
      <c r="E1412" s="62">
        <v>0.20950910912444001</v>
      </c>
      <c r="F1412" s="61">
        <v>62.108603163500099</v>
      </c>
      <c r="G1412" s="62">
        <v>0.17013532902120701</v>
      </c>
      <c r="H1412" s="61">
        <v>61.917899535899799</v>
      </c>
      <c r="I1412" s="62">
        <v>0.21281151743604501</v>
      </c>
      <c r="J1412" s="61">
        <v>33.877655244099998</v>
      </c>
      <c r="K1412" s="60">
        <v>0.15019305684734999</v>
      </c>
      <c r="L1412" s="61">
        <v>36.615251625799999</v>
      </c>
      <c r="M1412" s="62">
        <v>0.166548459730639</v>
      </c>
      <c r="N1412" s="61">
        <v>86.8471072313001</v>
      </c>
      <c r="O1412" s="63">
        <v>0.30294864836566299</v>
      </c>
      <c r="P1412" s="61">
        <v>63.294029557800201</v>
      </c>
      <c r="Q1412" s="63">
        <v>0.368469519383123</v>
      </c>
    </row>
    <row r="1413" spans="1:17" x14ac:dyDescent="0.3">
      <c r="A1413" s="57" t="s">
        <v>310</v>
      </c>
      <c r="B1413" s="58">
        <v>49.816985864700101</v>
      </c>
      <c r="C1413" s="59">
        <v>2.4443356643907101E-2</v>
      </c>
      <c r="D1413" s="58">
        <v>6.3534665325999899</v>
      </c>
      <c r="E1413" s="59">
        <v>1.41496697275029E-2</v>
      </c>
      <c r="F1413" s="58">
        <v>12.7476394968</v>
      </c>
      <c r="G1413" s="59">
        <v>3.49198618156394E-2</v>
      </c>
      <c r="H1413" s="58">
        <v>10.457246872300001</v>
      </c>
      <c r="I1413" s="59">
        <v>3.5941506281349199E-2</v>
      </c>
      <c r="J1413" s="58">
        <v>4.0387233029000003</v>
      </c>
      <c r="K1413" s="59">
        <v>1.7905259211492101E-2</v>
      </c>
      <c r="L1413" s="58">
        <v>3.6235653764000002</v>
      </c>
      <c r="M1413" s="59">
        <v>1.6482181751482299E-2</v>
      </c>
      <c r="N1413" s="58">
        <v>6.8791861253000102</v>
      </c>
      <c r="O1413" s="59">
        <v>2.3996655789179401E-2</v>
      </c>
      <c r="P1413" s="58">
        <v>5.7171581584000002</v>
      </c>
      <c r="Q1413" s="59">
        <v>3.3282736674858197E-2</v>
      </c>
    </row>
    <row r="1414" spans="1:17" x14ac:dyDescent="0.3">
      <c r="A1414" s="57" t="s">
        <v>311</v>
      </c>
      <c r="B1414" s="61">
        <v>1217.4235167569</v>
      </c>
      <c r="C1414" s="62">
        <v>0.59734479495787296</v>
      </c>
      <c r="D1414" s="61">
        <v>281.04548790310099</v>
      </c>
      <c r="E1414" s="62">
        <v>0.62591040840918899</v>
      </c>
      <c r="F1414" s="61">
        <v>219.18037480020001</v>
      </c>
      <c r="G1414" s="62">
        <v>0.60040514972550996</v>
      </c>
      <c r="H1414" s="61">
        <v>180.5472951118</v>
      </c>
      <c r="I1414" s="62">
        <v>0.62054016899326803</v>
      </c>
      <c r="J1414" s="61">
        <v>162.89915819270001</v>
      </c>
      <c r="K1414" s="63">
        <v>0.72219645517180797</v>
      </c>
      <c r="L1414" s="61">
        <v>141.9739901765</v>
      </c>
      <c r="M1414" s="62">
        <v>0.64578415648651999</v>
      </c>
      <c r="N1414" s="61">
        <v>142.0455137882</v>
      </c>
      <c r="O1414" s="60">
        <v>0.49549717636458301</v>
      </c>
      <c r="P1414" s="61">
        <v>74.663409096700207</v>
      </c>
      <c r="Q1414" s="60">
        <v>0.43465695986765002</v>
      </c>
    </row>
    <row r="1415" spans="1:17" x14ac:dyDescent="0.3">
      <c r="A1415" s="64" t="s">
        <v>1</v>
      </c>
    </row>
    <row r="1416" spans="1:17" x14ac:dyDescent="0.3">
      <c r="A1416" s="64" t="s">
        <v>1</v>
      </c>
    </row>
    <row r="1417" spans="1:17" x14ac:dyDescent="0.3">
      <c r="A1417" s="52" t="s">
        <v>481</v>
      </c>
    </row>
    <row r="1418" spans="1:17" x14ac:dyDescent="0.3">
      <c r="A1418" s="53" t="s">
        <v>1</v>
      </c>
    </row>
    <row r="1419" spans="1:17" x14ac:dyDescent="0.3">
      <c r="A1419" s="113" t="s">
        <v>1</v>
      </c>
      <c r="B1419" s="115" t="s">
        <v>502</v>
      </c>
      <c r="C1419" s="115" t="s">
        <v>1</v>
      </c>
      <c r="D1419" s="115" t="s">
        <v>17</v>
      </c>
      <c r="E1419" s="115" t="s">
        <v>1</v>
      </c>
      <c r="F1419" s="115" t="s">
        <v>18</v>
      </c>
      <c r="G1419" s="115" t="s">
        <v>1</v>
      </c>
      <c r="H1419" s="115" t="s">
        <v>19</v>
      </c>
      <c r="I1419" s="115" t="s">
        <v>1</v>
      </c>
      <c r="J1419" s="115" t="s">
        <v>20</v>
      </c>
      <c r="K1419" s="115" t="s">
        <v>1</v>
      </c>
      <c r="L1419" s="115" t="s">
        <v>21</v>
      </c>
      <c r="M1419" s="115" t="s">
        <v>1</v>
      </c>
      <c r="N1419" s="115" t="s">
        <v>22</v>
      </c>
      <c r="O1419" s="115" t="s">
        <v>1</v>
      </c>
      <c r="P1419" s="115" t="s">
        <v>23</v>
      </c>
      <c r="Q1419" s="115" t="s">
        <v>1</v>
      </c>
    </row>
    <row r="1420" spans="1:17" x14ac:dyDescent="0.3">
      <c r="A1420" s="114" t="s">
        <v>1</v>
      </c>
      <c r="B1420" s="54" t="s">
        <v>14</v>
      </c>
      <c r="C1420" s="54" t="s">
        <v>15</v>
      </c>
      <c r="D1420" s="54" t="s">
        <v>14</v>
      </c>
      <c r="E1420" s="54" t="s">
        <v>15</v>
      </c>
      <c r="F1420" s="54" t="s">
        <v>14</v>
      </c>
      <c r="G1420" s="54" t="s">
        <v>15</v>
      </c>
      <c r="H1420" s="54" t="s">
        <v>14</v>
      </c>
      <c r="I1420" s="54" t="s">
        <v>15</v>
      </c>
      <c r="J1420" s="54" t="s">
        <v>14</v>
      </c>
      <c r="K1420" s="54" t="s">
        <v>15</v>
      </c>
      <c r="L1420" s="54" t="s">
        <v>14</v>
      </c>
      <c r="M1420" s="54" t="s">
        <v>15</v>
      </c>
      <c r="N1420" s="54" t="s">
        <v>14</v>
      </c>
      <c r="O1420" s="54" t="s">
        <v>15</v>
      </c>
      <c r="P1420" s="54" t="s">
        <v>14</v>
      </c>
      <c r="Q1420" s="54" t="s">
        <v>15</v>
      </c>
    </row>
    <row r="1421" spans="1:17" x14ac:dyDescent="0.3">
      <c r="A1421" s="55" t="s">
        <v>16</v>
      </c>
      <c r="B1421" s="56">
        <v>2038.0582990477999</v>
      </c>
      <c r="C1421" s="56">
        <v>2038.0582990477999</v>
      </c>
      <c r="D1421" s="56">
        <v>449.0187159811</v>
      </c>
      <c r="E1421" s="56">
        <v>449.0187159811</v>
      </c>
      <c r="F1421" s="56">
        <v>365.05412203809999</v>
      </c>
      <c r="G1421" s="56">
        <v>365.05412203809999</v>
      </c>
      <c r="H1421" s="56">
        <v>290.95182573710002</v>
      </c>
      <c r="I1421" s="56">
        <v>290.95182573710002</v>
      </c>
      <c r="J1421" s="56">
        <v>225.56072800710001</v>
      </c>
      <c r="K1421" s="56">
        <v>225.56072800710001</v>
      </c>
      <c r="L1421" s="56">
        <v>219.84743470469999</v>
      </c>
      <c r="M1421" s="56">
        <v>219.84743470469999</v>
      </c>
      <c r="N1421" s="56">
        <v>286.67270080200001</v>
      </c>
      <c r="O1421" s="56">
        <v>286.67270080200001</v>
      </c>
      <c r="P1421" s="56">
        <v>171.77548271500001</v>
      </c>
      <c r="Q1421" s="56">
        <v>171.77548271500001</v>
      </c>
    </row>
    <row r="1422" spans="1:17" x14ac:dyDescent="0.3">
      <c r="A1422" s="57" t="s">
        <v>332</v>
      </c>
      <c r="B1422" s="58">
        <v>1.6566050766</v>
      </c>
      <c r="C1422" s="59">
        <v>8.1283497992868097E-4</v>
      </c>
      <c r="D1422" s="58">
        <v>0.76249902970000105</v>
      </c>
      <c r="E1422" s="59">
        <v>1.69814531680255E-3</v>
      </c>
      <c r="F1422" s="58">
        <v>0</v>
      </c>
      <c r="G1422" s="59">
        <v>0</v>
      </c>
      <c r="H1422" s="58">
        <v>0</v>
      </c>
      <c r="I1422" s="59">
        <v>0</v>
      </c>
      <c r="J1422" s="58">
        <v>0.89410604689999895</v>
      </c>
      <c r="K1422" s="59">
        <v>3.9639260557443098E-3</v>
      </c>
      <c r="L1422" s="58">
        <v>0</v>
      </c>
      <c r="M1422" s="59">
        <v>0</v>
      </c>
      <c r="N1422" s="58">
        <v>0</v>
      </c>
      <c r="O1422" s="59">
        <v>0</v>
      </c>
      <c r="P1422" s="58">
        <v>0</v>
      </c>
      <c r="Q1422" s="59">
        <v>0</v>
      </c>
    </row>
    <row r="1423" spans="1:17" x14ac:dyDescent="0.3">
      <c r="A1423" s="57" t="s">
        <v>333</v>
      </c>
      <c r="B1423" s="61">
        <v>34.423213482900003</v>
      </c>
      <c r="C1423" s="62">
        <v>1.6890200588954098E-2</v>
      </c>
      <c r="D1423" s="61">
        <v>13.8097123349</v>
      </c>
      <c r="E1423" s="63">
        <v>3.07553156325031E-2</v>
      </c>
      <c r="F1423" s="61">
        <v>10.9999763436</v>
      </c>
      <c r="G1423" s="62">
        <v>3.01324534624813E-2</v>
      </c>
      <c r="H1423" s="61">
        <v>1.2397173074000001</v>
      </c>
      <c r="I1423" s="62">
        <v>4.2609023134991099E-3</v>
      </c>
      <c r="J1423" s="61">
        <v>0.83039886889999803</v>
      </c>
      <c r="K1423" s="62">
        <v>3.68148691590436E-3</v>
      </c>
      <c r="L1423" s="61">
        <v>2.1905134198999998</v>
      </c>
      <c r="M1423" s="62">
        <v>9.9637888558595494E-3</v>
      </c>
      <c r="N1423" s="61">
        <v>4.1573847354000097</v>
      </c>
      <c r="O1423" s="62">
        <v>1.45021996296447E-2</v>
      </c>
      <c r="P1423" s="61">
        <v>1.1955104727999999</v>
      </c>
      <c r="Q1423" s="62">
        <v>6.9597270454685401E-3</v>
      </c>
    </row>
    <row r="1424" spans="1:17" x14ac:dyDescent="0.3">
      <c r="A1424" s="57" t="s">
        <v>334</v>
      </c>
      <c r="B1424" s="58">
        <v>228.67242694480001</v>
      </c>
      <c r="C1424" s="59">
        <v>0.11220112155360699</v>
      </c>
      <c r="D1424" s="58">
        <v>51.373348318700103</v>
      </c>
      <c r="E1424" s="59">
        <v>0.114412487698759</v>
      </c>
      <c r="F1424" s="58">
        <v>59.056138612200002</v>
      </c>
      <c r="G1424" s="63">
        <v>0.16177365230801699</v>
      </c>
      <c r="H1424" s="58">
        <v>30.809953437000001</v>
      </c>
      <c r="I1424" s="59">
        <v>0.105893659058319</v>
      </c>
      <c r="J1424" s="58">
        <v>12.203788147399999</v>
      </c>
      <c r="K1424" s="60">
        <v>5.4104223972073102E-2</v>
      </c>
      <c r="L1424" s="58">
        <v>16.2320098601</v>
      </c>
      <c r="M1424" s="59">
        <v>7.3833064651870506E-2</v>
      </c>
      <c r="N1424" s="58">
        <v>36.180056182599898</v>
      </c>
      <c r="O1424" s="59">
        <v>0.12620684174454699</v>
      </c>
      <c r="P1424" s="58">
        <v>21.5909535877</v>
      </c>
      <c r="Q1424" s="59">
        <v>0.12569287098743001</v>
      </c>
    </row>
    <row r="1425" spans="1:17" x14ac:dyDescent="0.3">
      <c r="A1425" s="57" t="s">
        <v>335</v>
      </c>
      <c r="B1425" s="61">
        <v>1109.34757947</v>
      </c>
      <c r="C1425" s="62">
        <v>0.54431592069191403</v>
      </c>
      <c r="D1425" s="61">
        <v>233.72369643619999</v>
      </c>
      <c r="E1425" s="62">
        <v>0.52052105651212499</v>
      </c>
      <c r="F1425" s="61">
        <v>185.5005510542</v>
      </c>
      <c r="G1425" s="62">
        <v>0.50814534025406699</v>
      </c>
      <c r="H1425" s="61">
        <v>167.8681850493</v>
      </c>
      <c r="I1425" s="62">
        <v>0.57696212980970696</v>
      </c>
      <c r="J1425" s="61">
        <v>120.99049362709999</v>
      </c>
      <c r="K1425" s="62">
        <v>0.53639875476590804</v>
      </c>
      <c r="L1425" s="61">
        <v>135.97794723289999</v>
      </c>
      <c r="M1425" s="62">
        <v>0.61851050213774905</v>
      </c>
      <c r="N1425" s="61">
        <v>160.41504213269999</v>
      </c>
      <c r="O1425" s="62">
        <v>0.55957557759745002</v>
      </c>
      <c r="P1425" s="61">
        <v>84.853082153499898</v>
      </c>
      <c r="Q1425" s="62">
        <v>0.49397667706912102</v>
      </c>
    </row>
    <row r="1426" spans="1:17" x14ac:dyDescent="0.3">
      <c r="A1426" s="57" t="s">
        <v>336</v>
      </c>
      <c r="B1426" s="58">
        <v>445.48504835910001</v>
      </c>
      <c r="C1426" s="59">
        <v>0.21858307417763001</v>
      </c>
      <c r="D1426" s="58">
        <v>94.125309725800093</v>
      </c>
      <c r="E1426" s="59">
        <v>0.20962446859289</v>
      </c>
      <c r="F1426" s="58">
        <v>80.600418005999998</v>
      </c>
      <c r="G1426" s="59">
        <v>0.22079032433877799</v>
      </c>
      <c r="H1426" s="58">
        <v>63.586024884100098</v>
      </c>
      <c r="I1426" s="59">
        <v>0.21854485608746599</v>
      </c>
      <c r="J1426" s="58">
        <v>66.333234905200001</v>
      </c>
      <c r="K1426" s="63">
        <v>0.29408148967807901</v>
      </c>
      <c r="L1426" s="58">
        <v>49.036764756899998</v>
      </c>
      <c r="M1426" s="59">
        <v>0.22304906501532001</v>
      </c>
      <c r="N1426" s="58">
        <v>49.8718139331</v>
      </c>
      <c r="O1426" s="59">
        <v>0.17396778205102101</v>
      </c>
      <c r="P1426" s="58">
        <v>35.6761892249</v>
      </c>
      <c r="Q1426" s="59">
        <v>0.207690810475508</v>
      </c>
    </row>
    <row r="1427" spans="1:17" x14ac:dyDescent="0.3">
      <c r="A1427" s="57" t="s">
        <v>337</v>
      </c>
      <c r="B1427" s="61">
        <v>218.47342571440001</v>
      </c>
      <c r="C1427" s="62">
        <v>0.107196848007966</v>
      </c>
      <c r="D1427" s="61">
        <v>55.224150135800002</v>
      </c>
      <c r="E1427" s="62">
        <v>0.12298852624692</v>
      </c>
      <c r="F1427" s="61">
        <v>28.897038022099998</v>
      </c>
      <c r="G1427" s="62">
        <v>7.9158229636656599E-2</v>
      </c>
      <c r="H1427" s="61">
        <v>27.4479450593</v>
      </c>
      <c r="I1427" s="62">
        <v>9.4338452731008396E-2</v>
      </c>
      <c r="J1427" s="61">
        <v>24.308706411599999</v>
      </c>
      <c r="K1427" s="62">
        <v>0.10777011861229201</v>
      </c>
      <c r="L1427" s="61">
        <v>16.410199434900001</v>
      </c>
      <c r="M1427" s="62">
        <v>7.46435793392006E-2</v>
      </c>
      <c r="N1427" s="61">
        <v>36.048403818199901</v>
      </c>
      <c r="O1427" s="62">
        <v>0.12574759897733701</v>
      </c>
      <c r="P1427" s="61">
        <v>28.4597472761</v>
      </c>
      <c r="Q1427" s="63">
        <v>0.16567991442247201</v>
      </c>
    </row>
    <row r="1428" spans="1:17" x14ac:dyDescent="0.3">
      <c r="A1428" s="57" t="s">
        <v>310</v>
      </c>
      <c r="B1428" s="58">
        <v>36.079818559499998</v>
      </c>
      <c r="C1428" s="59">
        <v>1.7703035568882801E-2</v>
      </c>
      <c r="D1428" s="58">
        <v>14.572211364599999</v>
      </c>
      <c r="E1428" s="63">
        <v>3.24534609493057E-2</v>
      </c>
      <c r="F1428" s="58">
        <v>10.9999763436</v>
      </c>
      <c r="G1428" s="59">
        <v>3.01324534624813E-2</v>
      </c>
      <c r="H1428" s="58">
        <v>1.2397173074000001</v>
      </c>
      <c r="I1428" s="59">
        <v>4.2609023134991099E-3</v>
      </c>
      <c r="J1428" s="58">
        <v>1.7245049158000001</v>
      </c>
      <c r="K1428" s="59">
        <v>7.6454129716486702E-3</v>
      </c>
      <c r="L1428" s="58">
        <v>2.1905134198999998</v>
      </c>
      <c r="M1428" s="59">
        <v>9.9637888558595494E-3</v>
      </c>
      <c r="N1428" s="58">
        <v>4.1573847354000097</v>
      </c>
      <c r="O1428" s="59">
        <v>1.45021996296447E-2</v>
      </c>
      <c r="P1428" s="58">
        <v>1.1955104727999999</v>
      </c>
      <c r="Q1428" s="59">
        <v>6.9597270454685401E-3</v>
      </c>
    </row>
    <row r="1429" spans="1:17" x14ac:dyDescent="0.3">
      <c r="A1429" s="57" t="s">
        <v>311</v>
      </c>
      <c r="B1429" s="61">
        <v>1554.8326278290999</v>
      </c>
      <c r="C1429" s="62">
        <v>0.76289899486954404</v>
      </c>
      <c r="D1429" s="61">
        <v>327.84900616200002</v>
      </c>
      <c r="E1429" s="62">
        <v>0.73014552510501496</v>
      </c>
      <c r="F1429" s="61">
        <v>266.10096906019999</v>
      </c>
      <c r="G1429" s="62">
        <v>0.72893566459284498</v>
      </c>
      <c r="H1429" s="61">
        <v>231.45420993339999</v>
      </c>
      <c r="I1429" s="62">
        <v>0.79550698589717295</v>
      </c>
      <c r="J1429" s="61">
        <v>187.32372853230001</v>
      </c>
      <c r="K1429" s="63">
        <v>0.83048024444398705</v>
      </c>
      <c r="L1429" s="61">
        <v>185.01471198979999</v>
      </c>
      <c r="M1429" s="63">
        <v>0.84155956715306901</v>
      </c>
      <c r="N1429" s="61">
        <v>210.28685606580001</v>
      </c>
      <c r="O1429" s="62">
        <v>0.73354335964847095</v>
      </c>
      <c r="P1429" s="61">
        <v>120.5292713784</v>
      </c>
      <c r="Q1429" s="62">
        <v>0.70166748754463004</v>
      </c>
    </row>
    <row r="1430" spans="1:17" x14ac:dyDescent="0.3">
      <c r="A1430" s="64" t="s">
        <v>1</v>
      </c>
    </row>
    <row r="1431" spans="1:17" x14ac:dyDescent="0.3">
      <c r="A1431" s="64" t="s">
        <v>1</v>
      </c>
    </row>
    <row r="1432" spans="1:17" x14ac:dyDescent="0.3">
      <c r="A1432" s="52" t="s">
        <v>482</v>
      </c>
    </row>
    <row r="1433" spans="1:17" x14ac:dyDescent="0.3">
      <c r="A1433" s="53" t="s">
        <v>1</v>
      </c>
    </row>
    <row r="1434" spans="1:17" x14ac:dyDescent="0.3">
      <c r="A1434" s="113" t="s">
        <v>1</v>
      </c>
      <c r="B1434" s="115" t="s">
        <v>502</v>
      </c>
      <c r="C1434" s="115" t="s">
        <v>1</v>
      </c>
      <c r="D1434" s="115" t="s">
        <v>17</v>
      </c>
      <c r="E1434" s="115" t="s">
        <v>1</v>
      </c>
      <c r="F1434" s="115" t="s">
        <v>18</v>
      </c>
      <c r="G1434" s="115" t="s">
        <v>1</v>
      </c>
      <c r="H1434" s="115" t="s">
        <v>19</v>
      </c>
      <c r="I1434" s="115" t="s">
        <v>1</v>
      </c>
      <c r="J1434" s="115" t="s">
        <v>20</v>
      </c>
      <c r="K1434" s="115" t="s">
        <v>1</v>
      </c>
      <c r="L1434" s="115" t="s">
        <v>21</v>
      </c>
      <c r="M1434" s="115" t="s">
        <v>1</v>
      </c>
      <c r="N1434" s="115" t="s">
        <v>22</v>
      </c>
      <c r="O1434" s="115" t="s">
        <v>1</v>
      </c>
      <c r="P1434" s="115" t="s">
        <v>23</v>
      </c>
      <c r="Q1434" s="115" t="s">
        <v>1</v>
      </c>
    </row>
    <row r="1435" spans="1:17" x14ac:dyDescent="0.3">
      <c r="A1435" s="114" t="s">
        <v>1</v>
      </c>
      <c r="B1435" s="54" t="s">
        <v>14</v>
      </c>
      <c r="C1435" s="54" t="s">
        <v>15</v>
      </c>
      <c r="D1435" s="54" t="s">
        <v>14</v>
      </c>
      <c r="E1435" s="54" t="s">
        <v>15</v>
      </c>
      <c r="F1435" s="54" t="s">
        <v>14</v>
      </c>
      <c r="G1435" s="54" t="s">
        <v>15</v>
      </c>
      <c r="H1435" s="54" t="s">
        <v>14</v>
      </c>
      <c r="I1435" s="54" t="s">
        <v>15</v>
      </c>
      <c r="J1435" s="54" t="s">
        <v>14</v>
      </c>
      <c r="K1435" s="54" t="s">
        <v>15</v>
      </c>
      <c r="L1435" s="54" t="s">
        <v>14</v>
      </c>
      <c r="M1435" s="54" t="s">
        <v>15</v>
      </c>
      <c r="N1435" s="54" t="s">
        <v>14</v>
      </c>
      <c r="O1435" s="54" t="s">
        <v>15</v>
      </c>
      <c r="P1435" s="54" t="s">
        <v>14</v>
      </c>
      <c r="Q1435" s="54" t="s">
        <v>15</v>
      </c>
    </row>
    <row r="1436" spans="1:17" x14ac:dyDescent="0.3">
      <c r="A1436" s="55" t="s">
        <v>16</v>
      </c>
      <c r="B1436" s="56">
        <v>2038.0582990477999</v>
      </c>
      <c r="C1436" s="56">
        <v>2038.0582990477999</v>
      </c>
      <c r="D1436" s="56">
        <v>449.0187159811</v>
      </c>
      <c r="E1436" s="56">
        <v>449.0187159811</v>
      </c>
      <c r="F1436" s="56">
        <v>365.05412203809999</v>
      </c>
      <c r="G1436" s="56">
        <v>365.05412203809999</v>
      </c>
      <c r="H1436" s="56">
        <v>290.95182573710002</v>
      </c>
      <c r="I1436" s="56">
        <v>290.95182573710002</v>
      </c>
      <c r="J1436" s="56">
        <v>225.56072800710001</v>
      </c>
      <c r="K1436" s="56">
        <v>225.56072800710001</v>
      </c>
      <c r="L1436" s="56">
        <v>219.84743470469999</v>
      </c>
      <c r="M1436" s="56">
        <v>219.84743470469999</v>
      </c>
      <c r="N1436" s="56">
        <v>286.67270080200001</v>
      </c>
      <c r="O1436" s="56">
        <v>286.67270080200001</v>
      </c>
      <c r="P1436" s="56">
        <v>171.77548271500001</v>
      </c>
      <c r="Q1436" s="56">
        <v>171.77548271500001</v>
      </c>
    </row>
    <row r="1437" spans="1:17" x14ac:dyDescent="0.3">
      <c r="A1437" s="57" t="s">
        <v>332</v>
      </c>
      <c r="B1437" s="58">
        <v>0.41380770030000003</v>
      </c>
      <c r="C1437" s="59">
        <v>2.0304016842567001E-4</v>
      </c>
      <c r="D1437" s="58">
        <v>0</v>
      </c>
      <c r="E1437" s="59">
        <v>0</v>
      </c>
      <c r="F1437" s="58">
        <v>0</v>
      </c>
      <c r="G1437" s="59">
        <v>0</v>
      </c>
      <c r="H1437" s="58">
        <v>0.41380770030000102</v>
      </c>
      <c r="I1437" s="59">
        <v>1.42225503913459E-3</v>
      </c>
      <c r="J1437" s="58">
        <v>0</v>
      </c>
      <c r="K1437" s="59">
        <v>0</v>
      </c>
      <c r="L1437" s="58">
        <v>0</v>
      </c>
      <c r="M1437" s="59">
        <v>0</v>
      </c>
      <c r="N1437" s="58">
        <v>0</v>
      </c>
      <c r="O1437" s="59">
        <v>0</v>
      </c>
      <c r="P1437" s="58">
        <v>0</v>
      </c>
      <c r="Q1437" s="59">
        <v>0</v>
      </c>
    </row>
    <row r="1438" spans="1:17" x14ac:dyDescent="0.3">
      <c r="A1438" s="57" t="s">
        <v>333</v>
      </c>
      <c r="B1438" s="61">
        <v>31.390072996800001</v>
      </c>
      <c r="C1438" s="62">
        <v>1.54019504797609E-2</v>
      </c>
      <c r="D1438" s="61">
        <v>5.5381045141000103</v>
      </c>
      <c r="E1438" s="62">
        <v>1.2333794376475599E-2</v>
      </c>
      <c r="F1438" s="61">
        <v>6.1075024472999999</v>
      </c>
      <c r="G1438" s="62">
        <v>1.67304026405777E-2</v>
      </c>
      <c r="H1438" s="61">
        <v>2.3388161280999999</v>
      </c>
      <c r="I1438" s="62">
        <v>8.0384995769482506E-3</v>
      </c>
      <c r="J1438" s="61">
        <v>0.67254746090000195</v>
      </c>
      <c r="K1438" s="62">
        <v>2.9816691355900801E-3</v>
      </c>
      <c r="L1438" s="61">
        <v>2.8412893483000001</v>
      </c>
      <c r="M1438" s="62">
        <v>1.29239140411915E-2</v>
      </c>
      <c r="N1438" s="61">
        <v>7.7655831852999997</v>
      </c>
      <c r="O1438" s="62">
        <v>2.7088673471784699E-2</v>
      </c>
      <c r="P1438" s="61">
        <v>6.1262299127999897</v>
      </c>
      <c r="Q1438" s="63">
        <v>3.5664169391183102E-2</v>
      </c>
    </row>
    <row r="1439" spans="1:17" x14ac:dyDescent="0.3">
      <c r="A1439" s="57" t="s">
        <v>334</v>
      </c>
      <c r="B1439" s="58">
        <v>153.92119451759999</v>
      </c>
      <c r="C1439" s="59">
        <v>7.5523450231778602E-2</v>
      </c>
      <c r="D1439" s="58">
        <v>45.269552593699899</v>
      </c>
      <c r="E1439" s="59">
        <v>0.100818854498719</v>
      </c>
      <c r="F1439" s="58">
        <v>42.348762963600002</v>
      </c>
      <c r="G1439" s="63">
        <v>0.11600680668161301</v>
      </c>
      <c r="H1439" s="58">
        <v>10.618816172400001</v>
      </c>
      <c r="I1439" s="60">
        <v>3.6496819174439601E-2</v>
      </c>
      <c r="J1439" s="58">
        <v>9.1314393267000202</v>
      </c>
      <c r="K1439" s="60">
        <v>4.0483285398921799E-2</v>
      </c>
      <c r="L1439" s="58">
        <v>16.4622552889</v>
      </c>
      <c r="M1439" s="59">
        <v>7.4880361060442505E-2</v>
      </c>
      <c r="N1439" s="58">
        <v>15.460558195000001</v>
      </c>
      <c r="O1439" s="59">
        <v>5.3931044538762497E-2</v>
      </c>
      <c r="P1439" s="58">
        <v>14.629809977300001</v>
      </c>
      <c r="Q1439" s="59">
        <v>8.5168207628168596E-2</v>
      </c>
    </row>
    <row r="1440" spans="1:17" x14ac:dyDescent="0.3">
      <c r="A1440" s="57" t="s">
        <v>335</v>
      </c>
      <c r="B1440" s="61">
        <v>1079.0170176637</v>
      </c>
      <c r="C1440" s="62">
        <v>0.52943383325581395</v>
      </c>
      <c r="D1440" s="61">
        <v>237.216851673901</v>
      </c>
      <c r="E1440" s="62">
        <v>0.52830058799572399</v>
      </c>
      <c r="F1440" s="61">
        <v>199.1219938676</v>
      </c>
      <c r="G1440" s="62">
        <v>0.54545882883310703</v>
      </c>
      <c r="H1440" s="61">
        <v>158.91898044870001</v>
      </c>
      <c r="I1440" s="62">
        <v>0.546203757429922</v>
      </c>
      <c r="J1440" s="61">
        <v>120.3338593168</v>
      </c>
      <c r="K1440" s="62">
        <v>0.533487634926467</v>
      </c>
      <c r="L1440" s="61">
        <v>115.8047161778</v>
      </c>
      <c r="M1440" s="62">
        <v>0.52675036364808803</v>
      </c>
      <c r="N1440" s="61">
        <v>153.94031771869999</v>
      </c>
      <c r="O1440" s="62">
        <v>0.53698980505654803</v>
      </c>
      <c r="P1440" s="61">
        <v>75.938064488100096</v>
      </c>
      <c r="Q1440" s="60">
        <v>0.44207743321607801</v>
      </c>
    </row>
    <row r="1441" spans="1:17" x14ac:dyDescent="0.3">
      <c r="A1441" s="57" t="s">
        <v>336</v>
      </c>
      <c r="B1441" s="58">
        <v>729.18478983929901</v>
      </c>
      <c r="C1441" s="59">
        <v>0.35778406838508098</v>
      </c>
      <c r="D1441" s="58">
        <v>143.89053699990001</v>
      </c>
      <c r="E1441" s="59">
        <v>0.32045554423160499</v>
      </c>
      <c r="F1441" s="58">
        <v>113.5571274521</v>
      </c>
      <c r="G1441" s="59">
        <v>0.31106929246027898</v>
      </c>
      <c r="H1441" s="58">
        <v>114.457052777</v>
      </c>
      <c r="I1441" s="59">
        <v>0.39338832979319999</v>
      </c>
      <c r="J1441" s="58">
        <v>84.570435929400105</v>
      </c>
      <c r="K1441" s="59">
        <v>0.374934221380674</v>
      </c>
      <c r="L1441" s="58">
        <v>82.592002683999993</v>
      </c>
      <c r="M1441" s="59">
        <v>0.37567871917604101</v>
      </c>
      <c r="N1441" s="58">
        <v>106.06186012640001</v>
      </c>
      <c r="O1441" s="59">
        <v>0.36997544527148801</v>
      </c>
      <c r="P1441" s="58">
        <v>72.883407574800202</v>
      </c>
      <c r="Q1441" s="59">
        <v>0.424294587462892</v>
      </c>
    </row>
    <row r="1442" spans="1:17" x14ac:dyDescent="0.3">
      <c r="A1442" s="57" t="s">
        <v>337</v>
      </c>
      <c r="B1442" s="61">
        <v>44.131416330100002</v>
      </c>
      <c r="C1442" s="62">
        <v>2.1653657479140099E-2</v>
      </c>
      <c r="D1442" s="61">
        <v>17.103670199500002</v>
      </c>
      <c r="E1442" s="63">
        <v>3.80912188974767E-2</v>
      </c>
      <c r="F1442" s="61">
        <v>3.9187353075000102</v>
      </c>
      <c r="G1442" s="62">
        <v>1.07346693844235E-2</v>
      </c>
      <c r="H1442" s="61">
        <v>4.2043525105999997</v>
      </c>
      <c r="I1442" s="62">
        <v>1.44503389863551E-2</v>
      </c>
      <c r="J1442" s="61">
        <v>10.8524459733</v>
      </c>
      <c r="K1442" s="63">
        <v>4.8113189158346698E-2</v>
      </c>
      <c r="L1442" s="61">
        <v>2.1471712056999999</v>
      </c>
      <c r="M1442" s="62">
        <v>9.76664207423702E-3</v>
      </c>
      <c r="N1442" s="61">
        <v>3.4443815766000001</v>
      </c>
      <c r="O1442" s="62">
        <v>1.2015031661417199E-2</v>
      </c>
      <c r="P1442" s="61">
        <v>2.1979707620000002</v>
      </c>
      <c r="Q1442" s="62">
        <v>1.27956023016786E-2</v>
      </c>
    </row>
    <row r="1443" spans="1:17" x14ac:dyDescent="0.3">
      <c r="A1443" s="57" t="s">
        <v>310</v>
      </c>
      <c r="B1443" s="58">
        <v>31.803880697099999</v>
      </c>
      <c r="C1443" s="59">
        <v>1.5604990648186601E-2</v>
      </c>
      <c r="D1443" s="58">
        <v>5.5381045141000103</v>
      </c>
      <c r="E1443" s="59">
        <v>1.2333794376475599E-2</v>
      </c>
      <c r="F1443" s="58">
        <v>6.1075024472999999</v>
      </c>
      <c r="G1443" s="59">
        <v>1.67304026405777E-2</v>
      </c>
      <c r="H1443" s="58">
        <v>2.7526238284</v>
      </c>
      <c r="I1443" s="59">
        <v>9.4607546160828393E-3</v>
      </c>
      <c r="J1443" s="58">
        <v>0.67254746090000195</v>
      </c>
      <c r="K1443" s="59">
        <v>2.9816691355900801E-3</v>
      </c>
      <c r="L1443" s="58">
        <v>2.8412893483000001</v>
      </c>
      <c r="M1443" s="59">
        <v>1.29239140411915E-2</v>
      </c>
      <c r="N1443" s="58">
        <v>7.7655831852999997</v>
      </c>
      <c r="O1443" s="59">
        <v>2.7088673471784699E-2</v>
      </c>
      <c r="P1443" s="58">
        <v>6.1262299127999897</v>
      </c>
      <c r="Q1443" s="63">
        <v>3.5664169391183102E-2</v>
      </c>
    </row>
    <row r="1444" spans="1:17" x14ac:dyDescent="0.3">
      <c r="A1444" s="57" t="s">
        <v>311</v>
      </c>
      <c r="B1444" s="61">
        <v>1808.2018075030001</v>
      </c>
      <c r="C1444" s="62">
        <v>0.88721790164089398</v>
      </c>
      <c r="D1444" s="61">
        <v>381.10738867380098</v>
      </c>
      <c r="E1444" s="60">
        <v>0.84875613222732904</v>
      </c>
      <c r="F1444" s="61">
        <v>312.67912131970098</v>
      </c>
      <c r="G1444" s="62">
        <v>0.85652812129338496</v>
      </c>
      <c r="H1444" s="61">
        <v>273.37603322569998</v>
      </c>
      <c r="I1444" s="63">
        <v>0.93959208722312204</v>
      </c>
      <c r="J1444" s="61">
        <v>204.90429524620001</v>
      </c>
      <c r="K1444" s="62">
        <v>0.90842185630714101</v>
      </c>
      <c r="L1444" s="61">
        <v>198.3967188618</v>
      </c>
      <c r="M1444" s="62">
        <v>0.90242908282412904</v>
      </c>
      <c r="N1444" s="61">
        <v>260.00217784509999</v>
      </c>
      <c r="O1444" s="62">
        <v>0.90696525032803599</v>
      </c>
      <c r="P1444" s="61">
        <v>148.8214720629</v>
      </c>
      <c r="Q1444" s="62">
        <v>0.86637202067897001</v>
      </c>
    </row>
    <row r="1445" spans="1:17" x14ac:dyDescent="0.3">
      <c r="A1445" s="64" t="s">
        <v>1</v>
      </c>
    </row>
    <row r="1446" spans="1:17" x14ac:dyDescent="0.3">
      <c r="A1446" s="64" t="s">
        <v>1</v>
      </c>
    </row>
    <row r="1447" spans="1:17" x14ac:dyDescent="0.3">
      <c r="A1447" s="52" t="s">
        <v>483</v>
      </c>
    </row>
    <row r="1448" spans="1:17" x14ac:dyDescent="0.3">
      <c r="A1448" s="53" t="s">
        <v>1</v>
      </c>
    </row>
    <row r="1449" spans="1:17" x14ac:dyDescent="0.3">
      <c r="A1449" s="113" t="s">
        <v>1</v>
      </c>
      <c r="B1449" s="115" t="s">
        <v>502</v>
      </c>
      <c r="C1449" s="115" t="s">
        <v>1</v>
      </c>
      <c r="D1449" s="115" t="s">
        <v>17</v>
      </c>
      <c r="E1449" s="115" t="s">
        <v>1</v>
      </c>
      <c r="F1449" s="115" t="s">
        <v>18</v>
      </c>
      <c r="G1449" s="115" t="s">
        <v>1</v>
      </c>
      <c r="H1449" s="115" t="s">
        <v>19</v>
      </c>
      <c r="I1449" s="115" t="s">
        <v>1</v>
      </c>
      <c r="J1449" s="115" t="s">
        <v>20</v>
      </c>
      <c r="K1449" s="115" t="s">
        <v>1</v>
      </c>
      <c r="L1449" s="115" t="s">
        <v>21</v>
      </c>
      <c r="M1449" s="115" t="s">
        <v>1</v>
      </c>
      <c r="N1449" s="115" t="s">
        <v>22</v>
      </c>
      <c r="O1449" s="115" t="s">
        <v>1</v>
      </c>
      <c r="P1449" s="115" t="s">
        <v>23</v>
      </c>
      <c r="Q1449" s="115" t="s">
        <v>1</v>
      </c>
    </row>
    <row r="1450" spans="1:17" x14ac:dyDescent="0.3">
      <c r="A1450" s="114" t="s">
        <v>1</v>
      </c>
      <c r="B1450" s="54" t="s">
        <v>14</v>
      </c>
      <c r="C1450" s="54" t="s">
        <v>15</v>
      </c>
      <c r="D1450" s="54" t="s">
        <v>14</v>
      </c>
      <c r="E1450" s="54" t="s">
        <v>15</v>
      </c>
      <c r="F1450" s="54" t="s">
        <v>14</v>
      </c>
      <c r="G1450" s="54" t="s">
        <v>15</v>
      </c>
      <c r="H1450" s="54" t="s">
        <v>14</v>
      </c>
      <c r="I1450" s="54" t="s">
        <v>15</v>
      </c>
      <c r="J1450" s="54" t="s">
        <v>14</v>
      </c>
      <c r="K1450" s="54" t="s">
        <v>15</v>
      </c>
      <c r="L1450" s="54" t="s">
        <v>14</v>
      </c>
      <c r="M1450" s="54" t="s">
        <v>15</v>
      </c>
      <c r="N1450" s="54" t="s">
        <v>14</v>
      </c>
      <c r="O1450" s="54" t="s">
        <v>15</v>
      </c>
      <c r="P1450" s="54" t="s">
        <v>14</v>
      </c>
      <c r="Q1450" s="54" t="s">
        <v>15</v>
      </c>
    </row>
    <row r="1451" spans="1:17" x14ac:dyDescent="0.3">
      <c r="A1451" s="55" t="s">
        <v>16</v>
      </c>
      <c r="B1451" s="56">
        <v>2038.0582990477999</v>
      </c>
      <c r="C1451" s="56">
        <v>2038.0582990477999</v>
      </c>
      <c r="D1451" s="56">
        <v>449.0187159811</v>
      </c>
      <c r="E1451" s="56">
        <v>449.0187159811</v>
      </c>
      <c r="F1451" s="56">
        <v>365.05412203809999</v>
      </c>
      <c r="G1451" s="56">
        <v>365.05412203809999</v>
      </c>
      <c r="H1451" s="56">
        <v>290.95182573710002</v>
      </c>
      <c r="I1451" s="56">
        <v>290.95182573710002</v>
      </c>
      <c r="J1451" s="56">
        <v>225.56072800710001</v>
      </c>
      <c r="K1451" s="56">
        <v>225.56072800710001</v>
      </c>
      <c r="L1451" s="56">
        <v>219.84743470469999</v>
      </c>
      <c r="M1451" s="56">
        <v>219.84743470469999</v>
      </c>
      <c r="N1451" s="56">
        <v>286.67270080200001</v>
      </c>
      <c r="O1451" s="56">
        <v>286.67270080200001</v>
      </c>
      <c r="P1451" s="56">
        <v>171.77548271500001</v>
      </c>
      <c r="Q1451" s="56">
        <v>171.77548271500001</v>
      </c>
    </row>
    <row r="1452" spans="1:17" x14ac:dyDescent="0.3">
      <c r="A1452" s="57" t="s">
        <v>338</v>
      </c>
      <c r="B1452" s="58">
        <v>1927.3199666409</v>
      </c>
      <c r="C1452" s="59">
        <v>0.94566478669494503</v>
      </c>
      <c r="D1452" s="58">
        <v>409.28221668290001</v>
      </c>
      <c r="E1452" s="60">
        <v>0.91150369041660895</v>
      </c>
      <c r="F1452" s="58">
        <v>331.55817728379901</v>
      </c>
      <c r="G1452" s="60">
        <v>0.90824389389909699</v>
      </c>
      <c r="H1452" s="58">
        <v>282.45934321229998</v>
      </c>
      <c r="I1452" s="63">
        <v>0.97081137915775195</v>
      </c>
      <c r="J1452" s="58">
        <v>221.1771130157</v>
      </c>
      <c r="K1452" s="63">
        <v>0.98056569940108596</v>
      </c>
      <c r="L1452" s="58">
        <v>210.7956729137</v>
      </c>
      <c r="M1452" s="59">
        <v>0.95882707568019399</v>
      </c>
      <c r="N1452" s="58">
        <v>282.93695342789999</v>
      </c>
      <c r="O1452" s="63">
        <v>0.98696859741562804</v>
      </c>
      <c r="P1452" s="58">
        <v>160.9513413958</v>
      </c>
      <c r="Q1452" s="59">
        <v>0.936986692465544</v>
      </c>
    </row>
    <row r="1453" spans="1:17" x14ac:dyDescent="0.3">
      <c r="A1453" s="57" t="s">
        <v>339</v>
      </c>
      <c r="B1453" s="61">
        <v>99.087799337299799</v>
      </c>
      <c r="C1453" s="62">
        <v>4.8618726649573597E-2</v>
      </c>
      <c r="D1453" s="61">
        <v>33.410634509200001</v>
      </c>
      <c r="E1453" s="63">
        <v>7.4408111110019604E-2</v>
      </c>
      <c r="F1453" s="61">
        <v>32.139494641200002</v>
      </c>
      <c r="G1453" s="63">
        <v>8.8040355391044406E-2</v>
      </c>
      <c r="H1453" s="61">
        <v>7.1389101833000002</v>
      </c>
      <c r="I1453" s="60">
        <v>2.45363993341998E-2</v>
      </c>
      <c r="J1453" s="61">
        <v>3.6036340373</v>
      </c>
      <c r="K1453" s="60">
        <v>1.5976336258262901E-2</v>
      </c>
      <c r="L1453" s="61">
        <v>8.0921638753999794</v>
      </c>
      <c r="M1453" s="62">
        <v>3.6808088692367201E-2</v>
      </c>
      <c r="N1453" s="61">
        <v>3.73574737410001</v>
      </c>
      <c r="O1453" s="60">
        <v>1.30314025843717E-2</v>
      </c>
      <c r="P1453" s="61">
        <v>9.94907436290001</v>
      </c>
      <c r="Q1453" s="62">
        <v>5.7919059260668398E-2</v>
      </c>
    </row>
    <row r="1454" spans="1:17" x14ac:dyDescent="0.3">
      <c r="A1454" s="57" t="s">
        <v>340</v>
      </c>
      <c r="B1454" s="58">
        <v>11.6505330696</v>
      </c>
      <c r="C1454" s="59">
        <v>5.7164866554814597E-3</v>
      </c>
      <c r="D1454" s="58">
        <v>6.3258647889999997</v>
      </c>
      <c r="E1454" s="63">
        <v>1.4088198473371101E-2</v>
      </c>
      <c r="F1454" s="58">
        <v>1.3564501131</v>
      </c>
      <c r="G1454" s="59">
        <v>3.7157507098589302E-3</v>
      </c>
      <c r="H1454" s="58">
        <v>1.3535723415000001</v>
      </c>
      <c r="I1454" s="59">
        <v>4.6522215080480999E-3</v>
      </c>
      <c r="J1454" s="58">
        <v>0.77998095409999801</v>
      </c>
      <c r="K1454" s="59">
        <v>3.4579643406517499E-3</v>
      </c>
      <c r="L1454" s="58">
        <v>0.95959791559999896</v>
      </c>
      <c r="M1454" s="59">
        <v>4.3648356274383496E-3</v>
      </c>
      <c r="N1454" s="58">
        <v>0</v>
      </c>
      <c r="O1454" s="59">
        <v>0</v>
      </c>
      <c r="P1454" s="58">
        <v>0.87506695629999798</v>
      </c>
      <c r="Q1454" s="59">
        <v>5.0942482737880599E-3</v>
      </c>
    </row>
    <row r="1455" spans="1:17" x14ac:dyDescent="0.3">
      <c r="A1455" s="64" t="s">
        <v>1</v>
      </c>
    </row>
    <row r="1456" spans="1:17" x14ac:dyDescent="0.3">
      <c r="A1456" s="64" t="s">
        <v>1</v>
      </c>
    </row>
    <row r="1457" spans="1:17" x14ac:dyDescent="0.3">
      <c r="A1457" s="52" t="s">
        <v>484</v>
      </c>
    </row>
    <row r="1458" spans="1:17" x14ac:dyDescent="0.3">
      <c r="A1458" s="53" t="s">
        <v>1</v>
      </c>
    </row>
    <row r="1459" spans="1:17" x14ac:dyDescent="0.3">
      <c r="A1459" s="113" t="s">
        <v>1</v>
      </c>
      <c r="B1459" s="115" t="s">
        <v>502</v>
      </c>
      <c r="C1459" s="115" t="s">
        <v>1</v>
      </c>
      <c r="D1459" s="115" t="s">
        <v>17</v>
      </c>
      <c r="E1459" s="115" t="s">
        <v>1</v>
      </c>
      <c r="F1459" s="115" t="s">
        <v>18</v>
      </c>
      <c r="G1459" s="115" t="s">
        <v>1</v>
      </c>
      <c r="H1459" s="115" t="s">
        <v>19</v>
      </c>
      <c r="I1459" s="115" t="s">
        <v>1</v>
      </c>
      <c r="J1459" s="115" t="s">
        <v>20</v>
      </c>
      <c r="K1459" s="115" t="s">
        <v>1</v>
      </c>
      <c r="L1459" s="115" t="s">
        <v>21</v>
      </c>
      <c r="M1459" s="115" t="s">
        <v>1</v>
      </c>
      <c r="N1459" s="115" t="s">
        <v>22</v>
      </c>
      <c r="O1459" s="115" t="s">
        <v>1</v>
      </c>
      <c r="P1459" s="115" t="s">
        <v>23</v>
      </c>
      <c r="Q1459" s="115" t="s">
        <v>1</v>
      </c>
    </row>
    <row r="1460" spans="1:17" x14ac:dyDescent="0.3">
      <c r="A1460" s="114" t="s">
        <v>1</v>
      </c>
      <c r="B1460" s="54" t="s">
        <v>14</v>
      </c>
      <c r="C1460" s="54" t="s">
        <v>15</v>
      </c>
      <c r="D1460" s="54" t="s">
        <v>14</v>
      </c>
      <c r="E1460" s="54" t="s">
        <v>15</v>
      </c>
      <c r="F1460" s="54" t="s">
        <v>14</v>
      </c>
      <c r="G1460" s="54" t="s">
        <v>15</v>
      </c>
      <c r="H1460" s="54" t="s">
        <v>14</v>
      </c>
      <c r="I1460" s="54" t="s">
        <v>15</v>
      </c>
      <c r="J1460" s="54" t="s">
        <v>14</v>
      </c>
      <c r="K1460" s="54" t="s">
        <v>15</v>
      </c>
      <c r="L1460" s="54" t="s">
        <v>14</v>
      </c>
      <c r="M1460" s="54" t="s">
        <v>15</v>
      </c>
      <c r="N1460" s="54" t="s">
        <v>14</v>
      </c>
      <c r="O1460" s="54" t="s">
        <v>15</v>
      </c>
      <c r="P1460" s="54" t="s">
        <v>14</v>
      </c>
      <c r="Q1460" s="54" t="s">
        <v>15</v>
      </c>
    </row>
    <row r="1461" spans="1:17" x14ac:dyDescent="0.3">
      <c r="A1461" s="55" t="s">
        <v>16</v>
      </c>
      <c r="B1461" s="56">
        <v>2038.0582990477999</v>
      </c>
      <c r="C1461" s="56">
        <v>2038.0582990477999</v>
      </c>
      <c r="D1461" s="56">
        <v>449.0187159811</v>
      </c>
      <c r="E1461" s="56">
        <v>449.0187159811</v>
      </c>
      <c r="F1461" s="56">
        <v>365.05412203809999</v>
      </c>
      <c r="G1461" s="56">
        <v>365.05412203809999</v>
      </c>
      <c r="H1461" s="56">
        <v>290.95182573710002</v>
      </c>
      <c r="I1461" s="56">
        <v>290.95182573710002</v>
      </c>
      <c r="J1461" s="56">
        <v>225.56072800710001</v>
      </c>
      <c r="K1461" s="56">
        <v>225.56072800710001</v>
      </c>
      <c r="L1461" s="56">
        <v>219.84743470469999</v>
      </c>
      <c r="M1461" s="56">
        <v>219.84743470469999</v>
      </c>
      <c r="N1461" s="56">
        <v>286.67270080200001</v>
      </c>
      <c r="O1461" s="56">
        <v>286.67270080200001</v>
      </c>
      <c r="P1461" s="56">
        <v>171.77548271500001</v>
      </c>
      <c r="Q1461" s="56">
        <v>171.77548271500001</v>
      </c>
    </row>
    <row r="1462" spans="1:17" x14ac:dyDescent="0.3">
      <c r="A1462" s="57" t="s">
        <v>341</v>
      </c>
      <c r="B1462" s="58">
        <v>315.17746454690001</v>
      </c>
      <c r="C1462" s="59">
        <v>0.15464595134209499</v>
      </c>
      <c r="D1462" s="58">
        <v>97.689237388900096</v>
      </c>
      <c r="E1462" s="63">
        <v>0.21756161583476599</v>
      </c>
      <c r="F1462" s="58">
        <v>47.8153968903001</v>
      </c>
      <c r="G1462" s="59">
        <v>0.13098166546742801</v>
      </c>
      <c r="H1462" s="58">
        <v>51.7670778363998</v>
      </c>
      <c r="I1462" s="59">
        <v>0.17792319297276399</v>
      </c>
      <c r="J1462" s="58">
        <v>35.575071559000001</v>
      </c>
      <c r="K1462" s="59">
        <v>0.15771837532764199</v>
      </c>
      <c r="L1462" s="58">
        <v>21.3231307591</v>
      </c>
      <c r="M1462" s="60">
        <v>9.6990582527111693E-2</v>
      </c>
      <c r="N1462" s="58">
        <v>45.924313675300098</v>
      </c>
      <c r="O1462" s="59">
        <v>0.160197722164759</v>
      </c>
      <c r="P1462" s="58">
        <v>10.3284669205</v>
      </c>
      <c r="Q1462" s="60">
        <v>6.0127712973081199E-2</v>
      </c>
    </row>
    <row r="1463" spans="1:17" x14ac:dyDescent="0.3">
      <c r="A1463" s="57" t="s">
        <v>237</v>
      </c>
      <c r="B1463" s="61">
        <v>492.08388084760003</v>
      </c>
      <c r="C1463" s="62">
        <v>0.241447401714419</v>
      </c>
      <c r="D1463" s="61">
        <v>122.0278572699</v>
      </c>
      <c r="E1463" s="62">
        <v>0.271765636769217</v>
      </c>
      <c r="F1463" s="61">
        <v>69.029045499099993</v>
      </c>
      <c r="G1463" s="60">
        <v>0.18909263402837401</v>
      </c>
      <c r="H1463" s="61">
        <v>73.988022958100103</v>
      </c>
      <c r="I1463" s="62">
        <v>0.25429647251966198</v>
      </c>
      <c r="J1463" s="61">
        <v>77.921176203399895</v>
      </c>
      <c r="K1463" s="63">
        <v>0.34545542077230401</v>
      </c>
      <c r="L1463" s="61">
        <v>27.577131362599999</v>
      </c>
      <c r="M1463" s="60">
        <v>0.12543758538571001</v>
      </c>
      <c r="N1463" s="61">
        <v>82.585493987299898</v>
      </c>
      <c r="O1463" s="62">
        <v>0.28808286856843202</v>
      </c>
      <c r="P1463" s="61">
        <v>32.377757993400003</v>
      </c>
      <c r="Q1463" s="62">
        <v>0.18848881971776699</v>
      </c>
    </row>
    <row r="1464" spans="1:17" x14ac:dyDescent="0.3">
      <c r="A1464" s="57" t="s">
        <v>238</v>
      </c>
      <c r="B1464" s="58">
        <v>598.52459172759905</v>
      </c>
      <c r="C1464" s="59">
        <v>0.293673930724767</v>
      </c>
      <c r="D1464" s="58">
        <v>109.59696855830001</v>
      </c>
      <c r="E1464" s="60">
        <v>0.24408106980314201</v>
      </c>
      <c r="F1464" s="58">
        <v>106.177650129</v>
      </c>
      <c r="G1464" s="59">
        <v>0.29085454380355802</v>
      </c>
      <c r="H1464" s="58">
        <v>96.3092960317001</v>
      </c>
      <c r="I1464" s="59">
        <v>0.331014578745843</v>
      </c>
      <c r="J1464" s="58">
        <v>61.323598720600003</v>
      </c>
      <c r="K1464" s="59">
        <v>0.27187178930664602</v>
      </c>
      <c r="L1464" s="58">
        <v>66.939083893600198</v>
      </c>
      <c r="M1464" s="59">
        <v>0.30447971332261797</v>
      </c>
      <c r="N1464" s="58">
        <v>95.242203937699898</v>
      </c>
      <c r="O1464" s="59">
        <v>0.33223325301379902</v>
      </c>
      <c r="P1464" s="58">
        <v>54.094070739899998</v>
      </c>
      <c r="Q1464" s="59">
        <v>0.31491147563619298</v>
      </c>
    </row>
    <row r="1465" spans="1:17" x14ac:dyDescent="0.3">
      <c r="A1465" s="57" t="s">
        <v>239</v>
      </c>
      <c r="B1465" s="61">
        <v>439.48214406760002</v>
      </c>
      <c r="C1465" s="62">
        <v>0.215637670557771</v>
      </c>
      <c r="D1465" s="61">
        <v>93.277930343900096</v>
      </c>
      <c r="E1465" s="62">
        <v>0.20773728805510699</v>
      </c>
      <c r="F1465" s="61">
        <v>92.698305657299997</v>
      </c>
      <c r="G1465" s="62">
        <v>0.25393030803149003</v>
      </c>
      <c r="H1465" s="61">
        <v>47.565836130400001</v>
      </c>
      <c r="I1465" s="60">
        <v>0.163483545806582</v>
      </c>
      <c r="J1465" s="61">
        <v>35.348257705599998</v>
      </c>
      <c r="K1465" s="60">
        <v>0.15671281972670101</v>
      </c>
      <c r="L1465" s="61">
        <v>71.014568895899998</v>
      </c>
      <c r="M1465" s="63">
        <v>0.32301750071037699</v>
      </c>
      <c r="N1465" s="61">
        <v>47.090973558800101</v>
      </c>
      <c r="O1465" s="60">
        <v>0.164267380280918</v>
      </c>
      <c r="P1465" s="61">
        <v>46.958165217900003</v>
      </c>
      <c r="Q1465" s="62">
        <v>0.27336942662423103</v>
      </c>
    </row>
    <row r="1466" spans="1:17" x14ac:dyDescent="0.3">
      <c r="A1466" s="57" t="s">
        <v>342</v>
      </c>
      <c r="B1466" s="58">
        <v>140.78972957490001</v>
      </c>
      <c r="C1466" s="59">
        <v>6.9080324954726893E-2</v>
      </c>
      <c r="D1466" s="58">
        <v>10.9973853308</v>
      </c>
      <c r="E1466" s="60">
        <v>2.4492042178622501E-2</v>
      </c>
      <c r="F1466" s="58">
        <v>27.228813859500001</v>
      </c>
      <c r="G1466" s="59">
        <v>7.4588430086698701E-2</v>
      </c>
      <c r="H1466" s="58">
        <v>21.0361913558</v>
      </c>
      <c r="I1466" s="59">
        <v>7.2301286656327804E-2</v>
      </c>
      <c r="J1466" s="58">
        <v>12.766877258899999</v>
      </c>
      <c r="K1466" s="59">
        <v>5.6600620913486901E-2</v>
      </c>
      <c r="L1466" s="58">
        <v>30.243116844599999</v>
      </c>
      <c r="M1466" s="63">
        <v>0.13756411069896099</v>
      </c>
      <c r="N1466" s="58">
        <v>13.6720540052</v>
      </c>
      <c r="O1466" s="59">
        <v>4.7692207758014103E-2</v>
      </c>
      <c r="P1466" s="58">
        <v>22.086196897000001</v>
      </c>
      <c r="Q1466" s="63">
        <v>0.12857595593920801</v>
      </c>
    </row>
    <row r="1467" spans="1:17" x14ac:dyDescent="0.3">
      <c r="A1467" s="57" t="s">
        <v>88</v>
      </c>
      <c r="B1467" s="61">
        <v>52.000488283200198</v>
      </c>
      <c r="C1467" s="62">
        <v>2.5514720706220798E-2</v>
      </c>
      <c r="D1467" s="61">
        <v>15.429337089300001</v>
      </c>
      <c r="E1467" s="62">
        <v>3.4362347359145402E-2</v>
      </c>
      <c r="F1467" s="61">
        <v>22.104910002899999</v>
      </c>
      <c r="G1467" s="63">
        <v>6.0552418582450501E-2</v>
      </c>
      <c r="H1467" s="61">
        <v>0.28540142470000002</v>
      </c>
      <c r="I1467" s="60">
        <v>9.8092329882090105E-4</v>
      </c>
      <c r="J1467" s="61">
        <v>2.6257465596</v>
      </c>
      <c r="K1467" s="62">
        <v>1.164097395322E-2</v>
      </c>
      <c r="L1467" s="61">
        <v>2.7504029489000001</v>
      </c>
      <c r="M1467" s="62">
        <v>1.2510507355222701E-2</v>
      </c>
      <c r="N1467" s="61">
        <v>2.1576616377</v>
      </c>
      <c r="O1467" s="62">
        <v>7.5265682140772099E-3</v>
      </c>
      <c r="P1467" s="61">
        <v>5.93082494630002</v>
      </c>
      <c r="Q1467" s="62">
        <v>3.4526609109520497E-2</v>
      </c>
    </row>
    <row r="1468" spans="1:17" x14ac:dyDescent="0.3">
      <c r="A1468" s="57" t="s">
        <v>343</v>
      </c>
      <c r="B1468" s="58">
        <v>807.26134539449799</v>
      </c>
      <c r="C1468" s="59">
        <v>0.396093353056515</v>
      </c>
      <c r="D1468" s="58">
        <v>219.71709465879999</v>
      </c>
      <c r="E1468" s="63">
        <v>0.48932725260398302</v>
      </c>
      <c r="F1468" s="58">
        <v>116.8444423894</v>
      </c>
      <c r="G1468" s="60">
        <v>0.32007429949580202</v>
      </c>
      <c r="H1468" s="58">
        <v>125.7551007945</v>
      </c>
      <c r="I1468" s="59">
        <v>0.43221966549242602</v>
      </c>
      <c r="J1468" s="58">
        <v>113.4962477624</v>
      </c>
      <c r="K1468" s="63">
        <v>0.50317379609994595</v>
      </c>
      <c r="L1468" s="58">
        <v>48.900262121700202</v>
      </c>
      <c r="M1468" s="60">
        <v>0.222428167912821</v>
      </c>
      <c r="N1468" s="58">
        <v>128.5098076626</v>
      </c>
      <c r="O1468" s="59">
        <v>0.44828059073319099</v>
      </c>
      <c r="P1468" s="58">
        <v>42.706224913900002</v>
      </c>
      <c r="Q1468" s="60">
        <v>0.24861653269084799</v>
      </c>
    </row>
    <row r="1469" spans="1:17" x14ac:dyDescent="0.3">
      <c r="A1469" s="57" t="s">
        <v>344</v>
      </c>
      <c r="B1469" s="61">
        <v>580.27187364249801</v>
      </c>
      <c r="C1469" s="62">
        <v>0.28471799551249799</v>
      </c>
      <c r="D1469" s="61">
        <v>104.2753156747</v>
      </c>
      <c r="E1469" s="60">
        <v>0.23222933023372899</v>
      </c>
      <c r="F1469" s="61">
        <v>119.9271195168</v>
      </c>
      <c r="G1469" s="62">
        <v>0.32851873811818899</v>
      </c>
      <c r="H1469" s="61">
        <v>68.602027486200001</v>
      </c>
      <c r="I1469" s="62">
        <v>0.23578483246290999</v>
      </c>
      <c r="J1469" s="61">
        <v>48.115134964500001</v>
      </c>
      <c r="K1469" s="60">
        <v>0.21331344064018701</v>
      </c>
      <c r="L1469" s="61">
        <v>101.25768574049999</v>
      </c>
      <c r="M1469" s="63">
        <v>0.46058161140933801</v>
      </c>
      <c r="N1469" s="61">
        <v>60.763027563999799</v>
      </c>
      <c r="O1469" s="60">
        <v>0.211959588038932</v>
      </c>
      <c r="P1469" s="61">
        <v>69.044362114899997</v>
      </c>
      <c r="Q1469" s="63">
        <v>0.40194538256343798</v>
      </c>
    </row>
    <row r="1470" spans="1:17" x14ac:dyDescent="0.3">
      <c r="A1470" s="64" t="s">
        <v>1</v>
      </c>
    </row>
    <row r="1471" spans="1:17" x14ac:dyDescent="0.3">
      <c r="A1471" s="64" t="s">
        <v>1</v>
      </c>
    </row>
    <row r="1472" spans="1:17" x14ac:dyDescent="0.3">
      <c r="A1472" s="52" t="s">
        <v>485</v>
      </c>
    </row>
    <row r="1473" spans="1:17" x14ac:dyDescent="0.3">
      <c r="A1473" s="53" t="s">
        <v>1</v>
      </c>
    </row>
    <row r="1474" spans="1:17" x14ac:dyDescent="0.3">
      <c r="A1474" s="113" t="s">
        <v>1</v>
      </c>
      <c r="B1474" s="115" t="s">
        <v>502</v>
      </c>
      <c r="C1474" s="115" t="s">
        <v>1</v>
      </c>
      <c r="D1474" s="115" t="s">
        <v>17</v>
      </c>
      <c r="E1474" s="115" t="s">
        <v>1</v>
      </c>
      <c r="F1474" s="115" t="s">
        <v>18</v>
      </c>
      <c r="G1474" s="115" t="s">
        <v>1</v>
      </c>
      <c r="H1474" s="115" t="s">
        <v>19</v>
      </c>
      <c r="I1474" s="115" t="s">
        <v>1</v>
      </c>
      <c r="J1474" s="115" t="s">
        <v>20</v>
      </c>
      <c r="K1474" s="115" t="s">
        <v>1</v>
      </c>
      <c r="L1474" s="115" t="s">
        <v>21</v>
      </c>
      <c r="M1474" s="115" t="s">
        <v>1</v>
      </c>
      <c r="N1474" s="115" t="s">
        <v>22</v>
      </c>
      <c r="O1474" s="115" t="s">
        <v>1</v>
      </c>
      <c r="P1474" s="115" t="s">
        <v>23</v>
      </c>
      <c r="Q1474" s="115" t="s">
        <v>1</v>
      </c>
    </row>
    <row r="1475" spans="1:17" x14ac:dyDescent="0.3">
      <c r="A1475" s="114" t="s">
        <v>1</v>
      </c>
      <c r="B1475" s="54" t="s">
        <v>14</v>
      </c>
      <c r="C1475" s="54" t="s">
        <v>15</v>
      </c>
      <c r="D1475" s="54" t="s">
        <v>14</v>
      </c>
      <c r="E1475" s="54" t="s">
        <v>15</v>
      </c>
      <c r="F1475" s="54" t="s">
        <v>14</v>
      </c>
      <c r="G1475" s="54" t="s">
        <v>15</v>
      </c>
      <c r="H1475" s="54" t="s">
        <v>14</v>
      </c>
      <c r="I1475" s="54" t="s">
        <v>15</v>
      </c>
      <c r="J1475" s="54" t="s">
        <v>14</v>
      </c>
      <c r="K1475" s="54" t="s">
        <v>15</v>
      </c>
      <c r="L1475" s="54" t="s">
        <v>14</v>
      </c>
      <c r="M1475" s="54" t="s">
        <v>15</v>
      </c>
      <c r="N1475" s="54" t="s">
        <v>14</v>
      </c>
      <c r="O1475" s="54" t="s">
        <v>15</v>
      </c>
      <c r="P1475" s="54" t="s">
        <v>14</v>
      </c>
      <c r="Q1475" s="54" t="s">
        <v>15</v>
      </c>
    </row>
    <row r="1476" spans="1:17" x14ac:dyDescent="0.3">
      <c r="A1476" s="55" t="s">
        <v>16</v>
      </c>
      <c r="B1476" s="56">
        <v>2038.0582990477999</v>
      </c>
      <c r="C1476" s="56">
        <v>2038.0582990477999</v>
      </c>
      <c r="D1476" s="56">
        <v>449.0187159811</v>
      </c>
      <c r="E1476" s="56">
        <v>449.0187159811</v>
      </c>
      <c r="F1476" s="56">
        <v>365.05412203809999</v>
      </c>
      <c r="G1476" s="56">
        <v>365.05412203809999</v>
      </c>
      <c r="H1476" s="56">
        <v>290.95182573710002</v>
      </c>
      <c r="I1476" s="56">
        <v>290.95182573710002</v>
      </c>
      <c r="J1476" s="56">
        <v>225.56072800710001</v>
      </c>
      <c r="K1476" s="56">
        <v>225.56072800710001</v>
      </c>
      <c r="L1476" s="56">
        <v>219.84743470469999</v>
      </c>
      <c r="M1476" s="56">
        <v>219.84743470469999</v>
      </c>
      <c r="N1476" s="56">
        <v>286.67270080200001</v>
      </c>
      <c r="O1476" s="56">
        <v>286.67270080200001</v>
      </c>
      <c r="P1476" s="56">
        <v>171.77548271500001</v>
      </c>
      <c r="Q1476" s="56">
        <v>171.77548271500001</v>
      </c>
    </row>
    <row r="1477" spans="1:17" x14ac:dyDescent="0.3">
      <c r="A1477" s="57" t="s">
        <v>341</v>
      </c>
      <c r="B1477" s="58">
        <v>241.18235655800001</v>
      </c>
      <c r="C1477" s="59">
        <v>0.118339282380039</v>
      </c>
      <c r="D1477" s="58">
        <v>29.098051996500001</v>
      </c>
      <c r="E1477" s="60">
        <v>6.4803650629397802E-2</v>
      </c>
      <c r="F1477" s="58">
        <v>43.960728824399901</v>
      </c>
      <c r="G1477" s="59">
        <v>0.120422496749158</v>
      </c>
      <c r="H1477" s="58">
        <v>55.429971687200002</v>
      </c>
      <c r="I1477" s="63">
        <v>0.19051254119740699</v>
      </c>
      <c r="J1477" s="58">
        <v>7.5597393109999897</v>
      </c>
      <c r="K1477" s="60">
        <v>3.3515317040305199E-2</v>
      </c>
      <c r="L1477" s="58">
        <v>17.827367569</v>
      </c>
      <c r="M1477" s="59">
        <v>8.1089722938754299E-2</v>
      </c>
      <c r="N1477" s="58">
        <v>31.316406300800001</v>
      </c>
      <c r="O1477" s="59">
        <v>0.109240978346347</v>
      </c>
      <c r="P1477" s="58">
        <v>49.672736058200002</v>
      </c>
      <c r="Q1477" s="63">
        <v>0.28917244343079002</v>
      </c>
    </row>
    <row r="1478" spans="1:17" x14ac:dyDescent="0.3">
      <c r="A1478" s="57" t="s">
        <v>237</v>
      </c>
      <c r="B1478" s="61">
        <v>582.33252168420199</v>
      </c>
      <c r="C1478" s="62">
        <v>0.28572907946562198</v>
      </c>
      <c r="D1478" s="61">
        <v>111.0900295424</v>
      </c>
      <c r="E1478" s="62">
        <v>0.24740623405790499</v>
      </c>
      <c r="F1478" s="61">
        <v>81.977625633900004</v>
      </c>
      <c r="G1478" s="60">
        <v>0.224562936520805</v>
      </c>
      <c r="H1478" s="61">
        <v>86.895845062300197</v>
      </c>
      <c r="I1478" s="62">
        <v>0.298660593870333</v>
      </c>
      <c r="J1478" s="61">
        <v>50.104218376799899</v>
      </c>
      <c r="K1478" s="60">
        <v>0.222131834825532</v>
      </c>
      <c r="L1478" s="61">
        <v>60.531740065199898</v>
      </c>
      <c r="M1478" s="62">
        <v>0.27533521210518802</v>
      </c>
      <c r="N1478" s="61">
        <v>118.7124277229</v>
      </c>
      <c r="O1478" s="63">
        <v>0.41410440335193499</v>
      </c>
      <c r="P1478" s="61">
        <v>68.378396294399806</v>
      </c>
      <c r="Q1478" s="63">
        <v>0.39806842754067201</v>
      </c>
    </row>
    <row r="1479" spans="1:17" x14ac:dyDescent="0.3">
      <c r="A1479" s="57" t="s">
        <v>238</v>
      </c>
      <c r="B1479" s="58">
        <v>733.98336177200099</v>
      </c>
      <c r="C1479" s="59">
        <v>0.36013855055810901</v>
      </c>
      <c r="D1479" s="58">
        <v>171.628147657</v>
      </c>
      <c r="E1479" s="59">
        <v>0.38222938498675901</v>
      </c>
      <c r="F1479" s="58">
        <v>119.0768054216</v>
      </c>
      <c r="G1479" s="59">
        <v>0.32618945584504899</v>
      </c>
      <c r="H1479" s="58">
        <v>105.2710487702</v>
      </c>
      <c r="I1479" s="59">
        <v>0.36181607901412999</v>
      </c>
      <c r="J1479" s="58">
        <v>98.374935383399901</v>
      </c>
      <c r="K1479" s="63">
        <v>0.43613503224862599</v>
      </c>
      <c r="L1479" s="58">
        <v>84.917012983399999</v>
      </c>
      <c r="M1479" s="59">
        <v>0.386254281736154</v>
      </c>
      <c r="N1479" s="58">
        <v>102.2854100732</v>
      </c>
      <c r="O1479" s="59">
        <v>0.35680205958587902</v>
      </c>
      <c r="P1479" s="58">
        <v>37.104003260699997</v>
      </c>
      <c r="Q1479" s="60">
        <v>0.216002904921308</v>
      </c>
    </row>
    <row r="1480" spans="1:17" x14ac:dyDescent="0.3">
      <c r="A1480" s="57" t="s">
        <v>239</v>
      </c>
      <c r="B1480" s="61">
        <v>304.26816410359999</v>
      </c>
      <c r="C1480" s="62">
        <v>0.14929316018376801</v>
      </c>
      <c r="D1480" s="61">
        <v>79.523234083999895</v>
      </c>
      <c r="E1480" s="62">
        <v>0.177104497549156</v>
      </c>
      <c r="F1480" s="61">
        <v>79.183310279299903</v>
      </c>
      <c r="G1480" s="63">
        <v>0.2169084130244</v>
      </c>
      <c r="H1480" s="61">
        <v>22.421978318200001</v>
      </c>
      <c r="I1480" s="60">
        <v>7.7064229658624597E-2</v>
      </c>
      <c r="J1480" s="61">
        <v>51.954543192600099</v>
      </c>
      <c r="K1480" s="63">
        <v>0.23033505722221601</v>
      </c>
      <c r="L1480" s="61">
        <v>37.215102014700001</v>
      </c>
      <c r="M1480" s="62">
        <v>0.169276944553333</v>
      </c>
      <c r="N1480" s="61">
        <v>17.1825112143</v>
      </c>
      <c r="O1480" s="60">
        <v>5.9937730960185398E-2</v>
      </c>
      <c r="P1480" s="61">
        <v>15.076588210700001</v>
      </c>
      <c r="Q1480" s="60">
        <v>8.7769150593593206E-2</v>
      </c>
    </row>
    <row r="1481" spans="1:17" x14ac:dyDescent="0.3">
      <c r="A1481" s="57" t="s">
        <v>342</v>
      </c>
      <c r="B1481" s="58">
        <v>116.1404588923</v>
      </c>
      <c r="C1481" s="59">
        <v>5.6985837425044199E-2</v>
      </c>
      <c r="D1481" s="58">
        <v>43.0807326097</v>
      </c>
      <c r="E1481" s="63">
        <v>9.59441802232434E-2</v>
      </c>
      <c r="F1481" s="58">
        <v>13.5136451927</v>
      </c>
      <c r="G1481" s="59">
        <v>3.7018196417707101E-2</v>
      </c>
      <c r="H1481" s="58">
        <v>17.605683399899998</v>
      </c>
      <c r="I1481" s="59">
        <v>6.0510647614248798E-2</v>
      </c>
      <c r="J1481" s="58">
        <v>13.786049868999999</v>
      </c>
      <c r="K1481" s="59">
        <v>6.1119016554007803E-2</v>
      </c>
      <c r="L1481" s="58">
        <v>13.511998973900001</v>
      </c>
      <c r="M1481" s="59">
        <v>6.1460798903791497E-2</v>
      </c>
      <c r="N1481" s="58">
        <v>13.4615485939</v>
      </c>
      <c r="O1481" s="59">
        <v>4.6957902012433599E-2</v>
      </c>
      <c r="P1481" s="58">
        <v>0</v>
      </c>
      <c r="Q1481" s="60">
        <v>0</v>
      </c>
    </row>
    <row r="1482" spans="1:17" x14ac:dyDescent="0.3">
      <c r="A1482" s="57" t="s">
        <v>88</v>
      </c>
      <c r="B1482" s="61">
        <v>60.151436037699803</v>
      </c>
      <c r="C1482" s="62">
        <v>2.9514089987417599E-2</v>
      </c>
      <c r="D1482" s="61">
        <v>14.598520091499999</v>
      </c>
      <c r="E1482" s="62">
        <v>3.2512052553538701E-2</v>
      </c>
      <c r="F1482" s="61">
        <v>27.342006686200001</v>
      </c>
      <c r="G1482" s="63">
        <v>7.4898501442880197E-2</v>
      </c>
      <c r="H1482" s="61">
        <v>3.3272984992999999</v>
      </c>
      <c r="I1482" s="62">
        <v>1.14359086452563E-2</v>
      </c>
      <c r="J1482" s="61">
        <v>3.7812418743</v>
      </c>
      <c r="K1482" s="62">
        <v>1.67637421093134E-2</v>
      </c>
      <c r="L1482" s="61">
        <v>5.8442130984999903</v>
      </c>
      <c r="M1482" s="62">
        <v>2.6583039762778999E-2</v>
      </c>
      <c r="N1482" s="61">
        <v>3.7143968968999999</v>
      </c>
      <c r="O1482" s="62">
        <v>1.2956925743220601E-2</v>
      </c>
      <c r="P1482" s="61">
        <v>1.543758891</v>
      </c>
      <c r="Q1482" s="62">
        <v>8.9870735136359098E-3</v>
      </c>
    </row>
    <row r="1483" spans="1:17" x14ac:dyDescent="0.3">
      <c r="A1483" s="57" t="s">
        <v>343</v>
      </c>
      <c r="B1483" s="58">
        <v>823.51487824219805</v>
      </c>
      <c r="C1483" s="59">
        <v>0.40406836184566203</v>
      </c>
      <c r="D1483" s="58">
        <v>140.18808153890001</v>
      </c>
      <c r="E1483" s="60">
        <v>0.31220988468730299</v>
      </c>
      <c r="F1483" s="58">
        <v>125.9383544583</v>
      </c>
      <c r="G1483" s="59">
        <v>0.344985433269963</v>
      </c>
      <c r="H1483" s="58">
        <v>142.32581674950001</v>
      </c>
      <c r="I1483" s="63">
        <v>0.48917313506774002</v>
      </c>
      <c r="J1483" s="58">
        <v>57.663957687800099</v>
      </c>
      <c r="K1483" s="60">
        <v>0.25564715186583797</v>
      </c>
      <c r="L1483" s="58">
        <v>78.359107634199802</v>
      </c>
      <c r="M1483" s="59">
        <v>0.35642493504394201</v>
      </c>
      <c r="N1483" s="58">
        <v>150.0288340237</v>
      </c>
      <c r="O1483" s="63">
        <v>0.52334538169828204</v>
      </c>
      <c r="P1483" s="58">
        <v>118.05113235260001</v>
      </c>
      <c r="Q1483" s="63">
        <v>0.68724087097146203</v>
      </c>
    </row>
    <row r="1484" spans="1:17" x14ac:dyDescent="0.3">
      <c r="A1484" s="57" t="s">
        <v>344</v>
      </c>
      <c r="B1484" s="61">
        <v>420.40862299589998</v>
      </c>
      <c r="C1484" s="62">
        <v>0.20627899760881199</v>
      </c>
      <c r="D1484" s="61">
        <v>122.6039666937</v>
      </c>
      <c r="E1484" s="63">
        <v>0.27304867777239999</v>
      </c>
      <c r="F1484" s="61">
        <v>92.696955471999999</v>
      </c>
      <c r="G1484" s="62">
        <v>0.25392660944210699</v>
      </c>
      <c r="H1484" s="61">
        <v>40.0276617180999</v>
      </c>
      <c r="I1484" s="60">
        <v>0.13757487727287299</v>
      </c>
      <c r="J1484" s="61">
        <v>65.740593061599995</v>
      </c>
      <c r="K1484" s="63">
        <v>0.29145407377622301</v>
      </c>
      <c r="L1484" s="61">
        <v>50.727100988600199</v>
      </c>
      <c r="M1484" s="62">
        <v>0.230737743457125</v>
      </c>
      <c r="N1484" s="61">
        <v>30.644059808200002</v>
      </c>
      <c r="O1484" s="60">
        <v>0.106895632972619</v>
      </c>
      <c r="P1484" s="61">
        <v>15.076588210700001</v>
      </c>
      <c r="Q1484" s="60">
        <v>8.7769150593593206E-2</v>
      </c>
    </row>
    <row r="1485" spans="1:17" x14ac:dyDescent="0.3">
      <c r="A1485" s="64" t="s">
        <v>1</v>
      </c>
    </row>
    <row r="1486" spans="1:17" x14ac:dyDescent="0.3">
      <c r="A1486" s="64" t="s">
        <v>1</v>
      </c>
    </row>
    <row r="1487" spans="1:17" x14ac:dyDescent="0.3">
      <c r="A1487" s="52" t="s">
        <v>486</v>
      </c>
    </row>
    <row r="1488" spans="1:17" x14ac:dyDescent="0.3">
      <c r="A1488" s="53" t="s">
        <v>1</v>
      </c>
    </row>
    <row r="1489" spans="1:17" x14ac:dyDescent="0.3">
      <c r="A1489" s="113" t="s">
        <v>1</v>
      </c>
      <c r="B1489" s="115" t="s">
        <v>502</v>
      </c>
      <c r="C1489" s="115" t="s">
        <v>1</v>
      </c>
      <c r="D1489" s="115" t="s">
        <v>17</v>
      </c>
      <c r="E1489" s="115" t="s">
        <v>1</v>
      </c>
      <c r="F1489" s="115" t="s">
        <v>18</v>
      </c>
      <c r="G1489" s="115" t="s">
        <v>1</v>
      </c>
      <c r="H1489" s="115" t="s">
        <v>19</v>
      </c>
      <c r="I1489" s="115" t="s">
        <v>1</v>
      </c>
      <c r="J1489" s="115" t="s">
        <v>20</v>
      </c>
      <c r="K1489" s="115" t="s">
        <v>1</v>
      </c>
      <c r="L1489" s="115" t="s">
        <v>21</v>
      </c>
      <c r="M1489" s="115" t="s">
        <v>1</v>
      </c>
      <c r="N1489" s="115" t="s">
        <v>22</v>
      </c>
      <c r="O1489" s="115" t="s">
        <v>1</v>
      </c>
      <c r="P1489" s="115" t="s">
        <v>23</v>
      </c>
      <c r="Q1489" s="115" t="s">
        <v>1</v>
      </c>
    </row>
    <row r="1490" spans="1:17" x14ac:dyDescent="0.3">
      <c r="A1490" s="114" t="s">
        <v>1</v>
      </c>
      <c r="B1490" s="54" t="s">
        <v>14</v>
      </c>
      <c r="C1490" s="54" t="s">
        <v>15</v>
      </c>
      <c r="D1490" s="54" t="s">
        <v>14</v>
      </c>
      <c r="E1490" s="54" t="s">
        <v>15</v>
      </c>
      <c r="F1490" s="54" t="s">
        <v>14</v>
      </c>
      <c r="G1490" s="54" t="s">
        <v>15</v>
      </c>
      <c r="H1490" s="54" t="s">
        <v>14</v>
      </c>
      <c r="I1490" s="54" t="s">
        <v>15</v>
      </c>
      <c r="J1490" s="54" t="s">
        <v>14</v>
      </c>
      <c r="K1490" s="54" t="s">
        <v>15</v>
      </c>
      <c r="L1490" s="54" t="s">
        <v>14</v>
      </c>
      <c r="M1490" s="54" t="s">
        <v>15</v>
      </c>
      <c r="N1490" s="54" t="s">
        <v>14</v>
      </c>
      <c r="O1490" s="54" t="s">
        <v>15</v>
      </c>
      <c r="P1490" s="54" t="s">
        <v>14</v>
      </c>
      <c r="Q1490" s="54" t="s">
        <v>15</v>
      </c>
    </row>
    <row r="1491" spans="1:17" x14ac:dyDescent="0.3">
      <c r="A1491" s="55" t="s">
        <v>16</v>
      </c>
      <c r="B1491" s="56">
        <v>2038.0582990477999</v>
      </c>
      <c r="C1491" s="56">
        <v>2038.0582990477999</v>
      </c>
      <c r="D1491" s="56">
        <v>449.0187159811</v>
      </c>
      <c r="E1491" s="56">
        <v>449.0187159811</v>
      </c>
      <c r="F1491" s="56">
        <v>365.05412203809999</v>
      </c>
      <c r="G1491" s="56">
        <v>365.05412203809999</v>
      </c>
      <c r="H1491" s="56">
        <v>290.95182573710002</v>
      </c>
      <c r="I1491" s="56">
        <v>290.95182573710002</v>
      </c>
      <c r="J1491" s="56">
        <v>225.56072800710001</v>
      </c>
      <c r="K1491" s="56">
        <v>225.56072800710001</v>
      </c>
      <c r="L1491" s="56">
        <v>219.84743470469999</v>
      </c>
      <c r="M1491" s="56">
        <v>219.84743470469999</v>
      </c>
      <c r="N1491" s="56">
        <v>286.67270080200001</v>
      </c>
      <c r="O1491" s="56">
        <v>286.67270080200001</v>
      </c>
      <c r="P1491" s="56">
        <v>171.77548271500001</v>
      </c>
      <c r="Q1491" s="56">
        <v>171.77548271500001</v>
      </c>
    </row>
    <row r="1492" spans="1:17" x14ac:dyDescent="0.3">
      <c r="A1492" s="57" t="s">
        <v>341</v>
      </c>
      <c r="B1492" s="58">
        <v>1062.3117958652001</v>
      </c>
      <c r="C1492" s="59">
        <v>0.52123719736649399</v>
      </c>
      <c r="D1492" s="58">
        <v>264.4211196366</v>
      </c>
      <c r="E1492" s="63">
        <v>0.58888663261807095</v>
      </c>
      <c r="F1492" s="58">
        <v>112.8379562665</v>
      </c>
      <c r="G1492" s="60">
        <v>0.309099252561579</v>
      </c>
      <c r="H1492" s="58">
        <v>173.31574593600001</v>
      </c>
      <c r="I1492" s="63">
        <v>0.59568536989558396</v>
      </c>
      <c r="J1492" s="58">
        <v>144.31247403040001</v>
      </c>
      <c r="K1492" s="63">
        <v>0.63979432636809697</v>
      </c>
      <c r="L1492" s="58">
        <v>95.289158747199806</v>
      </c>
      <c r="M1492" s="60">
        <v>0.43343311635722698</v>
      </c>
      <c r="N1492" s="58">
        <v>166.14932090560001</v>
      </c>
      <c r="O1492" s="59">
        <v>0.57957845459570501</v>
      </c>
      <c r="P1492" s="58">
        <v>91.362754605699905</v>
      </c>
      <c r="Q1492" s="59">
        <v>0.53187307735460598</v>
      </c>
    </row>
    <row r="1493" spans="1:17" x14ac:dyDescent="0.3">
      <c r="A1493" s="57" t="s">
        <v>237</v>
      </c>
      <c r="B1493" s="61">
        <v>357.30711829630002</v>
      </c>
      <c r="C1493" s="62">
        <v>0.17531741779086399</v>
      </c>
      <c r="D1493" s="61">
        <v>80.501920932999994</v>
      </c>
      <c r="E1493" s="62">
        <v>0.179284110144728</v>
      </c>
      <c r="F1493" s="61">
        <v>64.477082304199897</v>
      </c>
      <c r="G1493" s="62">
        <v>0.17662335092732001</v>
      </c>
      <c r="H1493" s="61">
        <v>54.3691682235999</v>
      </c>
      <c r="I1493" s="62">
        <v>0.18686656488874301</v>
      </c>
      <c r="J1493" s="61">
        <v>37.146890094299998</v>
      </c>
      <c r="K1493" s="62">
        <v>0.16468686913056399</v>
      </c>
      <c r="L1493" s="61">
        <v>30.0741211978</v>
      </c>
      <c r="M1493" s="62">
        <v>0.136795415594436</v>
      </c>
      <c r="N1493" s="61">
        <v>48.6262494821001</v>
      </c>
      <c r="O1493" s="62">
        <v>0.169622881237252</v>
      </c>
      <c r="P1493" s="61">
        <v>36.073946275600001</v>
      </c>
      <c r="Q1493" s="62">
        <v>0.210006374049618</v>
      </c>
    </row>
    <row r="1494" spans="1:17" x14ac:dyDescent="0.3">
      <c r="A1494" s="57" t="s">
        <v>238</v>
      </c>
      <c r="B1494" s="58">
        <v>244.70795424529999</v>
      </c>
      <c r="C1494" s="59">
        <v>0.120069163065468</v>
      </c>
      <c r="D1494" s="58">
        <v>48.822695421700097</v>
      </c>
      <c r="E1494" s="59">
        <v>0.10873198306449899</v>
      </c>
      <c r="F1494" s="58">
        <v>62.0108925420001</v>
      </c>
      <c r="G1494" s="63">
        <v>0.16986766837693201</v>
      </c>
      <c r="H1494" s="58">
        <v>23.013666155300001</v>
      </c>
      <c r="I1494" s="60">
        <v>7.9097857856698303E-2</v>
      </c>
      <c r="J1494" s="58">
        <v>17.9952363616</v>
      </c>
      <c r="K1494" s="60">
        <v>7.9780006566717396E-2</v>
      </c>
      <c r="L1494" s="58">
        <v>43.0181595727</v>
      </c>
      <c r="M1494" s="63">
        <v>0.195672783857961</v>
      </c>
      <c r="N1494" s="58">
        <v>27.371143258099998</v>
      </c>
      <c r="O1494" s="59">
        <v>9.5478722534535196E-2</v>
      </c>
      <c r="P1494" s="58">
        <v>17.125980544499999</v>
      </c>
      <c r="Q1494" s="59">
        <v>9.9699795767213398E-2</v>
      </c>
    </row>
    <row r="1495" spans="1:17" x14ac:dyDescent="0.3">
      <c r="A1495" s="57" t="s">
        <v>239</v>
      </c>
      <c r="B1495" s="61">
        <v>213.62969522860001</v>
      </c>
      <c r="C1495" s="62">
        <v>0.10482020819934799</v>
      </c>
      <c r="D1495" s="61">
        <v>33.716449356699997</v>
      </c>
      <c r="E1495" s="60">
        <v>7.5089184830592196E-2</v>
      </c>
      <c r="F1495" s="61">
        <v>63.794056638399901</v>
      </c>
      <c r="G1495" s="63">
        <v>0.17475232516821701</v>
      </c>
      <c r="H1495" s="61">
        <v>23.207527773700001</v>
      </c>
      <c r="I1495" s="62">
        <v>7.9764159289620606E-2</v>
      </c>
      <c r="J1495" s="61">
        <v>10.9225931387</v>
      </c>
      <c r="K1495" s="60">
        <v>4.8424179311729203E-2</v>
      </c>
      <c r="L1495" s="61">
        <v>33.4402539871</v>
      </c>
      <c r="M1495" s="62">
        <v>0.15210663718690701</v>
      </c>
      <c r="N1495" s="61">
        <v>31.056201425099999</v>
      </c>
      <c r="O1495" s="62">
        <v>0.10833330602536199</v>
      </c>
      <c r="P1495" s="61">
        <v>17.178883881200001</v>
      </c>
      <c r="Q1495" s="62">
        <v>0.100007775322059</v>
      </c>
    </row>
    <row r="1496" spans="1:17" x14ac:dyDescent="0.3">
      <c r="A1496" s="57" t="s">
        <v>342</v>
      </c>
      <c r="B1496" s="58">
        <v>64.856645259800203</v>
      </c>
      <c r="C1496" s="59">
        <v>3.1822762523575299E-2</v>
      </c>
      <c r="D1496" s="58">
        <v>0.41380770030000003</v>
      </c>
      <c r="E1496" s="60">
        <v>9.2158229840338696E-4</v>
      </c>
      <c r="F1496" s="58">
        <v>39.507979348700097</v>
      </c>
      <c r="G1496" s="63">
        <v>0.10822499175773299</v>
      </c>
      <c r="H1496" s="58">
        <v>3.1634419129000002</v>
      </c>
      <c r="I1496" s="60">
        <v>1.08727343603557E-2</v>
      </c>
      <c r="J1496" s="58">
        <v>0.26206479529999999</v>
      </c>
      <c r="K1496" s="60">
        <v>1.1618369811776401E-3</v>
      </c>
      <c r="L1496" s="58">
        <v>10.2322516878</v>
      </c>
      <c r="M1496" s="59">
        <v>4.6542511180737697E-2</v>
      </c>
      <c r="N1496" s="58">
        <v>3.9101145321000201</v>
      </c>
      <c r="O1496" s="59">
        <v>1.3639647309147299E-2</v>
      </c>
      <c r="P1496" s="58">
        <v>7.3669852826999804</v>
      </c>
      <c r="Q1496" s="59">
        <v>4.28872919828895E-2</v>
      </c>
    </row>
    <row r="1497" spans="1:17" x14ac:dyDescent="0.3">
      <c r="A1497" s="57" t="s">
        <v>88</v>
      </c>
      <c r="B1497" s="61">
        <v>95.245090152599801</v>
      </c>
      <c r="C1497" s="62">
        <v>4.6733251054250698E-2</v>
      </c>
      <c r="D1497" s="61">
        <v>21.142722932800002</v>
      </c>
      <c r="E1497" s="62">
        <v>4.7086507043706198E-2</v>
      </c>
      <c r="F1497" s="61">
        <v>22.426154938300002</v>
      </c>
      <c r="G1497" s="62">
        <v>6.1432411208219198E-2</v>
      </c>
      <c r="H1497" s="61">
        <v>13.8822757356</v>
      </c>
      <c r="I1497" s="62">
        <v>4.7713313708998097E-2</v>
      </c>
      <c r="J1497" s="61">
        <v>14.921469586800001</v>
      </c>
      <c r="K1497" s="62">
        <v>6.6152781641715203E-2</v>
      </c>
      <c r="L1497" s="61">
        <v>7.7934895121000096</v>
      </c>
      <c r="M1497" s="62">
        <v>3.5449535822731998E-2</v>
      </c>
      <c r="N1497" s="61">
        <v>9.5596711989999896</v>
      </c>
      <c r="O1497" s="62">
        <v>3.33469882979988E-2</v>
      </c>
      <c r="P1497" s="61">
        <v>2.6669321252999998</v>
      </c>
      <c r="Q1497" s="60">
        <v>1.5525685523613501E-2</v>
      </c>
    </row>
    <row r="1498" spans="1:17" x14ac:dyDescent="0.3">
      <c r="A1498" s="57" t="s">
        <v>343</v>
      </c>
      <c r="B1498" s="58">
        <v>1419.6189141615</v>
      </c>
      <c r="C1498" s="59">
        <v>0.69655461515735795</v>
      </c>
      <c r="D1498" s="58">
        <v>344.92304056960103</v>
      </c>
      <c r="E1498" s="63">
        <v>0.76817074276279895</v>
      </c>
      <c r="F1498" s="58">
        <v>177.31503857070001</v>
      </c>
      <c r="G1498" s="60">
        <v>0.48572260348889801</v>
      </c>
      <c r="H1498" s="58">
        <v>227.6849141596</v>
      </c>
      <c r="I1498" s="63">
        <v>0.78255193478432705</v>
      </c>
      <c r="J1498" s="58">
        <v>181.45936412469999</v>
      </c>
      <c r="K1498" s="63">
        <v>0.80448119549866004</v>
      </c>
      <c r="L1498" s="58">
        <v>125.363279945</v>
      </c>
      <c r="M1498" s="60">
        <v>0.57022853195166201</v>
      </c>
      <c r="N1498" s="58">
        <v>214.77557038769999</v>
      </c>
      <c r="O1498" s="59">
        <v>0.749201335832957</v>
      </c>
      <c r="P1498" s="58">
        <v>127.4367008813</v>
      </c>
      <c r="Q1498" s="59">
        <v>0.74187945140422396</v>
      </c>
    </row>
    <row r="1499" spans="1:17" x14ac:dyDescent="0.3">
      <c r="A1499" s="57" t="s">
        <v>344</v>
      </c>
      <c r="B1499" s="61">
        <v>278.4863404884</v>
      </c>
      <c r="C1499" s="62">
        <v>0.136642970722924</v>
      </c>
      <c r="D1499" s="61">
        <v>34.130257057000001</v>
      </c>
      <c r="E1499" s="60">
        <v>7.6010767128995599E-2</v>
      </c>
      <c r="F1499" s="61">
        <v>103.3020359871</v>
      </c>
      <c r="G1499" s="63">
        <v>0.28297731692595002</v>
      </c>
      <c r="H1499" s="61">
        <v>26.370969686599999</v>
      </c>
      <c r="I1499" s="60">
        <v>9.0636893649976402E-2</v>
      </c>
      <c r="J1499" s="61">
        <v>11.184657934000001</v>
      </c>
      <c r="K1499" s="60">
        <v>4.9586016292906897E-2</v>
      </c>
      <c r="L1499" s="61">
        <v>43.672505674900002</v>
      </c>
      <c r="M1499" s="63">
        <v>0.198649148367645</v>
      </c>
      <c r="N1499" s="61">
        <v>34.966315957200003</v>
      </c>
      <c r="O1499" s="62">
        <v>0.121972953334509</v>
      </c>
      <c r="P1499" s="61">
        <v>24.545869163900001</v>
      </c>
      <c r="Q1499" s="62">
        <v>0.142895067304949</v>
      </c>
    </row>
    <row r="1500" spans="1:17" x14ac:dyDescent="0.3">
      <c r="A1500" s="64" t="s">
        <v>1</v>
      </c>
    </row>
    <row r="1501" spans="1:17" x14ac:dyDescent="0.3">
      <c r="A1501" s="64" t="s">
        <v>1</v>
      </c>
    </row>
    <row r="1502" spans="1:17" x14ac:dyDescent="0.3">
      <c r="A1502" s="52" t="s">
        <v>487</v>
      </c>
    </row>
    <row r="1503" spans="1:17" x14ac:dyDescent="0.3">
      <c r="A1503" s="53" t="s">
        <v>1</v>
      </c>
    </row>
    <row r="1504" spans="1:17" x14ac:dyDescent="0.3">
      <c r="A1504" s="113" t="s">
        <v>1</v>
      </c>
      <c r="B1504" s="115" t="s">
        <v>502</v>
      </c>
      <c r="C1504" s="115" t="s">
        <v>1</v>
      </c>
      <c r="D1504" s="115" t="s">
        <v>17</v>
      </c>
      <c r="E1504" s="115" t="s">
        <v>1</v>
      </c>
      <c r="F1504" s="115" t="s">
        <v>18</v>
      </c>
      <c r="G1504" s="115" t="s">
        <v>1</v>
      </c>
      <c r="H1504" s="115" t="s">
        <v>19</v>
      </c>
      <c r="I1504" s="115" t="s">
        <v>1</v>
      </c>
      <c r="J1504" s="115" t="s">
        <v>20</v>
      </c>
      <c r="K1504" s="115" t="s">
        <v>1</v>
      </c>
      <c r="L1504" s="115" t="s">
        <v>21</v>
      </c>
      <c r="M1504" s="115" t="s">
        <v>1</v>
      </c>
      <c r="N1504" s="115" t="s">
        <v>22</v>
      </c>
      <c r="O1504" s="115" t="s">
        <v>1</v>
      </c>
      <c r="P1504" s="115" t="s">
        <v>23</v>
      </c>
      <c r="Q1504" s="115" t="s">
        <v>1</v>
      </c>
    </row>
    <row r="1505" spans="1:17" x14ac:dyDescent="0.3">
      <c r="A1505" s="114" t="s">
        <v>1</v>
      </c>
      <c r="B1505" s="54" t="s">
        <v>14</v>
      </c>
      <c r="C1505" s="54" t="s">
        <v>15</v>
      </c>
      <c r="D1505" s="54" t="s">
        <v>14</v>
      </c>
      <c r="E1505" s="54" t="s">
        <v>15</v>
      </c>
      <c r="F1505" s="54" t="s">
        <v>14</v>
      </c>
      <c r="G1505" s="54" t="s">
        <v>15</v>
      </c>
      <c r="H1505" s="54" t="s">
        <v>14</v>
      </c>
      <c r="I1505" s="54" t="s">
        <v>15</v>
      </c>
      <c r="J1505" s="54" t="s">
        <v>14</v>
      </c>
      <c r="K1505" s="54" t="s">
        <v>15</v>
      </c>
      <c r="L1505" s="54" t="s">
        <v>14</v>
      </c>
      <c r="M1505" s="54" t="s">
        <v>15</v>
      </c>
      <c r="N1505" s="54" t="s">
        <v>14</v>
      </c>
      <c r="O1505" s="54" t="s">
        <v>15</v>
      </c>
      <c r="P1505" s="54" t="s">
        <v>14</v>
      </c>
      <c r="Q1505" s="54" t="s">
        <v>15</v>
      </c>
    </row>
    <row r="1506" spans="1:17" x14ac:dyDescent="0.3">
      <c r="A1506" s="55" t="s">
        <v>16</v>
      </c>
      <c r="B1506" s="56">
        <v>2038.0582990477999</v>
      </c>
      <c r="C1506" s="56">
        <v>2038.0582990477999</v>
      </c>
      <c r="D1506" s="56">
        <v>449.0187159811</v>
      </c>
      <c r="E1506" s="56">
        <v>449.0187159811</v>
      </c>
      <c r="F1506" s="56">
        <v>365.05412203809999</v>
      </c>
      <c r="G1506" s="56">
        <v>365.05412203809999</v>
      </c>
      <c r="H1506" s="56">
        <v>290.95182573710002</v>
      </c>
      <c r="I1506" s="56">
        <v>290.95182573710002</v>
      </c>
      <c r="J1506" s="56">
        <v>225.56072800710001</v>
      </c>
      <c r="K1506" s="56">
        <v>225.56072800710001</v>
      </c>
      <c r="L1506" s="56">
        <v>219.84743470469999</v>
      </c>
      <c r="M1506" s="56">
        <v>219.84743470469999</v>
      </c>
      <c r="N1506" s="56">
        <v>286.67270080200001</v>
      </c>
      <c r="O1506" s="56">
        <v>286.67270080200001</v>
      </c>
      <c r="P1506" s="56">
        <v>171.77548271500001</v>
      </c>
      <c r="Q1506" s="56">
        <v>171.77548271500001</v>
      </c>
    </row>
    <row r="1507" spans="1:17" x14ac:dyDescent="0.3">
      <c r="A1507" s="57" t="s">
        <v>341</v>
      </c>
      <c r="B1507" s="58">
        <v>33.842611112500002</v>
      </c>
      <c r="C1507" s="59">
        <v>1.6605320430878499E-2</v>
      </c>
      <c r="D1507" s="58">
        <v>14.312205178799999</v>
      </c>
      <c r="E1507" s="63">
        <v>3.1874406721617399E-2</v>
      </c>
      <c r="F1507" s="58">
        <v>3.1408166491999898</v>
      </c>
      <c r="G1507" s="59">
        <v>8.6037013680732993E-3</v>
      </c>
      <c r="H1507" s="58">
        <v>6.0683211328999898</v>
      </c>
      <c r="I1507" s="59">
        <v>2.0856790011633201E-2</v>
      </c>
      <c r="J1507" s="58">
        <v>5.5888711503999904</v>
      </c>
      <c r="K1507" s="59">
        <v>2.4777678276619499E-2</v>
      </c>
      <c r="L1507" s="58">
        <v>0.73269114349999898</v>
      </c>
      <c r="M1507" s="59">
        <v>3.3327254624742602E-3</v>
      </c>
      <c r="N1507" s="58">
        <v>3.4889743154999899</v>
      </c>
      <c r="O1507" s="59">
        <v>1.21705844530686E-2</v>
      </c>
      <c r="P1507" s="58">
        <v>0</v>
      </c>
      <c r="Q1507" s="59">
        <v>0</v>
      </c>
    </row>
    <row r="1508" spans="1:17" x14ac:dyDescent="0.3">
      <c r="A1508" s="57" t="s">
        <v>237</v>
      </c>
      <c r="B1508" s="61">
        <v>121.96277726850001</v>
      </c>
      <c r="C1508" s="62">
        <v>5.9842634200151297E-2</v>
      </c>
      <c r="D1508" s="61">
        <v>46.153927195000101</v>
      </c>
      <c r="E1508" s="63">
        <v>0.102788426300125</v>
      </c>
      <c r="F1508" s="61">
        <v>13.728719225100001</v>
      </c>
      <c r="G1508" s="62">
        <v>3.7607352982216603E-2</v>
      </c>
      <c r="H1508" s="61">
        <v>10.671046540700001</v>
      </c>
      <c r="I1508" s="62">
        <v>3.66763346944666E-2</v>
      </c>
      <c r="J1508" s="61">
        <v>22.259295405700001</v>
      </c>
      <c r="K1508" s="63">
        <v>9.8684268322628096E-2</v>
      </c>
      <c r="L1508" s="61">
        <v>18.005972222</v>
      </c>
      <c r="M1508" s="62">
        <v>8.1902125654482599E-2</v>
      </c>
      <c r="N1508" s="61">
        <v>11.14381668</v>
      </c>
      <c r="O1508" s="62">
        <v>3.8872960867302297E-2</v>
      </c>
      <c r="P1508" s="61">
        <v>0</v>
      </c>
      <c r="Q1508" s="60">
        <v>0</v>
      </c>
    </row>
    <row r="1509" spans="1:17" x14ac:dyDescent="0.3">
      <c r="A1509" s="57" t="s">
        <v>238</v>
      </c>
      <c r="B1509" s="58">
        <v>407.29450237819998</v>
      </c>
      <c r="C1509" s="59">
        <v>0.19984438255200601</v>
      </c>
      <c r="D1509" s="58">
        <v>136.5118226166</v>
      </c>
      <c r="E1509" s="63">
        <v>0.30402256689528701</v>
      </c>
      <c r="F1509" s="58">
        <v>73.4434203996001</v>
      </c>
      <c r="G1509" s="59">
        <v>0.201185018784516</v>
      </c>
      <c r="H1509" s="58">
        <v>46.934941861200102</v>
      </c>
      <c r="I1509" s="59">
        <v>0.161315165293411</v>
      </c>
      <c r="J1509" s="58">
        <v>66.485623194599995</v>
      </c>
      <c r="K1509" s="63">
        <v>0.29475708729095401</v>
      </c>
      <c r="L1509" s="58">
        <v>24.1962704428</v>
      </c>
      <c r="M1509" s="60">
        <v>0.110059371287641</v>
      </c>
      <c r="N1509" s="58">
        <v>43.0508057989001</v>
      </c>
      <c r="O1509" s="60">
        <v>0.15017406847063</v>
      </c>
      <c r="P1509" s="58">
        <v>10.073284296200001</v>
      </c>
      <c r="Q1509" s="60">
        <v>5.8642153915020603E-2</v>
      </c>
    </row>
    <row r="1510" spans="1:17" x14ac:dyDescent="0.3">
      <c r="A1510" s="57" t="s">
        <v>239</v>
      </c>
      <c r="B1510" s="61">
        <v>901.82196191129799</v>
      </c>
      <c r="C1510" s="62">
        <v>0.44249075815576</v>
      </c>
      <c r="D1510" s="61">
        <v>179.03606186600001</v>
      </c>
      <c r="E1510" s="62">
        <v>0.398727392631749</v>
      </c>
      <c r="F1510" s="61">
        <v>146.44116582550001</v>
      </c>
      <c r="G1510" s="62">
        <v>0.40114919127037302</v>
      </c>
      <c r="H1510" s="61">
        <v>144.8594543872</v>
      </c>
      <c r="I1510" s="62">
        <v>0.49788123521896399</v>
      </c>
      <c r="J1510" s="61">
        <v>92.829798903900098</v>
      </c>
      <c r="K1510" s="62">
        <v>0.41155124708135399</v>
      </c>
      <c r="L1510" s="61">
        <v>101.1267945104</v>
      </c>
      <c r="M1510" s="62">
        <v>0.45998623839406599</v>
      </c>
      <c r="N1510" s="61">
        <v>141.7100118916</v>
      </c>
      <c r="O1510" s="62">
        <v>0.494326845545983</v>
      </c>
      <c r="P1510" s="61">
        <v>77.948158617099807</v>
      </c>
      <c r="Q1510" s="62">
        <v>0.45377930182520299</v>
      </c>
    </row>
    <row r="1511" spans="1:17" x14ac:dyDescent="0.3">
      <c r="A1511" s="57" t="s">
        <v>342</v>
      </c>
      <c r="B1511" s="58">
        <v>540.65134779890195</v>
      </c>
      <c r="C1511" s="59">
        <v>0.26527766553660298</v>
      </c>
      <c r="D1511" s="58">
        <v>53.580723399700098</v>
      </c>
      <c r="E1511" s="60">
        <v>0.119328485634784</v>
      </c>
      <c r="F1511" s="58">
        <v>117.583634109</v>
      </c>
      <c r="G1511" s="63">
        <v>0.322099182040541</v>
      </c>
      <c r="H1511" s="58">
        <v>82.139860869099905</v>
      </c>
      <c r="I1511" s="59">
        <v>0.28231429949272902</v>
      </c>
      <c r="J1511" s="58">
        <v>37.004965869899998</v>
      </c>
      <c r="K1511" s="60">
        <v>0.16405766286024401</v>
      </c>
      <c r="L1511" s="58">
        <v>75.111323790900101</v>
      </c>
      <c r="M1511" s="63">
        <v>0.34165203652155302</v>
      </c>
      <c r="N1511" s="58">
        <v>87.279092116000101</v>
      </c>
      <c r="O1511" s="59">
        <v>0.304455540663016</v>
      </c>
      <c r="P1511" s="58">
        <v>83.754039801699804</v>
      </c>
      <c r="Q1511" s="63">
        <v>0.48757854425977598</v>
      </c>
    </row>
    <row r="1512" spans="1:17" x14ac:dyDescent="0.3">
      <c r="A1512" s="57" t="s">
        <v>88</v>
      </c>
      <c r="B1512" s="61">
        <v>32.485098578399999</v>
      </c>
      <c r="C1512" s="62">
        <v>1.5939239124600799E-2</v>
      </c>
      <c r="D1512" s="61">
        <v>19.423975724999998</v>
      </c>
      <c r="E1512" s="63">
        <v>4.3258721816436703E-2</v>
      </c>
      <c r="F1512" s="61">
        <v>10.716365829700001</v>
      </c>
      <c r="G1512" s="62">
        <v>2.9355553554279702E-2</v>
      </c>
      <c r="H1512" s="61">
        <v>0.278200946</v>
      </c>
      <c r="I1512" s="60">
        <v>9.5617528879636104E-4</v>
      </c>
      <c r="J1512" s="61">
        <v>1.3921734826000001</v>
      </c>
      <c r="K1512" s="62">
        <v>6.1720561682004202E-3</v>
      </c>
      <c r="L1512" s="61">
        <v>0.67438259509999798</v>
      </c>
      <c r="M1512" s="62">
        <v>3.0675026797826101E-3</v>
      </c>
      <c r="N1512" s="61">
        <v>0</v>
      </c>
      <c r="O1512" s="60">
        <v>0</v>
      </c>
      <c r="P1512" s="61">
        <v>0</v>
      </c>
      <c r="Q1512" s="62">
        <v>0</v>
      </c>
    </row>
    <row r="1513" spans="1:17" x14ac:dyDescent="0.3">
      <c r="A1513" s="57" t="s">
        <v>343</v>
      </c>
      <c r="B1513" s="58">
        <v>155.805388381</v>
      </c>
      <c r="C1513" s="59">
        <v>7.6447954631029796E-2</v>
      </c>
      <c r="D1513" s="58">
        <v>60.466132373800001</v>
      </c>
      <c r="E1513" s="63">
        <v>0.13466283302174201</v>
      </c>
      <c r="F1513" s="58">
        <v>16.869535874299999</v>
      </c>
      <c r="G1513" s="59">
        <v>4.6211054350289903E-2</v>
      </c>
      <c r="H1513" s="58">
        <v>16.7393676736</v>
      </c>
      <c r="I1513" s="59">
        <v>5.7533124706099802E-2</v>
      </c>
      <c r="J1513" s="58">
        <v>27.848166556100001</v>
      </c>
      <c r="K1513" s="63">
        <v>0.123461946599248</v>
      </c>
      <c r="L1513" s="58">
        <v>18.738663365499999</v>
      </c>
      <c r="M1513" s="59">
        <v>8.5234851116956903E-2</v>
      </c>
      <c r="N1513" s="58">
        <v>14.632790995500001</v>
      </c>
      <c r="O1513" s="59">
        <v>5.1043545320370802E-2</v>
      </c>
      <c r="P1513" s="58">
        <v>0</v>
      </c>
      <c r="Q1513" s="60">
        <v>0</v>
      </c>
    </row>
    <row r="1514" spans="1:17" x14ac:dyDescent="0.3">
      <c r="A1514" s="57" t="s">
        <v>344</v>
      </c>
      <c r="B1514" s="61">
        <v>1442.4733097102001</v>
      </c>
      <c r="C1514" s="62">
        <v>0.70776842369236304</v>
      </c>
      <c r="D1514" s="61">
        <v>232.6167852657</v>
      </c>
      <c r="E1514" s="60">
        <v>0.51805587826653399</v>
      </c>
      <c r="F1514" s="61">
        <v>264.02479993449998</v>
      </c>
      <c r="G1514" s="62">
        <v>0.72324837331091496</v>
      </c>
      <c r="H1514" s="61">
        <v>226.99931525630001</v>
      </c>
      <c r="I1514" s="63">
        <v>0.78019553471169301</v>
      </c>
      <c r="J1514" s="61">
        <v>129.8347647738</v>
      </c>
      <c r="K1514" s="60">
        <v>0.57560890994159797</v>
      </c>
      <c r="L1514" s="61">
        <v>176.23811830130001</v>
      </c>
      <c r="M1514" s="63">
        <v>0.80163827491562001</v>
      </c>
      <c r="N1514" s="61">
        <v>228.98910400759999</v>
      </c>
      <c r="O1514" s="63">
        <v>0.798782386208999</v>
      </c>
      <c r="P1514" s="61">
        <v>161.70219841880001</v>
      </c>
      <c r="Q1514" s="63">
        <v>0.94135784608497897</v>
      </c>
    </row>
    <row r="1515" spans="1:17" x14ac:dyDescent="0.3">
      <c r="A1515" s="64" t="s">
        <v>1</v>
      </c>
    </row>
    <row r="1516" spans="1:17" x14ac:dyDescent="0.3">
      <c r="A1516" s="64" t="s">
        <v>1</v>
      </c>
    </row>
    <row r="1517" spans="1:17" x14ac:dyDescent="0.3">
      <c r="A1517" s="52" t="s">
        <v>488</v>
      </c>
    </row>
    <row r="1518" spans="1:17" x14ac:dyDescent="0.3">
      <c r="A1518" s="53" t="s">
        <v>1</v>
      </c>
    </row>
    <row r="1519" spans="1:17" x14ac:dyDescent="0.3">
      <c r="A1519" s="113" t="s">
        <v>1</v>
      </c>
      <c r="B1519" s="115" t="s">
        <v>502</v>
      </c>
      <c r="C1519" s="115" t="s">
        <v>1</v>
      </c>
      <c r="D1519" s="115" t="s">
        <v>17</v>
      </c>
      <c r="E1519" s="115" t="s">
        <v>1</v>
      </c>
      <c r="F1519" s="115" t="s">
        <v>18</v>
      </c>
      <c r="G1519" s="115" t="s">
        <v>1</v>
      </c>
      <c r="H1519" s="115" t="s">
        <v>19</v>
      </c>
      <c r="I1519" s="115" t="s">
        <v>1</v>
      </c>
      <c r="J1519" s="115" t="s">
        <v>20</v>
      </c>
      <c r="K1519" s="115" t="s">
        <v>1</v>
      </c>
      <c r="L1519" s="115" t="s">
        <v>21</v>
      </c>
      <c r="M1519" s="115" t="s">
        <v>1</v>
      </c>
      <c r="N1519" s="115" t="s">
        <v>22</v>
      </c>
      <c r="O1519" s="115" t="s">
        <v>1</v>
      </c>
      <c r="P1519" s="115" t="s">
        <v>23</v>
      </c>
      <c r="Q1519" s="115" t="s">
        <v>1</v>
      </c>
    </row>
    <row r="1520" spans="1:17" x14ac:dyDescent="0.3">
      <c r="A1520" s="114" t="s">
        <v>1</v>
      </c>
      <c r="B1520" s="54" t="s">
        <v>14</v>
      </c>
      <c r="C1520" s="54" t="s">
        <v>15</v>
      </c>
      <c r="D1520" s="54" t="s">
        <v>14</v>
      </c>
      <c r="E1520" s="54" t="s">
        <v>15</v>
      </c>
      <c r="F1520" s="54" t="s">
        <v>14</v>
      </c>
      <c r="G1520" s="54" t="s">
        <v>15</v>
      </c>
      <c r="H1520" s="54" t="s">
        <v>14</v>
      </c>
      <c r="I1520" s="54" t="s">
        <v>15</v>
      </c>
      <c r="J1520" s="54" t="s">
        <v>14</v>
      </c>
      <c r="K1520" s="54" t="s">
        <v>15</v>
      </c>
      <c r="L1520" s="54" t="s">
        <v>14</v>
      </c>
      <c r="M1520" s="54" t="s">
        <v>15</v>
      </c>
      <c r="N1520" s="54" t="s">
        <v>14</v>
      </c>
      <c r="O1520" s="54" t="s">
        <v>15</v>
      </c>
      <c r="P1520" s="54" t="s">
        <v>14</v>
      </c>
      <c r="Q1520" s="54" t="s">
        <v>15</v>
      </c>
    </row>
    <row r="1521" spans="1:17" x14ac:dyDescent="0.3">
      <c r="A1521" s="55" t="s">
        <v>16</v>
      </c>
      <c r="B1521" s="56">
        <v>2038.0582990477999</v>
      </c>
      <c r="C1521" s="56">
        <v>2038.0582990477999</v>
      </c>
      <c r="D1521" s="56">
        <v>449.0187159811</v>
      </c>
      <c r="E1521" s="56">
        <v>449.0187159811</v>
      </c>
      <c r="F1521" s="56">
        <v>365.05412203809999</v>
      </c>
      <c r="G1521" s="56">
        <v>365.05412203809999</v>
      </c>
      <c r="H1521" s="56">
        <v>290.95182573710002</v>
      </c>
      <c r="I1521" s="56">
        <v>290.95182573710002</v>
      </c>
      <c r="J1521" s="56">
        <v>225.56072800710001</v>
      </c>
      <c r="K1521" s="56">
        <v>225.56072800710001</v>
      </c>
      <c r="L1521" s="56">
        <v>219.84743470469999</v>
      </c>
      <c r="M1521" s="56">
        <v>219.84743470469999</v>
      </c>
      <c r="N1521" s="56">
        <v>286.67270080200001</v>
      </c>
      <c r="O1521" s="56">
        <v>286.67270080200001</v>
      </c>
      <c r="P1521" s="56">
        <v>171.77548271500001</v>
      </c>
      <c r="Q1521" s="56">
        <v>171.77548271500001</v>
      </c>
    </row>
    <row r="1522" spans="1:17" x14ac:dyDescent="0.3">
      <c r="A1522" s="57" t="s">
        <v>341</v>
      </c>
      <c r="B1522" s="58">
        <v>45.672758814300003</v>
      </c>
      <c r="C1522" s="59">
        <v>2.2409937358337E-2</v>
      </c>
      <c r="D1522" s="58">
        <v>11.127621033600001</v>
      </c>
      <c r="E1522" s="59">
        <v>2.4782087333010801E-2</v>
      </c>
      <c r="F1522" s="58">
        <v>12.6061723715</v>
      </c>
      <c r="G1522" s="59">
        <v>3.4532338112276698E-2</v>
      </c>
      <c r="H1522" s="58">
        <v>3.4755113852999902</v>
      </c>
      <c r="I1522" s="59">
        <v>1.19453156085036E-2</v>
      </c>
      <c r="J1522" s="58">
        <v>3.7860931354999998</v>
      </c>
      <c r="K1522" s="59">
        <v>1.6785249670682099E-2</v>
      </c>
      <c r="L1522" s="58">
        <v>10.0975406183</v>
      </c>
      <c r="M1522" s="63">
        <v>4.5929763209941799E-2</v>
      </c>
      <c r="N1522" s="58">
        <v>3.2262479285999999</v>
      </c>
      <c r="O1522" s="59">
        <v>1.1254116347926399E-2</v>
      </c>
      <c r="P1522" s="58">
        <v>1.3535723415000001</v>
      </c>
      <c r="Q1522" s="59">
        <v>7.8798925207840594E-3</v>
      </c>
    </row>
    <row r="1523" spans="1:17" x14ac:dyDescent="0.3">
      <c r="A1523" s="57" t="s">
        <v>237</v>
      </c>
      <c r="B1523" s="61">
        <v>171.82052811439999</v>
      </c>
      <c r="C1523" s="62">
        <v>8.4305992716045497E-2</v>
      </c>
      <c r="D1523" s="61">
        <v>27.9917156919999</v>
      </c>
      <c r="E1523" s="62">
        <v>6.23397526556069E-2</v>
      </c>
      <c r="F1523" s="61">
        <v>30.640286783899999</v>
      </c>
      <c r="G1523" s="62">
        <v>8.3933545559861197E-2</v>
      </c>
      <c r="H1523" s="61">
        <v>21.9085618487</v>
      </c>
      <c r="I1523" s="62">
        <v>7.5299619767625295E-2</v>
      </c>
      <c r="J1523" s="61">
        <v>38.286086285800003</v>
      </c>
      <c r="K1523" s="63">
        <v>0.16973737682117601</v>
      </c>
      <c r="L1523" s="61">
        <v>20.646543616799999</v>
      </c>
      <c r="M1523" s="62">
        <v>9.3913052224295995E-2</v>
      </c>
      <c r="N1523" s="61">
        <v>15.1840531864</v>
      </c>
      <c r="O1523" s="62">
        <v>5.2966512485914601E-2</v>
      </c>
      <c r="P1523" s="61">
        <v>8.8300038032999808</v>
      </c>
      <c r="Q1523" s="62">
        <v>5.1404331187065999E-2</v>
      </c>
    </row>
    <row r="1524" spans="1:17" x14ac:dyDescent="0.3">
      <c r="A1524" s="57" t="s">
        <v>238</v>
      </c>
      <c r="B1524" s="58">
        <v>527.11943045659802</v>
      </c>
      <c r="C1524" s="59">
        <v>0.258638053044349</v>
      </c>
      <c r="D1524" s="58">
        <v>117.1627167522</v>
      </c>
      <c r="E1524" s="59">
        <v>0.26093058614761999</v>
      </c>
      <c r="F1524" s="58">
        <v>86.984314533700001</v>
      </c>
      <c r="G1524" s="59">
        <v>0.23827785876808</v>
      </c>
      <c r="H1524" s="58">
        <v>68.297014660700199</v>
      </c>
      <c r="I1524" s="59">
        <v>0.234736504875595</v>
      </c>
      <c r="J1524" s="58">
        <v>81.376068725899998</v>
      </c>
      <c r="K1524" s="63">
        <v>0.36077232701314299</v>
      </c>
      <c r="L1524" s="58">
        <v>85.113747070299894</v>
      </c>
      <c r="M1524" s="63">
        <v>0.38714914815642598</v>
      </c>
      <c r="N1524" s="58">
        <v>51.160579909000099</v>
      </c>
      <c r="O1524" s="60">
        <v>0.178463382686501</v>
      </c>
      <c r="P1524" s="58">
        <v>29.111446646400001</v>
      </c>
      <c r="Q1524" s="60">
        <v>0.169473816555649</v>
      </c>
    </row>
    <row r="1525" spans="1:17" x14ac:dyDescent="0.3">
      <c r="A1525" s="57" t="s">
        <v>239</v>
      </c>
      <c r="B1525" s="61">
        <v>757.64360968859796</v>
      </c>
      <c r="C1525" s="62">
        <v>0.37174776111290703</v>
      </c>
      <c r="D1525" s="61">
        <v>151.1798070481</v>
      </c>
      <c r="E1525" s="62">
        <v>0.33668932199802398</v>
      </c>
      <c r="F1525" s="61">
        <v>169.0842450586</v>
      </c>
      <c r="G1525" s="63">
        <v>0.46317582750360797</v>
      </c>
      <c r="H1525" s="61">
        <v>114.2347112217</v>
      </c>
      <c r="I1525" s="62">
        <v>0.39262414295664499</v>
      </c>
      <c r="J1525" s="61">
        <v>68.165143286800003</v>
      </c>
      <c r="K1525" s="60">
        <v>0.30220306473143799</v>
      </c>
      <c r="L1525" s="61">
        <v>62.781421679800097</v>
      </c>
      <c r="M1525" s="60">
        <v>0.28556813393855701</v>
      </c>
      <c r="N1525" s="61">
        <v>134.18359737599999</v>
      </c>
      <c r="O1525" s="63">
        <v>0.46807246382584</v>
      </c>
      <c r="P1525" s="61">
        <v>48.2985429772</v>
      </c>
      <c r="Q1525" s="60">
        <v>0.28117250619131801</v>
      </c>
    </row>
    <row r="1526" spans="1:17" x14ac:dyDescent="0.3">
      <c r="A1526" s="57" t="s">
        <v>342</v>
      </c>
      <c r="B1526" s="58">
        <v>504.73521532580202</v>
      </c>
      <c r="C1526" s="59">
        <v>0.24765494469006</v>
      </c>
      <c r="D1526" s="58">
        <v>127.2966533015</v>
      </c>
      <c r="E1526" s="59">
        <v>0.28349965997154097</v>
      </c>
      <c r="F1526" s="58">
        <v>53.698690811299997</v>
      </c>
      <c r="G1526" s="60">
        <v>0.14709788924310699</v>
      </c>
      <c r="H1526" s="58">
        <v>83.0360266207</v>
      </c>
      <c r="I1526" s="59">
        <v>0.28539441679163102</v>
      </c>
      <c r="J1526" s="58">
        <v>32.0176767548</v>
      </c>
      <c r="K1526" s="60">
        <v>0.14194703589444099</v>
      </c>
      <c r="L1526" s="58">
        <v>38.371699522500002</v>
      </c>
      <c r="M1526" s="60">
        <v>0.174537854280815</v>
      </c>
      <c r="N1526" s="58">
        <v>82.918222401999898</v>
      </c>
      <c r="O1526" s="59">
        <v>0.28924352465381797</v>
      </c>
      <c r="P1526" s="58">
        <v>84.181916946600296</v>
      </c>
      <c r="Q1526" s="63">
        <v>0.490069453545182</v>
      </c>
    </row>
    <row r="1527" spans="1:17" x14ac:dyDescent="0.3">
      <c r="A1527" s="57" t="s">
        <v>88</v>
      </c>
      <c r="B1527" s="61">
        <v>31.0667566481</v>
      </c>
      <c r="C1527" s="62">
        <v>1.5243311078301699E-2</v>
      </c>
      <c r="D1527" s="61">
        <v>14.2602021537</v>
      </c>
      <c r="E1527" s="63">
        <v>3.1758591894196803E-2</v>
      </c>
      <c r="F1527" s="61">
        <v>12.0404124791</v>
      </c>
      <c r="G1527" s="63">
        <v>3.2982540813067097E-2</v>
      </c>
      <c r="H1527" s="61">
        <v>0</v>
      </c>
      <c r="I1527" s="60">
        <v>0</v>
      </c>
      <c r="J1527" s="61">
        <v>1.9296598183</v>
      </c>
      <c r="K1527" s="62">
        <v>8.5549458691198208E-3</v>
      </c>
      <c r="L1527" s="61">
        <v>2.836482197</v>
      </c>
      <c r="M1527" s="62">
        <v>1.2902048189964E-2</v>
      </c>
      <c r="N1527" s="61">
        <v>0</v>
      </c>
      <c r="O1527" s="60">
        <v>0</v>
      </c>
      <c r="P1527" s="61">
        <v>0</v>
      </c>
      <c r="Q1527" s="62">
        <v>0</v>
      </c>
    </row>
    <row r="1528" spans="1:17" x14ac:dyDescent="0.3">
      <c r="A1528" s="57" t="s">
        <v>343</v>
      </c>
      <c r="B1528" s="58">
        <v>217.4932869287</v>
      </c>
      <c r="C1528" s="59">
        <v>0.106715930074383</v>
      </c>
      <c r="D1528" s="58">
        <v>39.1193367256</v>
      </c>
      <c r="E1528" s="59">
        <v>8.7121839988617805E-2</v>
      </c>
      <c r="F1528" s="58">
        <v>43.246459155399997</v>
      </c>
      <c r="G1528" s="59">
        <v>0.11846588367213801</v>
      </c>
      <c r="H1528" s="58">
        <v>25.384073233999999</v>
      </c>
      <c r="I1528" s="59">
        <v>8.7244935376128901E-2</v>
      </c>
      <c r="J1528" s="58">
        <v>42.0721794213</v>
      </c>
      <c r="K1528" s="63">
        <v>0.186522626491858</v>
      </c>
      <c r="L1528" s="58">
        <v>30.744084235100001</v>
      </c>
      <c r="M1528" s="59">
        <v>0.13984281543423799</v>
      </c>
      <c r="N1528" s="58">
        <v>18.410301114999999</v>
      </c>
      <c r="O1528" s="60">
        <v>6.4220628833840998E-2</v>
      </c>
      <c r="P1528" s="58">
        <v>10.1835761448</v>
      </c>
      <c r="Q1528" s="60">
        <v>5.9284223707850102E-2</v>
      </c>
    </row>
    <row r="1529" spans="1:17" x14ac:dyDescent="0.3">
      <c r="A1529" s="57" t="s">
        <v>344</v>
      </c>
      <c r="B1529" s="61">
        <v>1262.3788250144</v>
      </c>
      <c r="C1529" s="62">
        <v>0.61940270580296697</v>
      </c>
      <c r="D1529" s="61">
        <v>278.47646034960002</v>
      </c>
      <c r="E1529" s="62">
        <v>0.62018898196956596</v>
      </c>
      <c r="F1529" s="61">
        <v>222.7829358699</v>
      </c>
      <c r="G1529" s="62">
        <v>0.61027371674671504</v>
      </c>
      <c r="H1529" s="61">
        <v>197.2707378424</v>
      </c>
      <c r="I1529" s="63">
        <v>0.67801855974827596</v>
      </c>
      <c r="J1529" s="61">
        <v>100.1828200416</v>
      </c>
      <c r="K1529" s="60">
        <v>0.44415010062587901</v>
      </c>
      <c r="L1529" s="61">
        <v>101.1531212023</v>
      </c>
      <c r="M1529" s="60">
        <v>0.46010598821937299</v>
      </c>
      <c r="N1529" s="61">
        <v>217.10181977799999</v>
      </c>
      <c r="O1529" s="63">
        <v>0.75731598847965798</v>
      </c>
      <c r="P1529" s="61">
        <v>132.4804599238</v>
      </c>
      <c r="Q1529" s="63">
        <v>0.771241959736501</v>
      </c>
    </row>
    <row r="1530" spans="1:17" x14ac:dyDescent="0.3">
      <c r="A1530" s="64" t="s">
        <v>1</v>
      </c>
    </row>
    <row r="1531" spans="1:17" x14ac:dyDescent="0.3">
      <c r="A1531" s="64" t="s">
        <v>1</v>
      </c>
    </row>
    <row r="1532" spans="1:17" x14ac:dyDescent="0.3">
      <c r="A1532" s="52" t="s">
        <v>489</v>
      </c>
    </row>
    <row r="1533" spans="1:17" x14ac:dyDescent="0.3">
      <c r="A1533" s="53" t="s">
        <v>1</v>
      </c>
    </row>
    <row r="1534" spans="1:17" x14ac:dyDescent="0.3">
      <c r="A1534" s="113" t="s">
        <v>1</v>
      </c>
      <c r="B1534" s="115" t="s">
        <v>502</v>
      </c>
      <c r="C1534" s="115" t="s">
        <v>1</v>
      </c>
      <c r="D1534" s="115" t="s">
        <v>17</v>
      </c>
      <c r="E1534" s="115" t="s">
        <v>1</v>
      </c>
      <c r="F1534" s="115" t="s">
        <v>18</v>
      </c>
      <c r="G1534" s="115" t="s">
        <v>1</v>
      </c>
      <c r="H1534" s="115" t="s">
        <v>19</v>
      </c>
      <c r="I1534" s="115" t="s">
        <v>1</v>
      </c>
      <c r="J1534" s="115" t="s">
        <v>20</v>
      </c>
      <c r="K1534" s="115" t="s">
        <v>1</v>
      </c>
      <c r="L1534" s="115" t="s">
        <v>21</v>
      </c>
      <c r="M1534" s="115" t="s">
        <v>1</v>
      </c>
      <c r="N1534" s="115" t="s">
        <v>22</v>
      </c>
      <c r="O1534" s="115" t="s">
        <v>1</v>
      </c>
      <c r="P1534" s="115" t="s">
        <v>23</v>
      </c>
      <c r="Q1534" s="115" t="s">
        <v>1</v>
      </c>
    </row>
    <row r="1535" spans="1:17" x14ac:dyDescent="0.3">
      <c r="A1535" s="114" t="s">
        <v>1</v>
      </c>
      <c r="B1535" s="54" t="s">
        <v>14</v>
      </c>
      <c r="C1535" s="54" t="s">
        <v>15</v>
      </c>
      <c r="D1535" s="54" t="s">
        <v>14</v>
      </c>
      <c r="E1535" s="54" t="s">
        <v>15</v>
      </c>
      <c r="F1535" s="54" t="s">
        <v>14</v>
      </c>
      <c r="G1535" s="54" t="s">
        <v>15</v>
      </c>
      <c r="H1535" s="54" t="s">
        <v>14</v>
      </c>
      <c r="I1535" s="54" t="s">
        <v>15</v>
      </c>
      <c r="J1535" s="54" t="s">
        <v>14</v>
      </c>
      <c r="K1535" s="54" t="s">
        <v>15</v>
      </c>
      <c r="L1535" s="54" t="s">
        <v>14</v>
      </c>
      <c r="M1535" s="54" t="s">
        <v>15</v>
      </c>
      <c r="N1535" s="54" t="s">
        <v>14</v>
      </c>
      <c r="O1535" s="54" t="s">
        <v>15</v>
      </c>
      <c r="P1535" s="54" t="s">
        <v>14</v>
      </c>
      <c r="Q1535" s="54" t="s">
        <v>15</v>
      </c>
    </row>
    <row r="1536" spans="1:17" x14ac:dyDescent="0.3">
      <c r="A1536" s="55" t="s">
        <v>16</v>
      </c>
      <c r="B1536" s="56">
        <v>2038.0582990477999</v>
      </c>
      <c r="C1536" s="56">
        <v>2038.0582990477999</v>
      </c>
      <c r="D1536" s="56">
        <v>449.0187159811</v>
      </c>
      <c r="E1536" s="56">
        <v>449.0187159811</v>
      </c>
      <c r="F1536" s="56">
        <v>365.05412203809999</v>
      </c>
      <c r="G1536" s="56">
        <v>365.05412203809999</v>
      </c>
      <c r="H1536" s="56">
        <v>290.95182573710002</v>
      </c>
      <c r="I1536" s="56">
        <v>290.95182573710002</v>
      </c>
      <c r="J1536" s="56">
        <v>225.56072800710001</v>
      </c>
      <c r="K1536" s="56">
        <v>225.56072800710001</v>
      </c>
      <c r="L1536" s="56">
        <v>219.84743470469999</v>
      </c>
      <c r="M1536" s="56">
        <v>219.84743470469999</v>
      </c>
      <c r="N1536" s="56">
        <v>286.67270080200001</v>
      </c>
      <c r="O1536" s="56">
        <v>286.67270080200001</v>
      </c>
      <c r="P1536" s="56">
        <v>171.77548271500001</v>
      </c>
      <c r="Q1536" s="56">
        <v>171.77548271500001</v>
      </c>
    </row>
    <row r="1537" spans="1:17" x14ac:dyDescent="0.3">
      <c r="A1537" s="57" t="s">
        <v>341</v>
      </c>
      <c r="B1537" s="58">
        <v>125.69367299309999</v>
      </c>
      <c r="C1537" s="59">
        <v>6.1673247056683901E-2</v>
      </c>
      <c r="D1537" s="58">
        <v>30.558306877800099</v>
      </c>
      <c r="E1537" s="59">
        <v>6.80557531127194E-2</v>
      </c>
      <c r="F1537" s="58">
        <v>25.679371033399999</v>
      </c>
      <c r="G1537" s="59">
        <v>7.0344010608706098E-2</v>
      </c>
      <c r="H1537" s="58">
        <v>10.196954483700001</v>
      </c>
      <c r="I1537" s="60">
        <v>3.5046882616621998E-2</v>
      </c>
      <c r="J1537" s="58">
        <v>5.6662388570000104</v>
      </c>
      <c r="K1537" s="60">
        <v>2.5120679947537899E-2</v>
      </c>
      <c r="L1537" s="58">
        <v>7.1075118715000203</v>
      </c>
      <c r="M1537" s="59">
        <v>3.2329291815694099E-2</v>
      </c>
      <c r="N1537" s="58">
        <v>27.5480252525</v>
      </c>
      <c r="O1537" s="63">
        <v>9.6095739759772106E-2</v>
      </c>
      <c r="P1537" s="58">
        <v>15.773584008</v>
      </c>
      <c r="Q1537" s="59">
        <v>9.1826748257029397E-2</v>
      </c>
    </row>
    <row r="1538" spans="1:17" x14ac:dyDescent="0.3">
      <c r="A1538" s="57" t="s">
        <v>237</v>
      </c>
      <c r="B1538" s="61">
        <v>215.65541852729999</v>
      </c>
      <c r="C1538" s="62">
        <v>0.105814155869857</v>
      </c>
      <c r="D1538" s="61">
        <v>30.232383395299902</v>
      </c>
      <c r="E1538" s="60">
        <v>6.7329895880269996E-2</v>
      </c>
      <c r="F1538" s="61">
        <v>44.281274483099999</v>
      </c>
      <c r="G1538" s="62">
        <v>0.121300573832388</v>
      </c>
      <c r="H1538" s="61">
        <v>27.7973629747</v>
      </c>
      <c r="I1538" s="62">
        <v>9.5539400394817606E-2</v>
      </c>
      <c r="J1538" s="61">
        <v>20.1921477508</v>
      </c>
      <c r="K1538" s="62">
        <v>8.9519784446539005E-2</v>
      </c>
      <c r="L1538" s="61">
        <v>13.765401541399999</v>
      </c>
      <c r="M1538" s="62">
        <v>6.2613428079748804E-2</v>
      </c>
      <c r="N1538" s="61">
        <v>47.538363155399999</v>
      </c>
      <c r="O1538" s="63">
        <v>0.165828008814254</v>
      </c>
      <c r="P1538" s="61">
        <v>27.454448908900002</v>
      </c>
      <c r="Q1538" s="63">
        <v>0.15982751714603399</v>
      </c>
    </row>
    <row r="1539" spans="1:17" x14ac:dyDescent="0.3">
      <c r="A1539" s="57" t="s">
        <v>238</v>
      </c>
      <c r="B1539" s="58">
        <v>672.20124412430198</v>
      </c>
      <c r="C1539" s="59">
        <v>0.32982434527921001</v>
      </c>
      <c r="D1539" s="58">
        <v>142.37437236599999</v>
      </c>
      <c r="E1539" s="59">
        <v>0.31707892633141999</v>
      </c>
      <c r="F1539" s="58">
        <v>92.300572485399996</v>
      </c>
      <c r="G1539" s="60">
        <v>0.25284078966177698</v>
      </c>
      <c r="H1539" s="58">
        <v>108.16923492479999</v>
      </c>
      <c r="I1539" s="59">
        <v>0.37177713063241002</v>
      </c>
      <c r="J1539" s="58">
        <v>71.593569312300204</v>
      </c>
      <c r="K1539" s="59">
        <v>0.31740263451378098</v>
      </c>
      <c r="L1539" s="58">
        <v>66.080713304599797</v>
      </c>
      <c r="M1539" s="59">
        <v>0.30057532121473202</v>
      </c>
      <c r="N1539" s="58">
        <v>109.8825875248</v>
      </c>
      <c r="O1539" s="59">
        <v>0.38330328356132498</v>
      </c>
      <c r="P1539" s="58">
        <v>69.593614339599796</v>
      </c>
      <c r="Q1539" s="63">
        <v>0.40514288325456599</v>
      </c>
    </row>
    <row r="1540" spans="1:17" x14ac:dyDescent="0.3">
      <c r="A1540" s="57" t="s">
        <v>239</v>
      </c>
      <c r="B1540" s="61">
        <v>643.23018422859798</v>
      </c>
      <c r="C1540" s="62">
        <v>0.31560931526302399</v>
      </c>
      <c r="D1540" s="61">
        <v>150.7115244737</v>
      </c>
      <c r="E1540" s="62">
        <v>0.33564641987004301</v>
      </c>
      <c r="F1540" s="61">
        <v>120.4408659011</v>
      </c>
      <c r="G1540" s="62">
        <v>0.32992605378259399</v>
      </c>
      <c r="H1540" s="61">
        <v>92.521176516200001</v>
      </c>
      <c r="I1540" s="62">
        <v>0.31799483052497102</v>
      </c>
      <c r="J1540" s="61">
        <v>82.301545814099995</v>
      </c>
      <c r="K1540" s="62">
        <v>0.36487533331382699</v>
      </c>
      <c r="L1540" s="61">
        <v>79.247862050400101</v>
      </c>
      <c r="M1540" s="62">
        <v>0.36046753129890302</v>
      </c>
      <c r="N1540" s="61">
        <v>71.208968260000006</v>
      </c>
      <c r="O1540" s="60">
        <v>0.24839814904169399</v>
      </c>
      <c r="P1540" s="61">
        <v>41.696298733699997</v>
      </c>
      <c r="Q1540" s="60">
        <v>0.24273719435782401</v>
      </c>
    </row>
    <row r="1541" spans="1:17" x14ac:dyDescent="0.3">
      <c r="A1541" s="57" t="s">
        <v>342</v>
      </c>
      <c r="B1541" s="58">
        <v>318.6951655684</v>
      </c>
      <c r="C1541" s="59">
        <v>0.156371957425014</v>
      </c>
      <c r="D1541" s="58">
        <v>69.846139819900003</v>
      </c>
      <c r="E1541" s="59">
        <v>0.15555284742928199</v>
      </c>
      <c r="F1541" s="58">
        <v>64.177396262500096</v>
      </c>
      <c r="G1541" s="59">
        <v>0.17580241500684099</v>
      </c>
      <c r="H1541" s="58">
        <v>45.180122376800099</v>
      </c>
      <c r="I1541" s="59">
        <v>0.15528385932049199</v>
      </c>
      <c r="J1541" s="58">
        <v>44.3256935474</v>
      </c>
      <c r="K1541" s="59">
        <v>0.19651334671168799</v>
      </c>
      <c r="L1541" s="58">
        <v>50.487861276700201</v>
      </c>
      <c r="M1541" s="63">
        <v>0.22964953557231901</v>
      </c>
      <c r="N1541" s="58">
        <v>28.4891383376</v>
      </c>
      <c r="O1541" s="60">
        <v>9.9378623279783307E-2</v>
      </c>
      <c r="P1541" s="58">
        <v>12.3449865925</v>
      </c>
      <c r="Q1541" s="60">
        <v>7.1866988218464697E-2</v>
      </c>
    </row>
    <row r="1542" spans="1:17" x14ac:dyDescent="0.3">
      <c r="A1542" s="57" t="s">
        <v>88</v>
      </c>
      <c r="B1542" s="61">
        <v>62.582613606100097</v>
      </c>
      <c r="C1542" s="62">
        <v>3.0706979106210602E-2</v>
      </c>
      <c r="D1542" s="61">
        <v>25.2959890483999</v>
      </c>
      <c r="E1542" s="63">
        <v>5.6336157376265697E-2</v>
      </c>
      <c r="F1542" s="61">
        <v>18.174641872599999</v>
      </c>
      <c r="G1542" s="62">
        <v>4.9786157107693602E-2</v>
      </c>
      <c r="H1542" s="61">
        <v>7.08697446090002</v>
      </c>
      <c r="I1542" s="62">
        <v>2.4357896510687999E-2</v>
      </c>
      <c r="J1542" s="61">
        <v>1.4815327254999999</v>
      </c>
      <c r="K1542" s="60">
        <v>6.5682210666271898E-3</v>
      </c>
      <c r="L1542" s="61">
        <v>3.1580846601000001</v>
      </c>
      <c r="M1542" s="62">
        <v>1.43648920186035E-2</v>
      </c>
      <c r="N1542" s="61">
        <v>2.0056182717</v>
      </c>
      <c r="O1542" s="60">
        <v>6.9961955431718896E-3</v>
      </c>
      <c r="P1542" s="61">
        <v>4.9125501322999998</v>
      </c>
      <c r="Q1542" s="62">
        <v>2.8598668766081199E-2</v>
      </c>
    </row>
    <row r="1543" spans="1:17" x14ac:dyDescent="0.3">
      <c r="A1543" s="57" t="s">
        <v>343</v>
      </c>
      <c r="B1543" s="58">
        <v>341.34909152040001</v>
      </c>
      <c r="C1543" s="59">
        <v>0.16748740292654099</v>
      </c>
      <c r="D1543" s="58">
        <v>60.790690273099997</v>
      </c>
      <c r="E1543" s="59">
        <v>0.13538564899298899</v>
      </c>
      <c r="F1543" s="58">
        <v>69.960645516499895</v>
      </c>
      <c r="G1543" s="59">
        <v>0.191644584441094</v>
      </c>
      <c r="H1543" s="58">
        <v>37.994317458400197</v>
      </c>
      <c r="I1543" s="59">
        <v>0.13058628301144001</v>
      </c>
      <c r="J1543" s="58">
        <v>25.8583866078</v>
      </c>
      <c r="K1543" s="60">
        <v>0.114640464394077</v>
      </c>
      <c r="L1543" s="58">
        <v>20.872913412900001</v>
      </c>
      <c r="M1543" s="60">
        <v>9.4942719895442895E-2</v>
      </c>
      <c r="N1543" s="58">
        <v>75.086388407900102</v>
      </c>
      <c r="O1543" s="63">
        <v>0.26192374857402601</v>
      </c>
      <c r="P1543" s="58">
        <v>43.228032916899998</v>
      </c>
      <c r="Q1543" s="63">
        <v>0.25165426540306401</v>
      </c>
    </row>
    <row r="1544" spans="1:17" x14ac:dyDescent="0.3">
      <c r="A1544" s="57" t="s">
        <v>344</v>
      </c>
      <c r="B1544" s="61">
        <v>961.92534979699803</v>
      </c>
      <c r="C1544" s="62">
        <v>0.47198127268803902</v>
      </c>
      <c r="D1544" s="61">
        <v>220.5576642936</v>
      </c>
      <c r="E1544" s="62">
        <v>0.491199267299325</v>
      </c>
      <c r="F1544" s="61">
        <v>184.61826216360001</v>
      </c>
      <c r="G1544" s="62">
        <v>0.505728468789436</v>
      </c>
      <c r="H1544" s="61">
        <v>137.701298893</v>
      </c>
      <c r="I1544" s="62">
        <v>0.47327868984546201</v>
      </c>
      <c r="J1544" s="61">
        <v>126.6272393615</v>
      </c>
      <c r="K1544" s="63">
        <v>0.56138868002551501</v>
      </c>
      <c r="L1544" s="61">
        <v>129.7357233271</v>
      </c>
      <c r="M1544" s="63">
        <v>0.59011706687122201</v>
      </c>
      <c r="N1544" s="61">
        <v>99.698106597600002</v>
      </c>
      <c r="O1544" s="60">
        <v>0.34777677232147702</v>
      </c>
      <c r="P1544" s="61">
        <v>54.041285326199997</v>
      </c>
      <c r="Q1544" s="60">
        <v>0.31460418257628903</v>
      </c>
    </row>
    <row r="1545" spans="1:17" x14ac:dyDescent="0.3">
      <c r="A1545" s="64" t="s">
        <v>1</v>
      </c>
    </row>
    <row r="1546" spans="1:17" x14ac:dyDescent="0.3">
      <c r="A1546" s="64" t="s">
        <v>1</v>
      </c>
    </row>
    <row r="1547" spans="1:17" x14ac:dyDescent="0.3">
      <c r="A1547" s="52" t="s">
        <v>490</v>
      </c>
    </row>
    <row r="1548" spans="1:17" x14ac:dyDescent="0.3">
      <c r="A1548" s="53" t="s">
        <v>1</v>
      </c>
    </row>
    <row r="1549" spans="1:17" x14ac:dyDescent="0.3">
      <c r="A1549" s="113" t="s">
        <v>1</v>
      </c>
      <c r="B1549" s="115" t="s">
        <v>502</v>
      </c>
      <c r="C1549" s="115" t="s">
        <v>1</v>
      </c>
      <c r="D1549" s="115" t="s">
        <v>17</v>
      </c>
      <c r="E1549" s="115" t="s">
        <v>1</v>
      </c>
      <c r="F1549" s="115" t="s">
        <v>18</v>
      </c>
      <c r="G1549" s="115" t="s">
        <v>1</v>
      </c>
      <c r="H1549" s="115" t="s">
        <v>19</v>
      </c>
      <c r="I1549" s="115" t="s">
        <v>1</v>
      </c>
      <c r="J1549" s="115" t="s">
        <v>20</v>
      </c>
      <c r="K1549" s="115" t="s">
        <v>1</v>
      </c>
      <c r="L1549" s="115" t="s">
        <v>21</v>
      </c>
      <c r="M1549" s="115" t="s">
        <v>1</v>
      </c>
      <c r="N1549" s="115" t="s">
        <v>22</v>
      </c>
      <c r="O1549" s="115" t="s">
        <v>1</v>
      </c>
      <c r="P1549" s="115" t="s">
        <v>23</v>
      </c>
      <c r="Q1549" s="115" t="s">
        <v>1</v>
      </c>
    </row>
    <row r="1550" spans="1:17" x14ac:dyDescent="0.3">
      <c r="A1550" s="114" t="s">
        <v>1</v>
      </c>
      <c r="B1550" s="54" t="s">
        <v>14</v>
      </c>
      <c r="C1550" s="54" t="s">
        <v>15</v>
      </c>
      <c r="D1550" s="54" t="s">
        <v>14</v>
      </c>
      <c r="E1550" s="54" t="s">
        <v>15</v>
      </c>
      <c r="F1550" s="54" t="s">
        <v>14</v>
      </c>
      <c r="G1550" s="54" t="s">
        <v>15</v>
      </c>
      <c r="H1550" s="54" t="s">
        <v>14</v>
      </c>
      <c r="I1550" s="54" t="s">
        <v>15</v>
      </c>
      <c r="J1550" s="54" t="s">
        <v>14</v>
      </c>
      <c r="K1550" s="54" t="s">
        <v>15</v>
      </c>
      <c r="L1550" s="54" t="s">
        <v>14</v>
      </c>
      <c r="M1550" s="54" t="s">
        <v>15</v>
      </c>
      <c r="N1550" s="54" t="s">
        <v>14</v>
      </c>
      <c r="O1550" s="54" t="s">
        <v>15</v>
      </c>
      <c r="P1550" s="54" t="s">
        <v>14</v>
      </c>
      <c r="Q1550" s="54" t="s">
        <v>15</v>
      </c>
    </row>
    <row r="1551" spans="1:17" x14ac:dyDescent="0.3">
      <c r="A1551" s="55" t="s">
        <v>16</v>
      </c>
      <c r="B1551" s="56">
        <v>2038.0582990477999</v>
      </c>
      <c r="C1551" s="56">
        <v>2038.0582990477999</v>
      </c>
      <c r="D1551" s="56">
        <v>449.0187159811</v>
      </c>
      <c r="E1551" s="56">
        <v>449.0187159811</v>
      </c>
      <c r="F1551" s="56">
        <v>365.05412203809999</v>
      </c>
      <c r="G1551" s="56">
        <v>365.05412203809999</v>
      </c>
      <c r="H1551" s="56">
        <v>290.95182573710002</v>
      </c>
      <c r="I1551" s="56">
        <v>290.95182573710002</v>
      </c>
      <c r="J1551" s="56">
        <v>225.56072800710001</v>
      </c>
      <c r="K1551" s="56">
        <v>225.56072800710001</v>
      </c>
      <c r="L1551" s="56">
        <v>219.84743470469999</v>
      </c>
      <c r="M1551" s="56">
        <v>219.84743470469999</v>
      </c>
      <c r="N1551" s="56">
        <v>286.67270080200001</v>
      </c>
      <c r="O1551" s="56">
        <v>286.67270080200001</v>
      </c>
      <c r="P1551" s="56">
        <v>171.77548271500001</v>
      </c>
      <c r="Q1551" s="56">
        <v>171.77548271500001</v>
      </c>
    </row>
    <row r="1552" spans="1:17" x14ac:dyDescent="0.3">
      <c r="A1552" s="57" t="s">
        <v>341</v>
      </c>
      <c r="B1552" s="58">
        <v>204.43780924870001</v>
      </c>
      <c r="C1552" s="59">
        <v>0.100310088943096</v>
      </c>
      <c r="D1552" s="58">
        <v>48.8797258763001</v>
      </c>
      <c r="E1552" s="59">
        <v>0.10885899437287</v>
      </c>
      <c r="F1552" s="58">
        <v>9.2171735456999908</v>
      </c>
      <c r="G1552" s="60">
        <v>2.5248786383346301E-2</v>
      </c>
      <c r="H1552" s="58">
        <v>36.398575584099902</v>
      </c>
      <c r="I1552" s="59">
        <v>0.12510172600528499</v>
      </c>
      <c r="J1552" s="58">
        <v>13.167851239000001</v>
      </c>
      <c r="K1552" s="60">
        <v>5.8378297300873697E-2</v>
      </c>
      <c r="L1552" s="58">
        <v>14.000802395099999</v>
      </c>
      <c r="M1552" s="59">
        <v>6.3684174499947802E-2</v>
      </c>
      <c r="N1552" s="58">
        <v>37.328307224400099</v>
      </c>
      <c r="O1552" s="59">
        <v>0.13021228432274801</v>
      </c>
      <c r="P1552" s="58">
        <v>41.121032522599997</v>
      </c>
      <c r="Q1552" s="63">
        <v>0.23938825187774701</v>
      </c>
    </row>
    <row r="1553" spans="1:17" x14ac:dyDescent="0.3">
      <c r="A1553" s="57" t="s">
        <v>237</v>
      </c>
      <c r="B1553" s="61">
        <v>411.7177813216</v>
      </c>
      <c r="C1553" s="62">
        <v>0.20201472230404699</v>
      </c>
      <c r="D1553" s="61">
        <v>81.472569764200003</v>
      </c>
      <c r="E1553" s="62">
        <v>0.18144582144239499</v>
      </c>
      <c r="F1553" s="61">
        <v>46.428031930700101</v>
      </c>
      <c r="G1553" s="60">
        <v>0.12718122910513099</v>
      </c>
      <c r="H1553" s="61">
        <v>81.203865356999998</v>
      </c>
      <c r="I1553" s="63">
        <v>0.27909728750207102</v>
      </c>
      <c r="J1553" s="61">
        <v>32.2623791989</v>
      </c>
      <c r="K1553" s="60">
        <v>0.14303189869951299</v>
      </c>
      <c r="L1553" s="61">
        <v>37.964804526400002</v>
      </c>
      <c r="M1553" s="62">
        <v>0.17268704807674701</v>
      </c>
      <c r="N1553" s="61">
        <v>70.8008411614002</v>
      </c>
      <c r="O1553" s="62">
        <v>0.246974479827784</v>
      </c>
      <c r="P1553" s="61">
        <v>56.257917581199997</v>
      </c>
      <c r="Q1553" s="63">
        <v>0.32750842374019001</v>
      </c>
    </row>
    <row r="1554" spans="1:17" x14ac:dyDescent="0.3">
      <c r="A1554" s="57" t="s">
        <v>238</v>
      </c>
      <c r="B1554" s="58">
        <v>697.89637396019896</v>
      </c>
      <c r="C1554" s="59">
        <v>0.342431997301679</v>
      </c>
      <c r="D1554" s="58">
        <v>181.94946130349999</v>
      </c>
      <c r="E1554" s="63">
        <v>0.40521576234510098</v>
      </c>
      <c r="F1554" s="58">
        <v>87.830357307</v>
      </c>
      <c r="G1554" s="60">
        <v>0.240595440524387</v>
      </c>
      <c r="H1554" s="58">
        <v>125.2195869152</v>
      </c>
      <c r="I1554" s="63">
        <v>0.43037910691217501</v>
      </c>
      <c r="J1554" s="58">
        <v>83.5877519557</v>
      </c>
      <c r="K1554" s="59">
        <v>0.37057759431007398</v>
      </c>
      <c r="L1554" s="58">
        <v>73.4454052064998</v>
      </c>
      <c r="M1554" s="59">
        <v>0.33407442440778201</v>
      </c>
      <c r="N1554" s="58">
        <v>89.433934650399905</v>
      </c>
      <c r="O1554" s="59">
        <v>0.31197227500281099</v>
      </c>
      <c r="P1554" s="58">
        <v>46.3674104794</v>
      </c>
      <c r="Q1554" s="60">
        <v>0.26993031686792102</v>
      </c>
    </row>
    <row r="1555" spans="1:17" x14ac:dyDescent="0.3">
      <c r="A1555" s="57" t="s">
        <v>239</v>
      </c>
      <c r="B1555" s="61">
        <v>538.82508053359902</v>
      </c>
      <c r="C1555" s="62">
        <v>0.26438158358146302</v>
      </c>
      <c r="D1555" s="61">
        <v>100.27595047050001</v>
      </c>
      <c r="E1555" s="62">
        <v>0.22332242933659999</v>
      </c>
      <c r="F1555" s="61">
        <v>136.8643797233</v>
      </c>
      <c r="G1555" s="63">
        <v>0.37491531107547899</v>
      </c>
      <c r="H1555" s="61">
        <v>43.844661001600201</v>
      </c>
      <c r="I1555" s="60">
        <v>0.15069388511491</v>
      </c>
      <c r="J1555" s="61">
        <v>85.016288408799994</v>
      </c>
      <c r="K1555" s="63">
        <v>0.37691086192151302</v>
      </c>
      <c r="L1555" s="61">
        <v>67.722915819900194</v>
      </c>
      <c r="M1555" s="62">
        <v>0.30804505820532202</v>
      </c>
      <c r="N1555" s="61">
        <v>71.0453606853998</v>
      </c>
      <c r="O1555" s="62">
        <v>0.24782743695734699</v>
      </c>
      <c r="P1555" s="61">
        <v>25.7267906535</v>
      </c>
      <c r="Q1555" s="60">
        <v>0.14976986381801899</v>
      </c>
    </row>
    <row r="1556" spans="1:17" x14ac:dyDescent="0.3">
      <c r="A1556" s="57" t="s">
        <v>342</v>
      </c>
      <c r="B1556" s="58">
        <v>161.20457337369999</v>
      </c>
      <c r="C1556" s="59">
        <v>7.90971354690964E-2</v>
      </c>
      <c r="D1556" s="58">
        <v>24.440543871999999</v>
      </c>
      <c r="E1556" s="59">
        <v>5.4431013679680902E-2</v>
      </c>
      <c r="F1556" s="58">
        <v>73.997813701700096</v>
      </c>
      <c r="G1556" s="63">
        <v>0.20270367935737801</v>
      </c>
      <c r="H1556" s="58">
        <v>4.2851368792000004</v>
      </c>
      <c r="I1556" s="60">
        <v>1.4727994465558E-2</v>
      </c>
      <c r="J1556" s="58">
        <v>11.5264572047</v>
      </c>
      <c r="K1556" s="59">
        <v>5.1101347768026301E-2</v>
      </c>
      <c r="L1556" s="58">
        <v>26.039124161699998</v>
      </c>
      <c r="M1556" s="59">
        <v>0.118441792130419</v>
      </c>
      <c r="N1556" s="58">
        <v>17.478789589800002</v>
      </c>
      <c r="O1556" s="59">
        <v>6.0971238422427597E-2</v>
      </c>
      <c r="P1556" s="58">
        <v>2.3023314783000002</v>
      </c>
      <c r="Q1556" s="60">
        <v>1.3403143696122799E-2</v>
      </c>
    </row>
    <row r="1557" spans="1:17" x14ac:dyDescent="0.3">
      <c r="A1557" s="57" t="s">
        <v>88</v>
      </c>
      <c r="B1557" s="61">
        <v>23.976680609999999</v>
      </c>
      <c r="C1557" s="62">
        <v>1.17644724006188E-2</v>
      </c>
      <c r="D1557" s="61">
        <v>12.0004646946</v>
      </c>
      <c r="E1557" s="63">
        <v>2.6725978823352901E-2</v>
      </c>
      <c r="F1557" s="61">
        <v>10.716365829700001</v>
      </c>
      <c r="G1557" s="63">
        <v>2.9355553554279702E-2</v>
      </c>
      <c r="H1557" s="61">
        <v>0</v>
      </c>
      <c r="I1557" s="60">
        <v>0</v>
      </c>
      <c r="J1557" s="61">
        <v>0</v>
      </c>
      <c r="K1557" s="62">
        <v>0</v>
      </c>
      <c r="L1557" s="61">
        <v>0.67438259509999798</v>
      </c>
      <c r="M1557" s="62">
        <v>3.0675026797826101E-3</v>
      </c>
      <c r="N1557" s="61">
        <v>0.58546749060000203</v>
      </c>
      <c r="O1557" s="62">
        <v>2.0422854668829199E-3</v>
      </c>
      <c r="P1557" s="61">
        <v>0</v>
      </c>
      <c r="Q1557" s="62">
        <v>0</v>
      </c>
    </row>
    <row r="1558" spans="1:17" x14ac:dyDescent="0.3">
      <c r="A1558" s="57" t="s">
        <v>343</v>
      </c>
      <c r="B1558" s="58">
        <v>616.155590570301</v>
      </c>
      <c r="C1558" s="59">
        <v>0.302324811247143</v>
      </c>
      <c r="D1558" s="58">
        <v>130.35229564049999</v>
      </c>
      <c r="E1558" s="59">
        <v>0.29030481581526502</v>
      </c>
      <c r="F1558" s="58">
        <v>55.645205476400101</v>
      </c>
      <c r="G1558" s="60">
        <v>0.15243001548847701</v>
      </c>
      <c r="H1558" s="58">
        <v>117.6024409411</v>
      </c>
      <c r="I1558" s="63">
        <v>0.40419901350735599</v>
      </c>
      <c r="J1558" s="58">
        <v>45.430230437899802</v>
      </c>
      <c r="K1558" s="60">
        <v>0.20141019600038701</v>
      </c>
      <c r="L1558" s="58">
        <v>51.965606921500097</v>
      </c>
      <c r="M1558" s="59">
        <v>0.23637122257669499</v>
      </c>
      <c r="N1558" s="58">
        <v>108.12914838579999</v>
      </c>
      <c r="O1558" s="63">
        <v>0.37718676415053198</v>
      </c>
      <c r="P1558" s="58">
        <v>97.378950103799696</v>
      </c>
      <c r="Q1558" s="63">
        <v>0.566896675617938</v>
      </c>
    </row>
    <row r="1559" spans="1:17" x14ac:dyDescent="0.3">
      <c r="A1559" s="57" t="s">
        <v>344</v>
      </c>
      <c r="B1559" s="61">
        <v>700.02965390729901</v>
      </c>
      <c r="C1559" s="62">
        <v>0.34347871905055899</v>
      </c>
      <c r="D1559" s="61">
        <v>124.7164943425</v>
      </c>
      <c r="E1559" s="60">
        <v>0.27775344301628102</v>
      </c>
      <c r="F1559" s="61">
        <v>210.86219342499999</v>
      </c>
      <c r="G1559" s="63">
        <v>0.57761899043285603</v>
      </c>
      <c r="H1559" s="61">
        <v>48.129797880800098</v>
      </c>
      <c r="I1559" s="60">
        <v>0.165421879580468</v>
      </c>
      <c r="J1559" s="61">
        <v>96.542745613499903</v>
      </c>
      <c r="K1559" s="63">
        <v>0.42801220968953901</v>
      </c>
      <c r="L1559" s="61">
        <v>93.762039981600097</v>
      </c>
      <c r="M1559" s="63">
        <v>0.42648685033574102</v>
      </c>
      <c r="N1559" s="61">
        <v>88.5241502752</v>
      </c>
      <c r="O1559" s="62">
        <v>0.30879867537977401</v>
      </c>
      <c r="P1559" s="61">
        <v>28.029122131800001</v>
      </c>
      <c r="Q1559" s="60">
        <v>0.16317300751414199</v>
      </c>
    </row>
    <row r="1560" spans="1:17" x14ac:dyDescent="0.3">
      <c r="A1560" s="64" t="s">
        <v>1</v>
      </c>
    </row>
    <row r="1561" spans="1:17" x14ac:dyDescent="0.3">
      <c r="A1561" s="64" t="s">
        <v>1</v>
      </c>
    </row>
    <row r="1562" spans="1:17" x14ac:dyDescent="0.3">
      <c r="A1562" s="52" t="s">
        <v>491</v>
      </c>
    </row>
    <row r="1563" spans="1:17" x14ac:dyDescent="0.3">
      <c r="A1563" s="53" t="s">
        <v>1</v>
      </c>
    </row>
    <row r="1564" spans="1:17" x14ac:dyDescent="0.3">
      <c r="A1564" s="113" t="s">
        <v>1</v>
      </c>
      <c r="B1564" s="115" t="s">
        <v>502</v>
      </c>
      <c r="C1564" s="115" t="s">
        <v>1</v>
      </c>
      <c r="D1564" s="115" t="s">
        <v>17</v>
      </c>
      <c r="E1564" s="115" t="s">
        <v>1</v>
      </c>
      <c r="F1564" s="115" t="s">
        <v>18</v>
      </c>
      <c r="G1564" s="115" t="s">
        <v>1</v>
      </c>
      <c r="H1564" s="115" t="s">
        <v>19</v>
      </c>
      <c r="I1564" s="115" t="s">
        <v>1</v>
      </c>
      <c r="J1564" s="115" t="s">
        <v>20</v>
      </c>
      <c r="K1564" s="115" t="s">
        <v>1</v>
      </c>
      <c r="L1564" s="115" t="s">
        <v>21</v>
      </c>
      <c r="M1564" s="115" t="s">
        <v>1</v>
      </c>
      <c r="N1564" s="115" t="s">
        <v>22</v>
      </c>
      <c r="O1564" s="115" t="s">
        <v>1</v>
      </c>
      <c r="P1564" s="115" t="s">
        <v>23</v>
      </c>
      <c r="Q1564" s="115" t="s">
        <v>1</v>
      </c>
    </row>
    <row r="1565" spans="1:17" x14ac:dyDescent="0.3">
      <c r="A1565" s="114" t="s">
        <v>1</v>
      </c>
      <c r="B1565" s="54" t="s">
        <v>14</v>
      </c>
      <c r="C1565" s="54" t="s">
        <v>15</v>
      </c>
      <c r="D1565" s="54" t="s">
        <v>14</v>
      </c>
      <c r="E1565" s="54" t="s">
        <v>15</v>
      </c>
      <c r="F1565" s="54" t="s">
        <v>14</v>
      </c>
      <c r="G1565" s="54" t="s">
        <v>15</v>
      </c>
      <c r="H1565" s="54" t="s">
        <v>14</v>
      </c>
      <c r="I1565" s="54" t="s">
        <v>15</v>
      </c>
      <c r="J1565" s="54" t="s">
        <v>14</v>
      </c>
      <c r="K1565" s="54" t="s">
        <v>15</v>
      </c>
      <c r="L1565" s="54" t="s">
        <v>14</v>
      </c>
      <c r="M1565" s="54" t="s">
        <v>15</v>
      </c>
      <c r="N1565" s="54" t="s">
        <v>14</v>
      </c>
      <c r="O1565" s="54" t="s">
        <v>15</v>
      </c>
      <c r="P1565" s="54" t="s">
        <v>14</v>
      </c>
      <c r="Q1565" s="54" t="s">
        <v>15</v>
      </c>
    </row>
    <row r="1566" spans="1:17" x14ac:dyDescent="0.3">
      <c r="A1566" s="55" t="s">
        <v>16</v>
      </c>
      <c r="B1566" s="56">
        <v>2038.0582990477999</v>
      </c>
      <c r="C1566" s="56">
        <v>2038.0582990477999</v>
      </c>
      <c r="D1566" s="56">
        <v>449.0187159811</v>
      </c>
      <c r="E1566" s="56">
        <v>449.0187159811</v>
      </c>
      <c r="F1566" s="56">
        <v>365.05412203809999</v>
      </c>
      <c r="G1566" s="56">
        <v>365.05412203809999</v>
      </c>
      <c r="H1566" s="56">
        <v>290.95182573710002</v>
      </c>
      <c r="I1566" s="56">
        <v>290.95182573710002</v>
      </c>
      <c r="J1566" s="56">
        <v>225.56072800710001</v>
      </c>
      <c r="K1566" s="56">
        <v>225.56072800710001</v>
      </c>
      <c r="L1566" s="56">
        <v>219.84743470469999</v>
      </c>
      <c r="M1566" s="56">
        <v>219.84743470469999</v>
      </c>
      <c r="N1566" s="56">
        <v>286.67270080200001</v>
      </c>
      <c r="O1566" s="56">
        <v>286.67270080200001</v>
      </c>
      <c r="P1566" s="56">
        <v>171.77548271500001</v>
      </c>
      <c r="Q1566" s="56">
        <v>171.77548271500001</v>
      </c>
    </row>
    <row r="1567" spans="1:17" x14ac:dyDescent="0.3">
      <c r="A1567" s="57" t="s">
        <v>341</v>
      </c>
      <c r="B1567" s="58">
        <v>85.155947308199899</v>
      </c>
      <c r="C1567" s="59">
        <v>4.1782880964683702E-2</v>
      </c>
      <c r="D1567" s="58">
        <v>39.650230934699998</v>
      </c>
      <c r="E1567" s="63">
        <v>8.83041831520648E-2</v>
      </c>
      <c r="F1567" s="58">
        <v>4.5109396123999996</v>
      </c>
      <c r="G1567" s="60">
        <v>1.2356906387511499E-2</v>
      </c>
      <c r="H1567" s="58">
        <v>5.2279768371999999</v>
      </c>
      <c r="I1567" s="60">
        <v>1.7968530783250398E-2</v>
      </c>
      <c r="J1567" s="58">
        <v>12.309897744500001</v>
      </c>
      <c r="K1567" s="59">
        <v>5.4574649821632598E-2</v>
      </c>
      <c r="L1567" s="58">
        <v>6.0945634026999898</v>
      </c>
      <c r="M1567" s="59">
        <v>2.7721785386698901E-2</v>
      </c>
      <c r="N1567" s="58">
        <v>14.9472345972</v>
      </c>
      <c r="O1567" s="59">
        <v>5.2140418516947701E-2</v>
      </c>
      <c r="P1567" s="58">
        <v>1.3967531607000001</v>
      </c>
      <c r="Q1567" s="60">
        <v>8.1312719290529498E-3</v>
      </c>
    </row>
    <row r="1568" spans="1:17" x14ac:dyDescent="0.3">
      <c r="A1568" s="57" t="s">
        <v>237</v>
      </c>
      <c r="B1568" s="61">
        <v>295.56935758050003</v>
      </c>
      <c r="C1568" s="62">
        <v>0.145024976821611</v>
      </c>
      <c r="D1568" s="61">
        <v>81.937441914400097</v>
      </c>
      <c r="E1568" s="63">
        <v>0.182481128287421</v>
      </c>
      <c r="F1568" s="61">
        <v>61.100344484799898</v>
      </c>
      <c r="G1568" s="62">
        <v>0.167373386016507</v>
      </c>
      <c r="H1568" s="61">
        <v>41.093143752900097</v>
      </c>
      <c r="I1568" s="62">
        <v>0.141236933807837</v>
      </c>
      <c r="J1568" s="61">
        <v>37.805089531299998</v>
      </c>
      <c r="K1568" s="62">
        <v>0.167604927796252</v>
      </c>
      <c r="L1568" s="61">
        <v>21.568209830499999</v>
      </c>
      <c r="M1568" s="62">
        <v>9.8105351374559002E-2</v>
      </c>
      <c r="N1568" s="61">
        <v>39.756995880700103</v>
      </c>
      <c r="O1568" s="62">
        <v>0.13868427572445899</v>
      </c>
      <c r="P1568" s="61">
        <v>8.1556864813999699</v>
      </c>
      <c r="Q1568" s="60">
        <v>4.7478757460000499E-2</v>
      </c>
    </row>
    <row r="1569" spans="1:17" x14ac:dyDescent="0.3">
      <c r="A1569" s="57" t="s">
        <v>238</v>
      </c>
      <c r="B1569" s="58">
        <v>698.71602257790005</v>
      </c>
      <c r="C1569" s="59">
        <v>0.342834168632147</v>
      </c>
      <c r="D1569" s="58">
        <v>176.15396879950001</v>
      </c>
      <c r="E1569" s="63">
        <v>0.392308744669152</v>
      </c>
      <c r="F1569" s="58">
        <v>104.3159850808</v>
      </c>
      <c r="G1569" s="59">
        <v>0.28575484779737098</v>
      </c>
      <c r="H1569" s="58">
        <v>98.882742918100007</v>
      </c>
      <c r="I1569" s="59">
        <v>0.33985950308986601</v>
      </c>
      <c r="J1569" s="58">
        <v>92.960952743500101</v>
      </c>
      <c r="K1569" s="63">
        <v>0.41213270397218199</v>
      </c>
      <c r="L1569" s="58">
        <v>88.000944631299802</v>
      </c>
      <c r="M1569" s="59">
        <v>0.40028188070287601</v>
      </c>
      <c r="N1569" s="58">
        <v>84.699742322000006</v>
      </c>
      <c r="O1569" s="59">
        <v>0.29545799821553498</v>
      </c>
      <c r="P1569" s="58">
        <v>38.546436219599997</v>
      </c>
      <c r="Q1569" s="60">
        <v>0.22440010419620801</v>
      </c>
    </row>
    <row r="1570" spans="1:17" x14ac:dyDescent="0.3">
      <c r="A1570" s="57" t="s">
        <v>239</v>
      </c>
      <c r="B1570" s="61">
        <v>686.83494342560004</v>
      </c>
      <c r="C1570" s="62">
        <v>0.33700456152137298</v>
      </c>
      <c r="D1570" s="61">
        <v>115.29188865579999</v>
      </c>
      <c r="E1570" s="60">
        <v>0.25676410481885797</v>
      </c>
      <c r="F1570" s="61">
        <v>129.18112123969999</v>
      </c>
      <c r="G1570" s="62">
        <v>0.35386840865809399</v>
      </c>
      <c r="H1570" s="61">
        <v>102.21619190520001</v>
      </c>
      <c r="I1570" s="62">
        <v>0.351316550931566</v>
      </c>
      <c r="J1570" s="61">
        <v>70.547607422300104</v>
      </c>
      <c r="K1570" s="62">
        <v>0.31276547139038902</v>
      </c>
      <c r="L1570" s="61">
        <v>80.167878172400194</v>
      </c>
      <c r="M1570" s="62">
        <v>0.36465232482735999</v>
      </c>
      <c r="N1570" s="61">
        <v>118.3740274069</v>
      </c>
      <c r="O1570" s="63">
        <v>0.412923961980806</v>
      </c>
      <c r="P1570" s="61">
        <v>66.451287438599806</v>
      </c>
      <c r="Q1570" s="62">
        <v>0.38684966206063398</v>
      </c>
    </row>
    <row r="1571" spans="1:17" x14ac:dyDescent="0.3">
      <c r="A1571" s="57" t="s">
        <v>342</v>
      </c>
      <c r="B1571" s="58">
        <v>228.02226549330001</v>
      </c>
      <c r="C1571" s="59">
        <v>0.111882111321268</v>
      </c>
      <c r="D1571" s="58">
        <v>20.389985577099999</v>
      </c>
      <c r="E1571" s="60">
        <v>4.5410101742748399E-2</v>
      </c>
      <c r="F1571" s="58">
        <v>44.688069382800101</v>
      </c>
      <c r="G1571" s="59">
        <v>0.122414915172869</v>
      </c>
      <c r="H1571" s="58">
        <v>42.397887502100097</v>
      </c>
      <c r="I1571" s="59">
        <v>0.145721331683308</v>
      </c>
      <c r="J1571" s="58">
        <v>8.4494876206999994</v>
      </c>
      <c r="K1571" s="60">
        <v>3.7459923521944098E-2</v>
      </c>
      <c r="L1571" s="58">
        <v>23.022549377699999</v>
      </c>
      <c r="M1571" s="59">
        <v>0.104720573194879</v>
      </c>
      <c r="N1571" s="58">
        <v>28.4777322829</v>
      </c>
      <c r="O1571" s="59">
        <v>9.93388355543805E-2</v>
      </c>
      <c r="P1571" s="58">
        <v>56.3502524584</v>
      </c>
      <c r="Q1571" s="63">
        <v>0.328045956080316</v>
      </c>
    </row>
    <row r="1572" spans="1:17" x14ac:dyDescent="0.3">
      <c r="A1572" s="57" t="s">
        <v>88</v>
      </c>
      <c r="B1572" s="61">
        <v>43.759762662299998</v>
      </c>
      <c r="C1572" s="62">
        <v>2.14713007389165E-2</v>
      </c>
      <c r="D1572" s="61">
        <v>15.5952000996</v>
      </c>
      <c r="E1572" s="62">
        <v>3.4731737329756297E-2</v>
      </c>
      <c r="F1572" s="61">
        <v>21.257662237600002</v>
      </c>
      <c r="G1572" s="63">
        <v>5.8231535967648601E-2</v>
      </c>
      <c r="H1572" s="61">
        <v>1.1338828216000001</v>
      </c>
      <c r="I1572" s="60">
        <v>3.8971497041732301E-3</v>
      </c>
      <c r="J1572" s="61">
        <v>3.4876929448</v>
      </c>
      <c r="K1572" s="62">
        <v>1.5462323497600201E-2</v>
      </c>
      <c r="L1572" s="61">
        <v>0.993289290100002</v>
      </c>
      <c r="M1572" s="62">
        <v>4.5180845136273302E-3</v>
      </c>
      <c r="N1572" s="61">
        <v>0.41696831230000098</v>
      </c>
      <c r="O1572" s="60">
        <v>1.45451000787129E-3</v>
      </c>
      <c r="P1572" s="61">
        <v>0.87506695629999798</v>
      </c>
      <c r="Q1572" s="62">
        <v>5.0942482737880599E-3</v>
      </c>
    </row>
    <row r="1573" spans="1:17" x14ac:dyDescent="0.3">
      <c r="A1573" s="57" t="s">
        <v>343</v>
      </c>
      <c r="B1573" s="58">
        <v>380.72530488870001</v>
      </c>
      <c r="C1573" s="59">
        <v>0.186807857786295</v>
      </c>
      <c r="D1573" s="58">
        <v>121.5876728491</v>
      </c>
      <c r="E1573" s="63">
        <v>0.27078531143948498</v>
      </c>
      <c r="F1573" s="58">
        <v>65.611284097199999</v>
      </c>
      <c r="G1573" s="59">
        <v>0.179730292404019</v>
      </c>
      <c r="H1573" s="58">
        <v>46.321120590100101</v>
      </c>
      <c r="I1573" s="59">
        <v>0.159205464591087</v>
      </c>
      <c r="J1573" s="58">
        <v>50.114987275799997</v>
      </c>
      <c r="K1573" s="59">
        <v>0.22217957761788401</v>
      </c>
      <c r="L1573" s="58">
        <v>27.662773233199999</v>
      </c>
      <c r="M1573" s="60">
        <v>0.12582713676125801</v>
      </c>
      <c r="N1573" s="58">
        <v>54.704230477900097</v>
      </c>
      <c r="O1573" s="59">
        <v>0.19082469424140699</v>
      </c>
      <c r="P1573" s="58">
        <v>9.5524396420999995</v>
      </c>
      <c r="Q1573" s="60">
        <v>5.5610029389053503E-2</v>
      </c>
    </row>
    <row r="1574" spans="1:17" x14ac:dyDescent="0.3">
      <c r="A1574" s="57" t="s">
        <v>344</v>
      </c>
      <c r="B1574" s="61">
        <v>914.857208918899</v>
      </c>
      <c r="C1574" s="62">
        <v>0.448886672842641</v>
      </c>
      <c r="D1574" s="61">
        <v>135.68187423289999</v>
      </c>
      <c r="E1574" s="60">
        <v>0.30217420656160598</v>
      </c>
      <c r="F1574" s="61">
        <v>173.86919062250001</v>
      </c>
      <c r="G1574" s="62">
        <v>0.476283323830962</v>
      </c>
      <c r="H1574" s="61">
        <v>144.61407940730001</v>
      </c>
      <c r="I1574" s="62">
        <v>0.49703788261487403</v>
      </c>
      <c r="J1574" s="61">
        <v>78.997095043000201</v>
      </c>
      <c r="K1574" s="60">
        <v>0.35022539491233301</v>
      </c>
      <c r="L1574" s="61">
        <v>103.1904275501</v>
      </c>
      <c r="M1574" s="62">
        <v>0.46937289802223903</v>
      </c>
      <c r="N1574" s="61">
        <v>146.85175968979999</v>
      </c>
      <c r="O1574" s="63">
        <v>0.512262797535186</v>
      </c>
      <c r="P1574" s="61">
        <v>122.801539897</v>
      </c>
      <c r="Q1574" s="63">
        <v>0.71489561814095004</v>
      </c>
    </row>
    <row r="1575" spans="1:17" x14ac:dyDescent="0.3">
      <c r="A1575" s="64" t="s">
        <v>1</v>
      </c>
    </row>
    <row r="1576" spans="1:17" x14ac:dyDescent="0.3">
      <c r="A1576" s="64" t="s">
        <v>1</v>
      </c>
    </row>
    <row r="1577" spans="1:17" x14ac:dyDescent="0.3">
      <c r="A1577" s="52" t="s">
        <v>492</v>
      </c>
    </row>
    <row r="1578" spans="1:17" x14ac:dyDescent="0.3">
      <c r="A1578" s="53" t="s">
        <v>1</v>
      </c>
    </row>
    <row r="1579" spans="1:17" x14ac:dyDescent="0.3">
      <c r="A1579" s="113" t="s">
        <v>1</v>
      </c>
      <c r="B1579" s="115" t="s">
        <v>502</v>
      </c>
      <c r="C1579" s="115" t="s">
        <v>1</v>
      </c>
      <c r="D1579" s="115" t="s">
        <v>17</v>
      </c>
      <c r="E1579" s="115" t="s">
        <v>1</v>
      </c>
      <c r="F1579" s="115" t="s">
        <v>18</v>
      </c>
      <c r="G1579" s="115" t="s">
        <v>1</v>
      </c>
      <c r="H1579" s="115" t="s">
        <v>19</v>
      </c>
      <c r="I1579" s="115" t="s">
        <v>1</v>
      </c>
      <c r="J1579" s="115" t="s">
        <v>20</v>
      </c>
      <c r="K1579" s="115" t="s">
        <v>1</v>
      </c>
      <c r="L1579" s="115" t="s">
        <v>21</v>
      </c>
      <c r="M1579" s="115" t="s">
        <v>1</v>
      </c>
      <c r="N1579" s="115" t="s">
        <v>22</v>
      </c>
      <c r="O1579" s="115" t="s">
        <v>1</v>
      </c>
      <c r="P1579" s="115" t="s">
        <v>23</v>
      </c>
      <c r="Q1579" s="115" t="s">
        <v>1</v>
      </c>
    </row>
    <row r="1580" spans="1:17" x14ac:dyDescent="0.3">
      <c r="A1580" s="114" t="s">
        <v>1</v>
      </c>
      <c r="B1580" s="54" t="s">
        <v>14</v>
      </c>
      <c r="C1580" s="54" t="s">
        <v>15</v>
      </c>
      <c r="D1580" s="54" t="s">
        <v>14</v>
      </c>
      <c r="E1580" s="54" t="s">
        <v>15</v>
      </c>
      <c r="F1580" s="54" t="s">
        <v>14</v>
      </c>
      <c r="G1580" s="54" t="s">
        <v>15</v>
      </c>
      <c r="H1580" s="54" t="s">
        <v>14</v>
      </c>
      <c r="I1580" s="54" t="s">
        <v>15</v>
      </c>
      <c r="J1580" s="54" t="s">
        <v>14</v>
      </c>
      <c r="K1580" s="54" t="s">
        <v>15</v>
      </c>
      <c r="L1580" s="54" t="s">
        <v>14</v>
      </c>
      <c r="M1580" s="54" t="s">
        <v>15</v>
      </c>
      <c r="N1580" s="54" t="s">
        <v>14</v>
      </c>
      <c r="O1580" s="54" t="s">
        <v>15</v>
      </c>
      <c r="P1580" s="54" t="s">
        <v>14</v>
      </c>
      <c r="Q1580" s="54" t="s">
        <v>15</v>
      </c>
    </row>
    <row r="1581" spans="1:17" x14ac:dyDescent="0.3">
      <c r="A1581" s="55" t="s">
        <v>16</v>
      </c>
      <c r="B1581" s="56">
        <v>2038.0582990477999</v>
      </c>
      <c r="C1581" s="56">
        <v>2038.0582990477999</v>
      </c>
      <c r="D1581" s="56">
        <v>449.0187159811</v>
      </c>
      <c r="E1581" s="56">
        <v>449.0187159811</v>
      </c>
      <c r="F1581" s="56">
        <v>365.05412203809999</v>
      </c>
      <c r="G1581" s="56">
        <v>365.05412203809999</v>
      </c>
      <c r="H1581" s="56">
        <v>290.95182573710002</v>
      </c>
      <c r="I1581" s="56">
        <v>290.95182573710002</v>
      </c>
      <c r="J1581" s="56">
        <v>225.56072800710001</v>
      </c>
      <c r="K1581" s="56">
        <v>225.56072800710001</v>
      </c>
      <c r="L1581" s="56">
        <v>219.84743470469999</v>
      </c>
      <c r="M1581" s="56">
        <v>219.84743470469999</v>
      </c>
      <c r="N1581" s="56">
        <v>286.67270080200001</v>
      </c>
      <c r="O1581" s="56">
        <v>286.67270080200001</v>
      </c>
      <c r="P1581" s="56">
        <v>171.77548271500001</v>
      </c>
      <c r="Q1581" s="56">
        <v>171.77548271500001</v>
      </c>
    </row>
    <row r="1582" spans="1:17" x14ac:dyDescent="0.3">
      <c r="A1582" s="57" t="s">
        <v>341</v>
      </c>
      <c r="B1582" s="58">
        <v>111.99775331630001</v>
      </c>
      <c r="C1582" s="59">
        <v>5.4953164670817498E-2</v>
      </c>
      <c r="D1582" s="58">
        <v>15.832637284400001</v>
      </c>
      <c r="E1582" s="59">
        <v>3.5260528616955097E-2</v>
      </c>
      <c r="F1582" s="58">
        <v>30.137184659099901</v>
      </c>
      <c r="G1582" s="59">
        <v>8.25553879267103E-2</v>
      </c>
      <c r="H1582" s="58">
        <v>10.207893216800001</v>
      </c>
      <c r="I1582" s="59">
        <v>3.50844789887097E-2</v>
      </c>
      <c r="J1582" s="58">
        <v>13.016170390099999</v>
      </c>
      <c r="K1582" s="59">
        <v>5.77058360517895E-2</v>
      </c>
      <c r="L1582" s="58">
        <v>19.339585671799998</v>
      </c>
      <c r="M1582" s="59">
        <v>8.7968211672685703E-2</v>
      </c>
      <c r="N1582" s="58">
        <v>17.471810245899999</v>
      </c>
      <c r="O1582" s="59">
        <v>6.09468923864065E-2</v>
      </c>
      <c r="P1582" s="58">
        <v>5.7297830533000003</v>
      </c>
      <c r="Q1582" s="59">
        <v>3.3356233163998897E-2</v>
      </c>
    </row>
    <row r="1583" spans="1:17" x14ac:dyDescent="0.3">
      <c r="A1583" s="57" t="s">
        <v>237</v>
      </c>
      <c r="B1583" s="61">
        <v>382.07946577920001</v>
      </c>
      <c r="C1583" s="62">
        <v>0.18747229456473899</v>
      </c>
      <c r="D1583" s="61">
        <v>68.825684773799907</v>
      </c>
      <c r="E1583" s="62">
        <v>0.15328021377331</v>
      </c>
      <c r="F1583" s="61">
        <v>103.1435082095</v>
      </c>
      <c r="G1583" s="63">
        <v>0.28254305863922002</v>
      </c>
      <c r="H1583" s="61">
        <v>38.469166449699998</v>
      </c>
      <c r="I1583" s="60">
        <v>0.13221833666876601</v>
      </c>
      <c r="J1583" s="61">
        <v>52.935186016699902</v>
      </c>
      <c r="K1583" s="62">
        <v>0.23468263506860901</v>
      </c>
      <c r="L1583" s="61">
        <v>46.060848200499898</v>
      </c>
      <c r="M1583" s="62">
        <v>0.20951278445604399</v>
      </c>
      <c r="N1583" s="61">
        <v>43.706894908299901</v>
      </c>
      <c r="O1583" s="62">
        <v>0.152462703236216</v>
      </c>
      <c r="P1583" s="61">
        <v>21.214988157000001</v>
      </c>
      <c r="Q1583" s="60">
        <v>0.123504168474372</v>
      </c>
    </row>
    <row r="1584" spans="1:17" x14ac:dyDescent="0.3">
      <c r="A1584" s="57" t="s">
        <v>238</v>
      </c>
      <c r="B1584" s="58">
        <v>730.61148221629799</v>
      </c>
      <c r="C1584" s="59">
        <v>0.358484093687432</v>
      </c>
      <c r="D1584" s="58">
        <v>166.08681828089999</v>
      </c>
      <c r="E1584" s="59">
        <v>0.36988840858894401</v>
      </c>
      <c r="F1584" s="58">
        <v>116.7078371022</v>
      </c>
      <c r="G1584" s="59">
        <v>0.31970009392201698</v>
      </c>
      <c r="H1584" s="58">
        <v>119.31386624389999</v>
      </c>
      <c r="I1584" s="59">
        <v>0.41008117389065801</v>
      </c>
      <c r="J1584" s="58">
        <v>83.322788513500001</v>
      </c>
      <c r="K1584" s="59">
        <v>0.36940290647970098</v>
      </c>
      <c r="L1584" s="58">
        <v>80.564872009599796</v>
      </c>
      <c r="M1584" s="59">
        <v>0.36645809453185102</v>
      </c>
      <c r="N1584" s="58">
        <v>111.0038872554</v>
      </c>
      <c r="O1584" s="59">
        <v>0.38721471191660001</v>
      </c>
      <c r="P1584" s="58">
        <v>47.014234338599998</v>
      </c>
      <c r="Q1584" s="60">
        <v>0.27369583595700497</v>
      </c>
    </row>
    <row r="1585" spans="1:17" x14ac:dyDescent="0.3">
      <c r="A1585" s="57" t="s">
        <v>239</v>
      </c>
      <c r="B1585" s="61">
        <v>540.28757882469904</v>
      </c>
      <c r="C1585" s="62">
        <v>0.26509917752457202</v>
      </c>
      <c r="D1585" s="61">
        <v>121.063318287</v>
      </c>
      <c r="E1585" s="62">
        <v>0.26961753258431198</v>
      </c>
      <c r="F1585" s="61">
        <v>74.151854824599994</v>
      </c>
      <c r="G1585" s="60">
        <v>0.203125647261862</v>
      </c>
      <c r="H1585" s="61">
        <v>89.876370026100105</v>
      </c>
      <c r="I1585" s="62">
        <v>0.30890464357254499</v>
      </c>
      <c r="J1585" s="61">
        <v>57.130984725199902</v>
      </c>
      <c r="K1585" s="62">
        <v>0.25328427173458001</v>
      </c>
      <c r="L1585" s="61">
        <v>49.2261869533001</v>
      </c>
      <c r="M1585" s="62">
        <v>0.22391067250532501</v>
      </c>
      <c r="N1585" s="61">
        <v>73.390099991700097</v>
      </c>
      <c r="O1585" s="62">
        <v>0.25600658795337899</v>
      </c>
      <c r="P1585" s="61">
        <v>64.772467504499801</v>
      </c>
      <c r="Q1585" s="63">
        <v>0.37707632358668303</v>
      </c>
    </row>
    <row r="1586" spans="1:17" x14ac:dyDescent="0.3">
      <c r="A1586" s="57" t="s">
        <v>342</v>
      </c>
      <c r="B1586" s="58">
        <v>230.9032191332</v>
      </c>
      <c r="C1586" s="59">
        <v>0.11329568896094901</v>
      </c>
      <c r="D1586" s="58">
        <v>57.333482158200098</v>
      </c>
      <c r="E1586" s="59">
        <v>0.12768617457944301</v>
      </c>
      <c r="F1586" s="58">
        <v>23.206317804699999</v>
      </c>
      <c r="G1586" s="60">
        <v>6.3569526828347905E-2</v>
      </c>
      <c r="H1586" s="58">
        <v>33.084529800600002</v>
      </c>
      <c r="I1586" s="59">
        <v>0.113711366879322</v>
      </c>
      <c r="J1586" s="58">
        <v>18.325199492700001</v>
      </c>
      <c r="K1586" s="59">
        <v>8.1242863749416402E-2</v>
      </c>
      <c r="L1586" s="58">
        <v>21.937699840200001</v>
      </c>
      <c r="M1586" s="59">
        <v>9.9786016924267598E-2</v>
      </c>
      <c r="N1586" s="58">
        <v>40.514540910100003</v>
      </c>
      <c r="O1586" s="59">
        <v>0.141326819040515</v>
      </c>
      <c r="P1586" s="58">
        <v>32.583512907100001</v>
      </c>
      <c r="Q1586" s="63">
        <v>0.189686632760978</v>
      </c>
    </row>
    <row r="1587" spans="1:17" x14ac:dyDescent="0.3">
      <c r="A1587" s="57" t="s">
        <v>88</v>
      </c>
      <c r="B1587" s="61">
        <v>42.1787997781</v>
      </c>
      <c r="C1587" s="62">
        <v>2.0695580591490601E-2</v>
      </c>
      <c r="D1587" s="61">
        <v>19.876775196800001</v>
      </c>
      <c r="E1587" s="63">
        <v>4.4267141857037097E-2</v>
      </c>
      <c r="F1587" s="61">
        <v>17.707419437999999</v>
      </c>
      <c r="G1587" s="63">
        <v>4.8506285421841898E-2</v>
      </c>
      <c r="H1587" s="61">
        <v>0</v>
      </c>
      <c r="I1587" s="60">
        <v>0</v>
      </c>
      <c r="J1587" s="61">
        <v>0.83039886889999803</v>
      </c>
      <c r="K1587" s="60">
        <v>3.68148691590436E-3</v>
      </c>
      <c r="L1587" s="61">
        <v>2.7182420292999998</v>
      </c>
      <c r="M1587" s="62">
        <v>1.23642199098259E-2</v>
      </c>
      <c r="N1587" s="61">
        <v>0.58546749060000203</v>
      </c>
      <c r="O1587" s="60">
        <v>2.0422854668829199E-3</v>
      </c>
      <c r="P1587" s="61">
        <v>0.46049675449999999</v>
      </c>
      <c r="Q1587" s="62">
        <v>2.6808060569623298E-3</v>
      </c>
    </row>
    <row r="1588" spans="1:17" x14ac:dyDescent="0.3">
      <c r="A1588" s="57" t="s">
        <v>343</v>
      </c>
      <c r="B1588" s="58">
        <v>494.077219095499</v>
      </c>
      <c r="C1588" s="59">
        <v>0.242425459235556</v>
      </c>
      <c r="D1588" s="58">
        <v>84.6583220582</v>
      </c>
      <c r="E1588" s="60">
        <v>0.188540742390265</v>
      </c>
      <c r="F1588" s="58">
        <v>133.2806928686</v>
      </c>
      <c r="G1588" s="63">
        <v>0.36509844656593099</v>
      </c>
      <c r="H1588" s="58">
        <v>48.6770596664999</v>
      </c>
      <c r="I1588" s="60">
        <v>0.16730281565747601</v>
      </c>
      <c r="J1588" s="58">
        <v>65.951356406799903</v>
      </c>
      <c r="K1588" s="59">
        <v>0.29238847112039801</v>
      </c>
      <c r="L1588" s="58">
        <v>65.400433872299899</v>
      </c>
      <c r="M1588" s="59">
        <v>0.29748099612873002</v>
      </c>
      <c r="N1588" s="58">
        <v>61.178705154200202</v>
      </c>
      <c r="O1588" s="59">
        <v>0.21340959562262299</v>
      </c>
      <c r="P1588" s="58">
        <v>26.944771210300001</v>
      </c>
      <c r="Q1588" s="60">
        <v>0.15686040163837101</v>
      </c>
    </row>
    <row r="1589" spans="1:17" x14ac:dyDescent="0.3">
      <c r="A1589" s="57" t="s">
        <v>344</v>
      </c>
      <c r="B1589" s="61">
        <v>771.19079795789798</v>
      </c>
      <c r="C1589" s="62">
        <v>0.37839486648552101</v>
      </c>
      <c r="D1589" s="61">
        <v>178.3968004452</v>
      </c>
      <c r="E1589" s="62">
        <v>0.39730370716375402</v>
      </c>
      <c r="F1589" s="61">
        <v>97.3581726293</v>
      </c>
      <c r="G1589" s="60">
        <v>0.26669517409020999</v>
      </c>
      <c r="H1589" s="61">
        <v>122.9608998267</v>
      </c>
      <c r="I1589" s="62">
        <v>0.42261601045186697</v>
      </c>
      <c r="J1589" s="61">
        <v>75.456184217900102</v>
      </c>
      <c r="K1589" s="62">
        <v>0.33452713548399599</v>
      </c>
      <c r="L1589" s="61">
        <v>71.163886793500197</v>
      </c>
      <c r="M1589" s="62">
        <v>0.32369668942959301</v>
      </c>
      <c r="N1589" s="61">
        <v>113.90464090179999</v>
      </c>
      <c r="O1589" s="62">
        <v>0.39733340699389402</v>
      </c>
      <c r="P1589" s="61">
        <v>97.3559804116001</v>
      </c>
      <c r="Q1589" s="63">
        <v>0.56676295634766105</v>
      </c>
    </row>
    <row r="1590" spans="1:17" x14ac:dyDescent="0.3">
      <c r="A1590" s="64" t="s">
        <v>1</v>
      </c>
    </row>
    <row r="1591" spans="1:17" x14ac:dyDescent="0.3">
      <c r="A1591" s="64" t="s">
        <v>1</v>
      </c>
    </row>
    <row r="1592" spans="1:17" x14ac:dyDescent="0.3">
      <c r="A1592" s="52" t="s">
        <v>493</v>
      </c>
    </row>
    <row r="1593" spans="1:17" x14ac:dyDescent="0.3">
      <c r="A1593" s="53" t="s">
        <v>1</v>
      </c>
    </row>
    <row r="1594" spans="1:17" x14ac:dyDescent="0.3">
      <c r="A1594" s="113" t="s">
        <v>1</v>
      </c>
      <c r="B1594" s="115" t="s">
        <v>502</v>
      </c>
      <c r="C1594" s="115" t="s">
        <v>1</v>
      </c>
      <c r="D1594" s="115" t="s">
        <v>17</v>
      </c>
      <c r="E1594" s="115" t="s">
        <v>1</v>
      </c>
      <c r="F1594" s="115" t="s">
        <v>18</v>
      </c>
      <c r="G1594" s="115" t="s">
        <v>1</v>
      </c>
      <c r="H1594" s="115" t="s">
        <v>19</v>
      </c>
      <c r="I1594" s="115" t="s">
        <v>1</v>
      </c>
      <c r="J1594" s="115" t="s">
        <v>20</v>
      </c>
      <c r="K1594" s="115" t="s">
        <v>1</v>
      </c>
      <c r="L1594" s="115" t="s">
        <v>21</v>
      </c>
      <c r="M1594" s="115" t="s">
        <v>1</v>
      </c>
      <c r="N1594" s="115" t="s">
        <v>22</v>
      </c>
      <c r="O1594" s="115" t="s">
        <v>1</v>
      </c>
      <c r="P1594" s="115" t="s">
        <v>23</v>
      </c>
      <c r="Q1594" s="115" t="s">
        <v>1</v>
      </c>
    </row>
    <row r="1595" spans="1:17" x14ac:dyDescent="0.3">
      <c r="A1595" s="114" t="s">
        <v>1</v>
      </c>
      <c r="B1595" s="54" t="s">
        <v>14</v>
      </c>
      <c r="C1595" s="54" t="s">
        <v>15</v>
      </c>
      <c r="D1595" s="54" t="s">
        <v>14</v>
      </c>
      <c r="E1595" s="54" t="s">
        <v>15</v>
      </c>
      <c r="F1595" s="54" t="s">
        <v>14</v>
      </c>
      <c r="G1595" s="54" t="s">
        <v>15</v>
      </c>
      <c r="H1595" s="54" t="s">
        <v>14</v>
      </c>
      <c r="I1595" s="54" t="s">
        <v>15</v>
      </c>
      <c r="J1595" s="54" t="s">
        <v>14</v>
      </c>
      <c r="K1595" s="54" t="s">
        <v>15</v>
      </c>
      <c r="L1595" s="54" t="s">
        <v>14</v>
      </c>
      <c r="M1595" s="54" t="s">
        <v>15</v>
      </c>
      <c r="N1595" s="54" t="s">
        <v>14</v>
      </c>
      <c r="O1595" s="54" t="s">
        <v>15</v>
      </c>
      <c r="P1595" s="54" t="s">
        <v>14</v>
      </c>
      <c r="Q1595" s="54" t="s">
        <v>15</v>
      </c>
    </row>
    <row r="1596" spans="1:17" x14ac:dyDescent="0.3">
      <c r="A1596" s="55" t="s">
        <v>16</v>
      </c>
      <c r="B1596" s="56">
        <v>2038.0582990477999</v>
      </c>
      <c r="C1596" s="56">
        <v>2038.0582990477999</v>
      </c>
      <c r="D1596" s="56">
        <v>449.0187159811</v>
      </c>
      <c r="E1596" s="56">
        <v>449.0187159811</v>
      </c>
      <c r="F1596" s="56">
        <v>365.05412203809999</v>
      </c>
      <c r="G1596" s="56">
        <v>365.05412203809999</v>
      </c>
      <c r="H1596" s="56">
        <v>290.95182573710002</v>
      </c>
      <c r="I1596" s="56">
        <v>290.95182573710002</v>
      </c>
      <c r="J1596" s="56">
        <v>225.56072800710001</v>
      </c>
      <c r="K1596" s="56">
        <v>225.56072800710001</v>
      </c>
      <c r="L1596" s="56">
        <v>219.84743470469999</v>
      </c>
      <c r="M1596" s="56">
        <v>219.84743470469999</v>
      </c>
      <c r="N1596" s="56">
        <v>286.67270080200001</v>
      </c>
      <c r="O1596" s="56">
        <v>286.67270080200001</v>
      </c>
      <c r="P1596" s="56">
        <v>171.77548271500001</v>
      </c>
      <c r="Q1596" s="56">
        <v>171.77548271500001</v>
      </c>
    </row>
    <row r="1597" spans="1:17" x14ac:dyDescent="0.3">
      <c r="A1597" s="57" t="s">
        <v>341</v>
      </c>
      <c r="B1597" s="58">
        <v>17.709474720199999</v>
      </c>
      <c r="C1597" s="59">
        <v>8.6893857395904904E-3</v>
      </c>
      <c r="D1597" s="58">
        <v>2.9948117260999898</v>
      </c>
      <c r="E1597" s="59">
        <v>6.6696812839000998E-3</v>
      </c>
      <c r="F1597" s="58">
        <v>1.9269978365</v>
      </c>
      <c r="G1597" s="59">
        <v>5.27866340952831E-3</v>
      </c>
      <c r="H1597" s="58">
        <v>0.65840472090000102</v>
      </c>
      <c r="I1597" s="59">
        <v>2.2629338009204501E-3</v>
      </c>
      <c r="J1597" s="58">
        <v>4.6200651329999998</v>
      </c>
      <c r="K1597" s="59">
        <v>2.0482577680164999E-2</v>
      </c>
      <c r="L1597" s="58">
        <v>3.2490799636999999</v>
      </c>
      <c r="M1597" s="59">
        <v>1.4778794067186501E-2</v>
      </c>
      <c r="N1597" s="58">
        <v>3.4746693558000001</v>
      </c>
      <c r="O1597" s="59">
        <v>1.21206844812192E-2</v>
      </c>
      <c r="P1597" s="58">
        <v>0.785445984199998</v>
      </c>
      <c r="Q1597" s="59">
        <v>4.5725150748268696E-3</v>
      </c>
    </row>
    <row r="1598" spans="1:17" x14ac:dyDescent="0.3">
      <c r="A1598" s="57" t="s">
        <v>237</v>
      </c>
      <c r="B1598" s="61">
        <v>69.797988303800096</v>
      </c>
      <c r="C1598" s="62">
        <v>3.42472972124548E-2</v>
      </c>
      <c r="D1598" s="61">
        <v>8.9619184958999991</v>
      </c>
      <c r="E1598" s="62">
        <v>1.9958897428848401E-2</v>
      </c>
      <c r="F1598" s="61">
        <v>13.3077587953</v>
      </c>
      <c r="G1598" s="62">
        <v>3.6454207724056602E-2</v>
      </c>
      <c r="H1598" s="61">
        <v>2.2570723173</v>
      </c>
      <c r="I1598" s="60">
        <v>7.7575464996031997E-3</v>
      </c>
      <c r="J1598" s="61">
        <v>19.2040822347</v>
      </c>
      <c r="K1598" s="63">
        <v>8.5139298868088006E-2</v>
      </c>
      <c r="L1598" s="61">
        <v>18.456245917299999</v>
      </c>
      <c r="M1598" s="63">
        <v>8.3950244596169593E-2</v>
      </c>
      <c r="N1598" s="61">
        <v>5.6081221208999903</v>
      </c>
      <c r="O1598" s="62">
        <v>1.9562804917282399E-2</v>
      </c>
      <c r="P1598" s="61">
        <v>2.0027884224000001</v>
      </c>
      <c r="Q1598" s="62">
        <v>1.16593380542141E-2</v>
      </c>
    </row>
    <row r="1599" spans="1:17" x14ac:dyDescent="0.3">
      <c r="A1599" s="57" t="s">
        <v>238</v>
      </c>
      <c r="B1599" s="58">
        <v>437.06189297949999</v>
      </c>
      <c r="C1599" s="59">
        <v>0.21445014265965801</v>
      </c>
      <c r="D1599" s="58">
        <v>105.45809213459999</v>
      </c>
      <c r="E1599" s="59">
        <v>0.234863466446327</v>
      </c>
      <c r="F1599" s="58">
        <v>101.17575769059999</v>
      </c>
      <c r="G1599" s="63">
        <v>0.27715276059816801</v>
      </c>
      <c r="H1599" s="58">
        <v>40.266710590900097</v>
      </c>
      <c r="I1599" s="60">
        <v>0.13839648707784499</v>
      </c>
      <c r="J1599" s="58">
        <v>63.521720293599998</v>
      </c>
      <c r="K1599" s="63">
        <v>0.28161693241032898</v>
      </c>
      <c r="L1599" s="58">
        <v>70.797606086699801</v>
      </c>
      <c r="M1599" s="63">
        <v>0.322030621743645</v>
      </c>
      <c r="N1599" s="58">
        <v>36.664785537100101</v>
      </c>
      <c r="O1599" s="60">
        <v>0.12789772250558201</v>
      </c>
      <c r="P1599" s="58">
        <v>14.6744086926</v>
      </c>
      <c r="Q1599" s="60">
        <v>8.5427841393098794E-2</v>
      </c>
    </row>
    <row r="1600" spans="1:17" x14ac:dyDescent="0.3">
      <c r="A1600" s="57" t="s">
        <v>239</v>
      </c>
      <c r="B1600" s="61">
        <v>815.36434723709795</v>
      </c>
      <c r="C1600" s="62">
        <v>0.40006919704801702</v>
      </c>
      <c r="D1600" s="61">
        <v>172.33342486449999</v>
      </c>
      <c r="E1600" s="62">
        <v>0.38380009280449201</v>
      </c>
      <c r="F1600" s="61">
        <v>140.15309079970001</v>
      </c>
      <c r="G1600" s="62">
        <v>0.38392414258254198</v>
      </c>
      <c r="H1600" s="61">
        <v>125.721155341</v>
      </c>
      <c r="I1600" s="62">
        <v>0.43210299513500899</v>
      </c>
      <c r="J1600" s="61">
        <v>97.248316246800002</v>
      </c>
      <c r="K1600" s="62">
        <v>0.431140283621264</v>
      </c>
      <c r="L1600" s="61">
        <v>76.037080629000101</v>
      </c>
      <c r="M1600" s="62">
        <v>0.345862942322403</v>
      </c>
      <c r="N1600" s="61">
        <v>126.3050406293</v>
      </c>
      <c r="O1600" s="62">
        <v>0.44058970483044602</v>
      </c>
      <c r="P1600" s="61">
        <v>63.297236608599803</v>
      </c>
      <c r="Q1600" s="62">
        <v>0.36848818939789602</v>
      </c>
    </row>
    <row r="1601" spans="1:17" x14ac:dyDescent="0.3">
      <c r="A1601" s="57" t="s">
        <v>342</v>
      </c>
      <c r="B1601" s="58">
        <v>660.10653482719999</v>
      </c>
      <c r="C1601" s="59">
        <v>0.32388991773964898</v>
      </c>
      <c r="D1601" s="58">
        <v>147.1320881968</v>
      </c>
      <c r="E1601" s="59">
        <v>0.32767473372533801</v>
      </c>
      <c r="F1601" s="58">
        <v>86.2404825893001</v>
      </c>
      <c r="G1601" s="60">
        <v>0.23624026516347399</v>
      </c>
      <c r="H1601" s="58">
        <v>122.048482767</v>
      </c>
      <c r="I1601" s="63">
        <v>0.41948003748662299</v>
      </c>
      <c r="J1601" s="58">
        <v>38.743971747499998</v>
      </c>
      <c r="K1601" s="60">
        <v>0.171767364336049</v>
      </c>
      <c r="L1601" s="58">
        <v>49.900348369399801</v>
      </c>
      <c r="M1601" s="60">
        <v>0.22697716912833801</v>
      </c>
      <c r="N1601" s="58">
        <v>114.6200831589</v>
      </c>
      <c r="O1601" s="63">
        <v>0.39982908326547001</v>
      </c>
      <c r="P1601" s="58">
        <v>91.015603007200099</v>
      </c>
      <c r="Q1601" s="63">
        <v>0.52985211607996396</v>
      </c>
    </row>
    <row r="1602" spans="1:17" x14ac:dyDescent="0.3">
      <c r="A1602" s="57" t="s">
        <v>88</v>
      </c>
      <c r="B1602" s="61">
        <v>38.018060980000001</v>
      </c>
      <c r="C1602" s="62">
        <v>1.8654059600631798E-2</v>
      </c>
      <c r="D1602" s="61">
        <v>12.1383805632</v>
      </c>
      <c r="E1602" s="62">
        <v>2.7033128311094601E-2</v>
      </c>
      <c r="F1602" s="61">
        <v>22.2500343267</v>
      </c>
      <c r="G1602" s="63">
        <v>6.0949960522231297E-2</v>
      </c>
      <c r="H1602" s="61">
        <v>0</v>
      </c>
      <c r="I1602" s="60">
        <v>0</v>
      </c>
      <c r="J1602" s="61">
        <v>2.2225723515000002</v>
      </c>
      <c r="K1602" s="62">
        <v>9.8535430841047798E-3</v>
      </c>
      <c r="L1602" s="61">
        <v>1.4070737386000001</v>
      </c>
      <c r="M1602" s="62">
        <v>6.4002281422568703E-3</v>
      </c>
      <c r="N1602" s="61">
        <v>0</v>
      </c>
      <c r="O1602" s="60">
        <v>0</v>
      </c>
      <c r="P1602" s="61">
        <v>0</v>
      </c>
      <c r="Q1602" s="62">
        <v>0</v>
      </c>
    </row>
    <row r="1603" spans="1:17" x14ac:dyDescent="0.3">
      <c r="A1603" s="57" t="s">
        <v>343</v>
      </c>
      <c r="B1603" s="58">
        <v>87.507463024000103</v>
      </c>
      <c r="C1603" s="59">
        <v>4.2936682952045203E-2</v>
      </c>
      <c r="D1603" s="58">
        <v>11.956730221999999</v>
      </c>
      <c r="E1603" s="59">
        <v>2.6628578712748499E-2</v>
      </c>
      <c r="F1603" s="58">
        <v>15.2347566318</v>
      </c>
      <c r="G1603" s="59">
        <v>4.1732871133584898E-2</v>
      </c>
      <c r="H1603" s="58">
        <v>2.9154770382000001</v>
      </c>
      <c r="I1603" s="60">
        <v>1.0020480300523601E-2</v>
      </c>
      <c r="J1603" s="58">
        <v>23.8241473677</v>
      </c>
      <c r="K1603" s="63">
        <v>0.105621876548253</v>
      </c>
      <c r="L1603" s="58">
        <v>21.705325881</v>
      </c>
      <c r="M1603" s="63">
        <v>9.8729038663356194E-2</v>
      </c>
      <c r="N1603" s="58">
        <v>9.0827914767000202</v>
      </c>
      <c r="O1603" s="59">
        <v>3.1683489398501602E-2</v>
      </c>
      <c r="P1603" s="58">
        <v>2.7882344066</v>
      </c>
      <c r="Q1603" s="59">
        <v>1.6231853129041001E-2</v>
      </c>
    </row>
    <row r="1604" spans="1:17" x14ac:dyDescent="0.3">
      <c r="A1604" s="57" t="s">
        <v>344</v>
      </c>
      <c r="B1604" s="61">
        <v>1475.4708820643</v>
      </c>
      <c r="C1604" s="62">
        <v>0.72395911478766495</v>
      </c>
      <c r="D1604" s="61">
        <v>319.46551306129902</v>
      </c>
      <c r="E1604" s="62">
        <v>0.71147482652982996</v>
      </c>
      <c r="F1604" s="61">
        <v>226.39357338900001</v>
      </c>
      <c r="G1604" s="60">
        <v>0.620164407746016</v>
      </c>
      <c r="H1604" s="61">
        <v>247.76963810800001</v>
      </c>
      <c r="I1604" s="63">
        <v>0.85158303262163104</v>
      </c>
      <c r="J1604" s="61">
        <v>135.9922879943</v>
      </c>
      <c r="K1604" s="60">
        <v>0.602907647957314</v>
      </c>
      <c r="L1604" s="61">
        <v>125.93742899839999</v>
      </c>
      <c r="M1604" s="60">
        <v>0.57284011145074198</v>
      </c>
      <c r="N1604" s="61">
        <v>240.92512378820001</v>
      </c>
      <c r="O1604" s="63">
        <v>0.84041878809591597</v>
      </c>
      <c r="P1604" s="61">
        <v>154.31283961579999</v>
      </c>
      <c r="Q1604" s="63">
        <v>0.89834030547786003</v>
      </c>
    </row>
    <row r="1605" spans="1:17" x14ac:dyDescent="0.3">
      <c r="A1605" s="64" t="s">
        <v>1</v>
      </c>
    </row>
    <row r="1606" spans="1:17" x14ac:dyDescent="0.3">
      <c r="A1606" s="64" t="s">
        <v>1</v>
      </c>
    </row>
    <row r="1607" spans="1:17" x14ac:dyDescent="0.3">
      <c r="A1607" s="52" t="s">
        <v>494</v>
      </c>
    </row>
    <row r="1608" spans="1:17" x14ac:dyDescent="0.3">
      <c r="A1608" s="53" t="s">
        <v>1</v>
      </c>
    </row>
    <row r="1609" spans="1:17" x14ac:dyDescent="0.3">
      <c r="A1609" s="113" t="s">
        <v>1</v>
      </c>
      <c r="B1609" s="115" t="s">
        <v>502</v>
      </c>
      <c r="C1609" s="115" t="s">
        <v>1</v>
      </c>
      <c r="D1609" s="115" t="s">
        <v>17</v>
      </c>
      <c r="E1609" s="115" t="s">
        <v>1</v>
      </c>
      <c r="F1609" s="115" t="s">
        <v>18</v>
      </c>
      <c r="G1609" s="115" t="s">
        <v>1</v>
      </c>
      <c r="H1609" s="115" t="s">
        <v>19</v>
      </c>
      <c r="I1609" s="115" t="s">
        <v>1</v>
      </c>
      <c r="J1609" s="115" t="s">
        <v>20</v>
      </c>
      <c r="K1609" s="115" t="s">
        <v>1</v>
      </c>
      <c r="L1609" s="115" t="s">
        <v>21</v>
      </c>
      <c r="M1609" s="115" t="s">
        <v>1</v>
      </c>
      <c r="N1609" s="115" t="s">
        <v>22</v>
      </c>
      <c r="O1609" s="115" t="s">
        <v>1</v>
      </c>
      <c r="P1609" s="115" t="s">
        <v>23</v>
      </c>
      <c r="Q1609" s="115" t="s">
        <v>1</v>
      </c>
    </row>
    <row r="1610" spans="1:17" x14ac:dyDescent="0.3">
      <c r="A1610" s="114" t="s">
        <v>1</v>
      </c>
      <c r="B1610" s="54" t="s">
        <v>14</v>
      </c>
      <c r="C1610" s="54" t="s">
        <v>15</v>
      </c>
      <c r="D1610" s="54" t="s">
        <v>14</v>
      </c>
      <c r="E1610" s="54" t="s">
        <v>15</v>
      </c>
      <c r="F1610" s="54" t="s">
        <v>14</v>
      </c>
      <c r="G1610" s="54" t="s">
        <v>15</v>
      </c>
      <c r="H1610" s="54" t="s">
        <v>14</v>
      </c>
      <c r="I1610" s="54" t="s">
        <v>15</v>
      </c>
      <c r="J1610" s="54" t="s">
        <v>14</v>
      </c>
      <c r="K1610" s="54" t="s">
        <v>15</v>
      </c>
      <c r="L1610" s="54" t="s">
        <v>14</v>
      </c>
      <c r="M1610" s="54" t="s">
        <v>15</v>
      </c>
      <c r="N1610" s="54" t="s">
        <v>14</v>
      </c>
      <c r="O1610" s="54" t="s">
        <v>15</v>
      </c>
      <c r="P1610" s="54" t="s">
        <v>14</v>
      </c>
      <c r="Q1610" s="54" t="s">
        <v>15</v>
      </c>
    </row>
    <row r="1611" spans="1:17" x14ac:dyDescent="0.3">
      <c r="A1611" s="55" t="s">
        <v>16</v>
      </c>
      <c r="B1611" s="56">
        <v>2038.0582990477999</v>
      </c>
      <c r="C1611" s="56">
        <v>2038.0582990477999</v>
      </c>
      <c r="D1611" s="56">
        <v>449.0187159811</v>
      </c>
      <c r="E1611" s="56">
        <v>449.0187159811</v>
      </c>
      <c r="F1611" s="56">
        <v>365.05412203809999</v>
      </c>
      <c r="G1611" s="56">
        <v>365.05412203809999</v>
      </c>
      <c r="H1611" s="56">
        <v>290.95182573710002</v>
      </c>
      <c r="I1611" s="56">
        <v>290.95182573710002</v>
      </c>
      <c r="J1611" s="56">
        <v>225.56072800710001</v>
      </c>
      <c r="K1611" s="56">
        <v>225.56072800710001</v>
      </c>
      <c r="L1611" s="56">
        <v>219.84743470469999</v>
      </c>
      <c r="M1611" s="56">
        <v>219.84743470469999</v>
      </c>
      <c r="N1611" s="56">
        <v>286.67270080200001</v>
      </c>
      <c r="O1611" s="56">
        <v>286.67270080200001</v>
      </c>
      <c r="P1611" s="56">
        <v>171.77548271500001</v>
      </c>
      <c r="Q1611" s="56">
        <v>171.77548271500001</v>
      </c>
    </row>
    <row r="1612" spans="1:17" x14ac:dyDescent="0.3">
      <c r="A1612" s="57" t="s">
        <v>341</v>
      </c>
      <c r="B1612" s="58">
        <v>80.054587899400104</v>
      </c>
      <c r="C1612" s="59">
        <v>3.9279832150435699E-2</v>
      </c>
      <c r="D1612" s="58">
        <v>29.591710830699899</v>
      </c>
      <c r="E1612" s="63">
        <v>6.5903067684032896E-2</v>
      </c>
      <c r="F1612" s="58">
        <v>8.6705524488000005</v>
      </c>
      <c r="G1612" s="59">
        <v>2.3751416366406802E-2</v>
      </c>
      <c r="H1612" s="58">
        <v>5.2515410182999904</v>
      </c>
      <c r="I1612" s="60">
        <v>1.8049520758275699E-2</v>
      </c>
      <c r="J1612" s="58">
        <v>7.4438764909000001</v>
      </c>
      <c r="K1612" s="59">
        <v>3.3001651292177497E-2</v>
      </c>
      <c r="L1612" s="58">
        <v>4.1764105966000002</v>
      </c>
      <c r="M1612" s="59">
        <v>1.8996858445083802E-2</v>
      </c>
      <c r="N1612" s="58">
        <v>17.482149725100001</v>
      </c>
      <c r="O1612" s="59">
        <v>6.0982959577914699E-2</v>
      </c>
      <c r="P1612" s="58">
        <v>5.8750967080999699</v>
      </c>
      <c r="Q1612" s="59">
        <v>3.4202184242134399E-2</v>
      </c>
    </row>
    <row r="1613" spans="1:17" x14ac:dyDescent="0.3">
      <c r="A1613" s="57" t="s">
        <v>237</v>
      </c>
      <c r="B1613" s="61">
        <v>137.0723629373</v>
      </c>
      <c r="C1613" s="62">
        <v>6.7256350321941993E-2</v>
      </c>
      <c r="D1613" s="61">
        <v>41.664144058299897</v>
      </c>
      <c r="E1613" s="63">
        <v>9.2789326091373206E-2</v>
      </c>
      <c r="F1613" s="61">
        <v>24.974051352</v>
      </c>
      <c r="G1613" s="62">
        <v>6.8411914410306293E-2</v>
      </c>
      <c r="H1613" s="61">
        <v>15.721140761099999</v>
      </c>
      <c r="I1613" s="62">
        <v>5.403348379503E-2</v>
      </c>
      <c r="J1613" s="61">
        <v>3.7676830757999999</v>
      </c>
      <c r="K1613" s="60">
        <v>1.67036305880401E-2</v>
      </c>
      <c r="L1613" s="61">
        <v>5.6439245085999801</v>
      </c>
      <c r="M1613" s="60">
        <v>2.5672005298496899E-2</v>
      </c>
      <c r="N1613" s="61">
        <v>27.693193297899999</v>
      </c>
      <c r="O1613" s="62">
        <v>9.6602129258995001E-2</v>
      </c>
      <c r="P1613" s="61">
        <v>14.9898394705</v>
      </c>
      <c r="Q1613" s="62">
        <v>8.72641382435832E-2</v>
      </c>
    </row>
    <row r="1614" spans="1:17" x14ac:dyDescent="0.3">
      <c r="A1614" s="57" t="s">
        <v>238</v>
      </c>
      <c r="B1614" s="58">
        <v>468.41377132470001</v>
      </c>
      <c r="C1614" s="59">
        <v>0.22983335243331701</v>
      </c>
      <c r="D1614" s="58">
        <v>132.1418038228</v>
      </c>
      <c r="E1614" s="63">
        <v>0.294290191298757</v>
      </c>
      <c r="F1614" s="58">
        <v>41.538400885599899</v>
      </c>
      <c r="G1614" s="60">
        <v>0.113786965761928</v>
      </c>
      <c r="H1614" s="58">
        <v>71.4478683058</v>
      </c>
      <c r="I1614" s="59">
        <v>0.245565973421178</v>
      </c>
      <c r="J1614" s="58">
        <v>53.9546978945001</v>
      </c>
      <c r="K1614" s="59">
        <v>0.23920253481715001</v>
      </c>
      <c r="L1614" s="58">
        <v>32.103863584999999</v>
      </c>
      <c r="M1614" s="60">
        <v>0.14602791989873401</v>
      </c>
      <c r="N1614" s="58">
        <v>90.588428948100002</v>
      </c>
      <c r="O1614" s="63">
        <v>0.31599949592224302</v>
      </c>
      <c r="P1614" s="58">
        <v>36.735842486999999</v>
      </c>
      <c r="Q1614" s="59">
        <v>0.21385963762913701</v>
      </c>
    </row>
    <row r="1615" spans="1:17" x14ac:dyDescent="0.3">
      <c r="A1615" s="57" t="s">
        <v>239</v>
      </c>
      <c r="B1615" s="61">
        <v>755.99886396989803</v>
      </c>
      <c r="C1615" s="62">
        <v>0.37094074508227298</v>
      </c>
      <c r="D1615" s="61">
        <v>143.99108964940001</v>
      </c>
      <c r="E1615" s="60">
        <v>0.32067948289144599</v>
      </c>
      <c r="F1615" s="61">
        <v>155.44540532569999</v>
      </c>
      <c r="G1615" s="62">
        <v>0.42581468319778798</v>
      </c>
      <c r="H1615" s="61">
        <v>113.3446267432</v>
      </c>
      <c r="I1615" s="62">
        <v>0.38956492696360201</v>
      </c>
      <c r="J1615" s="61">
        <v>84.575791733900203</v>
      </c>
      <c r="K1615" s="62">
        <v>0.37495796578222501</v>
      </c>
      <c r="L1615" s="61">
        <v>100.62887301089999</v>
      </c>
      <c r="M1615" s="63">
        <v>0.457721388225726</v>
      </c>
      <c r="N1615" s="61">
        <v>90.155164548900004</v>
      </c>
      <c r="O1615" s="62">
        <v>0.31448814029616501</v>
      </c>
      <c r="P1615" s="61">
        <v>55.162196164299999</v>
      </c>
      <c r="Q1615" s="62">
        <v>0.32112962392789202</v>
      </c>
    </row>
    <row r="1616" spans="1:17" x14ac:dyDescent="0.3">
      <c r="A1616" s="57" t="s">
        <v>342</v>
      </c>
      <c r="B1616" s="58">
        <v>488.47135773119999</v>
      </c>
      <c r="C1616" s="59">
        <v>0.23967486992860701</v>
      </c>
      <c r="D1616" s="58">
        <v>69.028277876800004</v>
      </c>
      <c r="E1616" s="60">
        <v>0.15373140454952799</v>
      </c>
      <c r="F1616" s="58">
        <v>107.5618051245</v>
      </c>
      <c r="G1616" s="63">
        <v>0.29464618704750301</v>
      </c>
      <c r="H1616" s="58">
        <v>75.326483159699904</v>
      </c>
      <c r="I1616" s="59">
        <v>0.25889675367689202</v>
      </c>
      <c r="J1616" s="58">
        <v>72.987708142299894</v>
      </c>
      <c r="K1616" s="63">
        <v>0.32358340384502798</v>
      </c>
      <c r="L1616" s="58">
        <v>71.628863110499793</v>
      </c>
      <c r="M1616" s="63">
        <v>0.32581168484732198</v>
      </c>
      <c r="N1616" s="58">
        <v>41.405993898600002</v>
      </c>
      <c r="O1616" s="60">
        <v>0.14443647331176601</v>
      </c>
      <c r="P1616" s="58">
        <v>48.135156039599998</v>
      </c>
      <c r="Q1616" s="59">
        <v>0.28022134054755099</v>
      </c>
    </row>
    <row r="1617" spans="1:17" x14ac:dyDescent="0.3">
      <c r="A1617" s="57" t="s">
        <v>88</v>
      </c>
      <c r="B1617" s="61">
        <v>108.04735518530001</v>
      </c>
      <c r="C1617" s="62">
        <v>5.3014850083425401E-2</v>
      </c>
      <c r="D1617" s="61">
        <v>32.601689743100103</v>
      </c>
      <c r="E1617" s="62">
        <v>7.2606527484863806E-2</v>
      </c>
      <c r="F1617" s="61">
        <v>26.863906901499998</v>
      </c>
      <c r="G1617" s="62">
        <v>7.3588833216068406E-2</v>
      </c>
      <c r="H1617" s="61">
        <v>9.8601657490000001</v>
      </c>
      <c r="I1617" s="62">
        <v>3.3889341385021997E-2</v>
      </c>
      <c r="J1617" s="61">
        <v>2.8309706697000001</v>
      </c>
      <c r="K1617" s="60">
        <v>1.25508136753792E-2</v>
      </c>
      <c r="L1617" s="61">
        <v>5.6654998931000096</v>
      </c>
      <c r="M1617" s="62">
        <v>2.5770143284637E-2</v>
      </c>
      <c r="N1617" s="61">
        <v>19.3477703834</v>
      </c>
      <c r="O1617" s="62">
        <v>6.7490801632915806E-2</v>
      </c>
      <c r="P1617" s="61">
        <v>10.8773518455</v>
      </c>
      <c r="Q1617" s="62">
        <v>6.3323075409702501E-2</v>
      </c>
    </row>
    <row r="1618" spans="1:17" x14ac:dyDescent="0.3">
      <c r="A1618" s="57" t="s">
        <v>343</v>
      </c>
      <c r="B1618" s="58">
        <v>217.12695083669999</v>
      </c>
      <c r="C1618" s="59">
        <v>0.106536182472378</v>
      </c>
      <c r="D1618" s="58">
        <v>71.255854889000105</v>
      </c>
      <c r="E1618" s="63">
        <v>0.158692393775406</v>
      </c>
      <c r="F1618" s="58">
        <v>33.644603800800098</v>
      </c>
      <c r="G1618" s="59">
        <v>9.2163330776713098E-2</v>
      </c>
      <c r="H1618" s="58">
        <v>20.972681779399998</v>
      </c>
      <c r="I1618" s="60">
        <v>7.2083004553305699E-2</v>
      </c>
      <c r="J1618" s="58">
        <v>11.2115595667</v>
      </c>
      <c r="K1618" s="60">
        <v>4.9705281880217597E-2</v>
      </c>
      <c r="L1618" s="58">
        <v>9.8203351051999999</v>
      </c>
      <c r="M1618" s="60">
        <v>4.46688637435807E-2</v>
      </c>
      <c r="N1618" s="58">
        <v>45.175343023000003</v>
      </c>
      <c r="O1618" s="63">
        <v>0.15758508883691</v>
      </c>
      <c r="P1618" s="58">
        <v>20.864936178600001</v>
      </c>
      <c r="Q1618" s="59">
        <v>0.121466322485718</v>
      </c>
    </row>
    <row r="1619" spans="1:17" x14ac:dyDescent="0.3">
      <c r="A1619" s="57" t="s">
        <v>344</v>
      </c>
      <c r="B1619" s="61">
        <v>1244.4702217010999</v>
      </c>
      <c r="C1619" s="62">
        <v>0.61061561501088002</v>
      </c>
      <c r="D1619" s="61">
        <v>213.0193675262</v>
      </c>
      <c r="E1619" s="60">
        <v>0.47441088744097298</v>
      </c>
      <c r="F1619" s="61">
        <v>263.00721045019998</v>
      </c>
      <c r="G1619" s="63">
        <v>0.72046087024529004</v>
      </c>
      <c r="H1619" s="61">
        <v>188.67110990290001</v>
      </c>
      <c r="I1619" s="62">
        <v>0.64846168064049403</v>
      </c>
      <c r="J1619" s="61">
        <v>157.56349987620001</v>
      </c>
      <c r="K1619" s="63">
        <v>0.69854136962725299</v>
      </c>
      <c r="L1619" s="61">
        <v>172.2577361214</v>
      </c>
      <c r="M1619" s="63">
        <v>0.78353307307304898</v>
      </c>
      <c r="N1619" s="61">
        <v>131.56115844749999</v>
      </c>
      <c r="O1619" s="60">
        <v>0.45892461360793102</v>
      </c>
      <c r="P1619" s="61">
        <v>103.2973522039</v>
      </c>
      <c r="Q1619" s="62">
        <v>0.60135096447544301</v>
      </c>
    </row>
    <row r="1620" spans="1:17" x14ac:dyDescent="0.3">
      <c r="A1620" s="64" t="s">
        <v>1</v>
      </c>
    </row>
    <row r="1621" spans="1:17" x14ac:dyDescent="0.3">
      <c r="A1621" s="64" t="s">
        <v>1</v>
      </c>
    </row>
    <row r="1622" spans="1:17" x14ac:dyDescent="0.3">
      <c r="A1622" s="52" t="s">
        <v>495</v>
      </c>
    </row>
    <row r="1623" spans="1:17" x14ac:dyDescent="0.3">
      <c r="A1623" s="53" t="s">
        <v>1</v>
      </c>
    </row>
    <row r="1624" spans="1:17" x14ac:dyDescent="0.3">
      <c r="A1624" s="113" t="s">
        <v>1</v>
      </c>
      <c r="B1624" s="115" t="s">
        <v>502</v>
      </c>
      <c r="C1624" s="115" t="s">
        <v>1</v>
      </c>
      <c r="D1624" s="115" t="s">
        <v>17</v>
      </c>
      <c r="E1624" s="115" t="s">
        <v>1</v>
      </c>
      <c r="F1624" s="115" t="s">
        <v>18</v>
      </c>
      <c r="G1624" s="115" t="s">
        <v>1</v>
      </c>
      <c r="H1624" s="115" t="s">
        <v>19</v>
      </c>
      <c r="I1624" s="115" t="s">
        <v>1</v>
      </c>
      <c r="J1624" s="115" t="s">
        <v>20</v>
      </c>
      <c r="K1624" s="115" t="s">
        <v>1</v>
      </c>
      <c r="L1624" s="115" t="s">
        <v>21</v>
      </c>
      <c r="M1624" s="115" t="s">
        <v>1</v>
      </c>
      <c r="N1624" s="115" t="s">
        <v>22</v>
      </c>
      <c r="O1624" s="115" t="s">
        <v>1</v>
      </c>
      <c r="P1624" s="115" t="s">
        <v>23</v>
      </c>
      <c r="Q1624" s="115" t="s">
        <v>1</v>
      </c>
    </row>
    <row r="1625" spans="1:17" x14ac:dyDescent="0.3">
      <c r="A1625" s="114" t="s">
        <v>1</v>
      </c>
      <c r="B1625" s="54" t="s">
        <v>14</v>
      </c>
      <c r="C1625" s="54" t="s">
        <v>15</v>
      </c>
      <c r="D1625" s="54" t="s">
        <v>14</v>
      </c>
      <c r="E1625" s="54" t="s">
        <v>15</v>
      </c>
      <c r="F1625" s="54" t="s">
        <v>14</v>
      </c>
      <c r="G1625" s="54" t="s">
        <v>15</v>
      </c>
      <c r="H1625" s="54" t="s">
        <v>14</v>
      </c>
      <c r="I1625" s="54" t="s">
        <v>15</v>
      </c>
      <c r="J1625" s="54" t="s">
        <v>14</v>
      </c>
      <c r="K1625" s="54" t="s">
        <v>15</v>
      </c>
      <c r="L1625" s="54" t="s">
        <v>14</v>
      </c>
      <c r="M1625" s="54" t="s">
        <v>15</v>
      </c>
      <c r="N1625" s="54" t="s">
        <v>14</v>
      </c>
      <c r="O1625" s="54" t="s">
        <v>15</v>
      </c>
      <c r="P1625" s="54" t="s">
        <v>14</v>
      </c>
      <c r="Q1625" s="54" t="s">
        <v>15</v>
      </c>
    </row>
    <row r="1626" spans="1:17" x14ac:dyDescent="0.3">
      <c r="A1626" s="55" t="s">
        <v>16</v>
      </c>
      <c r="B1626" s="56">
        <v>2038.0582990477999</v>
      </c>
      <c r="C1626" s="56">
        <v>2038.0582990477999</v>
      </c>
      <c r="D1626" s="56">
        <v>449.0187159811</v>
      </c>
      <c r="E1626" s="56">
        <v>449.0187159811</v>
      </c>
      <c r="F1626" s="56">
        <v>365.05412203809999</v>
      </c>
      <c r="G1626" s="56">
        <v>365.05412203809999</v>
      </c>
      <c r="H1626" s="56">
        <v>290.95182573710002</v>
      </c>
      <c r="I1626" s="56">
        <v>290.95182573710002</v>
      </c>
      <c r="J1626" s="56">
        <v>225.56072800710001</v>
      </c>
      <c r="K1626" s="56">
        <v>225.56072800710001</v>
      </c>
      <c r="L1626" s="56">
        <v>219.84743470469999</v>
      </c>
      <c r="M1626" s="56">
        <v>219.84743470469999</v>
      </c>
      <c r="N1626" s="56">
        <v>286.67270080200001</v>
      </c>
      <c r="O1626" s="56">
        <v>286.67270080200001</v>
      </c>
      <c r="P1626" s="56">
        <v>171.77548271500001</v>
      </c>
      <c r="Q1626" s="56">
        <v>171.77548271500001</v>
      </c>
    </row>
    <row r="1627" spans="1:17" x14ac:dyDescent="0.3">
      <c r="A1627" s="57" t="s">
        <v>341</v>
      </c>
      <c r="B1627" s="58">
        <v>344.91037041700002</v>
      </c>
      <c r="C1627" s="59">
        <v>0.169234791064684</v>
      </c>
      <c r="D1627" s="58">
        <v>125.91835573039999</v>
      </c>
      <c r="E1627" s="63">
        <v>0.28043008286474203</v>
      </c>
      <c r="F1627" s="58">
        <v>38.548023160300097</v>
      </c>
      <c r="G1627" s="60">
        <v>0.105595364723143</v>
      </c>
      <c r="H1627" s="58">
        <v>44.715232513899899</v>
      </c>
      <c r="I1627" s="59">
        <v>0.153686035138697</v>
      </c>
      <c r="J1627" s="58">
        <v>47.825584610600004</v>
      </c>
      <c r="K1627" s="59">
        <v>0.212029749297026</v>
      </c>
      <c r="L1627" s="58">
        <v>17.692454613799999</v>
      </c>
      <c r="M1627" s="60">
        <v>8.0476056668864801E-2</v>
      </c>
      <c r="N1627" s="58">
        <v>50.418068093199999</v>
      </c>
      <c r="O1627" s="59">
        <v>0.175873279709402</v>
      </c>
      <c r="P1627" s="58">
        <v>17.603696239000001</v>
      </c>
      <c r="Q1627" s="60">
        <v>0.102480842788298</v>
      </c>
    </row>
    <row r="1628" spans="1:17" x14ac:dyDescent="0.3">
      <c r="A1628" s="57" t="s">
        <v>237</v>
      </c>
      <c r="B1628" s="61">
        <v>454.26850372439998</v>
      </c>
      <c r="C1628" s="62">
        <v>0.222892791602987</v>
      </c>
      <c r="D1628" s="61">
        <v>107.9053968286</v>
      </c>
      <c r="E1628" s="62">
        <v>0.240313806503206</v>
      </c>
      <c r="F1628" s="61">
        <v>74.043920141300106</v>
      </c>
      <c r="G1628" s="62">
        <v>0.20282997964223001</v>
      </c>
      <c r="H1628" s="61">
        <v>84.014042242299894</v>
      </c>
      <c r="I1628" s="63">
        <v>0.28875585169282902</v>
      </c>
      <c r="J1628" s="61">
        <v>64.985859971500005</v>
      </c>
      <c r="K1628" s="63">
        <v>0.28810804321155797</v>
      </c>
      <c r="L1628" s="61">
        <v>45.847591008600098</v>
      </c>
      <c r="M1628" s="62">
        <v>0.208542760893174</v>
      </c>
      <c r="N1628" s="61">
        <v>52.119879360599903</v>
      </c>
      <c r="O1628" s="62">
        <v>0.18180970568452701</v>
      </c>
      <c r="P1628" s="61">
        <v>18.854825896099999</v>
      </c>
      <c r="Q1628" s="60">
        <v>0.10976435983814301</v>
      </c>
    </row>
    <row r="1629" spans="1:17" x14ac:dyDescent="0.3">
      <c r="A1629" s="57" t="s">
        <v>238</v>
      </c>
      <c r="B1629" s="58">
        <v>641.43349719330104</v>
      </c>
      <c r="C1629" s="59">
        <v>0.31472774723519098</v>
      </c>
      <c r="D1629" s="58">
        <v>119.27146340119999</v>
      </c>
      <c r="E1629" s="60">
        <v>0.26562693080753502</v>
      </c>
      <c r="F1629" s="58">
        <v>115.1056031958</v>
      </c>
      <c r="G1629" s="59">
        <v>0.315311062790264</v>
      </c>
      <c r="H1629" s="58">
        <v>87.835380469799901</v>
      </c>
      <c r="I1629" s="59">
        <v>0.301889772464143</v>
      </c>
      <c r="J1629" s="58">
        <v>87.172313689899795</v>
      </c>
      <c r="K1629" s="63">
        <v>0.38646937549853999</v>
      </c>
      <c r="L1629" s="58">
        <v>66.435932046700202</v>
      </c>
      <c r="M1629" s="59">
        <v>0.30219107234949999</v>
      </c>
      <c r="N1629" s="58">
        <v>92.073892330300197</v>
      </c>
      <c r="O1629" s="59">
        <v>0.32118123585787101</v>
      </c>
      <c r="P1629" s="58">
        <v>62.357136638199897</v>
      </c>
      <c r="Q1629" s="59">
        <v>0.36301534801482299</v>
      </c>
    </row>
    <row r="1630" spans="1:17" x14ac:dyDescent="0.3">
      <c r="A1630" s="57" t="s">
        <v>239</v>
      </c>
      <c r="B1630" s="61">
        <v>401.9346550738</v>
      </c>
      <c r="C1630" s="62">
        <v>0.19721450326597001</v>
      </c>
      <c r="D1630" s="61">
        <v>68.688504545500095</v>
      </c>
      <c r="E1630" s="60">
        <v>0.15297470261438101</v>
      </c>
      <c r="F1630" s="61">
        <v>72.151522605499906</v>
      </c>
      <c r="G1630" s="62">
        <v>0.197646097522958</v>
      </c>
      <c r="H1630" s="61">
        <v>52.352105596900003</v>
      </c>
      <c r="I1630" s="62">
        <v>0.179933930520184</v>
      </c>
      <c r="J1630" s="61">
        <v>15.6056570812</v>
      </c>
      <c r="K1630" s="60">
        <v>6.9186055653751799E-2</v>
      </c>
      <c r="L1630" s="61">
        <v>58.978924790099903</v>
      </c>
      <c r="M1630" s="63">
        <v>0.26827206271167398</v>
      </c>
      <c r="N1630" s="61">
        <v>81.209969864000001</v>
      </c>
      <c r="O1630" s="63">
        <v>0.28328462960304801</v>
      </c>
      <c r="P1630" s="61">
        <v>45.7788250009</v>
      </c>
      <c r="Q1630" s="63">
        <v>0.26650383557270302</v>
      </c>
    </row>
    <row r="1631" spans="1:17" x14ac:dyDescent="0.3">
      <c r="A1631" s="57" t="s">
        <v>342</v>
      </c>
      <c r="B1631" s="58">
        <v>142.03310402930001</v>
      </c>
      <c r="C1631" s="59">
        <v>6.9690402917158598E-2</v>
      </c>
      <c r="D1631" s="58">
        <v>7.2649725745999998</v>
      </c>
      <c r="E1631" s="60">
        <v>1.6179665381488899E-2</v>
      </c>
      <c r="F1631" s="58">
        <v>44.396160699600102</v>
      </c>
      <c r="G1631" s="63">
        <v>0.12161528392484899</v>
      </c>
      <c r="H1631" s="58">
        <v>19.361861929700002</v>
      </c>
      <c r="I1631" s="59">
        <v>6.6546624619551603E-2</v>
      </c>
      <c r="J1631" s="58">
        <v>8.5734075829999892</v>
      </c>
      <c r="K1631" s="60">
        <v>3.8009309771025998E-2</v>
      </c>
      <c r="L1631" s="58">
        <v>24.895587883299999</v>
      </c>
      <c r="M1631" s="63">
        <v>0.11324029282734099</v>
      </c>
      <c r="N1631" s="58">
        <v>9.8890628447000104</v>
      </c>
      <c r="O1631" s="60">
        <v>3.4496004736531298E-2</v>
      </c>
      <c r="P1631" s="58">
        <v>26.490518662700001</v>
      </c>
      <c r="Q1631" s="63">
        <v>0.15421594656003099</v>
      </c>
    </row>
    <row r="1632" spans="1:17" x14ac:dyDescent="0.3">
      <c r="A1632" s="57" t="s">
        <v>88</v>
      </c>
      <c r="B1632" s="61">
        <v>53.478168609999997</v>
      </c>
      <c r="C1632" s="62">
        <v>2.62397639140085E-2</v>
      </c>
      <c r="D1632" s="61">
        <v>19.9700229008</v>
      </c>
      <c r="E1632" s="63">
        <v>4.4474811828646703E-2</v>
      </c>
      <c r="F1632" s="61">
        <v>20.808892235599998</v>
      </c>
      <c r="G1632" s="63">
        <v>5.7002211396556202E-2</v>
      </c>
      <c r="H1632" s="61">
        <v>2.6732029845</v>
      </c>
      <c r="I1632" s="62">
        <v>9.1877855645953899E-3</v>
      </c>
      <c r="J1632" s="61">
        <v>1.3979050709</v>
      </c>
      <c r="K1632" s="60">
        <v>6.1974665680986701E-3</v>
      </c>
      <c r="L1632" s="61">
        <v>5.9969443621999803</v>
      </c>
      <c r="M1632" s="62">
        <v>2.72777545494453E-2</v>
      </c>
      <c r="N1632" s="61">
        <v>0.96182830919999995</v>
      </c>
      <c r="O1632" s="60">
        <v>3.35514440862061E-3</v>
      </c>
      <c r="P1632" s="61">
        <v>0.69048027810000001</v>
      </c>
      <c r="Q1632" s="62">
        <v>4.01966722600108E-3</v>
      </c>
    </row>
    <row r="1633" spans="1:17" x14ac:dyDescent="0.3">
      <c r="A1633" s="57" t="s">
        <v>343</v>
      </c>
      <c r="B1633" s="58">
        <v>799.17887414140102</v>
      </c>
      <c r="C1633" s="59">
        <v>0.392127582667671</v>
      </c>
      <c r="D1633" s="58">
        <v>233.82375255900101</v>
      </c>
      <c r="E1633" s="63">
        <v>0.52074388936794802</v>
      </c>
      <c r="F1633" s="58">
        <v>112.5919433016</v>
      </c>
      <c r="G1633" s="60">
        <v>0.308425344365373</v>
      </c>
      <c r="H1633" s="58">
        <v>128.7292747562</v>
      </c>
      <c r="I1633" s="59">
        <v>0.44244188683152602</v>
      </c>
      <c r="J1633" s="58">
        <v>112.81144458209999</v>
      </c>
      <c r="K1633" s="63">
        <v>0.50013779250858303</v>
      </c>
      <c r="L1633" s="58">
        <v>63.540045622399802</v>
      </c>
      <c r="M1633" s="60">
        <v>0.28901881756203901</v>
      </c>
      <c r="N1633" s="58">
        <v>102.5379474538</v>
      </c>
      <c r="O1633" s="59">
        <v>0.35768298539392901</v>
      </c>
      <c r="P1633" s="58">
        <v>36.458522135099997</v>
      </c>
      <c r="Q1633" s="60">
        <v>0.212245202626442</v>
      </c>
    </row>
    <row r="1634" spans="1:17" x14ac:dyDescent="0.3">
      <c r="A1634" s="57" t="s">
        <v>344</v>
      </c>
      <c r="B1634" s="61">
        <v>543.967759103101</v>
      </c>
      <c r="C1634" s="62">
        <v>0.26690490618312901</v>
      </c>
      <c r="D1634" s="61">
        <v>75.953477120100104</v>
      </c>
      <c r="E1634" s="60">
        <v>0.16915436799587</v>
      </c>
      <c r="F1634" s="61">
        <v>116.54768330509999</v>
      </c>
      <c r="G1634" s="62">
        <v>0.31926138144780702</v>
      </c>
      <c r="H1634" s="61">
        <v>71.713967526600101</v>
      </c>
      <c r="I1634" s="62">
        <v>0.24648055513973599</v>
      </c>
      <c r="J1634" s="61">
        <v>24.179064664199998</v>
      </c>
      <c r="K1634" s="60">
        <v>0.10719536542477801</v>
      </c>
      <c r="L1634" s="61">
        <v>83.874512673399806</v>
      </c>
      <c r="M1634" s="63">
        <v>0.38151235553901602</v>
      </c>
      <c r="N1634" s="61">
        <v>91.099032708700094</v>
      </c>
      <c r="O1634" s="62">
        <v>0.31778063433957898</v>
      </c>
      <c r="P1634" s="61">
        <v>72.269343663599898</v>
      </c>
      <c r="Q1634" s="63">
        <v>0.42071978213273398</v>
      </c>
    </row>
    <row r="1635" spans="1:17" x14ac:dyDescent="0.3">
      <c r="A1635" s="64" t="s">
        <v>1</v>
      </c>
    </row>
    <row r="1636" spans="1:17" x14ac:dyDescent="0.3">
      <c r="A1636" s="64" t="s">
        <v>1</v>
      </c>
    </row>
    <row r="1637" spans="1:17" x14ac:dyDescent="0.3">
      <c r="A1637" s="52" t="s">
        <v>345</v>
      </c>
    </row>
    <row r="1638" spans="1:17" x14ac:dyDescent="0.3">
      <c r="A1638" s="53" t="s">
        <v>1</v>
      </c>
    </row>
    <row r="1639" spans="1:17" x14ac:dyDescent="0.3">
      <c r="A1639" s="113" t="s">
        <v>1</v>
      </c>
      <c r="B1639" s="115" t="s">
        <v>502</v>
      </c>
      <c r="C1639" s="115" t="s">
        <v>1</v>
      </c>
      <c r="D1639" s="115" t="s">
        <v>17</v>
      </c>
      <c r="E1639" s="115" t="s">
        <v>1</v>
      </c>
      <c r="F1639" s="115" t="s">
        <v>18</v>
      </c>
      <c r="G1639" s="115" t="s">
        <v>1</v>
      </c>
      <c r="H1639" s="115" t="s">
        <v>19</v>
      </c>
      <c r="I1639" s="115" t="s">
        <v>1</v>
      </c>
      <c r="J1639" s="115" t="s">
        <v>20</v>
      </c>
      <c r="K1639" s="115" t="s">
        <v>1</v>
      </c>
      <c r="L1639" s="115" t="s">
        <v>21</v>
      </c>
      <c r="M1639" s="115" t="s">
        <v>1</v>
      </c>
      <c r="N1639" s="115" t="s">
        <v>22</v>
      </c>
      <c r="O1639" s="115" t="s">
        <v>1</v>
      </c>
      <c r="P1639" s="115" t="s">
        <v>23</v>
      </c>
      <c r="Q1639" s="115" t="s">
        <v>1</v>
      </c>
    </row>
    <row r="1640" spans="1:17" x14ac:dyDescent="0.3">
      <c r="A1640" s="114" t="s">
        <v>1</v>
      </c>
      <c r="B1640" s="54" t="s">
        <v>14</v>
      </c>
      <c r="C1640" s="54" t="s">
        <v>15</v>
      </c>
      <c r="D1640" s="54" t="s">
        <v>14</v>
      </c>
      <c r="E1640" s="54" t="s">
        <v>15</v>
      </c>
      <c r="F1640" s="54" t="s">
        <v>14</v>
      </c>
      <c r="G1640" s="54" t="s">
        <v>15</v>
      </c>
      <c r="H1640" s="54" t="s">
        <v>14</v>
      </c>
      <c r="I1640" s="54" t="s">
        <v>15</v>
      </c>
      <c r="J1640" s="54" t="s">
        <v>14</v>
      </c>
      <c r="K1640" s="54" t="s">
        <v>15</v>
      </c>
      <c r="L1640" s="54" t="s">
        <v>14</v>
      </c>
      <c r="M1640" s="54" t="s">
        <v>15</v>
      </c>
      <c r="N1640" s="54" t="s">
        <v>14</v>
      </c>
      <c r="O1640" s="54" t="s">
        <v>15</v>
      </c>
      <c r="P1640" s="54" t="s">
        <v>14</v>
      </c>
      <c r="Q1640" s="54" t="s">
        <v>15</v>
      </c>
    </row>
    <row r="1641" spans="1:17" x14ac:dyDescent="0.3">
      <c r="A1641" s="55" t="s">
        <v>16</v>
      </c>
      <c r="B1641" s="56">
        <v>2038.0582990477999</v>
      </c>
      <c r="C1641" s="56">
        <v>2038.0582990477999</v>
      </c>
      <c r="D1641" s="56">
        <v>449.0187159811</v>
      </c>
      <c r="E1641" s="56">
        <v>449.0187159811</v>
      </c>
      <c r="F1641" s="56">
        <v>365.05412203809999</v>
      </c>
      <c r="G1641" s="56">
        <v>365.05412203809999</v>
      </c>
      <c r="H1641" s="56">
        <v>290.95182573710002</v>
      </c>
      <c r="I1641" s="56">
        <v>290.95182573710002</v>
      </c>
      <c r="J1641" s="56">
        <v>225.56072800710001</v>
      </c>
      <c r="K1641" s="56">
        <v>225.56072800710001</v>
      </c>
      <c r="L1641" s="56">
        <v>219.84743470469999</v>
      </c>
      <c r="M1641" s="56">
        <v>219.84743470469999</v>
      </c>
      <c r="N1641" s="56">
        <v>286.67270080200001</v>
      </c>
      <c r="O1641" s="56">
        <v>286.67270080200001</v>
      </c>
      <c r="P1641" s="56">
        <v>171.77548271500001</v>
      </c>
      <c r="Q1641" s="56">
        <v>171.77548271500001</v>
      </c>
    </row>
    <row r="1642" spans="1:17" x14ac:dyDescent="0.3">
      <c r="A1642" s="57" t="s">
        <v>346</v>
      </c>
      <c r="B1642" s="58">
        <v>934.59026907349801</v>
      </c>
      <c r="C1642" s="59">
        <v>0.45856895728161901</v>
      </c>
      <c r="D1642" s="58">
        <v>197.3098479681</v>
      </c>
      <c r="E1642" s="59">
        <v>0.43942455168484601</v>
      </c>
      <c r="F1642" s="58">
        <v>211.1091989114</v>
      </c>
      <c r="G1642" s="63">
        <v>0.57829561746290004</v>
      </c>
      <c r="H1642" s="58">
        <v>121.0097531465</v>
      </c>
      <c r="I1642" s="59">
        <v>0.41590992886857697</v>
      </c>
      <c r="J1642" s="58">
        <v>61.338766232400097</v>
      </c>
      <c r="K1642" s="60">
        <v>0.27193903289082</v>
      </c>
      <c r="L1642" s="58">
        <v>74.9959284950002</v>
      </c>
      <c r="M1642" s="60">
        <v>0.34112714845062803</v>
      </c>
      <c r="N1642" s="58">
        <v>195.3584679983</v>
      </c>
      <c r="O1642" s="63">
        <v>0.68146868345594902</v>
      </c>
      <c r="P1642" s="58">
        <v>64.611331426699707</v>
      </c>
      <c r="Q1642" s="60">
        <v>0.37613826144153201</v>
      </c>
    </row>
    <row r="1643" spans="1:17" x14ac:dyDescent="0.3">
      <c r="A1643" s="57" t="s">
        <v>347</v>
      </c>
      <c r="B1643" s="61">
        <v>1098.3561346424001</v>
      </c>
      <c r="C1643" s="62">
        <v>0.53892282431545901</v>
      </c>
      <c r="D1643" s="61">
        <v>250.36926702150001</v>
      </c>
      <c r="E1643" s="62">
        <v>0.55759205153497104</v>
      </c>
      <c r="F1643" s="61">
        <v>153.30881563010001</v>
      </c>
      <c r="G1643" s="60">
        <v>0.41996188064984902</v>
      </c>
      <c r="H1643" s="61">
        <v>168.49120370809999</v>
      </c>
      <c r="I1643" s="62">
        <v>0.57910344188850804</v>
      </c>
      <c r="J1643" s="61">
        <v>163.3162123539</v>
      </c>
      <c r="K1643" s="63">
        <v>0.72404542136767402</v>
      </c>
      <c r="L1643" s="61">
        <v>144.39099014519999</v>
      </c>
      <c r="M1643" s="63">
        <v>0.65677814407589796</v>
      </c>
      <c r="N1643" s="61">
        <v>91.314232803700094</v>
      </c>
      <c r="O1643" s="60">
        <v>0.31853131654405098</v>
      </c>
      <c r="P1643" s="61">
        <v>106.84509881229999</v>
      </c>
      <c r="Q1643" s="63">
        <v>0.62200435780216201</v>
      </c>
    </row>
    <row r="1644" spans="1:17" x14ac:dyDescent="0.3">
      <c r="A1644" s="57" t="s">
        <v>348</v>
      </c>
      <c r="B1644" s="58">
        <v>5.1118953318999996</v>
      </c>
      <c r="C1644" s="59">
        <v>2.5082184029221999E-3</v>
      </c>
      <c r="D1644" s="58">
        <v>1.3396009915</v>
      </c>
      <c r="E1644" s="59">
        <v>2.9833967801831799E-3</v>
      </c>
      <c r="F1644" s="58">
        <v>0.63610749660000099</v>
      </c>
      <c r="G1644" s="59">
        <v>1.7425018872506001E-3</v>
      </c>
      <c r="H1644" s="58">
        <v>1.4508688825</v>
      </c>
      <c r="I1644" s="59">
        <v>4.9866292429145498E-3</v>
      </c>
      <c r="J1644" s="58">
        <v>0.90574942079999898</v>
      </c>
      <c r="K1644" s="59">
        <v>4.0155457415064297E-3</v>
      </c>
      <c r="L1644" s="58">
        <v>0.46051606449999899</v>
      </c>
      <c r="M1644" s="59">
        <v>2.0947074734739002E-3</v>
      </c>
      <c r="N1644" s="58">
        <v>0</v>
      </c>
      <c r="O1644" s="59">
        <v>0</v>
      </c>
      <c r="P1644" s="58">
        <v>0.31905247599999997</v>
      </c>
      <c r="Q1644" s="59">
        <v>1.8573807563059101E-3</v>
      </c>
    </row>
    <row r="1645" spans="1:17" x14ac:dyDescent="0.3">
      <c r="A1645" s="64" t="s">
        <v>1</v>
      </c>
    </row>
    <row r="1646" spans="1:17" x14ac:dyDescent="0.3">
      <c r="A1646" s="64" t="s">
        <v>1</v>
      </c>
    </row>
    <row r="1647" spans="1:17" x14ac:dyDescent="0.3">
      <c r="A1647" s="52" t="s">
        <v>349</v>
      </c>
    </row>
    <row r="1648" spans="1:17" x14ac:dyDescent="0.3">
      <c r="A1648" s="53" t="s">
        <v>1</v>
      </c>
    </row>
    <row r="1649" spans="1:17" x14ac:dyDescent="0.3">
      <c r="A1649" s="113" t="s">
        <v>1</v>
      </c>
      <c r="B1649" s="115" t="s">
        <v>502</v>
      </c>
      <c r="C1649" s="115" t="s">
        <v>1</v>
      </c>
      <c r="D1649" s="115" t="s">
        <v>17</v>
      </c>
      <c r="E1649" s="115" t="s">
        <v>1</v>
      </c>
      <c r="F1649" s="115" t="s">
        <v>18</v>
      </c>
      <c r="G1649" s="115" t="s">
        <v>1</v>
      </c>
      <c r="H1649" s="115" t="s">
        <v>19</v>
      </c>
      <c r="I1649" s="115" t="s">
        <v>1</v>
      </c>
      <c r="J1649" s="115" t="s">
        <v>20</v>
      </c>
      <c r="K1649" s="115" t="s">
        <v>1</v>
      </c>
      <c r="L1649" s="115" t="s">
        <v>21</v>
      </c>
      <c r="M1649" s="115" t="s">
        <v>1</v>
      </c>
      <c r="N1649" s="115" t="s">
        <v>22</v>
      </c>
      <c r="O1649" s="115" t="s">
        <v>1</v>
      </c>
      <c r="P1649" s="115" t="s">
        <v>23</v>
      </c>
      <c r="Q1649" s="115" t="s">
        <v>1</v>
      </c>
    </row>
    <row r="1650" spans="1:17" x14ac:dyDescent="0.3">
      <c r="A1650" s="114" t="s">
        <v>1</v>
      </c>
      <c r="B1650" s="54" t="s">
        <v>14</v>
      </c>
      <c r="C1650" s="54" t="s">
        <v>15</v>
      </c>
      <c r="D1650" s="54" t="s">
        <v>14</v>
      </c>
      <c r="E1650" s="54" t="s">
        <v>15</v>
      </c>
      <c r="F1650" s="54" t="s">
        <v>14</v>
      </c>
      <c r="G1650" s="54" t="s">
        <v>15</v>
      </c>
      <c r="H1650" s="54" t="s">
        <v>14</v>
      </c>
      <c r="I1650" s="54" t="s">
        <v>15</v>
      </c>
      <c r="J1650" s="54" t="s">
        <v>14</v>
      </c>
      <c r="K1650" s="54" t="s">
        <v>15</v>
      </c>
      <c r="L1650" s="54" t="s">
        <v>14</v>
      </c>
      <c r="M1650" s="54" t="s">
        <v>15</v>
      </c>
      <c r="N1650" s="54" t="s">
        <v>14</v>
      </c>
      <c r="O1650" s="54" t="s">
        <v>15</v>
      </c>
      <c r="P1650" s="54" t="s">
        <v>14</v>
      </c>
      <c r="Q1650" s="54" t="s">
        <v>15</v>
      </c>
    </row>
    <row r="1651" spans="1:17" x14ac:dyDescent="0.3">
      <c r="A1651" s="55" t="s">
        <v>16</v>
      </c>
      <c r="B1651" s="56">
        <v>2038.0582990477999</v>
      </c>
      <c r="C1651" s="56">
        <v>2038.0582990477999</v>
      </c>
      <c r="D1651" s="56">
        <v>449.0187159811</v>
      </c>
      <c r="E1651" s="56">
        <v>449.0187159811</v>
      </c>
      <c r="F1651" s="56">
        <v>365.05412203809999</v>
      </c>
      <c r="G1651" s="56">
        <v>365.05412203809999</v>
      </c>
      <c r="H1651" s="56">
        <v>290.95182573710002</v>
      </c>
      <c r="I1651" s="56">
        <v>290.95182573710002</v>
      </c>
      <c r="J1651" s="56">
        <v>225.56072800710001</v>
      </c>
      <c r="K1651" s="56">
        <v>225.56072800710001</v>
      </c>
      <c r="L1651" s="56">
        <v>219.84743470469999</v>
      </c>
      <c r="M1651" s="56">
        <v>219.84743470469999</v>
      </c>
      <c r="N1651" s="56">
        <v>286.67270080200001</v>
      </c>
      <c r="O1651" s="56">
        <v>286.67270080200001</v>
      </c>
      <c r="P1651" s="56">
        <v>171.77548271500001</v>
      </c>
      <c r="Q1651" s="56">
        <v>171.77548271500001</v>
      </c>
    </row>
    <row r="1652" spans="1:17" x14ac:dyDescent="0.3">
      <c r="A1652" s="57" t="s">
        <v>350</v>
      </c>
      <c r="B1652" s="58">
        <v>253.7956663578</v>
      </c>
      <c r="C1652" s="59">
        <v>0.12452816804915499</v>
      </c>
      <c r="D1652" s="58">
        <v>54.213868512699896</v>
      </c>
      <c r="E1652" s="59">
        <v>0.12073854960420401</v>
      </c>
      <c r="F1652" s="58">
        <v>80.140903668000007</v>
      </c>
      <c r="G1652" s="63">
        <v>0.21953156759488901</v>
      </c>
      <c r="H1652" s="58">
        <v>15.6067882562</v>
      </c>
      <c r="I1652" s="60">
        <v>5.3640454795778003E-2</v>
      </c>
      <c r="J1652" s="58">
        <v>16.833000221700001</v>
      </c>
      <c r="K1652" s="60">
        <v>7.4627353664021401E-2</v>
      </c>
      <c r="L1652" s="58">
        <v>60.823066954800098</v>
      </c>
      <c r="M1652" s="63">
        <v>0.27666034419049601</v>
      </c>
      <c r="N1652" s="58">
        <v>10.7259740355</v>
      </c>
      <c r="O1652" s="60">
        <v>3.74154009275834E-2</v>
      </c>
      <c r="P1652" s="58">
        <v>11.770824982900001</v>
      </c>
      <c r="Q1652" s="60">
        <v>6.85244762340705E-2</v>
      </c>
    </row>
    <row r="1653" spans="1:17" x14ac:dyDescent="0.3">
      <c r="A1653" s="57" t="s">
        <v>351</v>
      </c>
      <c r="B1653" s="61">
        <v>345.52964731140003</v>
      </c>
      <c r="C1653" s="62">
        <v>0.16953864738454</v>
      </c>
      <c r="D1653" s="61">
        <v>50.053348393299899</v>
      </c>
      <c r="E1653" s="60">
        <v>0.111472744034587</v>
      </c>
      <c r="F1653" s="61">
        <v>104.9254909213</v>
      </c>
      <c r="G1653" s="63">
        <v>0.28742447924022901</v>
      </c>
      <c r="H1653" s="61">
        <v>28.4111352223</v>
      </c>
      <c r="I1653" s="60">
        <v>9.7648932603612196E-2</v>
      </c>
      <c r="J1653" s="61">
        <v>26.500988876499999</v>
      </c>
      <c r="K1653" s="60">
        <v>0.117489374638239</v>
      </c>
      <c r="L1653" s="61">
        <v>53.262208724700102</v>
      </c>
      <c r="M1653" s="63">
        <v>0.24226895708945601</v>
      </c>
      <c r="N1653" s="61">
        <v>44.6293820287001</v>
      </c>
      <c r="O1653" s="62">
        <v>0.15568061382839801</v>
      </c>
      <c r="P1653" s="61">
        <v>35.966083186600002</v>
      </c>
      <c r="Q1653" s="62">
        <v>0.209378443408439</v>
      </c>
    </row>
    <row r="1654" spans="1:17" x14ac:dyDescent="0.3">
      <c r="A1654" s="57" t="s">
        <v>352</v>
      </c>
      <c r="B1654" s="58">
        <v>289.37199139760003</v>
      </c>
      <c r="C1654" s="59">
        <v>0.14198415792757099</v>
      </c>
      <c r="D1654" s="58">
        <v>46.731026437399997</v>
      </c>
      <c r="E1654" s="60">
        <v>0.104073671707188</v>
      </c>
      <c r="F1654" s="58">
        <v>71.613414771499905</v>
      </c>
      <c r="G1654" s="63">
        <v>0.196172048056003</v>
      </c>
      <c r="H1654" s="58">
        <v>24.9778951224</v>
      </c>
      <c r="I1654" s="60">
        <v>8.5848903195987106E-2</v>
      </c>
      <c r="J1654" s="58">
        <v>45.762395070199801</v>
      </c>
      <c r="K1654" s="63">
        <v>0.20288281330941399</v>
      </c>
      <c r="L1654" s="58">
        <v>41.8644762614</v>
      </c>
      <c r="M1654" s="59">
        <v>0.19042512967063999</v>
      </c>
      <c r="N1654" s="58">
        <v>35.924053426199997</v>
      </c>
      <c r="O1654" s="59">
        <v>0.125313827670714</v>
      </c>
      <c r="P1654" s="58">
        <v>21.373599267399999</v>
      </c>
      <c r="Q1654" s="59">
        <v>0.124427531389109</v>
      </c>
    </row>
    <row r="1655" spans="1:17" x14ac:dyDescent="0.3">
      <c r="A1655" s="57" t="s">
        <v>353</v>
      </c>
      <c r="B1655" s="61">
        <v>359.86818573829999</v>
      </c>
      <c r="C1655" s="62">
        <v>0.17657403907750499</v>
      </c>
      <c r="D1655" s="61">
        <v>95.785778535399999</v>
      </c>
      <c r="E1655" s="62">
        <v>0.21332246324322901</v>
      </c>
      <c r="F1655" s="61">
        <v>49.579601456899901</v>
      </c>
      <c r="G1655" s="62">
        <v>0.13581438604253199</v>
      </c>
      <c r="H1655" s="61">
        <v>52.163224816300001</v>
      </c>
      <c r="I1655" s="62">
        <v>0.17928474820238399</v>
      </c>
      <c r="J1655" s="61">
        <v>42.034355027899998</v>
      </c>
      <c r="K1655" s="62">
        <v>0.18635493598236999</v>
      </c>
      <c r="L1655" s="61">
        <v>28.736984901</v>
      </c>
      <c r="M1655" s="62">
        <v>0.13071330552298499</v>
      </c>
      <c r="N1655" s="61">
        <v>59.233579193900098</v>
      </c>
      <c r="O1655" s="62">
        <v>0.206624415328656</v>
      </c>
      <c r="P1655" s="61">
        <v>30.6323432065</v>
      </c>
      <c r="Q1655" s="62">
        <v>0.17832779580845901</v>
      </c>
    </row>
    <row r="1656" spans="1:17" x14ac:dyDescent="0.3">
      <c r="A1656" s="57" t="s">
        <v>354</v>
      </c>
      <c r="B1656" s="58">
        <v>256.74528426479998</v>
      </c>
      <c r="C1656" s="59">
        <v>0.12597543671089001</v>
      </c>
      <c r="D1656" s="58">
        <v>72.179248243399897</v>
      </c>
      <c r="E1656" s="63">
        <v>0.16074886340915501</v>
      </c>
      <c r="F1656" s="58">
        <v>23.3478815064</v>
      </c>
      <c r="G1656" s="60">
        <v>6.3957315085359401E-2</v>
      </c>
      <c r="H1656" s="58">
        <v>43.469115201500202</v>
      </c>
      <c r="I1656" s="59">
        <v>0.14940313603936001</v>
      </c>
      <c r="J1656" s="58">
        <v>31.944087735699998</v>
      </c>
      <c r="K1656" s="59">
        <v>0.14162078664107899</v>
      </c>
      <c r="L1656" s="58">
        <v>13.3295402577</v>
      </c>
      <c r="M1656" s="60">
        <v>6.06308655618579E-2</v>
      </c>
      <c r="N1656" s="58">
        <v>41.196243247800098</v>
      </c>
      <c r="O1656" s="59">
        <v>0.14370480039623201</v>
      </c>
      <c r="P1656" s="58">
        <v>28.856220647099999</v>
      </c>
      <c r="Q1656" s="59">
        <v>0.16798800498774699</v>
      </c>
    </row>
    <row r="1657" spans="1:17" x14ac:dyDescent="0.3">
      <c r="A1657" s="57" t="s">
        <v>355</v>
      </c>
      <c r="B1657" s="61">
        <v>324.34688897630002</v>
      </c>
      <c r="C1657" s="62">
        <v>0.15914504954438199</v>
      </c>
      <c r="D1657" s="61">
        <v>74.696703937799896</v>
      </c>
      <c r="E1657" s="62">
        <v>0.16635543526195501</v>
      </c>
      <c r="F1657" s="61">
        <v>18.858003929900001</v>
      </c>
      <c r="G1657" s="60">
        <v>5.16581043507073E-2</v>
      </c>
      <c r="H1657" s="61">
        <v>76.205420125700101</v>
      </c>
      <c r="I1657" s="63">
        <v>0.261917655724072</v>
      </c>
      <c r="J1657" s="61">
        <v>36.8192218103</v>
      </c>
      <c r="K1657" s="62">
        <v>0.16323418591352101</v>
      </c>
      <c r="L1657" s="61">
        <v>18.039893700299999</v>
      </c>
      <c r="M1657" s="60">
        <v>8.2056421192866102E-2</v>
      </c>
      <c r="N1657" s="61">
        <v>60.478616644399899</v>
      </c>
      <c r="O1657" s="63">
        <v>0.210967477807284</v>
      </c>
      <c r="P1657" s="61">
        <v>25.149252986499999</v>
      </c>
      <c r="Q1657" s="62">
        <v>0.146407697938047</v>
      </c>
    </row>
    <row r="1658" spans="1:17" x14ac:dyDescent="0.3">
      <c r="A1658" s="57" t="s">
        <v>356</v>
      </c>
      <c r="B1658" s="58">
        <v>208.40063500159999</v>
      </c>
      <c r="C1658" s="59">
        <v>0.10225450130595699</v>
      </c>
      <c r="D1658" s="58">
        <v>55.358741921099998</v>
      </c>
      <c r="E1658" s="59">
        <v>0.123288272739683</v>
      </c>
      <c r="F1658" s="58">
        <v>16.588825784099999</v>
      </c>
      <c r="G1658" s="60">
        <v>4.5442099630280702E-2</v>
      </c>
      <c r="H1658" s="58">
        <v>50.118246992700101</v>
      </c>
      <c r="I1658" s="63">
        <v>0.17225616943880601</v>
      </c>
      <c r="J1658" s="58">
        <v>25.666679264799999</v>
      </c>
      <c r="K1658" s="59">
        <v>0.113790549851356</v>
      </c>
      <c r="L1658" s="58">
        <v>3.7912639048000001</v>
      </c>
      <c r="M1658" s="60">
        <v>1.7244976771698301E-2</v>
      </c>
      <c r="N1658" s="58">
        <v>34.484852225499999</v>
      </c>
      <c r="O1658" s="59">
        <v>0.120293464041133</v>
      </c>
      <c r="P1658" s="58">
        <v>18.027158438000001</v>
      </c>
      <c r="Q1658" s="59">
        <v>0.10494605023412799</v>
      </c>
    </row>
    <row r="1659" spans="1:17" x14ac:dyDescent="0.3">
      <c r="A1659" s="64" t="s">
        <v>1</v>
      </c>
    </row>
    <row r="1660" spans="1:17" x14ac:dyDescent="0.3">
      <c r="A1660" s="64" t="s">
        <v>1</v>
      </c>
    </row>
    <row r="1661" spans="1:17" x14ac:dyDescent="0.3">
      <c r="A1661" s="52" t="s">
        <v>357</v>
      </c>
    </row>
    <row r="1662" spans="1:17" x14ac:dyDescent="0.3">
      <c r="A1662" s="53" t="s">
        <v>1</v>
      </c>
    </row>
    <row r="1663" spans="1:17" x14ac:dyDescent="0.3">
      <c r="A1663" s="113" t="s">
        <v>1</v>
      </c>
      <c r="B1663" s="115" t="s">
        <v>502</v>
      </c>
      <c r="C1663" s="115" t="s">
        <v>1</v>
      </c>
      <c r="D1663" s="115" t="s">
        <v>17</v>
      </c>
      <c r="E1663" s="115" t="s">
        <v>1</v>
      </c>
      <c r="F1663" s="115" t="s">
        <v>18</v>
      </c>
      <c r="G1663" s="115" t="s">
        <v>1</v>
      </c>
      <c r="H1663" s="115" t="s">
        <v>19</v>
      </c>
      <c r="I1663" s="115" t="s">
        <v>1</v>
      </c>
      <c r="J1663" s="115" t="s">
        <v>20</v>
      </c>
      <c r="K1663" s="115" t="s">
        <v>1</v>
      </c>
      <c r="L1663" s="115" t="s">
        <v>21</v>
      </c>
      <c r="M1663" s="115" t="s">
        <v>1</v>
      </c>
      <c r="N1663" s="115" t="s">
        <v>22</v>
      </c>
      <c r="O1663" s="115" t="s">
        <v>1</v>
      </c>
      <c r="P1663" s="115" t="s">
        <v>23</v>
      </c>
      <c r="Q1663" s="115" t="s">
        <v>1</v>
      </c>
    </row>
    <row r="1664" spans="1:17" x14ac:dyDescent="0.3">
      <c r="A1664" s="114" t="s">
        <v>1</v>
      </c>
      <c r="B1664" s="54" t="s">
        <v>14</v>
      </c>
      <c r="C1664" s="54" t="s">
        <v>15</v>
      </c>
      <c r="D1664" s="54" t="s">
        <v>14</v>
      </c>
      <c r="E1664" s="54" t="s">
        <v>15</v>
      </c>
      <c r="F1664" s="54" t="s">
        <v>14</v>
      </c>
      <c r="G1664" s="54" t="s">
        <v>15</v>
      </c>
      <c r="H1664" s="54" t="s">
        <v>14</v>
      </c>
      <c r="I1664" s="54" t="s">
        <v>15</v>
      </c>
      <c r="J1664" s="54" t="s">
        <v>14</v>
      </c>
      <c r="K1664" s="54" t="s">
        <v>15</v>
      </c>
      <c r="L1664" s="54" t="s">
        <v>14</v>
      </c>
      <c r="M1664" s="54" t="s">
        <v>15</v>
      </c>
      <c r="N1664" s="54" t="s">
        <v>14</v>
      </c>
      <c r="O1664" s="54" t="s">
        <v>15</v>
      </c>
      <c r="P1664" s="54" t="s">
        <v>14</v>
      </c>
      <c r="Q1664" s="54" t="s">
        <v>15</v>
      </c>
    </row>
    <row r="1665" spans="1:17" x14ac:dyDescent="0.3">
      <c r="A1665" s="55" t="s">
        <v>16</v>
      </c>
      <c r="B1665" s="56">
        <v>2038.0582990477999</v>
      </c>
      <c r="C1665" s="56">
        <v>2038.0582990477999</v>
      </c>
      <c r="D1665" s="56">
        <v>449.0187159811</v>
      </c>
      <c r="E1665" s="56">
        <v>449.0187159811</v>
      </c>
      <c r="F1665" s="56">
        <v>365.05412203809999</v>
      </c>
      <c r="G1665" s="56">
        <v>365.05412203809999</v>
      </c>
      <c r="H1665" s="56">
        <v>290.95182573710002</v>
      </c>
      <c r="I1665" s="56">
        <v>290.95182573710002</v>
      </c>
      <c r="J1665" s="56">
        <v>225.56072800710001</v>
      </c>
      <c r="K1665" s="56">
        <v>225.56072800710001</v>
      </c>
      <c r="L1665" s="56">
        <v>219.84743470469999</v>
      </c>
      <c r="M1665" s="56">
        <v>219.84743470469999</v>
      </c>
      <c r="N1665" s="56">
        <v>286.67270080200001</v>
      </c>
      <c r="O1665" s="56">
        <v>286.67270080200001</v>
      </c>
      <c r="P1665" s="56">
        <v>171.77548271500001</v>
      </c>
      <c r="Q1665" s="56">
        <v>171.77548271500001</v>
      </c>
    </row>
    <row r="1666" spans="1:17" x14ac:dyDescent="0.3">
      <c r="A1666" s="57" t="s">
        <v>358</v>
      </c>
      <c r="B1666" s="58">
        <v>391.02930417699997</v>
      </c>
      <c r="C1666" s="59">
        <v>0.191863650004366</v>
      </c>
      <c r="D1666" s="58">
        <v>118.757603206</v>
      </c>
      <c r="E1666" s="63">
        <v>0.26448252373292802</v>
      </c>
      <c r="F1666" s="58">
        <v>48.844156705899998</v>
      </c>
      <c r="G1666" s="60">
        <v>0.13379976764322701</v>
      </c>
      <c r="H1666" s="58">
        <v>57.205503291799999</v>
      </c>
      <c r="I1666" s="59">
        <v>0.19661503462600699</v>
      </c>
      <c r="J1666" s="58">
        <v>61.332945100000003</v>
      </c>
      <c r="K1666" s="63">
        <v>0.27191322550647801</v>
      </c>
      <c r="L1666" s="58">
        <v>60.137267010499997</v>
      </c>
      <c r="M1666" s="63">
        <v>0.27354090845443202</v>
      </c>
      <c r="N1666" s="58">
        <v>17.671038275800001</v>
      </c>
      <c r="O1666" s="60">
        <v>6.1641859257484999E-2</v>
      </c>
      <c r="P1666" s="58">
        <v>19.399718400699999</v>
      </c>
      <c r="Q1666" s="60">
        <v>0.112936480189591</v>
      </c>
    </row>
    <row r="1667" spans="1:17" x14ac:dyDescent="0.3">
      <c r="A1667" s="57" t="s">
        <v>359</v>
      </c>
      <c r="B1667" s="61">
        <v>577.95552476830005</v>
      </c>
      <c r="C1667" s="62">
        <v>0.283581448596601</v>
      </c>
      <c r="D1667" s="61">
        <v>161.47891523359999</v>
      </c>
      <c r="E1667" s="63">
        <v>0.35962624604805299</v>
      </c>
      <c r="F1667" s="61">
        <v>77.779584684000099</v>
      </c>
      <c r="G1667" s="60">
        <v>0.21306315964809799</v>
      </c>
      <c r="H1667" s="61">
        <v>79.5611275567001</v>
      </c>
      <c r="I1667" s="62">
        <v>0.27345120572843701</v>
      </c>
      <c r="J1667" s="61">
        <v>93.757342253700003</v>
      </c>
      <c r="K1667" s="63">
        <v>0.41566341393768202</v>
      </c>
      <c r="L1667" s="61">
        <v>79.690275476999901</v>
      </c>
      <c r="M1667" s="63">
        <v>0.36247989695235799</v>
      </c>
      <c r="N1667" s="61">
        <v>42.201352876500003</v>
      </c>
      <c r="O1667" s="60">
        <v>0.14721092297395899</v>
      </c>
      <c r="P1667" s="61">
        <v>33.156829596599998</v>
      </c>
      <c r="Q1667" s="60">
        <v>0.193024225998607</v>
      </c>
    </row>
    <row r="1668" spans="1:17" x14ac:dyDescent="0.3">
      <c r="A1668" s="57" t="s">
        <v>360</v>
      </c>
      <c r="B1668" s="58">
        <v>1051.3109934987999</v>
      </c>
      <c r="C1668" s="59">
        <v>0.51583950959105596</v>
      </c>
      <c r="D1668" s="58">
        <v>164.48822768069999</v>
      </c>
      <c r="E1668" s="60">
        <v>0.36632822157823702</v>
      </c>
      <c r="F1668" s="58">
        <v>236.8924517447</v>
      </c>
      <c r="G1668" s="63">
        <v>0.648924193547323</v>
      </c>
      <c r="H1668" s="58">
        <v>151.27656223209999</v>
      </c>
      <c r="I1668" s="59">
        <v>0.51993680345141202</v>
      </c>
      <c r="J1668" s="58">
        <v>65.388939332500001</v>
      </c>
      <c r="K1668" s="60">
        <v>0.28989505358593198</v>
      </c>
      <c r="L1668" s="58">
        <v>80.019892217199995</v>
      </c>
      <c r="M1668" s="60">
        <v>0.36397919459320999</v>
      </c>
      <c r="N1668" s="58">
        <v>222.85986578769999</v>
      </c>
      <c r="O1668" s="63">
        <v>0.77740177269835498</v>
      </c>
      <c r="P1668" s="58">
        <v>119.21893471769999</v>
      </c>
      <c r="Q1668" s="63">
        <v>0.69403929381180196</v>
      </c>
    </row>
    <row r="1669" spans="1:17" x14ac:dyDescent="0.3">
      <c r="A1669" s="57" t="s">
        <v>361</v>
      </c>
      <c r="B1669" s="61">
        <v>17.762476603700001</v>
      </c>
      <c r="C1669" s="62">
        <v>8.7153918079766399E-3</v>
      </c>
      <c r="D1669" s="61">
        <v>4.2939698607999999</v>
      </c>
      <c r="E1669" s="62">
        <v>9.5630086407817796E-3</v>
      </c>
      <c r="F1669" s="61">
        <v>1.5379289035000001</v>
      </c>
      <c r="G1669" s="62">
        <v>4.2128791613521097E-3</v>
      </c>
      <c r="H1669" s="61">
        <v>2.9086326565</v>
      </c>
      <c r="I1669" s="62">
        <v>9.9969561941439695E-3</v>
      </c>
      <c r="J1669" s="61">
        <v>5.0815013208999797</v>
      </c>
      <c r="K1669" s="63">
        <v>2.2528306969908599E-2</v>
      </c>
      <c r="L1669" s="61">
        <v>0</v>
      </c>
      <c r="M1669" s="62">
        <v>0</v>
      </c>
      <c r="N1669" s="61">
        <v>3.9404438619999902</v>
      </c>
      <c r="O1669" s="62">
        <v>1.37454450702008E-2</v>
      </c>
      <c r="P1669" s="61">
        <v>0</v>
      </c>
      <c r="Q1669" s="62">
        <v>0</v>
      </c>
    </row>
    <row r="1670" spans="1:17" x14ac:dyDescent="0.3">
      <c r="A1670" s="64" t="s">
        <v>1</v>
      </c>
    </row>
    <row r="1671" spans="1:17" x14ac:dyDescent="0.3">
      <c r="A1671" s="64" t="s">
        <v>1</v>
      </c>
    </row>
    <row r="1672" spans="1:17" x14ac:dyDescent="0.3">
      <c r="A1672" s="52" t="s">
        <v>362</v>
      </c>
    </row>
    <row r="1673" spans="1:17" x14ac:dyDescent="0.3">
      <c r="A1673" s="53" t="s">
        <v>1</v>
      </c>
    </row>
    <row r="1674" spans="1:17" x14ac:dyDescent="0.3">
      <c r="A1674" s="113" t="s">
        <v>1</v>
      </c>
      <c r="B1674" s="115" t="s">
        <v>502</v>
      </c>
      <c r="C1674" s="115" t="s">
        <v>1</v>
      </c>
      <c r="D1674" s="115" t="s">
        <v>17</v>
      </c>
      <c r="E1674" s="115" t="s">
        <v>1</v>
      </c>
      <c r="F1674" s="115" t="s">
        <v>18</v>
      </c>
      <c r="G1674" s="115" t="s">
        <v>1</v>
      </c>
      <c r="H1674" s="115" t="s">
        <v>19</v>
      </c>
      <c r="I1674" s="115" t="s">
        <v>1</v>
      </c>
      <c r="J1674" s="115" t="s">
        <v>20</v>
      </c>
      <c r="K1674" s="115" t="s">
        <v>1</v>
      </c>
      <c r="L1674" s="115" t="s">
        <v>21</v>
      </c>
      <c r="M1674" s="115" t="s">
        <v>1</v>
      </c>
      <c r="N1674" s="115" t="s">
        <v>22</v>
      </c>
      <c r="O1674" s="115" t="s">
        <v>1</v>
      </c>
      <c r="P1674" s="115" t="s">
        <v>23</v>
      </c>
      <c r="Q1674" s="115" t="s">
        <v>1</v>
      </c>
    </row>
    <row r="1675" spans="1:17" x14ac:dyDescent="0.3">
      <c r="A1675" s="114" t="s">
        <v>1</v>
      </c>
      <c r="B1675" s="54" t="s">
        <v>14</v>
      </c>
      <c r="C1675" s="54" t="s">
        <v>15</v>
      </c>
      <c r="D1675" s="54" t="s">
        <v>14</v>
      </c>
      <c r="E1675" s="54" t="s">
        <v>15</v>
      </c>
      <c r="F1675" s="54" t="s">
        <v>14</v>
      </c>
      <c r="G1675" s="54" t="s">
        <v>15</v>
      </c>
      <c r="H1675" s="54" t="s">
        <v>14</v>
      </c>
      <c r="I1675" s="54" t="s">
        <v>15</v>
      </c>
      <c r="J1675" s="54" t="s">
        <v>14</v>
      </c>
      <c r="K1675" s="54" t="s">
        <v>15</v>
      </c>
      <c r="L1675" s="54" t="s">
        <v>14</v>
      </c>
      <c r="M1675" s="54" t="s">
        <v>15</v>
      </c>
      <c r="N1675" s="54" t="s">
        <v>14</v>
      </c>
      <c r="O1675" s="54" t="s">
        <v>15</v>
      </c>
      <c r="P1675" s="54" t="s">
        <v>14</v>
      </c>
      <c r="Q1675" s="54" t="s">
        <v>15</v>
      </c>
    </row>
    <row r="1676" spans="1:17" x14ac:dyDescent="0.3">
      <c r="A1676" s="55" t="s">
        <v>16</v>
      </c>
      <c r="B1676" s="56">
        <v>2038.0582990477999</v>
      </c>
      <c r="C1676" s="56">
        <v>2038.0582990477999</v>
      </c>
      <c r="D1676" s="56">
        <v>449.0187159811</v>
      </c>
      <c r="E1676" s="56">
        <v>449.0187159811</v>
      </c>
      <c r="F1676" s="56">
        <v>365.05412203809999</v>
      </c>
      <c r="G1676" s="56">
        <v>365.05412203809999</v>
      </c>
      <c r="H1676" s="56">
        <v>290.95182573710002</v>
      </c>
      <c r="I1676" s="56">
        <v>290.95182573710002</v>
      </c>
      <c r="J1676" s="56">
        <v>225.56072800710001</v>
      </c>
      <c r="K1676" s="56">
        <v>225.56072800710001</v>
      </c>
      <c r="L1676" s="56">
        <v>219.84743470469999</v>
      </c>
      <c r="M1676" s="56">
        <v>219.84743470469999</v>
      </c>
      <c r="N1676" s="56">
        <v>286.67270080200001</v>
      </c>
      <c r="O1676" s="56">
        <v>286.67270080200001</v>
      </c>
      <c r="P1676" s="56">
        <v>171.77548271500001</v>
      </c>
      <c r="Q1676" s="56">
        <v>171.77548271500001</v>
      </c>
    </row>
    <row r="1677" spans="1:17" x14ac:dyDescent="0.3">
      <c r="A1677" s="65" t="s">
        <v>363</v>
      </c>
      <c r="B1677" s="58">
        <v>148.2033913713</v>
      </c>
      <c r="C1677" s="59">
        <v>7.2717935223218094E-2</v>
      </c>
      <c r="D1677" s="58">
        <v>27.055876857400001</v>
      </c>
      <c r="E1677" s="59">
        <v>6.02555659584997E-2</v>
      </c>
      <c r="F1677" s="58">
        <v>33.7804549198</v>
      </c>
      <c r="G1677" s="59">
        <v>9.2535470442583895E-2</v>
      </c>
      <c r="H1677" s="58">
        <v>9.7768001911999995</v>
      </c>
      <c r="I1677" s="60">
        <v>3.3602814371181101E-2</v>
      </c>
      <c r="J1677" s="58">
        <v>11.3075846676</v>
      </c>
      <c r="K1677" s="59">
        <v>5.0130999165972197E-2</v>
      </c>
      <c r="L1677" s="58">
        <v>10.953962582100001</v>
      </c>
      <c r="M1677" s="59">
        <v>4.9825291783883702E-2</v>
      </c>
      <c r="N1677" s="58">
        <v>30.7712129682</v>
      </c>
      <c r="O1677" s="63">
        <v>0.107339181171119</v>
      </c>
      <c r="P1677" s="58">
        <v>21.065893107099999</v>
      </c>
      <c r="Q1677" s="63">
        <v>0.122636203805937</v>
      </c>
    </row>
    <row r="1678" spans="1:17" ht="25.5" customHeight="1" x14ac:dyDescent="0.3">
      <c r="A1678" s="65" t="s">
        <v>364</v>
      </c>
      <c r="B1678" s="61">
        <v>763.20922143339999</v>
      </c>
      <c r="C1678" s="62">
        <v>0.37447860141683798</v>
      </c>
      <c r="D1678" s="61">
        <v>172.44084230889999</v>
      </c>
      <c r="E1678" s="62">
        <v>0.38403931990255502</v>
      </c>
      <c r="F1678" s="61">
        <v>146.45921834149999</v>
      </c>
      <c r="G1678" s="62">
        <v>0.40119864288565499</v>
      </c>
      <c r="H1678" s="61">
        <v>123.3828371505</v>
      </c>
      <c r="I1678" s="62">
        <v>0.42406620696715303</v>
      </c>
      <c r="J1678" s="61">
        <v>67.358967959299903</v>
      </c>
      <c r="K1678" s="60">
        <v>0.29862897036393599</v>
      </c>
      <c r="L1678" s="61">
        <v>76.671332152899794</v>
      </c>
      <c r="M1678" s="62">
        <v>0.34874790445421999</v>
      </c>
      <c r="N1678" s="61">
        <v>111.62600505250001</v>
      </c>
      <c r="O1678" s="62">
        <v>0.38938484459878198</v>
      </c>
      <c r="P1678" s="61">
        <v>54.211168974700001</v>
      </c>
      <c r="Q1678" s="62">
        <v>0.315593169163984</v>
      </c>
    </row>
    <row r="1679" spans="1:17" x14ac:dyDescent="0.3">
      <c r="A1679" s="57" t="s">
        <v>365</v>
      </c>
      <c r="B1679" s="58">
        <v>201.90362875080001</v>
      </c>
      <c r="C1679" s="59">
        <v>9.9066660087756706E-2</v>
      </c>
      <c r="D1679" s="58">
        <v>46.653492639900001</v>
      </c>
      <c r="E1679" s="59">
        <v>0.103900997841399</v>
      </c>
      <c r="F1679" s="58">
        <v>24.932168902800001</v>
      </c>
      <c r="G1679" s="59">
        <v>6.8297184986170004E-2</v>
      </c>
      <c r="H1679" s="58">
        <v>35.224239949099903</v>
      </c>
      <c r="I1679" s="59">
        <v>0.12106554017958999</v>
      </c>
      <c r="J1679" s="58">
        <v>24.5091734499</v>
      </c>
      <c r="K1679" s="59">
        <v>0.10865886835197899</v>
      </c>
      <c r="L1679" s="58">
        <v>19.112296135400001</v>
      </c>
      <c r="M1679" s="59">
        <v>8.6934360462616794E-2</v>
      </c>
      <c r="N1679" s="58">
        <v>27.076297974100001</v>
      </c>
      <c r="O1679" s="59">
        <v>9.4450214123461801E-2</v>
      </c>
      <c r="P1679" s="58">
        <v>19.520531541699999</v>
      </c>
      <c r="Q1679" s="59">
        <v>0.113639800239056</v>
      </c>
    </row>
    <row r="1680" spans="1:17" x14ac:dyDescent="0.3">
      <c r="A1680" s="57" t="s">
        <v>366</v>
      </c>
      <c r="B1680" s="61">
        <v>414.57012384709998</v>
      </c>
      <c r="C1680" s="62">
        <v>0.20341426152568401</v>
      </c>
      <c r="D1680" s="61">
        <v>88.543723374600006</v>
      </c>
      <c r="E1680" s="62">
        <v>0.19719383674494101</v>
      </c>
      <c r="F1680" s="61">
        <v>60.504461688100001</v>
      </c>
      <c r="G1680" s="62">
        <v>0.165741072447842</v>
      </c>
      <c r="H1680" s="61">
        <v>58.615944401999798</v>
      </c>
      <c r="I1680" s="62">
        <v>0.201462713813539</v>
      </c>
      <c r="J1680" s="61">
        <v>53.600513111000097</v>
      </c>
      <c r="K1680" s="62">
        <v>0.237632293460734</v>
      </c>
      <c r="L1680" s="61">
        <v>59.638372925200201</v>
      </c>
      <c r="M1680" s="63">
        <v>0.27127163437365798</v>
      </c>
      <c r="N1680" s="61">
        <v>54.205694173700003</v>
      </c>
      <c r="O1680" s="62">
        <v>0.189085650716142</v>
      </c>
      <c r="P1680" s="61">
        <v>37.439495210600001</v>
      </c>
      <c r="Q1680" s="62">
        <v>0.217955988938872</v>
      </c>
    </row>
    <row r="1681" spans="1:17" x14ac:dyDescent="0.3">
      <c r="A1681" s="57" t="s">
        <v>367</v>
      </c>
      <c r="B1681" s="58">
        <v>420.45769868330001</v>
      </c>
      <c r="C1681" s="59">
        <v>0.20630307723765401</v>
      </c>
      <c r="D1681" s="58">
        <v>89.884734393000002</v>
      </c>
      <c r="E1681" s="59">
        <v>0.200180373765942</v>
      </c>
      <c r="F1681" s="58">
        <v>92.499072225399999</v>
      </c>
      <c r="G1681" s="59">
        <v>0.253384543938244</v>
      </c>
      <c r="H1681" s="58">
        <v>47.094820150499899</v>
      </c>
      <c r="I1681" s="59">
        <v>0.161864666190664</v>
      </c>
      <c r="J1681" s="58">
        <v>57.130806591000102</v>
      </c>
      <c r="K1681" s="59">
        <v>0.25328348199515299</v>
      </c>
      <c r="L1681" s="58">
        <v>46.735716327799999</v>
      </c>
      <c r="M1681" s="59">
        <v>0.212582495631917</v>
      </c>
      <c r="N1681" s="58">
        <v>51.774403153700099</v>
      </c>
      <c r="O1681" s="59">
        <v>0.180604581492605</v>
      </c>
      <c r="P1681" s="58">
        <v>28.010377699199999</v>
      </c>
      <c r="Q1681" s="59">
        <v>0.16306388581467801</v>
      </c>
    </row>
    <row r="1682" spans="1:17" ht="25.5" customHeight="1" x14ac:dyDescent="0.3">
      <c r="A1682" s="65" t="s">
        <v>368</v>
      </c>
      <c r="B1682" s="61">
        <v>89.714234961900203</v>
      </c>
      <c r="C1682" s="62">
        <v>4.4019464508849103E-2</v>
      </c>
      <c r="D1682" s="61">
        <v>24.440046407299899</v>
      </c>
      <c r="E1682" s="62">
        <v>5.44299057866637E-2</v>
      </c>
      <c r="F1682" s="61">
        <v>6.8787459604999901</v>
      </c>
      <c r="G1682" s="60">
        <v>1.8843085299505499E-2</v>
      </c>
      <c r="H1682" s="61">
        <v>16.857183893799998</v>
      </c>
      <c r="I1682" s="62">
        <v>5.7938058477872902E-2</v>
      </c>
      <c r="J1682" s="61">
        <v>11.653682228299999</v>
      </c>
      <c r="K1682" s="62">
        <v>5.1665386662225997E-2</v>
      </c>
      <c r="L1682" s="61">
        <v>6.7357545813000197</v>
      </c>
      <c r="M1682" s="62">
        <v>3.0638313293705199E-2</v>
      </c>
      <c r="N1682" s="61">
        <v>11.219087479800001</v>
      </c>
      <c r="O1682" s="62">
        <v>3.9135527897889502E-2</v>
      </c>
      <c r="P1682" s="61">
        <v>11.5280161817</v>
      </c>
      <c r="Q1682" s="62">
        <v>6.7110952037472194E-2</v>
      </c>
    </row>
    <row r="1683" spans="1:17" x14ac:dyDescent="0.3">
      <c r="A1683" s="64" t="s">
        <v>1</v>
      </c>
    </row>
    <row r="1684" spans="1:17" x14ac:dyDescent="0.3">
      <c r="A1684" s="64" t="s">
        <v>1</v>
      </c>
    </row>
    <row r="1685" spans="1:17" x14ac:dyDescent="0.3">
      <c r="A1685" s="52" t="s">
        <v>369</v>
      </c>
    </row>
    <row r="1686" spans="1:17" x14ac:dyDescent="0.3">
      <c r="A1686" s="53" t="s">
        <v>1</v>
      </c>
    </row>
    <row r="1687" spans="1:17" x14ac:dyDescent="0.3">
      <c r="A1687" s="113" t="s">
        <v>1</v>
      </c>
      <c r="B1687" s="115" t="s">
        <v>502</v>
      </c>
      <c r="C1687" s="115" t="s">
        <v>1</v>
      </c>
      <c r="D1687" s="115" t="s">
        <v>17</v>
      </c>
      <c r="E1687" s="115" t="s">
        <v>1</v>
      </c>
      <c r="F1687" s="115" t="s">
        <v>18</v>
      </c>
      <c r="G1687" s="115" t="s">
        <v>1</v>
      </c>
      <c r="H1687" s="115" t="s">
        <v>19</v>
      </c>
      <c r="I1687" s="115" t="s">
        <v>1</v>
      </c>
      <c r="J1687" s="115" t="s">
        <v>20</v>
      </c>
      <c r="K1687" s="115" t="s">
        <v>1</v>
      </c>
      <c r="L1687" s="115" t="s">
        <v>21</v>
      </c>
      <c r="M1687" s="115" t="s">
        <v>1</v>
      </c>
      <c r="N1687" s="115" t="s">
        <v>22</v>
      </c>
      <c r="O1687" s="115" t="s">
        <v>1</v>
      </c>
      <c r="P1687" s="115" t="s">
        <v>23</v>
      </c>
      <c r="Q1687" s="115" t="s">
        <v>1</v>
      </c>
    </row>
    <row r="1688" spans="1:17" x14ac:dyDescent="0.3">
      <c r="A1688" s="114" t="s">
        <v>1</v>
      </c>
      <c r="B1688" s="54" t="s">
        <v>14</v>
      </c>
      <c r="C1688" s="54" t="s">
        <v>15</v>
      </c>
      <c r="D1688" s="54" t="s">
        <v>14</v>
      </c>
      <c r="E1688" s="54" t="s">
        <v>15</v>
      </c>
      <c r="F1688" s="54" t="s">
        <v>14</v>
      </c>
      <c r="G1688" s="54" t="s">
        <v>15</v>
      </c>
      <c r="H1688" s="54" t="s">
        <v>14</v>
      </c>
      <c r="I1688" s="54" t="s">
        <v>15</v>
      </c>
      <c r="J1688" s="54" t="s">
        <v>14</v>
      </c>
      <c r="K1688" s="54" t="s">
        <v>15</v>
      </c>
      <c r="L1688" s="54" t="s">
        <v>14</v>
      </c>
      <c r="M1688" s="54" t="s">
        <v>15</v>
      </c>
      <c r="N1688" s="54" t="s">
        <v>14</v>
      </c>
      <c r="O1688" s="54" t="s">
        <v>15</v>
      </c>
      <c r="P1688" s="54" t="s">
        <v>14</v>
      </c>
      <c r="Q1688" s="54" t="s">
        <v>15</v>
      </c>
    </row>
    <row r="1689" spans="1:17" x14ac:dyDescent="0.3">
      <c r="A1689" s="55" t="s">
        <v>16</v>
      </c>
      <c r="B1689" s="56">
        <v>2038.0582990477999</v>
      </c>
      <c r="C1689" s="56">
        <v>2038.0582990477999</v>
      </c>
      <c r="D1689" s="56">
        <v>449.0187159811</v>
      </c>
      <c r="E1689" s="56">
        <v>449.0187159811</v>
      </c>
      <c r="F1689" s="56">
        <v>365.05412203809999</v>
      </c>
      <c r="G1689" s="56">
        <v>365.05412203809999</v>
      </c>
      <c r="H1689" s="56">
        <v>290.95182573710002</v>
      </c>
      <c r="I1689" s="56">
        <v>290.95182573710002</v>
      </c>
      <c r="J1689" s="56">
        <v>225.56072800710001</v>
      </c>
      <c r="K1689" s="56">
        <v>225.56072800710001</v>
      </c>
      <c r="L1689" s="56">
        <v>219.84743470469999</v>
      </c>
      <c r="M1689" s="56">
        <v>219.84743470469999</v>
      </c>
      <c r="N1689" s="56">
        <v>286.67270080200001</v>
      </c>
      <c r="O1689" s="56">
        <v>286.67270080200001</v>
      </c>
      <c r="P1689" s="56">
        <v>171.77548271500001</v>
      </c>
      <c r="Q1689" s="56">
        <v>171.77548271500001</v>
      </c>
    </row>
    <row r="1690" spans="1:17" x14ac:dyDescent="0.3">
      <c r="A1690" s="57" t="s">
        <v>2</v>
      </c>
      <c r="B1690" s="58">
        <v>66.694694611899806</v>
      </c>
      <c r="C1690" s="59">
        <v>3.27246255139318E-2</v>
      </c>
      <c r="D1690" s="58">
        <v>14.004478801399999</v>
      </c>
      <c r="E1690" s="59">
        <v>3.1189075873597798E-2</v>
      </c>
      <c r="F1690" s="58">
        <v>9.82014683730001</v>
      </c>
      <c r="G1690" s="59">
        <v>2.6900523085382599E-2</v>
      </c>
      <c r="H1690" s="58">
        <v>6.4177403467999996</v>
      </c>
      <c r="I1690" s="59">
        <v>2.20577421383806E-2</v>
      </c>
      <c r="J1690" s="58">
        <v>6.3254056202999998</v>
      </c>
      <c r="K1690" s="59">
        <v>2.80430271536493E-2</v>
      </c>
      <c r="L1690" s="58">
        <v>10.875505629799999</v>
      </c>
      <c r="M1690" s="59">
        <v>4.9468421791721298E-2</v>
      </c>
      <c r="N1690" s="58">
        <v>9.3881549683000092</v>
      </c>
      <c r="O1690" s="59">
        <v>3.2748688459122703E-2</v>
      </c>
      <c r="P1690" s="58">
        <v>8.0822524499999897</v>
      </c>
      <c r="Q1690" s="59">
        <v>4.7051257387002103E-2</v>
      </c>
    </row>
    <row r="1691" spans="1:17" x14ac:dyDescent="0.3">
      <c r="A1691" s="57" t="s">
        <v>3</v>
      </c>
      <c r="B1691" s="61">
        <v>64.550158784099906</v>
      </c>
      <c r="C1691" s="62">
        <v>3.16723809197502E-2</v>
      </c>
      <c r="D1691" s="61">
        <v>20.062214640600001</v>
      </c>
      <c r="E1691" s="62">
        <v>4.4680130084921603E-2</v>
      </c>
      <c r="F1691" s="61">
        <v>8.0011698698999894</v>
      </c>
      <c r="G1691" s="62">
        <v>2.1917763385958799E-2</v>
      </c>
      <c r="H1691" s="61">
        <v>10.536581268000001</v>
      </c>
      <c r="I1691" s="62">
        <v>3.6214178210796699E-2</v>
      </c>
      <c r="J1691" s="61">
        <v>10.976693603599999</v>
      </c>
      <c r="K1691" s="62">
        <v>4.86640280893866E-2</v>
      </c>
      <c r="L1691" s="61">
        <v>3.2028936913999999</v>
      </c>
      <c r="M1691" s="62">
        <v>1.45687107775542E-2</v>
      </c>
      <c r="N1691" s="61">
        <v>5.3138173134000199</v>
      </c>
      <c r="O1691" s="62">
        <v>1.85361818496633E-2</v>
      </c>
      <c r="P1691" s="61">
        <v>5.6434679025000003</v>
      </c>
      <c r="Q1691" s="62">
        <v>3.2853744977467597E-2</v>
      </c>
    </row>
    <row r="1692" spans="1:17" x14ac:dyDescent="0.3">
      <c r="A1692" s="57" t="s">
        <v>4</v>
      </c>
      <c r="B1692" s="58">
        <v>70.6587753547999</v>
      </c>
      <c r="C1692" s="59">
        <v>3.4669653654074803E-2</v>
      </c>
      <c r="D1692" s="58">
        <v>12.5867991979</v>
      </c>
      <c r="E1692" s="59">
        <v>2.80317918828796E-2</v>
      </c>
      <c r="F1692" s="58">
        <v>7.1108521955999899</v>
      </c>
      <c r="G1692" s="59">
        <v>1.9478898514828601E-2</v>
      </c>
      <c r="H1692" s="58">
        <v>18.269918334300002</v>
      </c>
      <c r="I1692" s="63">
        <v>6.27936198304129E-2</v>
      </c>
      <c r="J1692" s="58">
        <v>7.2070742260000102</v>
      </c>
      <c r="K1692" s="59">
        <v>3.19518131089431E-2</v>
      </c>
      <c r="L1692" s="58">
        <v>5.0338968141999896</v>
      </c>
      <c r="M1692" s="59">
        <v>2.28972278933414E-2</v>
      </c>
      <c r="N1692" s="58">
        <v>12.374325692399999</v>
      </c>
      <c r="O1692" s="59">
        <v>4.3165343814675697E-2</v>
      </c>
      <c r="P1692" s="58">
        <v>5.7948111891999998</v>
      </c>
      <c r="Q1692" s="59">
        <v>3.3734797874586199E-2</v>
      </c>
    </row>
    <row r="1693" spans="1:17" x14ac:dyDescent="0.3">
      <c r="A1693" s="57" t="s">
        <v>5</v>
      </c>
      <c r="B1693" s="61">
        <v>123.7890817298</v>
      </c>
      <c r="C1693" s="62">
        <v>6.0738734405995802E-2</v>
      </c>
      <c r="D1693" s="61">
        <v>21.4283447794</v>
      </c>
      <c r="E1693" s="62">
        <v>4.7722609362906697E-2</v>
      </c>
      <c r="F1693" s="61">
        <v>21.118089063799999</v>
      </c>
      <c r="G1693" s="62">
        <v>5.7849200403210198E-2</v>
      </c>
      <c r="H1693" s="61">
        <v>25.084399295499999</v>
      </c>
      <c r="I1693" s="62">
        <v>8.6214957517283003E-2</v>
      </c>
      <c r="J1693" s="61">
        <v>22.313410875799999</v>
      </c>
      <c r="K1693" s="63">
        <v>9.8924183624277198E-2</v>
      </c>
      <c r="L1693" s="61">
        <v>10.629551409099999</v>
      </c>
      <c r="M1693" s="62">
        <v>4.8349672232371799E-2</v>
      </c>
      <c r="N1693" s="61">
        <v>12.538064545799999</v>
      </c>
      <c r="O1693" s="62">
        <v>4.3736513838685397E-2</v>
      </c>
      <c r="P1693" s="61">
        <v>9.7457705033000206</v>
      </c>
      <c r="Q1693" s="62">
        <v>5.6735515157710997E-2</v>
      </c>
    </row>
    <row r="1694" spans="1:17" x14ac:dyDescent="0.3">
      <c r="A1694" s="57" t="s">
        <v>7</v>
      </c>
      <c r="B1694" s="58">
        <v>250.97480145450001</v>
      </c>
      <c r="C1694" s="59">
        <v>0.12314407373516099</v>
      </c>
      <c r="D1694" s="58">
        <v>51.205845056100003</v>
      </c>
      <c r="E1694" s="59">
        <v>0.114039444757254</v>
      </c>
      <c r="F1694" s="58">
        <v>36.493274738899999</v>
      </c>
      <c r="G1694" s="59">
        <v>9.9966751601537202E-2</v>
      </c>
      <c r="H1694" s="58">
        <v>29.765779375600001</v>
      </c>
      <c r="I1694" s="59">
        <v>0.102304837923567</v>
      </c>
      <c r="J1694" s="58">
        <v>27.161644696300002</v>
      </c>
      <c r="K1694" s="59">
        <v>0.120418323421287</v>
      </c>
      <c r="L1694" s="58">
        <v>41.471646673199999</v>
      </c>
      <c r="M1694" s="63">
        <v>0.188638301506246</v>
      </c>
      <c r="N1694" s="58">
        <v>39.178055766400099</v>
      </c>
      <c r="O1694" s="59">
        <v>0.136664759695621</v>
      </c>
      <c r="P1694" s="58">
        <v>24.982351474200001</v>
      </c>
      <c r="Q1694" s="59">
        <v>0.14543607201296199</v>
      </c>
    </row>
    <row r="1695" spans="1:17" x14ac:dyDescent="0.3">
      <c r="A1695" s="57" t="s">
        <v>10</v>
      </c>
      <c r="B1695" s="61">
        <v>161.029464749</v>
      </c>
      <c r="C1695" s="62">
        <v>7.9011216128721404E-2</v>
      </c>
      <c r="D1695" s="61">
        <v>36.479267689499999</v>
      </c>
      <c r="E1695" s="62">
        <v>8.1242198579169006E-2</v>
      </c>
      <c r="F1695" s="61">
        <v>38.314244762599998</v>
      </c>
      <c r="G1695" s="62">
        <v>0.10495497091963001</v>
      </c>
      <c r="H1695" s="61">
        <v>17.622557681899998</v>
      </c>
      <c r="I1695" s="62">
        <v>6.0568644438834002E-2</v>
      </c>
      <c r="J1695" s="61">
        <v>11.4848450064</v>
      </c>
      <c r="K1695" s="62">
        <v>5.0916864419937903E-2</v>
      </c>
      <c r="L1695" s="61">
        <v>12.866684128399999</v>
      </c>
      <c r="M1695" s="62">
        <v>5.8525514048788398E-2</v>
      </c>
      <c r="N1695" s="61">
        <v>23.220281093200001</v>
      </c>
      <c r="O1695" s="62">
        <v>8.0999275578869503E-2</v>
      </c>
      <c r="P1695" s="61">
        <v>18.403929572399999</v>
      </c>
      <c r="Q1695" s="62">
        <v>0.107139443193618</v>
      </c>
    </row>
    <row r="1696" spans="1:17" x14ac:dyDescent="0.3">
      <c r="A1696" s="57" t="s">
        <v>8</v>
      </c>
      <c r="B1696" s="58">
        <v>302.40543749509999</v>
      </c>
      <c r="C1696" s="59">
        <v>0.14837918897432301</v>
      </c>
      <c r="D1696" s="58">
        <v>63.662770315700001</v>
      </c>
      <c r="E1696" s="59">
        <v>0.14178199716374301</v>
      </c>
      <c r="F1696" s="58">
        <v>41.596614300500001</v>
      </c>
      <c r="G1696" s="59">
        <v>0.11394643092445</v>
      </c>
      <c r="H1696" s="58">
        <v>47.485769106000099</v>
      </c>
      <c r="I1696" s="59">
        <v>0.163208355835881</v>
      </c>
      <c r="J1696" s="58">
        <v>32.431070221100001</v>
      </c>
      <c r="K1696" s="59">
        <v>0.14377977278065501</v>
      </c>
      <c r="L1696" s="58">
        <v>33.893849903400003</v>
      </c>
      <c r="M1696" s="59">
        <v>0.15416986761262999</v>
      </c>
      <c r="N1696" s="58">
        <v>52.496756955200098</v>
      </c>
      <c r="O1696" s="59">
        <v>0.18312436729529599</v>
      </c>
      <c r="P1696" s="58">
        <v>21.740408825300001</v>
      </c>
      <c r="Q1696" s="59">
        <v>0.12656293250749001</v>
      </c>
    </row>
    <row r="1697" spans="1:17" x14ac:dyDescent="0.3">
      <c r="A1697" s="57" t="s">
        <v>9</v>
      </c>
      <c r="B1697" s="61">
        <v>537.69194552250099</v>
      </c>
      <c r="C1697" s="62">
        <v>0.26382559604586098</v>
      </c>
      <c r="D1697" s="61">
        <v>123.79472756840001</v>
      </c>
      <c r="E1697" s="62">
        <v>0.275700595904806</v>
      </c>
      <c r="F1697" s="61">
        <v>107.20756015870001</v>
      </c>
      <c r="G1697" s="62">
        <v>0.29367579678366401</v>
      </c>
      <c r="H1697" s="61">
        <v>84.908494447599907</v>
      </c>
      <c r="I1697" s="62">
        <v>0.29183007954149098</v>
      </c>
      <c r="J1697" s="61">
        <v>46.404319627700097</v>
      </c>
      <c r="K1697" s="60">
        <v>0.20572871899154099</v>
      </c>
      <c r="L1697" s="61">
        <v>47.600515284500098</v>
      </c>
      <c r="M1697" s="62">
        <v>0.21651612787039001</v>
      </c>
      <c r="N1697" s="61">
        <v>77.899267452099906</v>
      </c>
      <c r="O1697" s="62">
        <v>0.27173591079362602</v>
      </c>
      <c r="P1697" s="61">
        <v>46.660739865799997</v>
      </c>
      <c r="Q1697" s="62">
        <v>0.27163794930628599</v>
      </c>
    </row>
    <row r="1698" spans="1:17" x14ac:dyDescent="0.3">
      <c r="A1698" s="57" t="s">
        <v>11</v>
      </c>
      <c r="B1698" s="58">
        <v>33.331028483200001</v>
      </c>
      <c r="C1698" s="59">
        <v>1.6354305712830999E-2</v>
      </c>
      <c r="D1698" s="58">
        <v>9.0850019196999892</v>
      </c>
      <c r="E1698" s="59">
        <v>2.0233013895310299E-2</v>
      </c>
      <c r="F1698" s="58">
        <v>9.9392390106999908</v>
      </c>
      <c r="G1698" s="59">
        <v>2.7226754639035899E-2</v>
      </c>
      <c r="H1698" s="58">
        <v>0.88364190839999901</v>
      </c>
      <c r="I1698" s="59">
        <v>3.0370729111644998E-3</v>
      </c>
      <c r="J1698" s="58">
        <v>11.429518442699999</v>
      </c>
      <c r="K1698" s="63">
        <v>5.0671579860924298E-2</v>
      </c>
      <c r="L1698" s="58">
        <v>0.26206479529999999</v>
      </c>
      <c r="M1698" s="59">
        <v>1.19203026249547E-3</v>
      </c>
      <c r="N1698" s="58">
        <v>1.2241535947</v>
      </c>
      <c r="O1698" s="59">
        <v>4.27021335228394E-3</v>
      </c>
      <c r="P1698" s="58">
        <v>0.50740881169999996</v>
      </c>
      <c r="Q1698" s="59">
        <v>2.95390706333722E-3</v>
      </c>
    </row>
    <row r="1699" spans="1:17" x14ac:dyDescent="0.3">
      <c r="A1699" s="57" t="s">
        <v>6</v>
      </c>
      <c r="B1699" s="61">
        <v>39.806240662800001</v>
      </c>
      <c r="C1699" s="62">
        <v>1.95314533845268E-2</v>
      </c>
      <c r="D1699" s="61">
        <v>15.9095335391</v>
      </c>
      <c r="E1699" s="63">
        <v>3.5431782624779598E-2</v>
      </c>
      <c r="F1699" s="61">
        <v>2.8930978854</v>
      </c>
      <c r="G1699" s="62">
        <v>7.9251204430943398E-3</v>
      </c>
      <c r="H1699" s="61">
        <v>3.7657657309000001</v>
      </c>
      <c r="I1699" s="62">
        <v>1.29429183726886E-2</v>
      </c>
      <c r="J1699" s="61">
        <v>4.1254575389000001</v>
      </c>
      <c r="K1699" s="62">
        <v>1.8289786415169498E-2</v>
      </c>
      <c r="L1699" s="61">
        <v>7.5371748428999803</v>
      </c>
      <c r="M1699" s="62">
        <v>3.4283660635039799E-2</v>
      </c>
      <c r="N1699" s="61">
        <v>2.4895738614999998</v>
      </c>
      <c r="O1699" s="62">
        <v>8.6843771818353403E-3</v>
      </c>
      <c r="P1699" s="61">
        <v>2.7113732330999998</v>
      </c>
      <c r="Q1699" s="62">
        <v>1.5784401768199698E-2</v>
      </c>
    </row>
    <row r="1700" spans="1:17" x14ac:dyDescent="0.3">
      <c r="A1700" s="57" t="s">
        <v>12</v>
      </c>
      <c r="B1700" s="58">
        <v>259.40760100649999</v>
      </c>
      <c r="C1700" s="59">
        <v>0.127281737292646</v>
      </c>
      <c r="D1700" s="58">
        <v>44.437503529300002</v>
      </c>
      <c r="E1700" s="59">
        <v>9.8965815783880307E-2</v>
      </c>
      <c r="F1700" s="58">
        <v>47.279021788800002</v>
      </c>
      <c r="G1700" s="59">
        <v>0.12951236250899101</v>
      </c>
      <c r="H1700" s="58">
        <v>41.906284446900003</v>
      </c>
      <c r="I1700" s="59">
        <v>0.14403169439041799</v>
      </c>
      <c r="J1700" s="58">
        <v>33.993405203099996</v>
      </c>
      <c r="K1700" s="59">
        <v>0.15070622223754301</v>
      </c>
      <c r="L1700" s="58">
        <v>23.566145114899999</v>
      </c>
      <c r="M1700" s="59">
        <v>0.107193177607708</v>
      </c>
      <c r="N1700" s="58">
        <v>40.990823864300197</v>
      </c>
      <c r="O1700" s="59">
        <v>0.14298823623464499</v>
      </c>
      <c r="P1700" s="58">
        <v>21.733240760600001</v>
      </c>
      <c r="Q1700" s="59">
        <v>0.12652120324213301</v>
      </c>
    </row>
    <row r="1701" spans="1:17" x14ac:dyDescent="0.3">
      <c r="A1701" s="57" t="s">
        <v>13</v>
      </c>
      <c r="B1701" s="61">
        <v>127.71906919360001</v>
      </c>
      <c r="C1701" s="62">
        <v>6.2667034232176594E-2</v>
      </c>
      <c r="D1701" s="61">
        <v>36.362228944000101</v>
      </c>
      <c r="E1701" s="62">
        <v>8.0981544086751497E-2</v>
      </c>
      <c r="F1701" s="61">
        <v>35.280811425899998</v>
      </c>
      <c r="G1701" s="63">
        <v>9.6645426790216593E-2</v>
      </c>
      <c r="H1701" s="61">
        <v>4.3048937951999902</v>
      </c>
      <c r="I1701" s="60">
        <v>1.47958988890822E-2</v>
      </c>
      <c r="J1701" s="61">
        <v>11.7078829452</v>
      </c>
      <c r="K1701" s="62">
        <v>5.1905679896685999E-2</v>
      </c>
      <c r="L1701" s="61">
        <v>22.907506417600001</v>
      </c>
      <c r="M1701" s="63">
        <v>0.104197287761713</v>
      </c>
      <c r="N1701" s="61">
        <v>9.5594256946999892</v>
      </c>
      <c r="O1701" s="60">
        <v>3.3346131905676403E-2</v>
      </c>
      <c r="P1701" s="61">
        <v>5.7697281268999996</v>
      </c>
      <c r="Q1701" s="62">
        <v>3.3588775509208198E-2</v>
      </c>
    </row>
    <row r="1702" spans="1:17" x14ac:dyDescent="0.3">
      <c r="A1702" s="64" t="s">
        <v>1</v>
      </c>
    </row>
    <row r="1703" spans="1:17" x14ac:dyDescent="0.3">
      <c r="A1703" s="64" t="s">
        <v>1</v>
      </c>
    </row>
    <row r="1704" spans="1:17" x14ac:dyDescent="0.3">
      <c r="A1704" s="52" t="s">
        <v>370</v>
      </c>
    </row>
    <row r="1705" spans="1:17" x14ac:dyDescent="0.3">
      <c r="A1705" s="53" t="s">
        <v>1</v>
      </c>
    </row>
    <row r="1706" spans="1:17" x14ac:dyDescent="0.3">
      <c r="A1706" s="113" t="s">
        <v>1</v>
      </c>
      <c r="B1706" s="115" t="s">
        <v>502</v>
      </c>
      <c r="C1706" s="115" t="s">
        <v>1</v>
      </c>
      <c r="D1706" s="115" t="s">
        <v>17</v>
      </c>
      <c r="E1706" s="115" t="s">
        <v>1</v>
      </c>
      <c r="F1706" s="115" t="s">
        <v>18</v>
      </c>
      <c r="G1706" s="115" t="s">
        <v>1</v>
      </c>
      <c r="H1706" s="115" t="s">
        <v>19</v>
      </c>
      <c r="I1706" s="115" t="s">
        <v>1</v>
      </c>
      <c r="J1706" s="115" t="s">
        <v>20</v>
      </c>
      <c r="K1706" s="115" t="s">
        <v>1</v>
      </c>
      <c r="L1706" s="115" t="s">
        <v>21</v>
      </c>
      <c r="M1706" s="115" t="s">
        <v>1</v>
      </c>
      <c r="N1706" s="115" t="s">
        <v>22</v>
      </c>
      <c r="O1706" s="115" t="s">
        <v>1</v>
      </c>
      <c r="P1706" s="115" t="s">
        <v>23</v>
      </c>
      <c r="Q1706" s="115" t="s">
        <v>1</v>
      </c>
    </row>
    <row r="1707" spans="1:17" x14ac:dyDescent="0.3">
      <c r="A1707" s="114" t="s">
        <v>1</v>
      </c>
      <c r="B1707" s="54" t="s">
        <v>14</v>
      </c>
      <c r="C1707" s="54" t="s">
        <v>15</v>
      </c>
      <c r="D1707" s="54" t="s">
        <v>14</v>
      </c>
      <c r="E1707" s="54" t="s">
        <v>15</v>
      </c>
      <c r="F1707" s="54" t="s">
        <v>14</v>
      </c>
      <c r="G1707" s="54" t="s">
        <v>15</v>
      </c>
      <c r="H1707" s="54" t="s">
        <v>14</v>
      </c>
      <c r="I1707" s="54" t="s">
        <v>15</v>
      </c>
      <c r="J1707" s="54" t="s">
        <v>14</v>
      </c>
      <c r="K1707" s="54" t="s">
        <v>15</v>
      </c>
      <c r="L1707" s="54" t="s">
        <v>14</v>
      </c>
      <c r="M1707" s="54" t="s">
        <v>15</v>
      </c>
      <c r="N1707" s="54" t="s">
        <v>14</v>
      </c>
      <c r="O1707" s="54" t="s">
        <v>15</v>
      </c>
      <c r="P1707" s="54" t="s">
        <v>14</v>
      </c>
      <c r="Q1707" s="54" t="s">
        <v>15</v>
      </c>
    </row>
    <row r="1708" spans="1:17" x14ac:dyDescent="0.3">
      <c r="A1708" s="55" t="s">
        <v>16</v>
      </c>
      <c r="B1708" s="56">
        <v>2038.0582990477999</v>
      </c>
      <c r="C1708" s="56">
        <v>2038.0582990477999</v>
      </c>
      <c r="D1708" s="56">
        <v>449.0187159811</v>
      </c>
      <c r="E1708" s="56">
        <v>449.0187159811</v>
      </c>
      <c r="F1708" s="56">
        <v>365.05412203809999</v>
      </c>
      <c r="G1708" s="56">
        <v>365.05412203809999</v>
      </c>
      <c r="H1708" s="56">
        <v>290.95182573710002</v>
      </c>
      <c r="I1708" s="56">
        <v>290.95182573710002</v>
      </c>
      <c r="J1708" s="56">
        <v>225.56072800710001</v>
      </c>
      <c r="K1708" s="56">
        <v>225.56072800710001</v>
      </c>
      <c r="L1708" s="56">
        <v>219.84743470469999</v>
      </c>
      <c r="M1708" s="56">
        <v>219.84743470469999</v>
      </c>
      <c r="N1708" s="56">
        <v>286.67270080200001</v>
      </c>
      <c r="O1708" s="56">
        <v>286.67270080200001</v>
      </c>
      <c r="P1708" s="56">
        <v>171.77548271500001</v>
      </c>
      <c r="Q1708" s="56">
        <v>171.77548271500001</v>
      </c>
    </row>
    <row r="1709" spans="1:17" x14ac:dyDescent="0.3">
      <c r="A1709" s="57" t="s">
        <v>371</v>
      </c>
      <c r="B1709" s="58">
        <v>479.41869844050001</v>
      </c>
      <c r="C1709" s="59">
        <v>0.235233064071076</v>
      </c>
      <c r="D1709" s="58">
        <v>94.072852491700104</v>
      </c>
      <c r="E1709" s="59">
        <v>0.209507642206299</v>
      </c>
      <c r="F1709" s="58">
        <v>104.86977430260001</v>
      </c>
      <c r="G1709" s="59">
        <v>0.28727185360107999</v>
      </c>
      <c r="H1709" s="58">
        <v>57.030977737900002</v>
      </c>
      <c r="I1709" s="59">
        <v>0.196015191152065</v>
      </c>
      <c r="J1709" s="58">
        <v>38.965533489099997</v>
      </c>
      <c r="K1709" s="60">
        <v>0.172749635246227</v>
      </c>
      <c r="L1709" s="58">
        <v>31.827604675900002</v>
      </c>
      <c r="M1709" s="60">
        <v>0.14477132616376001</v>
      </c>
      <c r="N1709" s="58">
        <v>89.855768509599898</v>
      </c>
      <c r="O1709" s="63">
        <v>0.31344375749144598</v>
      </c>
      <c r="P1709" s="58">
        <v>56.169502680800001</v>
      </c>
      <c r="Q1709" s="63">
        <v>0.32699371175101399</v>
      </c>
    </row>
    <row r="1710" spans="1:17" x14ac:dyDescent="0.3">
      <c r="A1710" s="57" t="s">
        <v>372</v>
      </c>
      <c r="B1710" s="61">
        <v>752.51219136830002</v>
      </c>
      <c r="C1710" s="62">
        <v>0.36922996350000398</v>
      </c>
      <c r="D1710" s="61">
        <v>171.63699692809999</v>
      </c>
      <c r="E1710" s="62">
        <v>0.38224909300957599</v>
      </c>
      <c r="F1710" s="61">
        <v>132.63784991439999</v>
      </c>
      <c r="G1710" s="62">
        <v>0.36333749410603</v>
      </c>
      <c r="H1710" s="61">
        <v>106.95550458869999</v>
      </c>
      <c r="I1710" s="62">
        <v>0.36760554541198698</v>
      </c>
      <c r="J1710" s="61">
        <v>67.361724532099998</v>
      </c>
      <c r="K1710" s="60">
        <v>0.29864119134240302</v>
      </c>
      <c r="L1710" s="61">
        <v>109.0036101442</v>
      </c>
      <c r="M1710" s="63">
        <v>0.49581479215627</v>
      </c>
      <c r="N1710" s="61">
        <v>93.252006621699906</v>
      </c>
      <c r="O1710" s="62">
        <v>0.32529085036983602</v>
      </c>
      <c r="P1710" s="61">
        <v>64.951266294400199</v>
      </c>
      <c r="Q1710" s="62">
        <v>0.37811721013855898</v>
      </c>
    </row>
    <row r="1711" spans="1:17" x14ac:dyDescent="0.3">
      <c r="A1711" s="57" t="s">
        <v>373</v>
      </c>
      <c r="B1711" s="58">
        <v>321.04042527920001</v>
      </c>
      <c r="C1711" s="59">
        <v>0.15752268982157799</v>
      </c>
      <c r="D1711" s="58">
        <v>65.307202426200007</v>
      </c>
      <c r="E1711" s="59">
        <v>0.14544427682375</v>
      </c>
      <c r="F1711" s="58">
        <v>73.031309221699999</v>
      </c>
      <c r="G1711" s="59">
        <v>0.20005611445767399</v>
      </c>
      <c r="H1711" s="58">
        <v>45.864860619100099</v>
      </c>
      <c r="I1711" s="59">
        <v>0.15763730130548401</v>
      </c>
      <c r="J1711" s="58">
        <v>35.993483757500002</v>
      </c>
      <c r="K1711" s="59">
        <v>0.15957336224046501</v>
      </c>
      <c r="L1711" s="58">
        <v>33.947724605799998</v>
      </c>
      <c r="M1711" s="59">
        <v>0.15441492256390801</v>
      </c>
      <c r="N1711" s="58">
        <v>45.967044803099903</v>
      </c>
      <c r="O1711" s="59">
        <v>0.16034678110089301</v>
      </c>
      <c r="P1711" s="58">
        <v>20.421180369199998</v>
      </c>
      <c r="Q1711" s="59">
        <v>0.118882974720447</v>
      </c>
    </row>
    <row r="1712" spans="1:17" x14ac:dyDescent="0.3">
      <c r="A1712" s="57" t="s">
        <v>374</v>
      </c>
      <c r="B1712" s="61">
        <v>369.12274174219999</v>
      </c>
      <c r="C1712" s="62">
        <v>0.181114908201918</v>
      </c>
      <c r="D1712" s="61">
        <v>99.741305800800106</v>
      </c>
      <c r="E1712" s="63">
        <v>0.222131733602388</v>
      </c>
      <c r="F1712" s="61">
        <v>39.551629267299901</v>
      </c>
      <c r="G1712" s="60">
        <v>0.10834456284586801</v>
      </c>
      <c r="H1712" s="61">
        <v>61.288845097000099</v>
      </c>
      <c r="I1712" s="62">
        <v>0.21064946041060301</v>
      </c>
      <c r="J1712" s="61">
        <v>56.078002566099798</v>
      </c>
      <c r="K1712" s="63">
        <v>0.24861598497915299</v>
      </c>
      <c r="L1712" s="61">
        <v>36.682155299900003</v>
      </c>
      <c r="M1712" s="62">
        <v>0.166852778378659</v>
      </c>
      <c r="N1712" s="61">
        <v>42.448729517699903</v>
      </c>
      <c r="O1712" s="62">
        <v>0.14807384658164099</v>
      </c>
      <c r="P1712" s="61">
        <v>21.661066988400002</v>
      </c>
      <c r="Q1712" s="62">
        <v>0.12610103983429799</v>
      </c>
    </row>
    <row r="1713" spans="1:17" x14ac:dyDescent="0.3">
      <c r="A1713" s="57" t="s">
        <v>375</v>
      </c>
      <c r="B1713" s="58">
        <v>115.9642422176</v>
      </c>
      <c r="C1713" s="59">
        <v>5.6899374405422802E-2</v>
      </c>
      <c r="D1713" s="58">
        <v>18.260358334300001</v>
      </c>
      <c r="E1713" s="59">
        <v>4.0667254357986703E-2</v>
      </c>
      <c r="F1713" s="58">
        <v>14.963559332100001</v>
      </c>
      <c r="G1713" s="59">
        <v>4.0989974989347699E-2</v>
      </c>
      <c r="H1713" s="58">
        <v>19.811637694400002</v>
      </c>
      <c r="I1713" s="59">
        <v>6.8092501719860393E-2</v>
      </c>
      <c r="J1713" s="58">
        <v>27.161983662299999</v>
      </c>
      <c r="K1713" s="63">
        <v>0.120419826191752</v>
      </c>
      <c r="L1713" s="58">
        <v>8.3863399788999899</v>
      </c>
      <c r="M1713" s="59">
        <v>3.8146180737403501E-2</v>
      </c>
      <c r="N1713" s="58">
        <v>15.1491513499</v>
      </c>
      <c r="O1713" s="59">
        <v>5.2844764456184697E-2</v>
      </c>
      <c r="P1713" s="58">
        <v>8.5724663821999698</v>
      </c>
      <c r="Q1713" s="59">
        <v>4.9905063555681799E-2</v>
      </c>
    </row>
    <row r="1714" spans="1:17" x14ac:dyDescent="0.3">
      <c r="A1714" s="64" t="s">
        <v>1</v>
      </c>
    </row>
    <row r="1715" spans="1:17" x14ac:dyDescent="0.3">
      <c r="A1715" s="64" t="s">
        <v>1</v>
      </c>
    </row>
    <row r="1716" spans="1:17" x14ac:dyDescent="0.3">
      <c r="A1716" s="52" t="s">
        <v>376</v>
      </c>
    </row>
    <row r="1717" spans="1:17" x14ac:dyDescent="0.3">
      <c r="A1717" s="53" t="s">
        <v>1</v>
      </c>
    </row>
    <row r="1718" spans="1:17" x14ac:dyDescent="0.3">
      <c r="A1718" s="113" t="s">
        <v>1</v>
      </c>
      <c r="B1718" s="115" t="s">
        <v>502</v>
      </c>
      <c r="C1718" s="115" t="s">
        <v>1</v>
      </c>
      <c r="D1718" s="115" t="s">
        <v>17</v>
      </c>
      <c r="E1718" s="115" t="s">
        <v>1</v>
      </c>
      <c r="F1718" s="115" t="s">
        <v>18</v>
      </c>
      <c r="G1718" s="115" t="s">
        <v>1</v>
      </c>
      <c r="H1718" s="115" t="s">
        <v>19</v>
      </c>
      <c r="I1718" s="115" t="s">
        <v>1</v>
      </c>
      <c r="J1718" s="115" t="s">
        <v>20</v>
      </c>
      <c r="K1718" s="115" t="s">
        <v>1</v>
      </c>
      <c r="L1718" s="115" t="s">
        <v>21</v>
      </c>
      <c r="M1718" s="115" t="s">
        <v>1</v>
      </c>
      <c r="N1718" s="115" t="s">
        <v>22</v>
      </c>
      <c r="O1718" s="115" t="s">
        <v>1</v>
      </c>
      <c r="P1718" s="115" t="s">
        <v>23</v>
      </c>
      <c r="Q1718" s="115" t="s">
        <v>1</v>
      </c>
    </row>
    <row r="1719" spans="1:17" x14ac:dyDescent="0.3">
      <c r="A1719" s="114" t="s">
        <v>1</v>
      </c>
      <c r="B1719" s="54" t="s">
        <v>14</v>
      </c>
      <c r="C1719" s="54" t="s">
        <v>15</v>
      </c>
      <c r="D1719" s="54" t="s">
        <v>14</v>
      </c>
      <c r="E1719" s="54" t="s">
        <v>15</v>
      </c>
      <c r="F1719" s="54" t="s">
        <v>14</v>
      </c>
      <c r="G1719" s="54" t="s">
        <v>15</v>
      </c>
      <c r="H1719" s="54" t="s">
        <v>14</v>
      </c>
      <c r="I1719" s="54" t="s">
        <v>15</v>
      </c>
      <c r="J1719" s="54" t="s">
        <v>14</v>
      </c>
      <c r="K1719" s="54" t="s">
        <v>15</v>
      </c>
      <c r="L1719" s="54" t="s">
        <v>14</v>
      </c>
      <c r="M1719" s="54" t="s">
        <v>15</v>
      </c>
      <c r="N1719" s="54" t="s">
        <v>14</v>
      </c>
      <c r="O1719" s="54" t="s">
        <v>15</v>
      </c>
      <c r="P1719" s="54" t="s">
        <v>14</v>
      </c>
      <c r="Q1719" s="54" t="s">
        <v>15</v>
      </c>
    </row>
    <row r="1720" spans="1:17" x14ac:dyDescent="0.3">
      <c r="A1720" s="55" t="s">
        <v>16</v>
      </c>
      <c r="B1720" s="56">
        <v>2038.0582990477999</v>
      </c>
      <c r="C1720" s="56">
        <v>2038.0582990477999</v>
      </c>
      <c r="D1720" s="56">
        <v>449.0187159811</v>
      </c>
      <c r="E1720" s="56">
        <v>449.0187159811</v>
      </c>
      <c r="F1720" s="56">
        <v>365.05412203809999</v>
      </c>
      <c r="G1720" s="56">
        <v>365.05412203809999</v>
      </c>
      <c r="H1720" s="56">
        <v>290.95182573710002</v>
      </c>
      <c r="I1720" s="56">
        <v>290.95182573710002</v>
      </c>
      <c r="J1720" s="56">
        <v>225.56072800710001</v>
      </c>
      <c r="K1720" s="56">
        <v>225.56072800710001</v>
      </c>
      <c r="L1720" s="56">
        <v>219.84743470469999</v>
      </c>
      <c r="M1720" s="56">
        <v>219.84743470469999</v>
      </c>
      <c r="N1720" s="56">
        <v>286.67270080200001</v>
      </c>
      <c r="O1720" s="56">
        <v>286.67270080200001</v>
      </c>
      <c r="P1720" s="56">
        <v>171.77548271500001</v>
      </c>
      <c r="Q1720" s="56">
        <v>171.77548271500001</v>
      </c>
    </row>
    <row r="1721" spans="1:17" x14ac:dyDescent="0.3">
      <c r="A1721" s="57" t="s">
        <v>317</v>
      </c>
      <c r="B1721" s="58">
        <v>415.07980109890002</v>
      </c>
      <c r="C1721" s="59">
        <v>0.20366434134530401</v>
      </c>
      <c r="D1721" s="58">
        <v>86.774302975100099</v>
      </c>
      <c r="E1721" s="59">
        <v>0.193253198333836</v>
      </c>
      <c r="F1721" s="58">
        <v>79.410524350900104</v>
      </c>
      <c r="G1721" s="59">
        <v>0.21753082503917601</v>
      </c>
      <c r="H1721" s="58">
        <v>50.3869963064</v>
      </c>
      <c r="I1721" s="59">
        <v>0.17317985951368101</v>
      </c>
      <c r="J1721" s="58">
        <v>39.959678815499998</v>
      </c>
      <c r="K1721" s="59">
        <v>0.177157075030553</v>
      </c>
      <c r="L1721" s="58">
        <v>40.9143273894</v>
      </c>
      <c r="M1721" s="59">
        <v>0.18610327404709701</v>
      </c>
      <c r="N1721" s="58">
        <v>52.171462668099799</v>
      </c>
      <c r="O1721" s="59">
        <v>0.181989643667305</v>
      </c>
      <c r="P1721" s="58">
        <v>64.746304919699696</v>
      </c>
      <c r="Q1721" s="63">
        <v>0.37692401672433901</v>
      </c>
    </row>
    <row r="1722" spans="1:17" x14ac:dyDescent="0.3">
      <c r="A1722" s="57" t="s">
        <v>237</v>
      </c>
      <c r="B1722" s="61">
        <v>819.56403374150204</v>
      </c>
      <c r="C1722" s="62">
        <v>0.40212982824112897</v>
      </c>
      <c r="D1722" s="61">
        <v>188.86279302040001</v>
      </c>
      <c r="E1722" s="62">
        <v>0.42061229587665899</v>
      </c>
      <c r="F1722" s="61">
        <v>92.575304728299898</v>
      </c>
      <c r="G1722" s="60">
        <v>0.25359336914606301</v>
      </c>
      <c r="H1722" s="61">
        <v>152.67391911999999</v>
      </c>
      <c r="I1722" s="63">
        <v>0.52473951223098403</v>
      </c>
      <c r="J1722" s="61">
        <v>76.216831818099806</v>
      </c>
      <c r="K1722" s="60">
        <v>0.33789938741331299</v>
      </c>
      <c r="L1722" s="61">
        <v>63.514380485599901</v>
      </c>
      <c r="M1722" s="60">
        <v>0.28890207689215402</v>
      </c>
      <c r="N1722" s="61">
        <v>160.7536833714</v>
      </c>
      <c r="O1722" s="63">
        <v>0.56075685937891195</v>
      </c>
      <c r="P1722" s="61">
        <v>66.809818475400206</v>
      </c>
      <c r="Q1722" s="62">
        <v>0.38893686933336702</v>
      </c>
    </row>
    <row r="1723" spans="1:17" x14ac:dyDescent="0.3">
      <c r="A1723" s="57" t="s">
        <v>238</v>
      </c>
      <c r="B1723" s="58">
        <v>246.73269284969999</v>
      </c>
      <c r="C1723" s="59">
        <v>0.12106262758282001</v>
      </c>
      <c r="D1723" s="58">
        <v>48.034980230299901</v>
      </c>
      <c r="E1723" s="59">
        <v>0.10697767937210401</v>
      </c>
      <c r="F1723" s="58">
        <v>61.578105315400002</v>
      </c>
      <c r="G1723" s="63">
        <v>0.16868212573962699</v>
      </c>
      <c r="H1723" s="58">
        <v>32.681016589899997</v>
      </c>
      <c r="I1723" s="59">
        <v>0.11232449395052101</v>
      </c>
      <c r="J1723" s="58">
        <v>38.259388764100002</v>
      </c>
      <c r="K1723" s="63">
        <v>0.16961901613873001</v>
      </c>
      <c r="L1723" s="58">
        <v>28.924423095000002</v>
      </c>
      <c r="M1723" s="59">
        <v>0.13156588856199899</v>
      </c>
      <c r="N1723" s="58">
        <v>21.238837143600001</v>
      </c>
      <c r="O1723" s="60">
        <v>7.4087407291248505E-2</v>
      </c>
      <c r="P1723" s="58">
        <v>13.2641858649</v>
      </c>
      <c r="Q1723" s="59">
        <v>7.7218155089729401E-2</v>
      </c>
    </row>
    <row r="1724" spans="1:17" x14ac:dyDescent="0.3">
      <c r="A1724" s="57" t="s">
        <v>239</v>
      </c>
      <c r="B1724" s="61">
        <v>401.49106112020002</v>
      </c>
      <c r="C1724" s="62">
        <v>0.19699684808220699</v>
      </c>
      <c r="D1724" s="61">
        <v>90.284717098199906</v>
      </c>
      <c r="E1724" s="62">
        <v>0.20107116671279299</v>
      </c>
      <c r="F1724" s="61">
        <v>89.517136671099905</v>
      </c>
      <c r="G1724" s="62">
        <v>0.245216068705991</v>
      </c>
      <c r="H1724" s="61">
        <v>41.893951203199897</v>
      </c>
      <c r="I1724" s="60">
        <v>0.14398930509222799</v>
      </c>
      <c r="J1724" s="61">
        <v>57.109910167700001</v>
      </c>
      <c r="K1724" s="63">
        <v>0.25319083987839602</v>
      </c>
      <c r="L1724" s="61">
        <v>66.192603429899805</v>
      </c>
      <c r="M1724" s="63">
        <v>0.30108426563544</v>
      </c>
      <c r="N1724" s="61">
        <v>30.137002433999999</v>
      </c>
      <c r="O1724" s="60">
        <v>0.105126865410234</v>
      </c>
      <c r="P1724" s="61">
        <v>21.0921320657</v>
      </c>
      <c r="Q1724" s="60">
        <v>0.12278895528237201</v>
      </c>
    </row>
    <row r="1725" spans="1:17" x14ac:dyDescent="0.3">
      <c r="A1725" s="57" t="s">
        <v>318</v>
      </c>
      <c r="B1725" s="58">
        <v>102.65003740180001</v>
      </c>
      <c r="C1725" s="59">
        <v>5.0366585416010502E-2</v>
      </c>
      <c r="D1725" s="58">
        <v>18.346521190800001</v>
      </c>
      <c r="E1725" s="59">
        <v>4.0859145816924597E-2</v>
      </c>
      <c r="F1725" s="58">
        <v>35.421837315700103</v>
      </c>
      <c r="G1725" s="63">
        <v>9.7031741808419003E-2</v>
      </c>
      <c r="H1725" s="58">
        <v>7.8178695478000098</v>
      </c>
      <c r="I1725" s="59">
        <v>2.6869979344498501E-2</v>
      </c>
      <c r="J1725" s="58">
        <v>7.22398596449999</v>
      </c>
      <c r="K1725" s="59">
        <v>3.2026789540564898E-2</v>
      </c>
      <c r="L1725" s="58">
        <v>11.121487801600001</v>
      </c>
      <c r="M1725" s="59">
        <v>5.0587298489693198E-2</v>
      </c>
      <c r="N1725" s="58">
        <v>15.0742842341</v>
      </c>
      <c r="O1725" s="59">
        <v>5.2583605595956498E-2</v>
      </c>
      <c r="P1725" s="58">
        <v>5.8630413892999904</v>
      </c>
      <c r="Q1725" s="59">
        <v>3.4132003570192998E-2</v>
      </c>
    </row>
    <row r="1726" spans="1:17" x14ac:dyDescent="0.3">
      <c r="A1726" s="57" t="s">
        <v>377</v>
      </c>
      <c r="B1726" s="61">
        <v>52.5406728357002</v>
      </c>
      <c r="C1726" s="62">
        <v>2.5779769332529599E-2</v>
      </c>
      <c r="D1726" s="61">
        <v>16.715401466300001</v>
      </c>
      <c r="E1726" s="62">
        <v>3.7226513887682999E-2</v>
      </c>
      <c r="F1726" s="61">
        <v>6.5512136566999999</v>
      </c>
      <c r="G1726" s="62">
        <v>1.7945869560722999E-2</v>
      </c>
      <c r="H1726" s="61">
        <v>5.4980729697999999</v>
      </c>
      <c r="I1726" s="62">
        <v>1.8896849868087699E-2</v>
      </c>
      <c r="J1726" s="61">
        <v>6.7909324772000002</v>
      </c>
      <c r="K1726" s="62">
        <v>3.01068919984433E-2</v>
      </c>
      <c r="L1726" s="61">
        <v>9.1802125031999893</v>
      </c>
      <c r="M1726" s="62">
        <v>4.1757196373616599E-2</v>
      </c>
      <c r="N1726" s="61">
        <v>7.2974309507999902</v>
      </c>
      <c r="O1726" s="62">
        <v>2.5455618656344301E-2</v>
      </c>
      <c r="P1726" s="61">
        <v>0</v>
      </c>
      <c r="Q1726" s="60">
        <v>0</v>
      </c>
    </row>
    <row r="1727" spans="1:17" x14ac:dyDescent="0.3">
      <c r="A1727" s="64" t="s">
        <v>1</v>
      </c>
    </row>
    <row r="1728" spans="1:17" x14ac:dyDescent="0.3">
      <c r="A1728" s="64" t="s">
        <v>1</v>
      </c>
    </row>
    <row r="1729" spans="1:17" x14ac:dyDescent="0.3">
      <c r="A1729" s="52" t="s">
        <v>378</v>
      </c>
    </row>
    <row r="1730" spans="1:17" x14ac:dyDescent="0.3">
      <c r="A1730" s="53" t="s">
        <v>1</v>
      </c>
    </row>
    <row r="1731" spans="1:17" x14ac:dyDescent="0.3">
      <c r="A1731" s="113" t="s">
        <v>1</v>
      </c>
      <c r="B1731" s="115" t="s">
        <v>502</v>
      </c>
      <c r="C1731" s="115" t="s">
        <v>1</v>
      </c>
      <c r="D1731" s="115" t="s">
        <v>17</v>
      </c>
      <c r="E1731" s="115" t="s">
        <v>1</v>
      </c>
      <c r="F1731" s="115" t="s">
        <v>18</v>
      </c>
      <c r="G1731" s="115" t="s">
        <v>1</v>
      </c>
      <c r="H1731" s="115" t="s">
        <v>19</v>
      </c>
      <c r="I1731" s="115" t="s">
        <v>1</v>
      </c>
      <c r="J1731" s="115" t="s">
        <v>20</v>
      </c>
      <c r="K1731" s="115" t="s">
        <v>1</v>
      </c>
      <c r="L1731" s="115" t="s">
        <v>21</v>
      </c>
      <c r="M1731" s="115" t="s">
        <v>1</v>
      </c>
      <c r="N1731" s="115" t="s">
        <v>22</v>
      </c>
      <c r="O1731" s="115" t="s">
        <v>1</v>
      </c>
      <c r="P1731" s="115" t="s">
        <v>23</v>
      </c>
      <c r="Q1731" s="115" t="s">
        <v>1</v>
      </c>
    </row>
    <row r="1732" spans="1:17" x14ac:dyDescent="0.3">
      <c r="A1732" s="114" t="s">
        <v>1</v>
      </c>
      <c r="B1732" s="54" t="s">
        <v>14</v>
      </c>
      <c r="C1732" s="54" t="s">
        <v>15</v>
      </c>
      <c r="D1732" s="54" t="s">
        <v>14</v>
      </c>
      <c r="E1732" s="54" t="s">
        <v>15</v>
      </c>
      <c r="F1732" s="54" t="s">
        <v>14</v>
      </c>
      <c r="G1732" s="54" t="s">
        <v>15</v>
      </c>
      <c r="H1732" s="54" t="s">
        <v>14</v>
      </c>
      <c r="I1732" s="54" t="s">
        <v>15</v>
      </c>
      <c r="J1732" s="54" t="s">
        <v>14</v>
      </c>
      <c r="K1732" s="54" t="s">
        <v>15</v>
      </c>
      <c r="L1732" s="54" t="s">
        <v>14</v>
      </c>
      <c r="M1732" s="54" t="s">
        <v>15</v>
      </c>
      <c r="N1732" s="54" t="s">
        <v>14</v>
      </c>
      <c r="O1732" s="54" t="s">
        <v>15</v>
      </c>
      <c r="P1732" s="54" t="s">
        <v>14</v>
      </c>
      <c r="Q1732" s="54" t="s">
        <v>15</v>
      </c>
    </row>
    <row r="1733" spans="1:17" x14ac:dyDescent="0.3">
      <c r="A1733" s="55" t="s">
        <v>16</v>
      </c>
      <c r="B1733" s="56">
        <v>2037.1731154622</v>
      </c>
      <c r="C1733" s="56">
        <v>2037.1731154622</v>
      </c>
      <c r="D1733" s="56">
        <v>448.60075483010002</v>
      </c>
      <c r="E1733" s="56">
        <v>448.60075483010002</v>
      </c>
      <c r="F1733" s="56">
        <v>365.05412203809999</v>
      </c>
      <c r="G1733" s="56">
        <v>365.05412203809999</v>
      </c>
      <c r="H1733" s="56">
        <v>290.48460330249998</v>
      </c>
      <c r="I1733" s="56">
        <v>290.48460330249998</v>
      </c>
      <c r="J1733" s="56">
        <v>225.56072800710001</v>
      </c>
      <c r="K1733" s="56">
        <v>225.56072800710001</v>
      </c>
      <c r="L1733" s="56">
        <v>219.84743470469999</v>
      </c>
      <c r="M1733" s="56">
        <v>219.84743470469999</v>
      </c>
      <c r="N1733" s="56">
        <v>286.67270080200001</v>
      </c>
      <c r="O1733" s="56">
        <v>286.67270080200001</v>
      </c>
      <c r="P1733" s="56">
        <v>171.77548271500001</v>
      </c>
      <c r="Q1733" s="56">
        <v>171.77548271500001</v>
      </c>
    </row>
    <row r="1734" spans="1:17" x14ac:dyDescent="0.3">
      <c r="A1734" s="57" t="s">
        <v>379</v>
      </c>
      <c r="B1734" s="58">
        <v>1636.1144846233999</v>
      </c>
      <c r="C1734" s="59">
        <v>0.80312982348198403</v>
      </c>
      <c r="D1734" s="58">
        <v>311.35220664339897</v>
      </c>
      <c r="E1734" s="60">
        <v>0.69405190091871205</v>
      </c>
      <c r="F1734" s="58">
        <v>341.72339830679999</v>
      </c>
      <c r="G1734" s="63">
        <v>0.93608968554842098</v>
      </c>
      <c r="H1734" s="58">
        <v>232.00689222770001</v>
      </c>
      <c r="I1734" s="59">
        <v>0.79868912014622895</v>
      </c>
      <c r="J1734" s="58">
        <v>144.43082546810001</v>
      </c>
      <c r="K1734" s="60">
        <v>0.64031902514321404</v>
      </c>
      <c r="L1734" s="58">
        <v>171.59437609720001</v>
      </c>
      <c r="M1734" s="59">
        <v>0.78051570775745605</v>
      </c>
      <c r="N1734" s="58">
        <v>257.72999365279998</v>
      </c>
      <c r="O1734" s="63">
        <v>0.89903919323943504</v>
      </c>
      <c r="P1734" s="58">
        <v>157.1484774413</v>
      </c>
      <c r="Q1734" s="63">
        <v>0.91484812010123495</v>
      </c>
    </row>
    <row r="1735" spans="1:17" x14ac:dyDescent="0.3">
      <c r="A1735" s="57" t="s">
        <v>380</v>
      </c>
      <c r="B1735" s="61">
        <v>401.05863083880001</v>
      </c>
      <c r="C1735" s="62">
        <v>0.196870176518016</v>
      </c>
      <c r="D1735" s="61">
        <v>137.24854818669999</v>
      </c>
      <c r="E1735" s="63">
        <v>0.30594809908128801</v>
      </c>
      <c r="F1735" s="61">
        <v>23.330723731300001</v>
      </c>
      <c r="G1735" s="60">
        <v>6.3910314451578798E-2</v>
      </c>
      <c r="H1735" s="61">
        <v>58.477711074799998</v>
      </c>
      <c r="I1735" s="62">
        <v>0.201310879853771</v>
      </c>
      <c r="J1735" s="61">
        <v>81.129902539</v>
      </c>
      <c r="K1735" s="63">
        <v>0.35968097485678602</v>
      </c>
      <c r="L1735" s="61">
        <v>48.253058607499902</v>
      </c>
      <c r="M1735" s="62">
        <v>0.21948429224254401</v>
      </c>
      <c r="N1735" s="61">
        <v>28.9427071492</v>
      </c>
      <c r="O1735" s="60">
        <v>0.100960806760565</v>
      </c>
      <c r="P1735" s="61">
        <v>14.6270052737</v>
      </c>
      <c r="Q1735" s="60">
        <v>8.5151879898764604E-2</v>
      </c>
    </row>
    <row r="1736" spans="1:17" x14ac:dyDescent="0.3">
      <c r="A1736" s="64" t="s">
        <v>1</v>
      </c>
    </row>
    <row r="1737" spans="1:17" x14ac:dyDescent="0.3">
      <c r="A1737" s="64" t="s">
        <v>1</v>
      </c>
    </row>
    <row r="1738" spans="1:17" x14ac:dyDescent="0.3">
      <c r="A1738" s="52" t="s">
        <v>381</v>
      </c>
    </row>
    <row r="1739" spans="1:17" x14ac:dyDescent="0.3">
      <c r="A1739" s="53" t="s">
        <v>1</v>
      </c>
    </row>
    <row r="1740" spans="1:17" x14ac:dyDescent="0.3">
      <c r="A1740" s="113" t="s">
        <v>1</v>
      </c>
      <c r="B1740" s="115" t="s">
        <v>502</v>
      </c>
      <c r="C1740" s="115" t="s">
        <v>1</v>
      </c>
      <c r="D1740" s="115" t="s">
        <v>17</v>
      </c>
      <c r="E1740" s="115" t="s">
        <v>1</v>
      </c>
      <c r="F1740" s="115" t="s">
        <v>18</v>
      </c>
      <c r="G1740" s="115" t="s">
        <v>1</v>
      </c>
      <c r="H1740" s="115" t="s">
        <v>19</v>
      </c>
      <c r="I1740" s="115" t="s">
        <v>1</v>
      </c>
      <c r="J1740" s="115" t="s">
        <v>20</v>
      </c>
      <c r="K1740" s="115" t="s">
        <v>1</v>
      </c>
      <c r="L1740" s="115" t="s">
        <v>21</v>
      </c>
      <c r="M1740" s="115" t="s">
        <v>1</v>
      </c>
      <c r="N1740" s="115" t="s">
        <v>22</v>
      </c>
      <c r="O1740" s="115" t="s">
        <v>1</v>
      </c>
      <c r="P1740" s="115" t="s">
        <v>23</v>
      </c>
      <c r="Q1740" s="115" t="s">
        <v>1</v>
      </c>
    </row>
    <row r="1741" spans="1:17" x14ac:dyDescent="0.3">
      <c r="A1741" s="114" t="s">
        <v>1</v>
      </c>
      <c r="B1741" s="54" t="s">
        <v>14</v>
      </c>
      <c r="C1741" s="54" t="s">
        <v>15</v>
      </c>
      <c r="D1741" s="54" t="s">
        <v>14</v>
      </c>
      <c r="E1741" s="54" t="s">
        <v>15</v>
      </c>
      <c r="F1741" s="54" t="s">
        <v>14</v>
      </c>
      <c r="G1741" s="54" t="s">
        <v>15</v>
      </c>
      <c r="H1741" s="54" t="s">
        <v>14</v>
      </c>
      <c r="I1741" s="54" t="s">
        <v>15</v>
      </c>
      <c r="J1741" s="54" t="s">
        <v>14</v>
      </c>
      <c r="K1741" s="54" t="s">
        <v>15</v>
      </c>
      <c r="L1741" s="54" t="s">
        <v>14</v>
      </c>
      <c r="M1741" s="54" t="s">
        <v>15</v>
      </c>
      <c r="N1741" s="54" t="s">
        <v>14</v>
      </c>
      <c r="O1741" s="54" t="s">
        <v>15</v>
      </c>
      <c r="P1741" s="54" t="s">
        <v>14</v>
      </c>
      <c r="Q1741" s="54" t="s">
        <v>15</v>
      </c>
    </row>
    <row r="1742" spans="1:17" x14ac:dyDescent="0.3">
      <c r="A1742" s="55" t="s">
        <v>16</v>
      </c>
      <c r="B1742" s="56">
        <v>1883.430378065</v>
      </c>
      <c r="C1742" s="56">
        <v>1883.430378065</v>
      </c>
      <c r="D1742" s="56">
        <v>428.9008874036</v>
      </c>
      <c r="E1742" s="56">
        <v>428.9008874036</v>
      </c>
      <c r="F1742" s="56">
        <v>310.7434763398</v>
      </c>
      <c r="G1742" s="56">
        <v>310.7434763398</v>
      </c>
      <c r="H1742" s="56">
        <v>274.46695072630001</v>
      </c>
      <c r="I1742" s="56">
        <v>274.46695072630001</v>
      </c>
      <c r="J1742" s="56">
        <v>215.80292394329999</v>
      </c>
      <c r="K1742" s="56">
        <v>215.80292394329999</v>
      </c>
      <c r="L1742" s="56">
        <v>196.2619377147</v>
      </c>
      <c r="M1742" s="56">
        <v>196.2619377147</v>
      </c>
      <c r="N1742" s="56">
        <v>274.48663099539999</v>
      </c>
      <c r="O1742" s="56">
        <v>274.48663099539999</v>
      </c>
      <c r="P1742" s="56">
        <v>153.59028187920001</v>
      </c>
      <c r="Q1742" s="56">
        <v>153.59028187920001</v>
      </c>
    </row>
    <row r="1743" spans="1:17" x14ac:dyDescent="0.3">
      <c r="A1743" s="57" t="s">
        <v>382</v>
      </c>
      <c r="B1743" s="58">
        <v>35.477688080199997</v>
      </c>
      <c r="C1743" s="59">
        <v>1.8836739862213101E-2</v>
      </c>
      <c r="D1743" s="58">
        <v>6.7520502242000102</v>
      </c>
      <c r="E1743" s="59">
        <v>1.5742681870103602E-2</v>
      </c>
      <c r="F1743" s="58">
        <v>7.0880711667999901</v>
      </c>
      <c r="G1743" s="59">
        <v>2.2810040134355499E-2</v>
      </c>
      <c r="H1743" s="58">
        <v>4.6660464818000102</v>
      </c>
      <c r="I1743" s="59">
        <v>1.70003946539014E-2</v>
      </c>
      <c r="J1743" s="58">
        <v>1.3604787267</v>
      </c>
      <c r="K1743" s="59">
        <v>6.3042645662088103E-3</v>
      </c>
      <c r="L1743" s="58">
        <v>5.5296910433000104</v>
      </c>
      <c r="M1743" s="59">
        <v>2.8175055783553601E-2</v>
      </c>
      <c r="N1743" s="58">
        <v>0.84815628550000099</v>
      </c>
      <c r="O1743" s="60">
        <v>3.0899730250039501E-3</v>
      </c>
      <c r="P1743" s="58">
        <v>9.2331941518999905</v>
      </c>
      <c r="Q1743" s="63">
        <v>6.0115744557080603E-2</v>
      </c>
    </row>
    <row r="1744" spans="1:17" x14ac:dyDescent="0.3">
      <c r="A1744" s="57" t="s">
        <v>383</v>
      </c>
      <c r="B1744" s="61">
        <v>142.63029436030001</v>
      </c>
      <c r="C1744" s="62">
        <v>7.5728997483217597E-2</v>
      </c>
      <c r="D1744" s="61">
        <v>35.870665065300003</v>
      </c>
      <c r="E1744" s="62">
        <v>8.3633925969347198E-2</v>
      </c>
      <c r="F1744" s="61">
        <v>18.393176537999999</v>
      </c>
      <c r="G1744" s="62">
        <v>5.9190869442056898E-2</v>
      </c>
      <c r="H1744" s="61">
        <v>22.530347542600001</v>
      </c>
      <c r="I1744" s="62">
        <v>8.2087652021417296E-2</v>
      </c>
      <c r="J1744" s="61">
        <v>21.410231579200001</v>
      </c>
      <c r="K1744" s="62">
        <v>9.9211962414491303E-2</v>
      </c>
      <c r="L1744" s="61">
        <v>17.391831619800001</v>
      </c>
      <c r="M1744" s="62">
        <v>8.8615407665453602E-2</v>
      </c>
      <c r="N1744" s="61">
        <v>15.2904278879</v>
      </c>
      <c r="O1744" s="62">
        <v>5.5705546869261699E-2</v>
      </c>
      <c r="P1744" s="61">
        <v>9.4375101000000203</v>
      </c>
      <c r="Q1744" s="62">
        <v>6.1446010675484497E-2</v>
      </c>
    </row>
    <row r="1745" spans="1:17" x14ac:dyDescent="0.3">
      <c r="A1745" s="57" t="s">
        <v>384</v>
      </c>
      <c r="B1745" s="58">
        <v>254.9801949097</v>
      </c>
      <c r="C1745" s="59">
        <v>0.13538073818882601</v>
      </c>
      <c r="D1745" s="58">
        <v>70.8792501098999</v>
      </c>
      <c r="E1745" s="59">
        <v>0.165257877033026</v>
      </c>
      <c r="F1745" s="58">
        <v>33.713358869500098</v>
      </c>
      <c r="G1745" s="59">
        <v>0.10849257164335201</v>
      </c>
      <c r="H1745" s="58">
        <v>34.675012615599996</v>
      </c>
      <c r="I1745" s="59">
        <v>0.12633583942927301</v>
      </c>
      <c r="J1745" s="58">
        <v>47.622891365800101</v>
      </c>
      <c r="K1745" s="63">
        <v>0.22067769284864899</v>
      </c>
      <c r="L1745" s="58">
        <v>23.427051044199999</v>
      </c>
      <c r="M1745" s="59">
        <v>0.11936624756174199</v>
      </c>
      <c r="N1745" s="58">
        <v>31.345975762799998</v>
      </c>
      <c r="O1745" s="59">
        <v>0.11419855185342501</v>
      </c>
      <c r="P1745" s="58">
        <v>12.0930426564</v>
      </c>
      <c r="Q1745" s="60">
        <v>7.8735727992942095E-2</v>
      </c>
    </row>
    <row r="1746" spans="1:17" x14ac:dyDescent="0.3">
      <c r="A1746" s="57" t="s">
        <v>385</v>
      </c>
      <c r="B1746" s="61">
        <v>517.6109482032</v>
      </c>
      <c r="C1746" s="62">
        <v>0.27482351045807402</v>
      </c>
      <c r="D1746" s="61">
        <v>120.6474209747</v>
      </c>
      <c r="E1746" s="62">
        <v>0.28129440744469603</v>
      </c>
      <c r="F1746" s="61">
        <v>62.9853020643001</v>
      </c>
      <c r="G1746" s="60">
        <v>0.20269227468970299</v>
      </c>
      <c r="H1746" s="61">
        <v>90.196171890899905</v>
      </c>
      <c r="I1746" s="63">
        <v>0.328623069743811</v>
      </c>
      <c r="J1746" s="61">
        <v>51.920074952700197</v>
      </c>
      <c r="K1746" s="62">
        <v>0.24059022928874399</v>
      </c>
      <c r="L1746" s="61">
        <v>60.394433051300197</v>
      </c>
      <c r="M1746" s="62">
        <v>0.30772361546278798</v>
      </c>
      <c r="N1746" s="61">
        <v>77.647179781900107</v>
      </c>
      <c r="O1746" s="62">
        <v>0.28288146311650902</v>
      </c>
      <c r="P1746" s="61">
        <v>45.163854217800001</v>
      </c>
      <c r="Q1746" s="62">
        <v>0.29405411374478602</v>
      </c>
    </row>
    <row r="1747" spans="1:17" x14ac:dyDescent="0.3">
      <c r="A1747" s="57" t="s">
        <v>386</v>
      </c>
      <c r="B1747" s="58">
        <v>177.73866068429999</v>
      </c>
      <c r="C1747" s="59">
        <v>9.4369647402047993E-2</v>
      </c>
      <c r="D1747" s="58">
        <v>39.564198609399902</v>
      </c>
      <c r="E1747" s="59">
        <v>9.2245550828552403E-2</v>
      </c>
      <c r="F1747" s="58">
        <v>36.392698106599902</v>
      </c>
      <c r="G1747" s="59">
        <v>0.117114922363823</v>
      </c>
      <c r="H1747" s="58">
        <v>31.874945197599999</v>
      </c>
      <c r="I1747" s="59">
        <v>0.116134001245876</v>
      </c>
      <c r="J1747" s="58">
        <v>12.484846900999999</v>
      </c>
      <c r="K1747" s="59">
        <v>5.7853001585280998E-2</v>
      </c>
      <c r="L1747" s="58">
        <v>11.842151769299999</v>
      </c>
      <c r="M1747" s="59">
        <v>6.0338504282550103E-2</v>
      </c>
      <c r="N1747" s="58">
        <v>31.099780347399999</v>
      </c>
      <c r="O1747" s="59">
        <v>0.113301621410921</v>
      </c>
      <c r="P1747" s="58">
        <v>13.666719258300001</v>
      </c>
      <c r="Q1747" s="59">
        <v>8.89816666203464E-2</v>
      </c>
    </row>
    <row r="1748" spans="1:17" x14ac:dyDescent="0.3">
      <c r="A1748" s="57" t="s">
        <v>387</v>
      </c>
      <c r="B1748" s="61">
        <v>368.84503171189999</v>
      </c>
      <c r="C1748" s="62">
        <v>0.195836828378464</v>
      </c>
      <c r="D1748" s="61">
        <v>60.519141491999903</v>
      </c>
      <c r="E1748" s="60">
        <v>0.14110285912057599</v>
      </c>
      <c r="F1748" s="61">
        <v>110.5697524481</v>
      </c>
      <c r="G1748" s="63">
        <v>0.35582324607577998</v>
      </c>
      <c r="H1748" s="61">
        <v>33.523019819600002</v>
      </c>
      <c r="I1748" s="60">
        <v>0.122138639026997</v>
      </c>
      <c r="J1748" s="61">
        <v>23.627468641</v>
      </c>
      <c r="K1748" s="60">
        <v>0.109486323026874</v>
      </c>
      <c r="L1748" s="61">
        <v>26.411981657399998</v>
      </c>
      <c r="M1748" s="62">
        <v>0.134575159936484</v>
      </c>
      <c r="N1748" s="61">
        <v>77.961692380599899</v>
      </c>
      <c r="O1748" s="63">
        <v>0.28402728430845298</v>
      </c>
      <c r="P1748" s="61">
        <v>26.134574330700001</v>
      </c>
      <c r="Q1748" s="62">
        <v>0.17015773401115999</v>
      </c>
    </row>
    <row r="1749" spans="1:17" x14ac:dyDescent="0.3">
      <c r="A1749" s="57" t="s">
        <v>388</v>
      </c>
      <c r="B1749" s="58">
        <v>386.14756011539998</v>
      </c>
      <c r="C1749" s="59">
        <v>0.20502353822715799</v>
      </c>
      <c r="D1749" s="58">
        <v>94.668160928099994</v>
      </c>
      <c r="E1749" s="59">
        <v>0.22072269773369901</v>
      </c>
      <c r="F1749" s="58">
        <v>41.601117146500101</v>
      </c>
      <c r="G1749" s="60">
        <v>0.13387607565092999</v>
      </c>
      <c r="H1749" s="58">
        <v>57.001407178200097</v>
      </c>
      <c r="I1749" s="59">
        <v>0.207680403878725</v>
      </c>
      <c r="J1749" s="58">
        <v>57.3769317769002</v>
      </c>
      <c r="K1749" s="63">
        <v>0.265876526269752</v>
      </c>
      <c r="L1749" s="58">
        <v>51.264797529399999</v>
      </c>
      <c r="M1749" s="59">
        <v>0.26120600930742899</v>
      </c>
      <c r="N1749" s="58">
        <v>40.293418549299901</v>
      </c>
      <c r="O1749" s="60">
        <v>0.146795559416427</v>
      </c>
      <c r="P1749" s="58">
        <v>37.861387164100002</v>
      </c>
      <c r="Q1749" s="59">
        <v>0.24650900239820001</v>
      </c>
    </row>
    <row r="1750" spans="1:17" x14ac:dyDescent="0.3">
      <c r="A1750" s="64" t="s">
        <v>1</v>
      </c>
    </row>
    <row r="1751" spans="1:17" x14ac:dyDescent="0.3">
      <c r="A1751" s="64" t="s">
        <v>1</v>
      </c>
    </row>
  </sheetData>
  <mergeCells count="1107">
    <mergeCell ref="A1674:A1675"/>
    <mergeCell ref="B1674:C1674"/>
    <mergeCell ref="D1674:E1674"/>
    <mergeCell ref="F1674:G1674"/>
    <mergeCell ref="H1674:I1674"/>
    <mergeCell ref="J1674:K1674"/>
    <mergeCell ref="L1674:M1674"/>
    <mergeCell ref="N1674:O1674"/>
    <mergeCell ref="P1674:Q1674"/>
    <mergeCell ref="A1718:A1719"/>
    <mergeCell ref="B1718:C1718"/>
    <mergeCell ref="D1718:E1718"/>
    <mergeCell ref="F1718:G1718"/>
    <mergeCell ref="H1718:I1718"/>
    <mergeCell ref="J1718:K1718"/>
    <mergeCell ref="L1718:M1718"/>
    <mergeCell ref="N1718:O1718"/>
    <mergeCell ref="P1718:Q1718"/>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 ref="A1374:A1375"/>
    <mergeCell ref="B1374:C1374"/>
    <mergeCell ref="D1374:E1374"/>
    <mergeCell ref="F1374:G1374"/>
    <mergeCell ref="H1374:I1374"/>
    <mergeCell ref="J1374:K1374"/>
    <mergeCell ref="L1374:M1374"/>
    <mergeCell ref="N1374:O1374"/>
    <mergeCell ref="P1374:Q1374"/>
    <mergeCell ref="A1359:A1360"/>
    <mergeCell ref="B1359:C1359"/>
    <mergeCell ref="D1359:E1359"/>
    <mergeCell ref="F1359:G1359"/>
    <mergeCell ref="H1359:I1359"/>
    <mergeCell ref="J1359:K1359"/>
    <mergeCell ref="L1359:M1359"/>
    <mergeCell ref="N1359:O1359"/>
    <mergeCell ref="P1359:Q1359"/>
    <mergeCell ref="J1231:K1231"/>
    <mergeCell ref="L1231:M1231"/>
    <mergeCell ref="N1231:O1231"/>
    <mergeCell ref="P1231:Q1231"/>
    <mergeCell ref="A1231:A1232"/>
    <mergeCell ref="B1231:C1231"/>
    <mergeCell ref="D1231:E1231"/>
    <mergeCell ref="F1231:G1231"/>
    <mergeCell ref="H1231:I1231"/>
    <mergeCell ref="A1299:A1300"/>
    <mergeCell ref="B1299:C1299"/>
    <mergeCell ref="D1299:E1299"/>
    <mergeCell ref="F1299:G1299"/>
    <mergeCell ref="H1299:I1299"/>
    <mergeCell ref="J1299:K1299"/>
    <mergeCell ref="L1299:M1299"/>
    <mergeCell ref="N1299:O1299"/>
    <mergeCell ref="P1299:Q1299"/>
    <mergeCell ref="A1266:A1267"/>
    <mergeCell ref="B1266:C1266"/>
    <mergeCell ref="D1266:E1266"/>
    <mergeCell ref="F1266:G1266"/>
    <mergeCell ref="H1266:I1266"/>
    <mergeCell ref="J1266:K1266"/>
    <mergeCell ref="L1266:M1266"/>
    <mergeCell ref="N1266:O1266"/>
    <mergeCell ref="P1266:Q1266"/>
    <mergeCell ref="A1285:A1286"/>
    <mergeCell ref="B1285:C1285"/>
    <mergeCell ref="D1285:E1285"/>
    <mergeCell ref="F1285:G1285"/>
    <mergeCell ref="H1285:I1285"/>
    <mergeCell ref="J1211:K1211"/>
    <mergeCell ref="L1211:M1211"/>
    <mergeCell ref="N1211:O1211"/>
    <mergeCell ref="P1211:Q1211"/>
    <mergeCell ref="A1221:A1222"/>
    <mergeCell ref="B1221:C1221"/>
    <mergeCell ref="D1221:E1221"/>
    <mergeCell ref="F1221:G1221"/>
    <mergeCell ref="H1221:I1221"/>
    <mergeCell ref="J1221:K1221"/>
    <mergeCell ref="L1221:M1221"/>
    <mergeCell ref="N1221:O1221"/>
    <mergeCell ref="P1221:Q1221"/>
    <mergeCell ref="A1211:A1212"/>
    <mergeCell ref="B1211:C1211"/>
    <mergeCell ref="D1211:E1211"/>
    <mergeCell ref="F1211:G1211"/>
    <mergeCell ref="H1211:I1211"/>
    <mergeCell ref="J1191:K119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191:A1192"/>
    <mergeCell ref="B1191:C1191"/>
    <mergeCell ref="D1191:E1191"/>
    <mergeCell ref="F1191:G1191"/>
    <mergeCell ref="H1191:I119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A1171:A1172"/>
    <mergeCell ref="B1171:C1171"/>
    <mergeCell ref="D1171:E1171"/>
    <mergeCell ref="F1171:G1171"/>
    <mergeCell ref="H1171:I117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51:A1152"/>
    <mergeCell ref="B1151:C1151"/>
    <mergeCell ref="D1151:E1151"/>
    <mergeCell ref="F1151:G1151"/>
    <mergeCell ref="H1151:I1151"/>
    <mergeCell ref="J1131:K1131"/>
    <mergeCell ref="L1131:M1131"/>
    <mergeCell ref="N1131:O1131"/>
    <mergeCell ref="P1131:Q1131"/>
    <mergeCell ref="A1141:A1142"/>
    <mergeCell ref="B1141:C1141"/>
    <mergeCell ref="D1141:E1141"/>
    <mergeCell ref="F1141:G1141"/>
    <mergeCell ref="H1141:I1141"/>
    <mergeCell ref="J1141:K1141"/>
    <mergeCell ref="L1141:M1141"/>
    <mergeCell ref="N1141:O1141"/>
    <mergeCell ref="P1141:Q1141"/>
    <mergeCell ref="A1131:A1132"/>
    <mergeCell ref="B1131:C1131"/>
    <mergeCell ref="D1131:E1131"/>
    <mergeCell ref="F1131:G1131"/>
    <mergeCell ref="H1131:I1131"/>
    <mergeCell ref="J1111:K111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11:A1112"/>
    <mergeCell ref="B1111:C1111"/>
    <mergeCell ref="D1111:E1111"/>
    <mergeCell ref="F1111:G1111"/>
    <mergeCell ref="H1111:I111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A1091:A1092"/>
    <mergeCell ref="B1091:C1091"/>
    <mergeCell ref="D1091:E1091"/>
    <mergeCell ref="F1091:G1091"/>
    <mergeCell ref="H1091:I109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71:A1072"/>
    <mergeCell ref="B1071:C1071"/>
    <mergeCell ref="D1071:E1071"/>
    <mergeCell ref="F1071:G1071"/>
    <mergeCell ref="H1071:I1071"/>
    <mergeCell ref="J1051:K1051"/>
    <mergeCell ref="L1051:M1051"/>
    <mergeCell ref="N1051:O1051"/>
    <mergeCell ref="P1051:Q1051"/>
    <mergeCell ref="A1061:A1062"/>
    <mergeCell ref="B1061:C1061"/>
    <mergeCell ref="D1061:E1061"/>
    <mergeCell ref="F1061:G1061"/>
    <mergeCell ref="H1061:I1061"/>
    <mergeCell ref="J1061:K1061"/>
    <mergeCell ref="L1061:M1061"/>
    <mergeCell ref="N1061:O1061"/>
    <mergeCell ref="P1061:Q1061"/>
    <mergeCell ref="A1051:A1052"/>
    <mergeCell ref="B1051:C1051"/>
    <mergeCell ref="D1051:E1051"/>
    <mergeCell ref="F1051:G1051"/>
    <mergeCell ref="H1051:I1051"/>
    <mergeCell ref="J1031:K103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31:A1032"/>
    <mergeCell ref="B1031:C1031"/>
    <mergeCell ref="D1031:E1031"/>
    <mergeCell ref="F1031:G1031"/>
    <mergeCell ref="H1031:I103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A1011:A1012"/>
    <mergeCell ref="B1011:C1011"/>
    <mergeCell ref="D1011:E1011"/>
    <mergeCell ref="F1011:G1011"/>
    <mergeCell ref="H1011:I101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991:A992"/>
    <mergeCell ref="B991:C991"/>
    <mergeCell ref="D991:E991"/>
    <mergeCell ref="F991:G991"/>
    <mergeCell ref="H991:I991"/>
    <mergeCell ref="J971:K971"/>
    <mergeCell ref="L971:M971"/>
    <mergeCell ref="N971:O971"/>
    <mergeCell ref="P971:Q971"/>
    <mergeCell ref="A981:A982"/>
    <mergeCell ref="B981:C981"/>
    <mergeCell ref="D981:E981"/>
    <mergeCell ref="F981:G981"/>
    <mergeCell ref="H981:I981"/>
    <mergeCell ref="J981:K981"/>
    <mergeCell ref="L981:M981"/>
    <mergeCell ref="N981:O981"/>
    <mergeCell ref="P981:Q981"/>
    <mergeCell ref="A971:A972"/>
    <mergeCell ref="B971:C971"/>
    <mergeCell ref="D971:E971"/>
    <mergeCell ref="F971:G971"/>
    <mergeCell ref="H971:I971"/>
    <mergeCell ref="J951:K95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51:A952"/>
    <mergeCell ref="B951:C951"/>
    <mergeCell ref="D951:E951"/>
    <mergeCell ref="F951:G951"/>
    <mergeCell ref="H951:I95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A931:A932"/>
    <mergeCell ref="B931:C931"/>
    <mergeCell ref="D931:E931"/>
    <mergeCell ref="F931:G931"/>
    <mergeCell ref="H931:I93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11:A912"/>
    <mergeCell ref="B911:C911"/>
    <mergeCell ref="D911:E911"/>
    <mergeCell ref="F911:G911"/>
    <mergeCell ref="H911:I911"/>
    <mergeCell ref="J891:K891"/>
    <mergeCell ref="L891:M891"/>
    <mergeCell ref="N891:O891"/>
    <mergeCell ref="P891:Q891"/>
    <mergeCell ref="A901:A902"/>
    <mergeCell ref="B901:C901"/>
    <mergeCell ref="D901:E901"/>
    <mergeCell ref="F901:G901"/>
    <mergeCell ref="H901:I901"/>
    <mergeCell ref="J901:K901"/>
    <mergeCell ref="L901:M901"/>
    <mergeCell ref="N901:O901"/>
    <mergeCell ref="P901:Q901"/>
    <mergeCell ref="A891:A892"/>
    <mergeCell ref="B891:C891"/>
    <mergeCell ref="D891:E891"/>
    <mergeCell ref="F891:G891"/>
    <mergeCell ref="H891:I891"/>
    <mergeCell ref="J871:K87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71:A872"/>
    <mergeCell ref="B871:C871"/>
    <mergeCell ref="D871:E871"/>
    <mergeCell ref="F871:G871"/>
    <mergeCell ref="H871:I87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A851:A852"/>
    <mergeCell ref="B851:C851"/>
    <mergeCell ref="D851:E851"/>
    <mergeCell ref="F851:G851"/>
    <mergeCell ref="H851:I85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31:A832"/>
    <mergeCell ref="B831:C831"/>
    <mergeCell ref="D831:E831"/>
    <mergeCell ref="F831:G831"/>
    <mergeCell ref="H831:I831"/>
    <mergeCell ref="J811:K811"/>
    <mergeCell ref="L811:M811"/>
    <mergeCell ref="N811:O811"/>
    <mergeCell ref="P811:Q811"/>
    <mergeCell ref="A821:A822"/>
    <mergeCell ref="B821:C821"/>
    <mergeCell ref="D821:E821"/>
    <mergeCell ref="F821:G821"/>
    <mergeCell ref="H821:I821"/>
    <mergeCell ref="J821:K821"/>
    <mergeCell ref="L821:M821"/>
    <mergeCell ref="N821:O821"/>
    <mergeCell ref="P821:Q821"/>
    <mergeCell ref="A811:A812"/>
    <mergeCell ref="B811:C811"/>
    <mergeCell ref="D811:E811"/>
    <mergeCell ref="F811:G811"/>
    <mergeCell ref="H811:I811"/>
    <mergeCell ref="J791:K79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791:A792"/>
    <mergeCell ref="B791:C791"/>
    <mergeCell ref="D791:E791"/>
    <mergeCell ref="F791:G791"/>
    <mergeCell ref="H791:I791"/>
    <mergeCell ref="A711:A712"/>
    <mergeCell ref="B711:C711"/>
    <mergeCell ref="D711:E711"/>
    <mergeCell ref="F711:G711"/>
    <mergeCell ref="H711:I711"/>
    <mergeCell ref="J711:K711"/>
    <mergeCell ref="L711:M711"/>
    <mergeCell ref="N711:O711"/>
    <mergeCell ref="P711:Q711"/>
    <mergeCell ref="J771:K771"/>
    <mergeCell ref="L771:M771"/>
    <mergeCell ref="N771:O771"/>
    <mergeCell ref="P771:Q771"/>
    <mergeCell ref="A781:A782"/>
    <mergeCell ref="B781:C781"/>
    <mergeCell ref="D781:E781"/>
    <mergeCell ref="F781:G781"/>
    <mergeCell ref="H781:I781"/>
    <mergeCell ref="J781:K781"/>
    <mergeCell ref="L781:M781"/>
    <mergeCell ref="N781:O781"/>
    <mergeCell ref="P781:Q781"/>
    <mergeCell ref="A771:A772"/>
    <mergeCell ref="B771:C771"/>
    <mergeCell ref="D771:E771"/>
    <mergeCell ref="F771:G771"/>
    <mergeCell ref="H771:I771"/>
    <mergeCell ref="A546:A547"/>
    <mergeCell ref="B546:C546"/>
    <mergeCell ref="D546:E546"/>
    <mergeCell ref="F546:G546"/>
    <mergeCell ref="H546:I546"/>
    <mergeCell ref="J546:K546"/>
    <mergeCell ref="L546:M546"/>
    <mergeCell ref="N546:O546"/>
    <mergeCell ref="P546:Q546"/>
    <mergeCell ref="A622:A623"/>
    <mergeCell ref="B622:C622"/>
    <mergeCell ref="D622:E622"/>
    <mergeCell ref="F622:G622"/>
    <mergeCell ref="H622:I622"/>
    <mergeCell ref="J622:K622"/>
    <mergeCell ref="L622:M622"/>
    <mergeCell ref="N622:O622"/>
    <mergeCell ref="P622:Q622"/>
    <mergeCell ref="A570:A571"/>
    <mergeCell ref="B570:C570"/>
    <mergeCell ref="D570:E570"/>
    <mergeCell ref="F570:G570"/>
    <mergeCell ref="H570:I570"/>
    <mergeCell ref="J570:K570"/>
    <mergeCell ref="L570:M570"/>
    <mergeCell ref="N570:O570"/>
    <mergeCell ref="P570:Q570"/>
    <mergeCell ref="A596:A597"/>
    <mergeCell ref="B596:C596"/>
    <mergeCell ref="D596:E596"/>
    <mergeCell ref="F596:G596"/>
    <mergeCell ref="H596:I596"/>
    <mergeCell ref="A452:A453"/>
    <mergeCell ref="B452:C452"/>
    <mergeCell ref="D452:E452"/>
    <mergeCell ref="F452:G452"/>
    <mergeCell ref="H452:I452"/>
    <mergeCell ref="J452:K452"/>
    <mergeCell ref="L452:M452"/>
    <mergeCell ref="N452:O452"/>
    <mergeCell ref="P452:Q452"/>
    <mergeCell ref="A497:A498"/>
    <mergeCell ref="B497:C497"/>
    <mergeCell ref="D497:E497"/>
    <mergeCell ref="F497:G497"/>
    <mergeCell ref="H497:I497"/>
    <mergeCell ref="J497:K497"/>
    <mergeCell ref="L497:M497"/>
    <mergeCell ref="N497:O497"/>
    <mergeCell ref="P497:Q497"/>
    <mergeCell ref="A467:A468"/>
    <mergeCell ref="B467:C467"/>
    <mergeCell ref="D467:E467"/>
    <mergeCell ref="F467:G467"/>
    <mergeCell ref="H467:I467"/>
    <mergeCell ref="J467:K467"/>
    <mergeCell ref="L467:M467"/>
    <mergeCell ref="N467:O467"/>
    <mergeCell ref="P467:Q467"/>
    <mergeCell ref="A482:A483"/>
    <mergeCell ref="B482:C482"/>
    <mergeCell ref="D482:E482"/>
    <mergeCell ref="F482:G482"/>
    <mergeCell ref="H482:I482"/>
    <mergeCell ref="A282:A283"/>
    <mergeCell ref="B282:C282"/>
    <mergeCell ref="D282:E282"/>
    <mergeCell ref="F282:G282"/>
    <mergeCell ref="H282:I282"/>
    <mergeCell ref="J282:K282"/>
    <mergeCell ref="L282:M282"/>
    <mergeCell ref="N282:O282"/>
    <mergeCell ref="P282:Q282"/>
    <mergeCell ref="A303:A304"/>
    <mergeCell ref="B303:C303"/>
    <mergeCell ref="D303:E303"/>
    <mergeCell ref="F303:G303"/>
    <mergeCell ref="H303:I303"/>
    <mergeCell ref="J303:K303"/>
    <mergeCell ref="L303:M303"/>
    <mergeCell ref="N303:O303"/>
    <mergeCell ref="P303:Q303"/>
    <mergeCell ref="J185:K185"/>
    <mergeCell ref="L185:M185"/>
    <mergeCell ref="N185:O185"/>
    <mergeCell ref="P185:Q185"/>
    <mergeCell ref="A185:A186"/>
    <mergeCell ref="B185:C185"/>
    <mergeCell ref="D185:E185"/>
    <mergeCell ref="F185:G185"/>
    <mergeCell ref="H185:I185"/>
    <mergeCell ref="A203:A204"/>
    <mergeCell ref="B203:C203"/>
    <mergeCell ref="D203:E203"/>
    <mergeCell ref="F203:G203"/>
    <mergeCell ref="H203:I203"/>
    <mergeCell ref="J203:K203"/>
    <mergeCell ref="L203:M203"/>
    <mergeCell ref="N203:O203"/>
    <mergeCell ref="P203:Q203"/>
    <mergeCell ref="J141:K141"/>
    <mergeCell ref="L141:M141"/>
    <mergeCell ref="N141:O141"/>
    <mergeCell ref="P141:Q141"/>
    <mergeCell ref="A163:A164"/>
    <mergeCell ref="B163:C163"/>
    <mergeCell ref="D163:E163"/>
    <mergeCell ref="F163:G163"/>
    <mergeCell ref="H163:I163"/>
    <mergeCell ref="J163:K163"/>
    <mergeCell ref="L163:M163"/>
    <mergeCell ref="N163:O163"/>
    <mergeCell ref="P163:Q163"/>
    <mergeCell ref="A141:A142"/>
    <mergeCell ref="B141:C141"/>
    <mergeCell ref="D141:E141"/>
    <mergeCell ref="F141:G141"/>
    <mergeCell ref="H141:I141"/>
    <mergeCell ref="J106:K106"/>
    <mergeCell ref="L106:M106"/>
    <mergeCell ref="N106:O106"/>
    <mergeCell ref="P106:Q106"/>
    <mergeCell ref="A123:A124"/>
    <mergeCell ref="B123:C123"/>
    <mergeCell ref="D123:E123"/>
    <mergeCell ref="F123:G123"/>
    <mergeCell ref="H123:I123"/>
    <mergeCell ref="J123:K123"/>
    <mergeCell ref="L123:M123"/>
    <mergeCell ref="N123:O123"/>
    <mergeCell ref="P123:Q123"/>
    <mergeCell ref="A106:A107"/>
    <mergeCell ref="B106:C106"/>
    <mergeCell ref="D106:E106"/>
    <mergeCell ref="F106:G106"/>
    <mergeCell ref="H106:I106"/>
    <mergeCell ref="J79:K79"/>
    <mergeCell ref="L79:M79"/>
    <mergeCell ref="N79:O79"/>
    <mergeCell ref="P79:Q79"/>
    <mergeCell ref="A88:A89"/>
    <mergeCell ref="B88:C88"/>
    <mergeCell ref="D88:E88"/>
    <mergeCell ref="F88:G88"/>
    <mergeCell ref="H88:I88"/>
    <mergeCell ref="J88:K88"/>
    <mergeCell ref="L88:M88"/>
    <mergeCell ref="N88:O88"/>
    <mergeCell ref="P88:Q88"/>
    <mergeCell ref="A79:A80"/>
    <mergeCell ref="B79:C79"/>
    <mergeCell ref="D79:E79"/>
    <mergeCell ref="F79:G79"/>
    <mergeCell ref="H79:I79"/>
    <mergeCell ref="J42:K42"/>
    <mergeCell ref="L42:M42"/>
    <mergeCell ref="N42:O42"/>
    <mergeCell ref="P42:Q42"/>
    <mergeCell ref="A61:A62"/>
    <mergeCell ref="B61:C61"/>
    <mergeCell ref="D61:E61"/>
    <mergeCell ref="F61:G61"/>
    <mergeCell ref="H61:I61"/>
    <mergeCell ref="J61:K61"/>
    <mergeCell ref="L61:M61"/>
    <mergeCell ref="N61:O61"/>
    <mergeCell ref="P61:Q61"/>
    <mergeCell ref="A42:A43"/>
    <mergeCell ref="B42:C42"/>
    <mergeCell ref="D42:E42"/>
    <mergeCell ref="F42:G42"/>
    <mergeCell ref="H42:I42"/>
    <mergeCell ref="J6:K6"/>
    <mergeCell ref="L6:M6"/>
    <mergeCell ref="N6:O6"/>
    <mergeCell ref="P6:Q6"/>
    <mergeCell ref="A20:A21"/>
    <mergeCell ref="B20:C20"/>
    <mergeCell ref="D20:E20"/>
    <mergeCell ref="F20:G20"/>
    <mergeCell ref="H20:I20"/>
    <mergeCell ref="J20:K20"/>
    <mergeCell ref="L20:M20"/>
    <mergeCell ref="N20:O20"/>
    <mergeCell ref="P20:Q20"/>
    <mergeCell ref="A6:A7"/>
    <mergeCell ref="B6:C6"/>
    <mergeCell ref="D6:E6"/>
    <mergeCell ref="F6:G6"/>
    <mergeCell ref="H6:I6"/>
    <mergeCell ref="A221:A222"/>
    <mergeCell ref="B221:C221"/>
    <mergeCell ref="D221:E221"/>
    <mergeCell ref="F221:G221"/>
    <mergeCell ref="H221:I221"/>
    <mergeCell ref="J221:K221"/>
    <mergeCell ref="L221:M221"/>
    <mergeCell ref="N221:O221"/>
    <mergeCell ref="P221:Q221"/>
    <mergeCell ref="A273:A274"/>
    <mergeCell ref="B273:C273"/>
    <mergeCell ref="D273:E273"/>
    <mergeCell ref="F273:G273"/>
    <mergeCell ref="H273:I273"/>
    <mergeCell ref="J273:K273"/>
    <mergeCell ref="L273:M273"/>
    <mergeCell ref="N273:O273"/>
    <mergeCell ref="P273:Q273"/>
    <mergeCell ref="A247:A248"/>
    <mergeCell ref="B247:C247"/>
    <mergeCell ref="D247:E247"/>
    <mergeCell ref="F247:G247"/>
    <mergeCell ref="H247:I247"/>
    <mergeCell ref="J247:K247"/>
    <mergeCell ref="L247:M247"/>
    <mergeCell ref="N247:O247"/>
    <mergeCell ref="P247:Q247"/>
    <mergeCell ref="A329:A330"/>
    <mergeCell ref="B329:C329"/>
    <mergeCell ref="D329:E329"/>
    <mergeCell ref="F329:G329"/>
    <mergeCell ref="H329:I329"/>
    <mergeCell ref="J329:K329"/>
    <mergeCell ref="L329:M329"/>
    <mergeCell ref="N329:O329"/>
    <mergeCell ref="P329:Q329"/>
    <mergeCell ref="A352:A353"/>
    <mergeCell ref="B352:C352"/>
    <mergeCell ref="D352:E352"/>
    <mergeCell ref="F352:G352"/>
    <mergeCell ref="H352:I352"/>
    <mergeCell ref="J352:K352"/>
    <mergeCell ref="L352:M352"/>
    <mergeCell ref="N352:O352"/>
    <mergeCell ref="P352:Q352"/>
    <mergeCell ref="A375:A376"/>
    <mergeCell ref="B375:C375"/>
    <mergeCell ref="D375:E375"/>
    <mergeCell ref="F375:G375"/>
    <mergeCell ref="H375:I375"/>
    <mergeCell ref="J375:K375"/>
    <mergeCell ref="L375:M375"/>
    <mergeCell ref="N375:O375"/>
    <mergeCell ref="P375:Q375"/>
    <mergeCell ref="A403:A404"/>
    <mergeCell ref="B403:C403"/>
    <mergeCell ref="D403:E403"/>
    <mergeCell ref="F403:G403"/>
    <mergeCell ref="H403:I403"/>
    <mergeCell ref="J403:K403"/>
    <mergeCell ref="L403:M403"/>
    <mergeCell ref="N403:O403"/>
    <mergeCell ref="P403:Q403"/>
    <mergeCell ref="A420:A421"/>
    <mergeCell ref="B420:C420"/>
    <mergeCell ref="D420:E420"/>
    <mergeCell ref="F420:G420"/>
    <mergeCell ref="H420:I420"/>
    <mergeCell ref="J420:K420"/>
    <mergeCell ref="L420:M420"/>
    <mergeCell ref="N420:O420"/>
    <mergeCell ref="P420:Q420"/>
    <mergeCell ref="A437:A438"/>
    <mergeCell ref="B437:C437"/>
    <mergeCell ref="D437:E437"/>
    <mergeCell ref="F437:G437"/>
    <mergeCell ref="H437:I437"/>
    <mergeCell ref="J437:K437"/>
    <mergeCell ref="L437:M437"/>
    <mergeCell ref="N437:O437"/>
    <mergeCell ref="P437:Q437"/>
    <mergeCell ref="J482:K482"/>
    <mergeCell ref="L482:M482"/>
    <mergeCell ref="N482:O482"/>
    <mergeCell ref="P482:Q482"/>
    <mergeCell ref="A512:A513"/>
    <mergeCell ref="B512:C512"/>
    <mergeCell ref="D512:E512"/>
    <mergeCell ref="F512:G512"/>
    <mergeCell ref="H512:I512"/>
    <mergeCell ref="J512:K512"/>
    <mergeCell ref="L512:M512"/>
    <mergeCell ref="N512:O512"/>
    <mergeCell ref="P512:Q512"/>
    <mergeCell ref="A522:A523"/>
    <mergeCell ref="B522:C522"/>
    <mergeCell ref="D522:E522"/>
    <mergeCell ref="F522:G522"/>
    <mergeCell ref="H522:I522"/>
    <mergeCell ref="J522:K522"/>
    <mergeCell ref="L522:M522"/>
    <mergeCell ref="N522:O522"/>
    <mergeCell ref="P522:Q522"/>
    <mergeCell ref="J596:K596"/>
    <mergeCell ref="L596:M596"/>
    <mergeCell ref="N596:O596"/>
    <mergeCell ref="P596:Q596"/>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657:A658"/>
    <mergeCell ref="B657:C657"/>
    <mergeCell ref="D657:E657"/>
    <mergeCell ref="F657:G657"/>
    <mergeCell ref="H657:I657"/>
    <mergeCell ref="J657:K657"/>
    <mergeCell ref="L657:M657"/>
    <mergeCell ref="N657:O657"/>
    <mergeCell ref="P657:Q657"/>
    <mergeCell ref="J721:K721"/>
    <mergeCell ref="L721:M721"/>
    <mergeCell ref="N721:O721"/>
    <mergeCell ref="P721:Q72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A721:A722"/>
    <mergeCell ref="B721:C721"/>
    <mergeCell ref="D721:E721"/>
    <mergeCell ref="F721:G721"/>
    <mergeCell ref="H721:I721"/>
    <mergeCell ref="A751:A752"/>
    <mergeCell ref="B751:C751"/>
    <mergeCell ref="D751:E751"/>
    <mergeCell ref="F751:G751"/>
    <mergeCell ref="H751:I751"/>
    <mergeCell ref="J751:K751"/>
    <mergeCell ref="L751:M751"/>
    <mergeCell ref="N751:O751"/>
    <mergeCell ref="P751:Q751"/>
    <mergeCell ref="A761:A762"/>
    <mergeCell ref="B761:C761"/>
    <mergeCell ref="D761:E761"/>
    <mergeCell ref="F761:G761"/>
    <mergeCell ref="H761:I761"/>
    <mergeCell ref="J761:K761"/>
    <mergeCell ref="L761:M761"/>
    <mergeCell ref="N761:O761"/>
    <mergeCell ref="P761:Q761"/>
    <mergeCell ref="J1285:K1285"/>
    <mergeCell ref="L1285:M1285"/>
    <mergeCell ref="N1285:O1285"/>
    <mergeCell ref="P1285:Q1285"/>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A1314:A1315"/>
    <mergeCell ref="B1314:C1314"/>
    <mergeCell ref="D1314:E1314"/>
    <mergeCell ref="F1314:G1314"/>
    <mergeCell ref="H1314:I1314"/>
    <mergeCell ref="J1314:K1314"/>
    <mergeCell ref="L1314:M1314"/>
    <mergeCell ref="N1314:O1314"/>
    <mergeCell ref="P1314:Q1314"/>
    <mergeCell ref="A1329:A1330"/>
    <mergeCell ref="B1329:C1329"/>
    <mergeCell ref="D1329:E1329"/>
    <mergeCell ref="F1329:G1329"/>
    <mergeCell ref="H1329:I1329"/>
    <mergeCell ref="A1389:A1390"/>
    <mergeCell ref="B1389:C1389"/>
    <mergeCell ref="D1389:E1389"/>
    <mergeCell ref="F1389:G1389"/>
    <mergeCell ref="H1389:I1389"/>
    <mergeCell ref="J1389:K1389"/>
    <mergeCell ref="L1389:M1389"/>
    <mergeCell ref="N1389:O1389"/>
    <mergeCell ref="P1389:Q1389"/>
    <mergeCell ref="A1404:A1405"/>
    <mergeCell ref="B1404:C1404"/>
    <mergeCell ref="D1404:E1404"/>
    <mergeCell ref="F1404:G1404"/>
    <mergeCell ref="H1404:I1404"/>
    <mergeCell ref="J1404:K1404"/>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434:A1435"/>
    <mergeCell ref="B1434:C1434"/>
    <mergeCell ref="D1434:E1434"/>
    <mergeCell ref="F1434:G1434"/>
    <mergeCell ref="H1434:I1434"/>
    <mergeCell ref="J1434:K1434"/>
    <mergeCell ref="L1434:M1434"/>
    <mergeCell ref="N1434:O1434"/>
    <mergeCell ref="P1434:Q1434"/>
    <mergeCell ref="A1449:A1450"/>
    <mergeCell ref="B1449:C1449"/>
    <mergeCell ref="D1449:E1449"/>
    <mergeCell ref="F1449:G1449"/>
    <mergeCell ref="H1449:I1449"/>
    <mergeCell ref="J1449:K1449"/>
    <mergeCell ref="L1449:M1449"/>
    <mergeCell ref="N1449:O1449"/>
    <mergeCell ref="P1449:Q1449"/>
    <mergeCell ref="A1459:A1460"/>
    <mergeCell ref="B1459:C1459"/>
    <mergeCell ref="D1459:E1459"/>
    <mergeCell ref="F1459:G1459"/>
    <mergeCell ref="H1459:I1459"/>
    <mergeCell ref="J1459:K1459"/>
    <mergeCell ref="L1459:M1459"/>
    <mergeCell ref="N1459:O1459"/>
    <mergeCell ref="P1459:Q1459"/>
    <mergeCell ref="A1474:A1475"/>
    <mergeCell ref="B1474:C1474"/>
    <mergeCell ref="D1474:E1474"/>
    <mergeCell ref="F1474:G1474"/>
    <mergeCell ref="H1474:I1474"/>
    <mergeCell ref="J1474:K1474"/>
    <mergeCell ref="L1474:M1474"/>
    <mergeCell ref="N1474:O1474"/>
    <mergeCell ref="P1474:Q1474"/>
    <mergeCell ref="A1489:A1490"/>
    <mergeCell ref="B1489:C1489"/>
    <mergeCell ref="D1489:E1489"/>
    <mergeCell ref="F1489:G1489"/>
    <mergeCell ref="H1489:I1489"/>
    <mergeCell ref="J1489:K1489"/>
    <mergeCell ref="L1489:M1489"/>
    <mergeCell ref="N1489:O1489"/>
    <mergeCell ref="P1489:Q1489"/>
    <mergeCell ref="A1504:A1505"/>
    <mergeCell ref="B1504:C1504"/>
    <mergeCell ref="D1504:E1504"/>
    <mergeCell ref="F1504:G1504"/>
    <mergeCell ref="H1504:I1504"/>
    <mergeCell ref="J1504:K1504"/>
    <mergeCell ref="L1504:M1504"/>
    <mergeCell ref="N1504:O1504"/>
    <mergeCell ref="P1504:Q1504"/>
    <mergeCell ref="A1519:A1520"/>
    <mergeCell ref="B1519:C1519"/>
    <mergeCell ref="D1519:E1519"/>
    <mergeCell ref="F1519:G1519"/>
    <mergeCell ref="H1519:I1519"/>
    <mergeCell ref="J1519:K1519"/>
    <mergeCell ref="L1519:M1519"/>
    <mergeCell ref="N1519:O1519"/>
    <mergeCell ref="P1519:Q1519"/>
    <mergeCell ref="A1534:A1535"/>
    <mergeCell ref="B1534:C1534"/>
    <mergeCell ref="D1534:E1534"/>
    <mergeCell ref="F1534:G1534"/>
    <mergeCell ref="H1534:I1534"/>
    <mergeCell ref="J1534:K1534"/>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564:A1565"/>
    <mergeCell ref="B1564:C1564"/>
    <mergeCell ref="D1564:E1564"/>
    <mergeCell ref="F1564:G1564"/>
    <mergeCell ref="H1564:I1564"/>
    <mergeCell ref="J1564:K1564"/>
    <mergeCell ref="L1564:M1564"/>
    <mergeCell ref="N1564:O1564"/>
    <mergeCell ref="P1564:Q1564"/>
    <mergeCell ref="A1579:A1580"/>
    <mergeCell ref="B1579:C1579"/>
    <mergeCell ref="D1579:E1579"/>
    <mergeCell ref="F1579:G1579"/>
    <mergeCell ref="H1579:I1579"/>
    <mergeCell ref="J1579:K1579"/>
    <mergeCell ref="L1579:M1579"/>
    <mergeCell ref="N1579:O1579"/>
    <mergeCell ref="P1579:Q1579"/>
    <mergeCell ref="A1594:A1595"/>
    <mergeCell ref="B1594:C1594"/>
    <mergeCell ref="D1594:E1594"/>
    <mergeCell ref="F1594:G1594"/>
    <mergeCell ref="H1594:I1594"/>
    <mergeCell ref="J1594:K1594"/>
    <mergeCell ref="L1594:M1594"/>
    <mergeCell ref="N1594:O1594"/>
    <mergeCell ref="P1594:Q1594"/>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A1639:A1640"/>
    <mergeCell ref="B1639:C1639"/>
    <mergeCell ref="D1639:E1639"/>
    <mergeCell ref="F1639:G1639"/>
    <mergeCell ref="H1639:I1639"/>
    <mergeCell ref="J1639:K1639"/>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J1706:K1706"/>
    <mergeCell ref="L1706:M1706"/>
    <mergeCell ref="N1706:O1706"/>
    <mergeCell ref="P1706:Q1706"/>
    <mergeCell ref="A1731:A1732"/>
    <mergeCell ref="B1731:C1731"/>
    <mergeCell ref="D1731:E1731"/>
    <mergeCell ref="F1731:G1731"/>
    <mergeCell ref="H1731:I1731"/>
    <mergeCell ref="J1731:K1731"/>
    <mergeCell ref="L1731:M1731"/>
    <mergeCell ref="N1731:O1731"/>
    <mergeCell ref="P1731:Q1731"/>
    <mergeCell ref="A1740:A1741"/>
    <mergeCell ref="B1740:C1740"/>
    <mergeCell ref="D1740:E1740"/>
    <mergeCell ref="F1740:G1740"/>
    <mergeCell ref="H1740:I1740"/>
    <mergeCell ref="J1740:K1740"/>
    <mergeCell ref="L1740:M1740"/>
    <mergeCell ref="N1740:O1740"/>
    <mergeCell ref="P1740:Q1740"/>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3" width="9.21875" customWidth="1"/>
    <col min="4" max="7" width="15.6640625" customWidth="1"/>
    <col min="8" max="9" width="21" customWidth="1"/>
    <col min="10" max="11" width="20" customWidth="1"/>
    <col min="12" max="13" width="21.88671875" customWidth="1"/>
    <col min="14" max="15" width="21.5546875" customWidth="1"/>
    <col min="16" max="17" width="20.77734375" customWidth="1"/>
    <col min="18" max="19" width="26.88671875" customWidth="1"/>
    <col min="20" max="21" width="15.6640625" customWidth="1"/>
    <col min="22" max="23" width="26.6640625" customWidth="1"/>
    <col min="24" max="25" width="15.6640625" customWidth="1"/>
    <col min="26" max="27" width="7.6640625" customWidth="1"/>
  </cols>
  <sheetData>
    <row r="1" spans="1:25" x14ac:dyDescent="0.3">
      <c r="A1" s="31" t="str">
        <f xml:space="preserve"> HYPERLINK("#'Index'!A1", "Index")</f>
        <v>Index</v>
      </c>
      <c r="D1" s="44"/>
      <c r="E1" s="45" t="s">
        <v>503</v>
      </c>
    </row>
    <row r="2" spans="1:25" x14ac:dyDescent="0.3">
      <c r="A2" s="12" t="s">
        <v>396</v>
      </c>
      <c r="D2" s="47"/>
      <c r="E2" s="45" t="s">
        <v>504</v>
      </c>
    </row>
    <row r="3" spans="1:25" x14ac:dyDescent="0.3">
      <c r="A3" s="1"/>
      <c r="D3" s="11" t="s">
        <v>394</v>
      </c>
      <c r="E3" s="50" t="s">
        <v>401</v>
      </c>
      <c r="F3" s="51"/>
      <c r="G3" s="51"/>
      <c r="H3" s="51"/>
    </row>
    <row r="4" spans="1:25" x14ac:dyDescent="0.3">
      <c r="A4" s="52" t="s">
        <v>395</v>
      </c>
    </row>
    <row r="5" spans="1:25" x14ac:dyDescent="0.3">
      <c r="A5" s="53" t="s">
        <v>1</v>
      </c>
    </row>
    <row r="6" spans="1:25" ht="25.5" customHeight="1" x14ac:dyDescent="0.3">
      <c r="A6" s="113" t="s">
        <v>1</v>
      </c>
      <c r="B6" s="115" t="s">
        <v>502</v>
      </c>
      <c r="C6" s="115" t="s">
        <v>1</v>
      </c>
      <c r="D6" s="115" t="s">
        <v>53</v>
      </c>
      <c r="E6" s="115" t="s">
        <v>1</v>
      </c>
      <c r="F6" s="115" t="s">
        <v>54</v>
      </c>
      <c r="G6" s="115" t="s">
        <v>1</v>
      </c>
      <c r="H6" s="116" t="s">
        <v>55</v>
      </c>
      <c r="I6" s="116" t="s">
        <v>1</v>
      </c>
      <c r="J6" s="116" t="s">
        <v>56</v>
      </c>
      <c r="K6" s="116" t="s">
        <v>1</v>
      </c>
      <c r="L6" s="116" t="s">
        <v>57</v>
      </c>
      <c r="M6" s="116" t="s">
        <v>1</v>
      </c>
      <c r="N6" s="116" t="s">
        <v>58</v>
      </c>
      <c r="O6" s="116" t="s">
        <v>1</v>
      </c>
      <c r="P6" s="116" t="s">
        <v>59</v>
      </c>
      <c r="Q6" s="116" t="s">
        <v>1</v>
      </c>
      <c r="R6" s="116" t="s">
        <v>60</v>
      </c>
      <c r="S6" s="116" t="s">
        <v>1</v>
      </c>
      <c r="T6" s="115" t="s">
        <v>61</v>
      </c>
      <c r="U6" s="115" t="s">
        <v>1</v>
      </c>
      <c r="V6" s="115" t="s">
        <v>62</v>
      </c>
      <c r="W6" s="115" t="s">
        <v>1</v>
      </c>
      <c r="X6" s="115" t="s">
        <v>63</v>
      </c>
      <c r="Y6" s="115" t="s">
        <v>1</v>
      </c>
    </row>
    <row r="7" spans="1:25" x14ac:dyDescent="0.3">
      <c r="A7" s="114" t="s">
        <v>1</v>
      </c>
      <c r="B7" s="54" t="s">
        <v>14</v>
      </c>
      <c r="C7" s="54" t="s">
        <v>15</v>
      </c>
      <c r="D7" s="54" t="s">
        <v>14</v>
      </c>
      <c r="E7" s="54" t="s">
        <v>15</v>
      </c>
      <c r="F7" s="54" t="s">
        <v>14</v>
      </c>
      <c r="G7" s="54" t="s">
        <v>15</v>
      </c>
      <c r="H7" s="54" t="s">
        <v>14</v>
      </c>
      <c r="I7" s="54" t="s">
        <v>15</v>
      </c>
      <c r="J7" s="54" t="s">
        <v>14</v>
      </c>
      <c r="K7" s="54" t="s">
        <v>15</v>
      </c>
      <c r="L7" s="54" t="s">
        <v>14</v>
      </c>
      <c r="M7" s="54" t="s">
        <v>15</v>
      </c>
      <c r="N7" s="54" t="s">
        <v>14</v>
      </c>
      <c r="O7" s="54" t="s">
        <v>15</v>
      </c>
      <c r="P7" s="54" t="s">
        <v>14</v>
      </c>
      <c r="Q7" s="54" t="s">
        <v>15</v>
      </c>
      <c r="R7" s="54" t="s">
        <v>14</v>
      </c>
      <c r="S7" s="54" t="s">
        <v>15</v>
      </c>
      <c r="T7" s="54" t="s">
        <v>14</v>
      </c>
      <c r="U7" s="54" t="s">
        <v>15</v>
      </c>
      <c r="V7" s="54" t="s">
        <v>14</v>
      </c>
      <c r="W7" s="54" t="s">
        <v>15</v>
      </c>
      <c r="X7" s="54" t="s">
        <v>14</v>
      </c>
      <c r="Y7" s="54" t="s">
        <v>15</v>
      </c>
    </row>
    <row r="8" spans="1:25" x14ac:dyDescent="0.3">
      <c r="A8" s="55" t="s">
        <v>16</v>
      </c>
      <c r="B8" s="56">
        <v>2008.8810099851</v>
      </c>
      <c r="C8" s="56">
        <v>2008.8810099851</v>
      </c>
      <c r="D8" s="56">
        <v>543.90047971930005</v>
      </c>
      <c r="E8" s="56">
        <v>543.90047971930005</v>
      </c>
      <c r="F8" s="56">
        <v>149.72217946649999</v>
      </c>
      <c r="G8" s="56">
        <v>149.72217946649999</v>
      </c>
      <c r="H8" s="56">
        <v>652.68657643239999</v>
      </c>
      <c r="I8" s="56">
        <v>652.68657643239999</v>
      </c>
      <c r="J8" s="56">
        <v>79.696186404299993</v>
      </c>
      <c r="K8" s="56">
        <v>79.696186404299993</v>
      </c>
      <c r="L8" s="56">
        <v>133.153921212</v>
      </c>
      <c r="M8" s="56">
        <v>133.153921212</v>
      </c>
      <c r="N8" s="56">
        <v>25.3858456657</v>
      </c>
      <c r="O8" s="56">
        <v>25.3858456657</v>
      </c>
      <c r="P8" s="56">
        <v>65.943224375499994</v>
      </c>
      <c r="Q8" s="56">
        <v>65.943224375499994</v>
      </c>
      <c r="R8" s="56">
        <v>265.0477909544</v>
      </c>
      <c r="S8" s="56">
        <v>265.0477909544</v>
      </c>
      <c r="T8" s="56">
        <v>17.094135812499999</v>
      </c>
      <c r="U8" s="56">
        <v>17.094135812499999</v>
      </c>
      <c r="V8" s="56">
        <v>20.287084543799999</v>
      </c>
      <c r="W8" s="56">
        <v>20.287084543799999</v>
      </c>
      <c r="X8" s="56">
        <v>55.963585398699998</v>
      </c>
      <c r="Y8" s="56">
        <v>55.963585398699998</v>
      </c>
    </row>
    <row r="9" spans="1:25" x14ac:dyDescent="0.3">
      <c r="A9" s="57" t="s">
        <v>17</v>
      </c>
      <c r="B9" s="58">
        <v>449.0187159811</v>
      </c>
      <c r="C9" s="59">
        <v>0.22351683038928699</v>
      </c>
      <c r="D9" s="58">
        <v>135.27515230500001</v>
      </c>
      <c r="E9" s="59">
        <v>0.24871305937221</v>
      </c>
      <c r="F9" s="58">
        <v>34.832821560600003</v>
      </c>
      <c r="G9" s="59">
        <v>0.232649709513438</v>
      </c>
      <c r="H9" s="58">
        <v>156.64385014280001</v>
      </c>
      <c r="I9" s="59">
        <v>0.23999857787641199</v>
      </c>
      <c r="J9" s="58">
        <v>25.430123525999999</v>
      </c>
      <c r="K9" s="63">
        <v>0.31908833625981298</v>
      </c>
      <c r="L9" s="58">
        <v>16.5225251743</v>
      </c>
      <c r="M9" s="60">
        <v>0.124085907676679</v>
      </c>
      <c r="N9" s="66">
        <v>2.3720038854999999</v>
      </c>
      <c r="O9" s="67">
        <v>9.3438048774751898</v>
      </c>
      <c r="P9" s="58">
        <v>16.425178202200101</v>
      </c>
      <c r="Q9" s="59">
        <v>0.24908060468305601</v>
      </c>
      <c r="R9" s="58">
        <v>49.1381167462999</v>
      </c>
      <c r="S9" s="59">
        <v>0.18539342119909999</v>
      </c>
      <c r="T9" s="66">
        <v>2.1263907185000002</v>
      </c>
      <c r="U9" s="67">
        <v>12.4392993119026</v>
      </c>
      <c r="V9" s="66">
        <v>2.5344997481</v>
      </c>
      <c r="W9" s="67">
        <v>12.4931689549969</v>
      </c>
      <c r="X9" s="58">
        <v>7.7180539717999999</v>
      </c>
      <c r="Y9" s="59">
        <v>0.13791207115867299</v>
      </c>
    </row>
    <row r="10" spans="1:25" x14ac:dyDescent="0.3">
      <c r="A10" s="57" t="s">
        <v>18</v>
      </c>
      <c r="B10" s="61">
        <v>365.05412203809999</v>
      </c>
      <c r="C10" s="62">
        <v>0.18172013186625099</v>
      </c>
      <c r="D10" s="61">
        <v>105.55347334859999</v>
      </c>
      <c r="E10" s="62">
        <v>0.19406762318554099</v>
      </c>
      <c r="F10" s="61">
        <v>31.599422434200001</v>
      </c>
      <c r="G10" s="62">
        <v>0.211053716602291</v>
      </c>
      <c r="H10" s="61">
        <v>130.39557842420001</v>
      </c>
      <c r="I10" s="62">
        <v>0.19978284084980799</v>
      </c>
      <c r="J10" s="61">
        <v>10.2350401138</v>
      </c>
      <c r="K10" s="62">
        <v>0.128425719919363</v>
      </c>
      <c r="L10" s="61">
        <v>19.717274444299999</v>
      </c>
      <c r="M10" s="62">
        <v>0.14807881183541899</v>
      </c>
      <c r="N10" s="68">
        <v>5.5734680476999801</v>
      </c>
      <c r="O10" s="69">
        <v>21.955022184786099</v>
      </c>
      <c r="P10" s="61">
        <v>11.9174946879</v>
      </c>
      <c r="Q10" s="62">
        <v>0.180723566382473</v>
      </c>
      <c r="R10" s="61">
        <v>23.098356620099999</v>
      </c>
      <c r="S10" s="60">
        <v>8.71478933551042E-2</v>
      </c>
      <c r="T10" s="68">
        <v>8.7043842700000198</v>
      </c>
      <c r="U10" s="71">
        <v>50.9202943364646</v>
      </c>
      <c r="V10" s="68">
        <v>9.9831211501999793</v>
      </c>
      <c r="W10" s="71">
        <v>49.209245067453402</v>
      </c>
      <c r="X10" s="61">
        <v>8.2765084971</v>
      </c>
      <c r="Y10" s="62">
        <v>0.147890962277271</v>
      </c>
    </row>
    <row r="11" spans="1:25" x14ac:dyDescent="0.3">
      <c r="A11" s="57" t="s">
        <v>19</v>
      </c>
      <c r="B11" s="58">
        <v>290.95182573710002</v>
      </c>
      <c r="C11" s="59">
        <v>0.14483278217621201</v>
      </c>
      <c r="D11" s="58">
        <v>73.4594809596</v>
      </c>
      <c r="E11" s="59">
        <v>0.135060518787392</v>
      </c>
      <c r="F11" s="58">
        <v>17.175716125299999</v>
      </c>
      <c r="G11" s="59">
        <v>0.114717246212296</v>
      </c>
      <c r="H11" s="58">
        <v>84.893138052799998</v>
      </c>
      <c r="I11" s="59">
        <v>0.13006723459340599</v>
      </c>
      <c r="J11" s="58">
        <v>10.9681721592</v>
      </c>
      <c r="K11" s="59">
        <v>0.137624805578002</v>
      </c>
      <c r="L11" s="58">
        <v>22.632555697800001</v>
      </c>
      <c r="M11" s="59">
        <v>0.16997288169805899</v>
      </c>
      <c r="N11" s="66">
        <v>4.8856148715000103</v>
      </c>
      <c r="O11" s="67">
        <v>19.245428873386601</v>
      </c>
      <c r="P11" s="58">
        <v>10.9849172669</v>
      </c>
      <c r="Q11" s="59">
        <v>0.166581439881506</v>
      </c>
      <c r="R11" s="58">
        <v>53.438201197299897</v>
      </c>
      <c r="S11" s="63">
        <v>0.201617229122629</v>
      </c>
      <c r="T11" s="66">
        <v>1.3231858425</v>
      </c>
      <c r="U11" s="67">
        <v>7.7405834200312604</v>
      </c>
      <c r="V11" s="66">
        <v>0.97137167200000196</v>
      </c>
      <c r="W11" s="67">
        <v>4.7881284760400096</v>
      </c>
      <c r="X11" s="58">
        <v>10.2194718922</v>
      </c>
      <c r="Y11" s="59">
        <v>0.18260931317022799</v>
      </c>
    </row>
    <row r="12" spans="1:25" x14ac:dyDescent="0.3">
      <c r="A12" s="57" t="s">
        <v>20</v>
      </c>
      <c r="B12" s="61">
        <v>225.56072800710001</v>
      </c>
      <c r="C12" s="62">
        <v>0.11228177621569201</v>
      </c>
      <c r="D12" s="61">
        <v>59.284056089499899</v>
      </c>
      <c r="E12" s="62">
        <v>0.10899798455793901</v>
      </c>
      <c r="F12" s="61">
        <v>4.1257789405</v>
      </c>
      <c r="G12" s="60">
        <v>2.7556230848370299E-2</v>
      </c>
      <c r="H12" s="61">
        <v>89.344882026899995</v>
      </c>
      <c r="I12" s="62">
        <v>0.13688788042073899</v>
      </c>
      <c r="J12" s="61">
        <v>6.9682208596999997</v>
      </c>
      <c r="K12" s="62">
        <v>8.7434809293761004E-2</v>
      </c>
      <c r="L12" s="61">
        <v>18.756688667100001</v>
      </c>
      <c r="M12" s="62">
        <v>0.14086471127828601</v>
      </c>
      <c r="N12" s="68">
        <v>1.8199294121</v>
      </c>
      <c r="O12" s="69">
        <v>7.1690714426700799</v>
      </c>
      <c r="P12" s="61">
        <v>9.7483127482000107</v>
      </c>
      <c r="Q12" s="62">
        <v>0.14782887613578399</v>
      </c>
      <c r="R12" s="61">
        <v>25.413346583900001</v>
      </c>
      <c r="S12" s="62">
        <v>9.5882129378970102E-2</v>
      </c>
      <c r="T12" s="68">
        <v>0</v>
      </c>
      <c r="U12" s="69">
        <v>0</v>
      </c>
      <c r="V12" s="68">
        <v>3.6809419197</v>
      </c>
      <c r="W12" s="69">
        <v>18.144262729091601</v>
      </c>
      <c r="X12" s="61">
        <v>6.4185707594999997</v>
      </c>
      <c r="Y12" s="62">
        <v>0.114691914640071</v>
      </c>
    </row>
    <row r="13" spans="1:25" x14ac:dyDescent="0.3">
      <c r="A13" s="57" t="s">
        <v>21</v>
      </c>
      <c r="B13" s="58">
        <v>219.84743470469999</v>
      </c>
      <c r="C13" s="59">
        <v>0.109437758439625</v>
      </c>
      <c r="D13" s="58">
        <v>58.170494311900001</v>
      </c>
      <c r="E13" s="59">
        <v>0.106950621448102</v>
      </c>
      <c r="F13" s="58">
        <v>17.659737504999999</v>
      </c>
      <c r="G13" s="59">
        <v>0.11795004299247</v>
      </c>
      <c r="H13" s="58">
        <v>67.0910834037999</v>
      </c>
      <c r="I13" s="59">
        <v>0.102792191269692</v>
      </c>
      <c r="J13" s="58">
        <v>12.768599612999999</v>
      </c>
      <c r="K13" s="59">
        <v>0.160215942431984</v>
      </c>
      <c r="L13" s="58">
        <v>19.037455869199999</v>
      </c>
      <c r="M13" s="59">
        <v>0.14297330259534499</v>
      </c>
      <c r="N13" s="66">
        <v>0.44958639090000102</v>
      </c>
      <c r="O13" s="67">
        <v>1.77101207035012</v>
      </c>
      <c r="P13" s="58">
        <v>9.1552650467000092</v>
      </c>
      <c r="Q13" s="59">
        <v>0.13883556852736301</v>
      </c>
      <c r="R13" s="58">
        <v>32.5603037809</v>
      </c>
      <c r="S13" s="59">
        <v>0.12284691626236501</v>
      </c>
      <c r="T13" s="66">
        <v>2.1749278292000001</v>
      </c>
      <c r="U13" s="67">
        <v>12.7232394375245</v>
      </c>
      <c r="V13" s="66">
        <v>0</v>
      </c>
      <c r="W13" s="67">
        <v>0</v>
      </c>
      <c r="X13" s="58">
        <v>0.77998095410000101</v>
      </c>
      <c r="Y13" s="60">
        <v>1.39372941984185E-2</v>
      </c>
    </row>
    <row r="14" spans="1:25" x14ac:dyDescent="0.3">
      <c r="A14" s="57" t="s">
        <v>22</v>
      </c>
      <c r="B14" s="61">
        <v>286.67270080200001</v>
      </c>
      <c r="C14" s="62">
        <v>0.14270267844491499</v>
      </c>
      <c r="D14" s="61">
        <v>69.311137527299906</v>
      </c>
      <c r="E14" s="62">
        <v>0.12743349217686001</v>
      </c>
      <c r="F14" s="61">
        <v>25.839558441600001</v>
      </c>
      <c r="G14" s="62">
        <v>0.17258337097197801</v>
      </c>
      <c r="H14" s="61">
        <v>83.886285421900098</v>
      </c>
      <c r="I14" s="62">
        <v>0.12852460652772199</v>
      </c>
      <c r="J14" s="61">
        <v>10.5037111661</v>
      </c>
      <c r="K14" s="62">
        <v>0.131796910743188</v>
      </c>
      <c r="L14" s="61">
        <v>27.5506770199</v>
      </c>
      <c r="M14" s="62">
        <v>0.20690849183506499</v>
      </c>
      <c r="N14" s="68">
        <v>4.0483371505000099</v>
      </c>
      <c r="O14" s="69">
        <v>15.947221943328399</v>
      </c>
      <c r="P14" s="61">
        <v>6.0069436034000097</v>
      </c>
      <c r="Q14" s="62">
        <v>9.1092658272132795E-2</v>
      </c>
      <c r="R14" s="61">
        <v>48.554833688699901</v>
      </c>
      <c r="S14" s="62">
        <v>0.18319274993336401</v>
      </c>
      <c r="T14" s="68">
        <v>2.7652471523000002</v>
      </c>
      <c r="U14" s="69">
        <v>16.1765834940771</v>
      </c>
      <c r="V14" s="68">
        <v>0.50740881169999996</v>
      </c>
      <c r="W14" s="69">
        <v>2.50114209661078</v>
      </c>
      <c r="X14" s="61">
        <v>7.6985608185999999</v>
      </c>
      <c r="Y14" s="62">
        <v>0.137563752639387</v>
      </c>
    </row>
    <row r="15" spans="1:25" x14ac:dyDescent="0.3">
      <c r="A15" s="57" t="s">
        <v>23</v>
      </c>
      <c r="B15" s="58">
        <v>171.77548271500001</v>
      </c>
      <c r="C15" s="59">
        <v>8.5508042468017603E-2</v>
      </c>
      <c r="D15" s="58">
        <v>42.846685177399998</v>
      </c>
      <c r="E15" s="59">
        <v>7.8776700471955105E-2</v>
      </c>
      <c r="F15" s="58">
        <v>18.4891444593</v>
      </c>
      <c r="G15" s="59">
        <v>0.123489682859158</v>
      </c>
      <c r="H15" s="58">
        <v>40.431758960000003</v>
      </c>
      <c r="I15" s="60">
        <v>6.1946668462221098E-2</v>
      </c>
      <c r="J15" s="58">
        <v>2.8223189665000001</v>
      </c>
      <c r="K15" s="59">
        <v>3.54134757738888E-2</v>
      </c>
      <c r="L15" s="58">
        <v>8.9367443393999704</v>
      </c>
      <c r="M15" s="59">
        <v>6.7115893081146502E-2</v>
      </c>
      <c r="N15" s="66">
        <v>6.2369059075000202</v>
      </c>
      <c r="O15" s="71">
        <v>24.568438608003401</v>
      </c>
      <c r="P15" s="58">
        <v>1.7051128202000001</v>
      </c>
      <c r="Q15" s="59">
        <v>2.5857286117685001E-2</v>
      </c>
      <c r="R15" s="58">
        <v>32.844632337199997</v>
      </c>
      <c r="S15" s="63">
        <v>0.123919660748468</v>
      </c>
      <c r="T15" s="66">
        <v>0</v>
      </c>
      <c r="U15" s="67">
        <v>0</v>
      </c>
      <c r="V15" s="66">
        <v>2.6097412421000001</v>
      </c>
      <c r="W15" s="67">
        <v>12.864052675807301</v>
      </c>
      <c r="X15" s="58">
        <v>14.8524385054</v>
      </c>
      <c r="Y15" s="63">
        <v>0.265394691915951</v>
      </c>
    </row>
    <row r="16" spans="1:25" x14ac:dyDescent="0.3">
      <c r="A16" s="64" t="s">
        <v>1</v>
      </c>
    </row>
    <row r="17" spans="1:25" x14ac:dyDescent="0.3">
      <c r="A17" s="64" t="s">
        <v>1</v>
      </c>
    </row>
    <row r="18" spans="1:25" x14ac:dyDescent="0.3">
      <c r="A18" s="52" t="s">
        <v>412</v>
      </c>
    </row>
    <row r="19" spans="1:25" x14ac:dyDescent="0.3">
      <c r="A19" s="53" t="s">
        <v>1</v>
      </c>
    </row>
    <row r="20" spans="1:25" ht="25.5" customHeight="1" x14ac:dyDescent="0.3">
      <c r="A20" s="113" t="s">
        <v>1</v>
      </c>
      <c r="B20" s="115" t="s">
        <v>502</v>
      </c>
      <c r="C20" s="115" t="s">
        <v>1</v>
      </c>
      <c r="D20" s="115" t="s">
        <v>53</v>
      </c>
      <c r="E20" s="115" t="s">
        <v>1</v>
      </c>
      <c r="F20" s="115" t="s">
        <v>54</v>
      </c>
      <c r="G20" s="115" t="s">
        <v>1</v>
      </c>
      <c r="H20" s="116" t="s">
        <v>55</v>
      </c>
      <c r="I20" s="116" t="s">
        <v>1</v>
      </c>
      <c r="J20" s="116" t="s">
        <v>56</v>
      </c>
      <c r="K20" s="116" t="s">
        <v>1</v>
      </c>
      <c r="L20" s="116" t="s">
        <v>57</v>
      </c>
      <c r="M20" s="116" t="s">
        <v>1</v>
      </c>
      <c r="N20" s="116" t="s">
        <v>58</v>
      </c>
      <c r="O20" s="116" t="s">
        <v>1</v>
      </c>
      <c r="P20" s="116" t="s">
        <v>59</v>
      </c>
      <c r="Q20" s="116" t="s">
        <v>1</v>
      </c>
      <c r="R20" s="116" t="s">
        <v>60</v>
      </c>
      <c r="S20" s="116" t="s">
        <v>1</v>
      </c>
      <c r="T20" s="115" t="s">
        <v>61</v>
      </c>
      <c r="U20" s="115" t="s">
        <v>1</v>
      </c>
      <c r="V20" s="115" t="s">
        <v>62</v>
      </c>
      <c r="W20" s="115" t="s">
        <v>1</v>
      </c>
      <c r="X20" s="115" t="s">
        <v>63</v>
      </c>
      <c r="Y20" s="115" t="s">
        <v>1</v>
      </c>
    </row>
    <row r="21" spans="1:25" x14ac:dyDescent="0.3">
      <c r="A21" s="114" t="s">
        <v>1</v>
      </c>
      <c r="B21" s="54" t="s">
        <v>14</v>
      </c>
      <c r="C21" s="54" t="s">
        <v>15</v>
      </c>
      <c r="D21" s="54" t="s">
        <v>14</v>
      </c>
      <c r="E21" s="54" t="s">
        <v>15</v>
      </c>
      <c r="F21" s="54" t="s">
        <v>14</v>
      </c>
      <c r="G21" s="54" t="s">
        <v>15</v>
      </c>
      <c r="H21" s="54" t="s">
        <v>14</v>
      </c>
      <c r="I21" s="54" t="s">
        <v>15</v>
      </c>
      <c r="J21" s="54" t="s">
        <v>14</v>
      </c>
      <c r="K21" s="54" t="s">
        <v>15</v>
      </c>
      <c r="L21" s="54" t="s">
        <v>14</v>
      </c>
      <c r="M21" s="54" t="s">
        <v>15</v>
      </c>
      <c r="N21" s="54" t="s">
        <v>14</v>
      </c>
      <c r="O21" s="54" t="s">
        <v>15</v>
      </c>
      <c r="P21" s="54" t="s">
        <v>14</v>
      </c>
      <c r="Q21" s="54" t="s">
        <v>15</v>
      </c>
      <c r="R21" s="54" t="s">
        <v>14</v>
      </c>
      <c r="S21" s="54" t="s">
        <v>15</v>
      </c>
      <c r="T21" s="54" t="s">
        <v>14</v>
      </c>
      <c r="U21" s="54" t="s">
        <v>15</v>
      </c>
      <c r="V21" s="54" t="s">
        <v>14</v>
      </c>
      <c r="W21" s="54" t="s">
        <v>15</v>
      </c>
      <c r="X21" s="54" t="s">
        <v>14</v>
      </c>
      <c r="Y21" s="54" t="s">
        <v>15</v>
      </c>
    </row>
    <row r="22" spans="1:25" x14ac:dyDescent="0.3">
      <c r="A22" s="55" t="s">
        <v>16</v>
      </c>
      <c r="B22" s="56">
        <v>2038.0582990477999</v>
      </c>
      <c r="C22" s="56">
        <v>2038.0582990477999</v>
      </c>
      <c r="D22" s="56">
        <v>553.63359437559996</v>
      </c>
      <c r="E22" s="56">
        <v>553.63359437559996</v>
      </c>
      <c r="F22" s="56">
        <v>150.2295882782</v>
      </c>
      <c r="G22" s="56">
        <v>150.2295882782</v>
      </c>
      <c r="H22" s="56">
        <v>659.61472391120003</v>
      </c>
      <c r="I22" s="56">
        <v>659.61472391120003</v>
      </c>
      <c r="J22" s="56">
        <v>80.133677273499998</v>
      </c>
      <c r="K22" s="56">
        <v>80.133677273499998</v>
      </c>
      <c r="L22" s="56">
        <v>135.87848035619999</v>
      </c>
      <c r="M22" s="56">
        <v>135.87848035619999</v>
      </c>
      <c r="N22" s="56">
        <v>27.166855623699998</v>
      </c>
      <c r="O22" s="56">
        <v>27.166855623699998</v>
      </c>
      <c r="P22" s="56">
        <v>66.560946604899996</v>
      </c>
      <c r="Q22" s="56">
        <v>66.560946604899996</v>
      </c>
      <c r="R22" s="56">
        <v>271.02840443489998</v>
      </c>
      <c r="S22" s="56">
        <v>271.02840443489998</v>
      </c>
      <c r="T22" s="56">
        <v>17.094135812499999</v>
      </c>
      <c r="U22" s="56">
        <v>17.094135812499999</v>
      </c>
      <c r="V22" s="56">
        <v>20.287084543799999</v>
      </c>
      <c r="W22" s="56">
        <v>20.287084543799999</v>
      </c>
      <c r="X22" s="56">
        <v>56.430807833300001</v>
      </c>
      <c r="Y22" s="56">
        <v>56.430807833300001</v>
      </c>
    </row>
    <row r="23" spans="1:25" x14ac:dyDescent="0.3">
      <c r="A23" s="57" t="s">
        <v>24</v>
      </c>
      <c r="B23" s="58">
        <v>547.90634681460097</v>
      </c>
      <c r="C23" s="59">
        <v>0.26883742583349401</v>
      </c>
      <c r="D23" s="58">
        <v>162.07990042700001</v>
      </c>
      <c r="E23" s="59">
        <v>0.292756621118336</v>
      </c>
      <c r="F23" s="58">
        <v>32.054395604500002</v>
      </c>
      <c r="G23" s="59">
        <v>0.213369389957594</v>
      </c>
      <c r="H23" s="58">
        <v>193.04382269710001</v>
      </c>
      <c r="I23" s="59">
        <v>0.29266148207311399</v>
      </c>
      <c r="J23" s="58">
        <v>25.7188674995</v>
      </c>
      <c r="K23" s="59">
        <v>0.32094954798742498</v>
      </c>
      <c r="L23" s="58">
        <v>37.553478839100002</v>
      </c>
      <c r="M23" s="59">
        <v>0.27637546976279898</v>
      </c>
      <c r="N23" s="66">
        <v>4.9193686488999804</v>
      </c>
      <c r="O23" s="67">
        <v>18.107979506499898</v>
      </c>
      <c r="P23" s="58">
        <v>17.731656107999999</v>
      </c>
      <c r="Q23" s="59">
        <v>0.266397294696747</v>
      </c>
      <c r="R23" s="58">
        <v>57.411884693400097</v>
      </c>
      <c r="S23" s="60">
        <v>0.21182977043717999</v>
      </c>
      <c r="T23" s="66">
        <v>2.911713647</v>
      </c>
      <c r="U23" s="67">
        <v>17.033406537409299</v>
      </c>
      <c r="V23" s="66">
        <v>3.9159089986</v>
      </c>
      <c r="W23" s="67">
        <v>19.3024729114995</v>
      </c>
      <c r="X23" s="58">
        <v>10.5653496515</v>
      </c>
      <c r="Y23" s="59">
        <v>0.18722662419986399</v>
      </c>
    </row>
    <row r="24" spans="1:25" x14ac:dyDescent="0.3">
      <c r="A24" s="57" t="s">
        <v>25</v>
      </c>
      <c r="B24" s="61">
        <v>498.56814617710199</v>
      </c>
      <c r="C24" s="62">
        <v>0.24462899143269601</v>
      </c>
      <c r="D24" s="61">
        <v>119.1073723966</v>
      </c>
      <c r="E24" s="62">
        <v>0.21513754513205099</v>
      </c>
      <c r="F24" s="61">
        <v>36.818641529200001</v>
      </c>
      <c r="G24" s="62">
        <v>0.24508248974907701</v>
      </c>
      <c r="H24" s="61">
        <v>180.08940898770001</v>
      </c>
      <c r="I24" s="62">
        <v>0.27302211800224202</v>
      </c>
      <c r="J24" s="61">
        <v>14.9702696431</v>
      </c>
      <c r="K24" s="62">
        <v>0.18681620702374299</v>
      </c>
      <c r="L24" s="61">
        <v>38.382787042300002</v>
      </c>
      <c r="M24" s="62">
        <v>0.28247877766722901</v>
      </c>
      <c r="N24" s="68">
        <v>7.0114050475000003</v>
      </c>
      <c r="O24" s="69">
        <v>25.8086734240357</v>
      </c>
      <c r="P24" s="61">
        <v>16.245649206300001</v>
      </c>
      <c r="Q24" s="62">
        <v>0.24407178736103</v>
      </c>
      <c r="R24" s="61">
        <v>48.065774021499998</v>
      </c>
      <c r="S24" s="60">
        <v>0.177345891555972</v>
      </c>
      <c r="T24" s="68">
        <v>8.2912071441000208</v>
      </c>
      <c r="U24" s="71">
        <v>48.503224936572103</v>
      </c>
      <c r="V24" s="68">
        <v>11.5954988525</v>
      </c>
      <c r="W24" s="71">
        <v>57.157048995705701</v>
      </c>
      <c r="X24" s="61">
        <v>17.990132306300001</v>
      </c>
      <c r="Y24" s="62">
        <v>0.31879983641991999</v>
      </c>
    </row>
    <row r="25" spans="1:25" x14ac:dyDescent="0.3">
      <c r="A25" s="57" t="s">
        <v>26</v>
      </c>
      <c r="B25" s="58">
        <v>10.5717830823</v>
      </c>
      <c r="C25" s="59">
        <v>5.1871838441713098E-3</v>
      </c>
      <c r="D25" s="58">
        <v>6.5159331120999999</v>
      </c>
      <c r="E25" s="59">
        <v>1.17693961824134E-2</v>
      </c>
      <c r="F25" s="58">
        <v>1.9510571801000001</v>
      </c>
      <c r="G25" s="59">
        <v>1.29871698542298E-2</v>
      </c>
      <c r="H25" s="58">
        <v>0</v>
      </c>
      <c r="I25" s="59">
        <v>0</v>
      </c>
      <c r="J25" s="58">
        <v>0</v>
      </c>
      <c r="K25" s="59">
        <v>0</v>
      </c>
      <c r="L25" s="58">
        <v>0</v>
      </c>
      <c r="M25" s="59">
        <v>0</v>
      </c>
      <c r="N25" s="66">
        <v>0</v>
      </c>
      <c r="O25" s="67">
        <v>0</v>
      </c>
      <c r="P25" s="58">
        <v>0</v>
      </c>
      <c r="Q25" s="59">
        <v>0</v>
      </c>
      <c r="R25" s="58">
        <v>1.8265918441</v>
      </c>
      <c r="S25" s="59">
        <v>6.7394849182264996E-3</v>
      </c>
      <c r="T25" s="66">
        <v>0</v>
      </c>
      <c r="U25" s="67">
        <v>0</v>
      </c>
      <c r="V25" s="66">
        <v>0.278200946</v>
      </c>
      <c r="W25" s="67">
        <v>1.3713204842192199</v>
      </c>
      <c r="X25" s="58">
        <v>0</v>
      </c>
      <c r="Y25" s="59">
        <v>0</v>
      </c>
    </row>
    <row r="26" spans="1:25" x14ac:dyDescent="0.3">
      <c r="A26" s="57" t="s">
        <v>27</v>
      </c>
      <c r="B26" s="61">
        <v>251.9073040678</v>
      </c>
      <c r="C26" s="62">
        <v>0.12360161835679299</v>
      </c>
      <c r="D26" s="61">
        <v>81.6841943286</v>
      </c>
      <c r="E26" s="62">
        <v>0.14754197570096</v>
      </c>
      <c r="F26" s="61">
        <v>19.105746853399999</v>
      </c>
      <c r="G26" s="62">
        <v>0.127176990048188</v>
      </c>
      <c r="H26" s="61">
        <v>65.421375049000005</v>
      </c>
      <c r="I26" s="62">
        <v>9.9181192713653402E-2</v>
      </c>
      <c r="J26" s="61">
        <v>4.7851882087000002</v>
      </c>
      <c r="K26" s="62">
        <v>5.97150707606732E-2</v>
      </c>
      <c r="L26" s="61">
        <v>17.858829778</v>
      </c>
      <c r="M26" s="62">
        <v>0.131432363176154</v>
      </c>
      <c r="N26" s="68">
        <v>2.07883182</v>
      </c>
      <c r="O26" s="69">
        <v>7.6520884448123399</v>
      </c>
      <c r="P26" s="61">
        <v>10.912317978300001</v>
      </c>
      <c r="Q26" s="62">
        <v>0.163944753416362</v>
      </c>
      <c r="R26" s="61">
        <v>40.250760004</v>
      </c>
      <c r="S26" s="62">
        <v>0.148511223714443</v>
      </c>
      <c r="T26" s="68">
        <v>1.1353658998</v>
      </c>
      <c r="U26" s="69">
        <v>6.6418443860131804</v>
      </c>
      <c r="V26" s="68">
        <v>0</v>
      </c>
      <c r="W26" s="69">
        <v>0</v>
      </c>
      <c r="X26" s="61">
        <v>8.6746941480000004</v>
      </c>
      <c r="Y26" s="62">
        <v>0.15372266464137099</v>
      </c>
    </row>
    <row r="27" spans="1:25" x14ac:dyDescent="0.3">
      <c r="A27" s="57" t="s">
        <v>28</v>
      </c>
      <c r="B27" s="58">
        <v>15.950518176699999</v>
      </c>
      <c r="C27" s="59">
        <v>7.8263306717733395E-3</v>
      </c>
      <c r="D27" s="58">
        <v>3.1824303709999899</v>
      </c>
      <c r="E27" s="59">
        <v>5.7482609497157E-3</v>
      </c>
      <c r="F27" s="58">
        <v>1.4589046664</v>
      </c>
      <c r="G27" s="59">
        <v>9.7111673081227701E-3</v>
      </c>
      <c r="H27" s="58">
        <v>0.49860807070000102</v>
      </c>
      <c r="I27" s="60">
        <v>7.5590803635111798E-4</v>
      </c>
      <c r="J27" s="58">
        <v>0</v>
      </c>
      <c r="K27" s="59">
        <v>0</v>
      </c>
      <c r="L27" s="58">
        <v>4.6069906198000004</v>
      </c>
      <c r="M27" s="63">
        <v>3.3905226256011702E-2</v>
      </c>
      <c r="N27" s="66">
        <v>0</v>
      </c>
      <c r="O27" s="67">
        <v>0</v>
      </c>
      <c r="P27" s="58">
        <v>0</v>
      </c>
      <c r="Q27" s="59">
        <v>0</v>
      </c>
      <c r="R27" s="58">
        <v>4.6556248376999996</v>
      </c>
      <c r="S27" s="59">
        <v>1.7177626999675798E-2</v>
      </c>
      <c r="T27" s="66">
        <v>0.889554890199999</v>
      </c>
      <c r="U27" s="67">
        <v>5.2038599666999099</v>
      </c>
      <c r="V27" s="66">
        <v>0.65840472089999802</v>
      </c>
      <c r="W27" s="67">
        <v>3.2454378522379499</v>
      </c>
      <c r="X27" s="58">
        <v>0</v>
      </c>
      <c r="Y27" s="59">
        <v>0</v>
      </c>
    </row>
    <row r="28" spans="1:25" x14ac:dyDescent="0.3">
      <c r="A28" s="57" t="s">
        <v>29</v>
      </c>
      <c r="B28" s="61">
        <v>77.813925398599906</v>
      </c>
      <c r="C28" s="62">
        <v>3.8180421745028302E-2</v>
      </c>
      <c r="D28" s="61">
        <v>21.2622662574</v>
      </c>
      <c r="E28" s="62">
        <v>3.8404942318177197E-2</v>
      </c>
      <c r="F28" s="61">
        <v>7.5928077855000202</v>
      </c>
      <c r="G28" s="62">
        <v>5.0541360543699197E-2</v>
      </c>
      <c r="H28" s="61">
        <v>23.835066871999999</v>
      </c>
      <c r="I28" s="62">
        <v>3.6134831452320298E-2</v>
      </c>
      <c r="J28" s="61">
        <v>2.7350818414</v>
      </c>
      <c r="K28" s="62">
        <v>3.4131490460184898E-2</v>
      </c>
      <c r="L28" s="61">
        <v>2.2968482840000002</v>
      </c>
      <c r="M28" s="62">
        <v>1.69036942272161E-2</v>
      </c>
      <c r="N28" s="68">
        <v>0.82009909410000104</v>
      </c>
      <c r="O28" s="69">
        <v>3.0187486747069698</v>
      </c>
      <c r="P28" s="61">
        <v>7.6007454165999997</v>
      </c>
      <c r="Q28" s="63">
        <v>0.114192267452525</v>
      </c>
      <c r="R28" s="61">
        <v>10.4725919774</v>
      </c>
      <c r="S28" s="62">
        <v>3.8640200827789899E-2</v>
      </c>
      <c r="T28" s="68">
        <v>0</v>
      </c>
      <c r="U28" s="69">
        <v>0</v>
      </c>
      <c r="V28" s="68">
        <v>0.79574311390000096</v>
      </c>
      <c r="W28" s="69">
        <v>3.9224123711910601</v>
      </c>
      <c r="X28" s="61">
        <v>0.40267475629999999</v>
      </c>
      <c r="Y28" s="62">
        <v>7.1357255329309701E-3</v>
      </c>
    </row>
    <row r="29" spans="1:25" x14ac:dyDescent="0.3">
      <c r="A29" s="57" t="s">
        <v>30</v>
      </c>
      <c r="B29" s="58">
        <v>34.8587888315</v>
      </c>
      <c r="C29" s="59">
        <v>1.7103921339142399E-2</v>
      </c>
      <c r="D29" s="58">
        <v>12.090228510399999</v>
      </c>
      <c r="E29" s="59">
        <v>2.1837960400570702E-2</v>
      </c>
      <c r="F29" s="58">
        <v>2.1825087921000002</v>
      </c>
      <c r="G29" s="59">
        <v>1.4527822495648201E-2</v>
      </c>
      <c r="H29" s="58">
        <v>10.384806473999999</v>
      </c>
      <c r="I29" s="59">
        <v>1.5743745701161799E-2</v>
      </c>
      <c r="J29" s="58">
        <v>0.80450683950000101</v>
      </c>
      <c r="K29" s="59">
        <v>1.00395597315992E-2</v>
      </c>
      <c r="L29" s="58">
        <v>3.9015642893</v>
      </c>
      <c r="M29" s="59">
        <v>2.87136291123672E-2</v>
      </c>
      <c r="N29" s="66">
        <v>0</v>
      </c>
      <c r="O29" s="67">
        <v>0</v>
      </c>
      <c r="P29" s="58">
        <v>0.50761947659999995</v>
      </c>
      <c r="Q29" s="59">
        <v>7.6263860791101002E-3</v>
      </c>
      <c r="R29" s="58">
        <v>4.20942628840002</v>
      </c>
      <c r="S29" s="59">
        <v>1.55313104439247E-2</v>
      </c>
      <c r="T29" s="66">
        <v>0</v>
      </c>
      <c r="U29" s="67">
        <v>0</v>
      </c>
      <c r="V29" s="66">
        <v>0.77812816119999795</v>
      </c>
      <c r="W29" s="67">
        <v>3.8355839623974299</v>
      </c>
      <c r="X29" s="58">
        <v>0</v>
      </c>
      <c r="Y29" s="59">
        <v>0</v>
      </c>
    </row>
    <row r="30" spans="1:25" x14ac:dyDescent="0.3">
      <c r="A30" s="57" t="s">
        <v>31</v>
      </c>
      <c r="B30" s="61">
        <v>35.335600696</v>
      </c>
      <c r="C30" s="62">
        <v>1.73378753259949E-2</v>
      </c>
      <c r="D30" s="61">
        <v>11.536731442900001</v>
      </c>
      <c r="E30" s="62">
        <v>2.0838207002072201E-2</v>
      </c>
      <c r="F30" s="61">
        <v>6.3094718025000001</v>
      </c>
      <c r="G30" s="63">
        <v>4.1998862373342299E-2</v>
      </c>
      <c r="H30" s="61">
        <v>2.9665572764000001</v>
      </c>
      <c r="I30" s="60">
        <v>4.4974091221156101E-3</v>
      </c>
      <c r="J30" s="61">
        <v>0.50882816379999996</v>
      </c>
      <c r="K30" s="62">
        <v>6.3497418452836702E-3</v>
      </c>
      <c r="L30" s="61">
        <v>2.1425681231000002</v>
      </c>
      <c r="M30" s="62">
        <v>1.5768266744545199E-2</v>
      </c>
      <c r="N30" s="68">
        <v>0</v>
      </c>
      <c r="O30" s="69">
        <v>0</v>
      </c>
      <c r="P30" s="61">
        <v>2.8817076617000001</v>
      </c>
      <c r="Q30" s="62">
        <v>4.3294271020596603E-2</v>
      </c>
      <c r="R30" s="61">
        <v>4.32644969770001</v>
      </c>
      <c r="S30" s="62">
        <v>1.59630858865909E-2</v>
      </c>
      <c r="T30" s="68">
        <v>2.7652471523000002</v>
      </c>
      <c r="U30" s="71">
        <v>16.1765834940771</v>
      </c>
      <c r="V30" s="68">
        <v>0</v>
      </c>
      <c r="W30" s="69">
        <v>0</v>
      </c>
      <c r="X30" s="61">
        <v>1.89803937559999</v>
      </c>
      <c r="Y30" s="62">
        <v>3.3634807802272203E-2</v>
      </c>
    </row>
    <row r="31" spans="1:25" x14ac:dyDescent="0.3">
      <c r="A31" s="57" t="s">
        <v>32</v>
      </c>
      <c r="B31" s="58">
        <v>283.55188871749999</v>
      </c>
      <c r="C31" s="59">
        <v>0.13912844831277801</v>
      </c>
      <c r="D31" s="58">
        <v>52.738027348599999</v>
      </c>
      <c r="E31" s="60">
        <v>9.5257997138123607E-2</v>
      </c>
      <c r="F31" s="58">
        <v>18.060111314299998</v>
      </c>
      <c r="G31" s="59">
        <v>0.120216739733425</v>
      </c>
      <c r="H31" s="58">
        <v>111.6526569933</v>
      </c>
      <c r="I31" s="63">
        <v>0.16926950376615801</v>
      </c>
      <c r="J31" s="58">
        <v>22.336788755099999</v>
      </c>
      <c r="K31" s="63">
        <v>0.27874408756836999</v>
      </c>
      <c r="L31" s="58">
        <v>10.782542186700001</v>
      </c>
      <c r="M31" s="59">
        <v>7.9354303628021206E-2</v>
      </c>
      <c r="N31" s="66">
        <v>5.2598584983000096</v>
      </c>
      <c r="O31" s="67">
        <v>19.361307657966002</v>
      </c>
      <c r="P31" s="58">
        <v>1.8434394025</v>
      </c>
      <c r="Q31" s="60">
        <v>2.7695510603875501E-2</v>
      </c>
      <c r="R31" s="58">
        <v>54.6070265846</v>
      </c>
      <c r="S31" s="63">
        <v>0.201480825223677</v>
      </c>
      <c r="T31" s="66">
        <v>0</v>
      </c>
      <c r="U31" s="67">
        <v>0</v>
      </c>
      <c r="V31" s="66">
        <v>0</v>
      </c>
      <c r="W31" s="67">
        <v>0</v>
      </c>
      <c r="X31" s="58">
        <v>6.2714376341000104</v>
      </c>
      <c r="Y31" s="59">
        <v>0.11113499655412</v>
      </c>
    </row>
    <row r="32" spans="1:25" x14ac:dyDescent="0.3">
      <c r="A32" s="57" t="s">
        <v>33</v>
      </c>
      <c r="B32" s="61">
        <v>151.59465430220001</v>
      </c>
      <c r="C32" s="62">
        <v>7.4381902800830804E-2</v>
      </c>
      <c r="D32" s="61">
        <v>45.563512057100098</v>
      </c>
      <c r="E32" s="62">
        <v>8.2299037702882799E-2</v>
      </c>
      <c r="F32" s="61">
        <v>11.3614234441</v>
      </c>
      <c r="G32" s="62">
        <v>7.5627069036896699E-2</v>
      </c>
      <c r="H32" s="61">
        <v>31.796596325599999</v>
      </c>
      <c r="I32" s="60">
        <v>4.82048007313442E-2</v>
      </c>
      <c r="J32" s="61">
        <v>1.7563715869000001</v>
      </c>
      <c r="K32" s="62">
        <v>2.1918020570869601E-2</v>
      </c>
      <c r="L32" s="61">
        <v>13.6954508283</v>
      </c>
      <c r="M32" s="62">
        <v>0.10079190459297099</v>
      </c>
      <c r="N32" s="68">
        <v>6.4653461379999904</v>
      </c>
      <c r="O32" s="71">
        <v>23.798654608962998</v>
      </c>
      <c r="P32" s="61">
        <v>8.1216076811000004</v>
      </c>
      <c r="Q32" s="62">
        <v>0.122017610856846</v>
      </c>
      <c r="R32" s="61">
        <v>29.178180075899999</v>
      </c>
      <c r="S32" s="63">
        <v>0.10765727723903</v>
      </c>
      <c r="T32" s="68">
        <v>0.44264235819999997</v>
      </c>
      <c r="U32" s="69">
        <v>2.5894398117295898</v>
      </c>
      <c r="V32" s="68">
        <v>0</v>
      </c>
      <c r="W32" s="69">
        <v>0</v>
      </c>
      <c r="X32" s="61">
        <v>3.2135238070000098</v>
      </c>
      <c r="Y32" s="62">
        <v>5.6946266239762899E-2</v>
      </c>
    </row>
    <row r="33" spans="1:25" x14ac:dyDescent="0.3">
      <c r="A33" s="57" t="s">
        <v>34</v>
      </c>
      <c r="B33" s="58">
        <v>13.2035030535</v>
      </c>
      <c r="C33" s="59">
        <v>6.47847171970929E-3</v>
      </c>
      <c r="D33" s="58">
        <v>7.8183842725000101</v>
      </c>
      <c r="E33" s="59">
        <v>1.4121946991525599E-2</v>
      </c>
      <c r="F33" s="58">
        <v>4.6069906198000004</v>
      </c>
      <c r="G33" s="63">
        <v>3.0666333260986001E-2</v>
      </c>
      <c r="H33" s="58">
        <v>0</v>
      </c>
      <c r="I33" s="60">
        <v>0</v>
      </c>
      <c r="J33" s="58">
        <v>0.77812816119999995</v>
      </c>
      <c r="K33" s="59">
        <v>9.7103763071325396E-3</v>
      </c>
      <c r="L33" s="58">
        <v>0</v>
      </c>
      <c r="M33" s="59">
        <v>0</v>
      </c>
      <c r="N33" s="66">
        <v>0</v>
      </c>
      <c r="O33" s="67">
        <v>0</v>
      </c>
      <c r="P33" s="58">
        <v>0</v>
      </c>
      <c r="Q33" s="59">
        <v>0</v>
      </c>
      <c r="R33" s="58">
        <v>0</v>
      </c>
      <c r="S33" s="59">
        <v>0</v>
      </c>
      <c r="T33" s="66">
        <v>0</v>
      </c>
      <c r="U33" s="67">
        <v>0</v>
      </c>
      <c r="V33" s="66">
        <v>0</v>
      </c>
      <c r="W33" s="67">
        <v>0</v>
      </c>
      <c r="X33" s="58">
        <v>0</v>
      </c>
      <c r="Y33" s="59">
        <v>0</v>
      </c>
    </row>
    <row r="34" spans="1:25" x14ac:dyDescent="0.3">
      <c r="A34" s="57" t="s">
        <v>35</v>
      </c>
      <c r="B34" s="61">
        <v>9.4605717028999905</v>
      </c>
      <c r="C34" s="62">
        <v>4.6419534256306903E-3</v>
      </c>
      <c r="D34" s="61">
        <v>0.19717885260000101</v>
      </c>
      <c r="E34" s="62">
        <v>3.56154060380643E-4</v>
      </c>
      <c r="F34" s="61">
        <v>0</v>
      </c>
      <c r="G34" s="62">
        <v>0</v>
      </c>
      <c r="H34" s="61">
        <v>8.4779468661000106</v>
      </c>
      <c r="I34" s="63">
        <v>1.2852876927655301E-2</v>
      </c>
      <c r="J34" s="61">
        <v>0.7854459842</v>
      </c>
      <c r="K34" s="62">
        <v>9.8016965016997307E-3</v>
      </c>
      <c r="L34" s="61">
        <v>0</v>
      </c>
      <c r="M34" s="62">
        <v>0</v>
      </c>
      <c r="N34" s="68">
        <v>0</v>
      </c>
      <c r="O34" s="69">
        <v>0</v>
      </c>
      <c r="P34" s="61">
        <v>0</v>
      </c>
      <c r="Q34" s="62">
        <v>0</v>
      </c>
      <c r="R34" s="61">
        <v>0</v>
      </c>
      <c r="S34" s="62">
        <v>0</v>
      </c>
      <c r="T34" s="68">
        <v>0</v>
      </c>
      <c r="U34" s="69">
        <v>0</v>
      </c>
      <c r="V34" s="68">
        <v>0</v>
      </c>
      <c r="W34" s="69">
        <v>0</v>
      </c>
      <c r="X34" s="61">
        <v>0</v>
      </c>
      <c r="Y34" s="62">
        <v>0</v>
      </c>
    </row>
    <row r="35" spans="1:25" x14ac:dyDescent="0.3">
      <c r="A35" s="57" t="s">
        <v>36</v>
      </c>
      <c r="B35" s="58">
        <v>10.2796549544</v>
      </c>
      <c r="C35" s="59">
        <v>5.0438473517674899E-3</v>
      </c>
      <c r="D35" s="58">
        <v>4.1968101145999999</v>
      </c>
      <c r="E35" s="59">
        <v>7.5804831159735804E-3</v>
      </c>
      <c r="F35" s="58">
        <v>0.45783801540000002</v>
      </c>
      <c r="G35" s="59">
        <v>3.04758883151674E-3</v>
      </c>
      <c r="H35" s="58">
        <v>1.0748227802000001</v>
      </c>
      <c r="I35" s="59">
        <v>1.62947057007281E-3</v>
      </c>
      <c r="J35" s="58">
        <v>0</v>
      </c>
      <c r="K35" s="59">
        <v>0</v>
      </c>
      <c r="L35" s="58">
        <v>0</v>
      </c>
      <c r="M35" s="59">
        <v>0</v>
      </c>
      <c r="N35" s="66">
        <v>0</v>
      </c>
      <c r="O35" s="67">
        <v>0</v>
      </c>
      <c r="P35" s="58">
        <v>0</v>
      </c>
      <c r="Q35" s="59">
        <v>0</v>
      </c>
      <c r="R35" s="58">
        <v>1.1125832530999999</v>
      </c>
      <c r="S35" s="59">
        <v>4.10504299510511E-3</v>
      </c>
      <c r="T35" s="66">
        <v>0</v>
      </c>
      <c r="U35" s="67">
        <v>0</v>
      </c>
      <c r="V35" s="66">
        <v>1.7563715869000001</v>
      </c>
      <c r="W35" s="71">
        <v>8.6575849925994905</v>
      </c>
      <c r="X35" s="58">
        <v>1.6812292042000001</v>
      </c>
      <c r="Y35" s="63">
        <v>2.9792754503292801E-2</v>
      </c>
    </row>
    <row r="36" spans="1:25" x14ac:dyDescent="0.3">
      <c r="A36" s="57" t="s">
        <v>37</v>
      </c>
      <c r="B36" s="61">
        <v>55.848073848600201</v>
      </c>
      <c r="C36" s="62">
        <v>2.7402588961607601E-2</v>
      </c>
      <c r="D36" s="61">
        <v>16.094028117200001</v>
      </c>
      <c r="E36" s="62">
        <v>2.9069818523840101E-2</v>
      </c>
      <c r="F36" s="61">
        <v>5.8898853652999996</v>
      </c>
      <c r="G36" s="62">
        <v>3.9205894343482602E-2</v>
      </c>
      <c r="H36" s="61">
        <v>16.677234685000101</v>
      </c>
      <c r="I36" s="62">
        <v>2.52832965675963E-2</v>
      </c>
      <c r="J36" s="61">
        <v>1.1118501179</v>
      </c>
      <c r="K36" s="62">
        <v>1.38749419186792E-2</v>
      </c>
      <c r="L36" s="61">
        <v>0.88103013490000104</v>
      </c>
      <c r="M36" s="62">
        <v>6.4839563453345603E-3</v>
      </c>
      <c r="N36" s="68">
        <v>0</v>
      </c>
      <c r="O36" s="69">
        <v>0</v>
      </c>
      <c r="P36" s="61">
        <v>0</v>
      </c>
      <c r="Q36" s="62">
        <v>0</v>
      </c>
      <c r="R36" s="61">
        <v>8.7100539056000095</v>
      </c>
      <c r="S36" s="62">
        <v>3.2137051921774198E-2</v>
      </c>
      <c r="T36" s="68">
        <v>0.65840472090000202</v>
      </c>
      <c r="U36" s="69">
        <v>3.8516408674988099</v>
      </c>
      <c r="V36" s="68">
        <v>0.50882816379999896</v>
      </c>
      <c r="W36" s="69">
        <v>2.5081384301496601</v>
      </c>
      <c r="X36" s="61">
        <v>5.3167586379999996</v>
      </c>
      <c r="Y36" s="63">
        <v>9.4217305088136E-2</v>
      </c>
    </row>
    <row r="37" spans="1:25" x14ac:dyDescent="0.3">
      <c r="A37" s="57" t="s">
        <v>38</v>
      </c>
      <c r="B37" s="58">
        <v>41.207539224100003</v>
      </c>
      <c r="C37" s="59">
        <v>2.0219018878582899E-2</v>
      </c>
      <c r="D37" s="58">
        <v>9.5665967669999894</v>
      </c>
      <c r="E37" s="59">
        <v>1.7279653662978001E-2</v>
      </c>
      <c r="F37" s="58">
        <v>2.3798053056000001</v>
      </c>
      <c r="G37" s="59">
        <v>1.58411224637919E-2</v>
      </c>
      <c r="H37" s="58">
        <v>13.695820834099999</v>
      </c>
      <c r="I37" s="59">
        <v>2.0763364336214798E-2</v>
      </c>
      <c r="J37" s="58">
        <v>3.8423504722000001</v>
      </c>
      <c r="K37" s="59">
        <v>4.7949259324339702E-2</v>
      </c>
      <c r="L37" s="58">
        <v>3.7763902307000001</v>
      </c>
      <c r="M37" s="59">
        <v>2.77924084873509E-2</v>
      </c>
      <c r="N37" s="66">
        <v>0.61194637689999998</v>
      </c>
      <c r="O37" s="67">
        <v>2.2525476830161599</v>
      </c>
      <c r="P37" s="58">
        <v>0.71620367380000005</v>
      </c>
      <c r="Q37" s="59">
        <v>1.0760118512907001E-2</v>
      </c>
      <c r="R37" s="58">
        <v>6.2014572514999804</v>
      </c>
      <c r="S37" s="59">
        <v>2.2881207836611E-2</v>
      </c>
      <c r="T37" s="66">
        <v>0</v>
      </c>
      <c r="U37" s="67">
        <v>0</v>
      </c>
      <c r="V37" s="66">
        <v>0</v>
      </c>
      <c r="W37" s="67">
        <v>0</v>
      </c>
      <c r="X37" s="58">
        <v>0.41696831229999998</v>
      </c>
      <c r="Y37" s="59">
        <v>7.3890190183303704E-3</v>
      </c>
    </row>
    <row r="38" spans="1:25" x14ac:dyDescent="0.3">
      <c r="A38" s="64" t="s">
        <v>1</v>
      </c>
    </row>
    <row r="39" spans="1:25" x14ac:dyDescent="0.3">
      <c r="A39" s="64" t="s">
        <v>1</v>
      </c>
    </row>
    <row r="40" spans="1:25" x14ac:dyDescent="0.3">
      <c r="A40" s="52" t="s">
        <v>39</v>
      </c>
    </row>
    <row r="41" spans="1:25" x14ac:dyDescent="0.3">
      <c r="A41" s="53" t="s">
        <v>1</v>
      </c>
    </row>
    <row r="42" spans="1:25" ht="25.5" customHeight="1" x14ac:dyDescent="0.3">
      <c r="A42" s="113" t="s">
        <v>1</v>
      </c>
      <c r="B42" s="115" t="s">
        <v>502</v>
      </c>
      <c r="C42" s="115" t="s">
        <v>1</v>
      </c>
      <c r="D42" s="115" t="s">
        <v>53</v>
      </c>
      <c r="E42" s="115" t="s">
        <v>1</v>
      </c>
      <c r="F42" s="115" t="s">
        <v>54</v>
      </c>
      <c r="G42" s="115" t="s">
        <v>1</v>
      </c>
      <c r="H42" s="116" t="s">
        <v>55</v>
      </c>
      <c r="I42" s="116" t="s">
        <v>1</v>
      </c>
      <c r="J42" s="116" t="s">
        <v>56</v>
      </c>
      <c r="K42" s="116" t="s">
        <v>1</v>
      </c>
      <c r="L42" s="116" t="s">
        <v>57</v>
      </c>
      <c r="M42" s="116" t="s">
        <v>1</v>
      </c>
      <c r="N42" s="116" t="s">
        <v>58</v>
      </c>
      <c r="O42" s="116" t="s">
        <v>1</v>
      </c>
      <c r="P42" s="116" t="s">
        <v>59</v>
      </c>
      <c r="Q42" s="116" t="s">
        <v>1</v>
      </c>
      <c r="R42" s="116" t="s">
        <v>60</v>
      </c>
      <c r="S42" s="116" t="s">
        <v>1</v>
      </c>
      <c r="T42" s="115" t="s">
        <v>61</v>
      </c>
      <c r="U42" s="115" t="s">
        <v>1</v>
      </c>
      <c r="V42" s="115" t="s">
        <v>62</v>
      </c>
      <c r="W42" s="115" t="s">
        <v>1</v>
      </c>
      <c r="X42" s="115" t="s">
        <v>63</v>
      </c>
      <c r="Y42" s="115" t="s">
        <v>1</v>
      </c>
    </row>
    <row r="43" spans="1:25" x14ac:dyDescent="0.3">
      <c r="A43" s="114" t="s">
        <v>1</v>
      </c>
      <c r="B43" s="54" t="s">
        <v>14</v>
      </c>
      <c r="C43" s="54" t="s">
        <v>15</v>
      </c>
      <c r="D43" s="54" t="s">
        <v>14</v>
      </c>
      <c r="E43" s="54" t="s">
        <v>15</v>
      </c>
      <c r="F43" s="54" t="s">
        <v>14</v>
      </c>
      <c r="G43" s="54" t="s">
        <v>15</v>
      </c>
      <c r="H43" s="54" t="s">
        <v>14</v>
      </c>
      <c r="I43" s="54" t="s">
        <v>15</v>
      </c>
      <c r="J43" s="54" t="s">
        <v>14</v>
      </c>
      <c r="K43" s="54" t="s">
        <v>15</v>
      </c>
      <c r="L43" s="54" t="s">
        <v>14</v>
      </c>
      <c r="M43" s="54" t="s">
        <v>15</v>
      </c>
      <c r="N43" s="54" t="s">
        <v>14</v>
      </c>
      <c r="O43" s="54" t="s">
        <v>15</v>
      </c>
      <c r="P43" s="54" t="s">
        <v>14</v>
      </c>
      <c r="Q43" s="54" t="s">
        <v>15</v>
      </c>
      <c r="R43" s="54" t="s">
        <v>14</v>
      </c>
      <c r="S43" s="54" t="s">
        <v>15</v>
      </c>
      <c r="T43" s="54" t="s">
        <v>14</v>
      </c>
      <c r="U43" s="54" t="s">
        <v>15</v>
      </c>
      <c r="V43" s="54" t="s">
        <v>14</v>
      </c>
      <c r="W43" s="54" t="s">
        <v>15</v>
      </c>
      <c r="X43" s="54" t="s">
        <v>14</v>
      </c>
      <c r="Y43" s="54" t="s">
        <v>15</v>
      </c>
    </row>
    <row r="44" spans="1:25" x14ac:dyDescent="0.3">
      <c r="A44" s="55" t="s">
        <v>16</v>
      </c>
      <c r="B44" s="56">
        <v>2038.0582990477999</v>
      </c>
      <c r="C44" s="56">
        <v>2038.0582990477999</v>
      </c>
      <c r="D44" s="56">
        <v>553.63359437559996</v>
      </c>
      <c r="E44" s="56">
        <v>553.63359437559996</v>
      </c>
      <c r="F44" s="56">
        <v>150.2295882782</v>
      </c>
      <c r="G44" s="56">
        <v>150.2295882782</v>
      </c>
      <c r="H44" s="56">
        <v>659.61472391120003</v>
      </c>
      <c r="I44" s="56">
        <v>659.61472391120003</v>
      </c>
      <c r="J44" s="56">
        <v>80.133677273499998</v>
      </c>
      <c r="K44" s="56">
        <v>80.133677273499998</v>
      </c>
      <c r="L44" s="56">
        <v>135.87848035619999</v>
      </c>
      <c r="M44" s="56">
        <v>135.87848035619999</v>
      </c>
      <c r="N44" s="56">
        <v>27.166855623699998</v>
      </c>
      <c r="O44" s="56">
        <v>27.166855623699998</v>
      </c>
      <c r="P44" s="56">
        <v>66.560946604899996</v>
      </c>
      <c r="Q44" s="56">
        <v>66.560946604899996</v>
      </c>
      <c r="R44" s="56">
        <v>271.02840443489998</v>
      </c>
      <c r="S44" s="56">
        <v>271.02840443489998</v>
      </c>
      <c r="T44" s="56">
        <v>17.094135812499999</v>
      </c>
      <c r="U44" s="56">
        <v>17.094135812499999</v>
      </c>
      <c r="V44" s="56">
        <v>20.287084543799999</v>
      </c>
      <c r="W44" s="56">
        <v>20.287084543799999</v>
      </c>
      <c r="X44" s="56">
        <v>56.430807833300001</v>
      </c>
      <c r="Y44" s="56">
        <v>56.430807833300001</v>
      </c>
    </row>
    <row r="45" spans="1:25" x14ac:dyDescent="0.3">
      <c r="A45" s="57" t="s">
        <v>40</v>
      </c>
      <c r="B45" s="58">
        <v>74.7814674247998</v>
      </c>
      <c r="C45" s="59">
        <v>3.6692506519435002E-2</v>
      </c>
      <c r="D45" s="58">
        <v>27.246392445600002</v>
      </c>
      <c r="E45" s="59">
        <v>4.9213762897334798E-2</v>
      </c>
      <c r="F45" s="58">
        <v>6.2655672813000001</v>
      </c>
      <c r="G45" s="59">
        <v>4.1706612879063597E-2</v>
      </c>
      <c r="H45" s="58">
        <v>35.885267301299997</v>
      </c>
      <c r="I45" s="63">
        <v>5.4403375183194103E-2</v>
      </c>
      <c r="J45" s="58">
        <v>0.48241865140000001</v>
      </c>
      <c r="K45" s="59">
        <v>6.0201736375267399E-3</v>
      </c>
      <c r="L45" s="58">
        <v>3.5999742070999998</v>
      </c>
      <c r="M45" s="59">
        <v>2.64940717445677E-2</v>
      </c>
      <c r="N45" s="66">
        <v>0.44958639090000202</v>
      </c>
      <c r="O45" s="67">
        <v>1.6549077196397599</v>
      </c>
      <c r="P45" s="58">
        <v>0</v>
      </c>
      <c r="Q45" s="59">
        <v>0</v>
      </c>
      <c r="R45" s="58">
        <v>0</v>
      </c>
      <c r="S45" s="60">
        <v>0</v>
      </c>
      <c r="T45" s="66">
        <v>0.40267475629999999</v>
      </c>
      <c r="U45" s="67">
        <v>2.3556309644243401</v>
      </c>
      <c r="V45" s="66">
        <v>0.44958639090000002</v>
      </c>
      <c r="W45" s="67">
        <v>2.2161212466450699</v>
      </c>
      <c r="X45" s="58">
        <v>0</v>
      </c>
      <c r="Y45" s="59">
        <v>0</v>
      </c>
    </row>
    <row r="46" spans="1:25" x14ac:dyDescent="0.3">
      <c r="A46" s="57" t="s">
        <v>41</v>
      </c>
      <c r="B46" s="61">
        <v>105.916132596</v>
      </c>
      <c r="C46" s="62">
        <v>5.1969137804097697E-2</v>
      </c>
      <c r="D46" s="61">
        <v>49.491536131300002</v>
      </c>
      <c r="E46" s="63">
        <v>8.9394026363442805E-2</v>
      </c>
      <c r="F46" s="61">
        <v>7.05520098329999</v>
      </c>
      <c r="G46" s="62">
        <v>4.6962792510853099E-2</v>
      </c>
      <c r="H46" s="61">
        <v>31.039924165199999</v>
      </c>
      <c r="I46" s="62">
        <v>4.7057658114646198E-2</v>
      </c>
      <c r="J46" s="61">
        <v>5.7897970392999998</v>
      </c>
      <c r="K46" s="62">
        <v>7.2251732808156902E-2</v>
      </c>
      <c r="L46" s="61">
        <v>5.1054694016999997</v>
      </c>
      <c r="M46" s="62">
        <v>3.7573789376479802E-2</v>
      </c>
      <c r="N46" s="68">
        <v>1.269040071</v>
      </c>
      <c r="O46" s="69">
        <v>4.6712806538159199</v>
      </c>
      <c r="P46" s="61">
        <v>0</v>
      </c>
      <c r="Q46" s="62">
        <v>0</v>
      </c>
      <c r="R46" s="61">
        <v>0.90606588339999905</v>
      </c>
      <c r="S46" s="60">
        <v>3.3430661457391E-3</v>
      </c>
      <c r="T46" s="68">
        <v>0</v>
      </c>
      <c r="U46" s="69">
        <v>0</v>
      </c>
      <c r="V46" s="68">
        <v>2.8954959355000001</v>
      </c>
      <c r="W46" s="69">
        <v>14.272607427886401</v>
      </c>
      <c r="X46" s="61">
        <v>2.3636029852999898</v>
      </c>
      <c r="Y46" s="62">
        <v>4.1884975176719498E-2</v>
      </c>
    </row>
    <row r="47" spans="1:25" x14ac:dyDescent="0.3">
      <c r="A47" s="57" t="s">
        <v>42</v>
      </c>
      <c r="B47" s="58">
        <v>170.73470638110001</v>
      </c>
      <c r="C47" s="59">
        <v>8.3773220059931E-2</v>
      </c>
      <c r="D47" s="58">
        <v>65.321747106299995</v>
      </c>
      <c r="E47" s="63">
        <v>0.117987325498142</v>
      </c>
      <c r="F47" s="58">
        <v>15.002032936899999</v>
      </c>
      <c r="G47" s="59">
        <v>9.9860707260401693E-2</v>
      </c>
      <c r="H47" s="58">
        <v>53.355372513900001</v>
      </c>
      <c r="I47" s="59">
        <v>8.0888692413547306E-2</v>
      </c>
      <c r="J47" s="58">
        <v>6.94597079700001</v>
      </c>
      <c r="K47" s="59">
        <v>8.6679795977577301E-2</v>
      </c>
      <c r="L47" s="58">
        <v>13.9065911869</v>
      </c>
      <c r="M47" s="59">
        <v>0.10234579567304899</v>
      </c>
      <c r="N47" s="66">
        <v>3.1182381844</v>
      </c>
      <c r="O47" s="67">
        <v>11.478097530285</v>
      </c>
      <c r="P47" s="58">
        <v>0</v>
      </c>
      <c r="Q47" s="60">
        <v>0</v>
      </c>
      <c r="R47" s="58">
        <v>5.3821982007999898</v>
      </c>
      <c r="S47" s="60">
        <v>1.98584285363816E-2</v>
      </c>
      <c r="T47" s="66">
        <v>0</v>
      </c>
      <c r="U47" s="67">
        <v>0</v>
      </c>
      <c r="V47" s="66">
        <v>6.2821756418999799</v>
      </c>
      <c r="W47" s="71">
        <v>30.9663797591848</v>
      </c>
      <c r="X47" s="58">
        <v>1.420379813</v>
      </c>
      <c r="Y47" s="59">
        <v>2.5170290264067901E-2</v>
      </c>
    </row>
    <row r="48" spans="1:25" x14ac:dyDescent="0.3">
      <c r="A48" s="57" t="s">
        <v>43</v>
      </c>
      <c r="B48" s="61">
        <v>87.493311810700007</v>
      </c>
      <c r="C48" s="62">
        <v>4.29297394738795E-2</v>
      </c>
      <c r="D48" s="61">
        <v>27.0371997107999</v>
      </c>
      <c r="E48" s="62">
        <v>4.8835908776983003E-2</v>
      </c>
      <c r="F48" s="61">
        <v>10.007447774599999</v>
      </c>
      <c r="G48" s="62">
        <v>6.6614359323596703E-2</v>
      </c>
      <c r="H48" s="61">
        <v>24.578042211500001</v>
      </c>
      <c r="I48" s="62">
        <v>3.7261209188545599E-2</v>
      </c>
      <c r="J48" s="61">
        <v>4.0218596067999997</v>
      </c>
      <c r="K48" s="62">
        <v>5.01893803409671E-2</v>
      </c>
      <c r="L48" s="61">
        <v>6.3319245517000002</v>
      </c>
      <c r="M48" s="62">
        <v>4.6599907027964398E-2</v>
      </c>
      <c r="N48" s="68">
        <v>0.82009909410000104</v>
      </c>
      <c r="O48" s="69">
        <v>3.0187486747069698</v>
      </c>
      <c r="P48" s="61">
        <v>4.0189771547000097</v>
      </c>
      <c r="Q48" s="62">
        <v>6.0380408628445403E-2</v>
      </c>
      <c r="R48" s="61">
        <v>10.6777617065</v>
      </c>
      <c r="S48" s="62">
        <v>3.9397205354779599E-2</v>
      </c>
      <c r="T48" s="68">
        <v>0</v>
      </c>
      <c r="U48" s="69">
        <v>0</v>
      </c>
      <c r="V48" s="68">
        <v>0</v>
      </c>
      <c r="W48" s="69">
        <v>0</v>
      </c>
      <c r="X48" s="61">
        <v>0</v>
      </c>
      <c r="Y48" s="62">
        <v>0</v>
      </c>
    </row>
    <row r="49" spans="1:25" x14ac:dyDescent="0.3">
      <c r="A49" s="57" t="s">
        <v>44</v>
      </c>
      <c r="B49" s="58">
        <v>174.02865404689999</v>
      </c>
      <c r="C49" s="59">
        <v>8.5389438628035205E-2</v>
      </c>
      <c r="D49" s="58">
        <v>46.807904303100102</v>
      </c>
      <c r="E49" s="59">
        <v>8.45467196691541E-2</v>
      </c>
      <c r="F49" s="58">
        <v>11.7919821236</v>
      </c>
      <c r="G49" s="59">
        <v>7.8493073559938301E-2</v>
      </c>
      <c r="H49" s="58">
        <v>41.138425757599997</v>
      </c>
      <c r="I49" s="60">
        <v>6.2367355164040003E-2</v>
      </c>
      <c r="J49" s="58">
        <v>9.8033274829000003</v>
      </c>
      <c r="K49" s="59">
        <v>0.122337172290756</v>
      </c>
      <c r="L49" s="58">
        <v>18.728877978300002</v>
      </c>
      <c r="M49" s="63">
        <v>0.137835497785985</v>
      </c>
      <c r="N49" s="66">
        <v>0</v>
      </c>
      <c r="O49" s="67">
        <v>0</v>
      </c>
      <c r="P49" s="58">
        <v>3.1797661461</v>
      </c>
      <c r="Q49" s="59">
        <v>4.7772249468968901E-2</v>
      </c>
      <c r="R49" s="58">
        <v>40.960569113600201</v>
      </c>
      <c r="S49" s="63">
        <v>0.15113017102028001</v>
      </c>
      <c r="T49" s="66">
        <v>0</v>
      </c>
      <c r="U49" s="67">
        <v>0</v>
      </c>
      <c r="V49" s="66">
        <v>0.374264031</v>
      </c>
      <c r="W49" s="67">
        <v>1.8448389180414799</v>
      </c>
      <c r="X49" s="58">
        <v>1.2435371106999999</v>
      </c>
      <c r="Y49" s="59">
        <v>2.2036493157664601E-2</v>
      </c>
    </row>
    <row r="50" spans="1:25" x14ac:dyDescent="0.3">
      <c r="A50" s="57" t="s">
        <v>45</v>
      </c>
      <c r="B50" s="61">
        <v>172.20586913599999</v>
      </c>
      <c r="C50" s="62">
        <v>8.4495065335695396E-2</v>
      </c>
      <c r="D50" s="61">
        <v>26.4089122034</v>
      </c>
      <c r="E50" s="60">
        <v>4.7701065238254799E-2</v>
      </c>
      <c r="F50" s="61">
        <v>9.9056377538000095</v>
      </c>
      <c r="G50" s="62">
        <v>6.5936663125618203E-2</v>
      </c>
      <c r="H50" s="61">
        <v>56.160778310600001</v>
      </c>
      <c r="I50" s="62">
        <v>8.5141790009770305E-2</v>
      </c>
      <c r="J50" s="61">
        <v>6.3015836403999996</v>
      </c>
      <c r="K50" s="62">
        <v>7.8638393429673797E-2</v>
      </c>
      <c r="L50" s="61">
        <v>14.039369796700001</v>
      </c>
      <c r="M50" s="62">
        <v>0.103322982122676</v>
      </c>
      <c r="N50" s="68">
        <v>2.7052907426999999</v>
      </c>
      <c r="O50" s="69">
        <v>9.9580561702545403</v>
      </c>
      <c r="P50" s="61">
        <v>2.9431895613999899</v>
      </c>
      <c r="Q50" s="62">
        <v>4.4217964309770402E-2</v>
      </c>
      <c r="R50" s="61">
        <v>44.037323914399998</v>
      </c>
      <c r="S50" s="63">
        <v>0.16248231991115</v>
      </c>
      <c r="T50" s="68">
        <v>3.2638552230000002</v>
      </c>
      <c r="U50" s="69">
        <v>19.093420450148301</v>
      </c>
      <c r="V50" s="68">
        <v>0.7854459842</v>
      </c>
      <c r="W50" s="69">
        <v>3.8716553012051298</v>
      </c>
      <c r="X50" s="61">
        <v>5.6544820054000002</v>
      </c>
      <c r="Y50" s="62">
        <v>0.100202038966085</v>
      </c>
    </row>
    <row r="51" spans="1:25" x14ac:dyDescent="0.3">
      <c r="A51" s="57" t="s">
        <v>46</v>
      </c>
      <c r="B51" s="58">
        <v>246.3322675105</v>
      </c>
      <c r="C51" s="59">
        <v>0.120866153645158</v>
      </c>
      <c r="D51" s="58">
        <v>45.9248220797</v>
      </c>
      <c r="E51" s="60">
        <v>8.2951653487529101E-2</v>
      </c>
      <c r="F51" s="58">
        <v>16.104451156900002</v>
      </c>
      <c r="G51" s="59">
        <v>0.107198930260511</v>
      </c>
      <c r="H51" s="58">
        <v>82.549730505100001</v>
      </c>
      <c r="I51" s="59">
        <v>0.12514840483793299</v>
      </c>
      <c r="J51" s="58">
        <v>8.1132156723000097</v>
      </c>
      <c r="K51" s="59">
        <v>0.1012460172595</v>
      </c>
      <c r="L51" s="58">
        <v>10.558596916200001</v>
      </c>
      <c r="M51" s="59">
        <v>7.7706174579823595E-2</v>
      </c>
      <c r="N51" s="66">
        <v>5.5291804954000101</v>
      </c>
      <c r="O51" s="67">
        <v>20.3526700770494</v>
      </c>
      <c r="P51" s="58">
        <v>14.1899321414</v>
      </c>
      <c r="Q51" s="59">
        <v>0.21318705434930499</v>
      </c>
      <c r="R51" s="58">
        <v>52.692373767399999</v>
      </c>
      <c r="S51" s="63">
        <v>0.19441642612059301</v>
      </c>
      <c r="T51" s="66">
        <v>2.7564115966</v>
      </c>
      <c r="U51" s="67">
        <v>16.1248958522044</v>
      </c>
      <c r="V51" s="66">
        <v>2.9164351616999999</v>
      </c>
      <c r="W51" s="67">
        <v>14.3758219935614</v>
      </c>
      <c r="X51" s="58">
        <v>4.9971180178000001</v>
      </c>
      <c r="Y51" s="59">
        <v>8.8553012258158495E-2</v>
      </c>
    </row>
    <row r="52" spans="1:25" x14ac:dyDescent="0.3">
      <c r="A52" s="57" t="s">
        <v>47</v>
      </c>
      <c r="B52" s="61">
        <v>252.52308783140001</v>
      </c>
      <c r="C52" s="62">
        <v>0.12390376072626599</v>
      </c>
      <c r="D52" s="61">
        <v>41.454424306700098</v>
      </c>
      <c r="E52" s="60">
        <v>7.4877002999525696E-2</v>
      </c>
      <c r="F52" s="61">
        <v>16.728087649399999</v>
      </c>
      <c r="G52" s="62">
        <v>0.111350153063206</v>
      </c>
      <c r="H52" s="61">
        <v>57.744331955500002</v>
      </c>
      <c r="I52" s="60">
        <v>8.7542515141420293E-2</v>
      </c>
      <c r="J52" s="61">
        <v>11.8237892789</v>
      </c>
      <c r="K52" s="62">
        <v>0.14755081360543201</v>
      </c>
      <c r="L52" s="61">
        <v>18.816698939999998</v>
      </c>
      <c r="M52" s="62">
        <v>0.13848181765554601</v>
      </c>
      <c r="N52" s="68">
        <v>4.6435200473999902</v>
      </c>
      <c r="O52" s="69">
        <v>17.092592943840899</v>
      </c>
      <c r="P52" s="61">
        <v>20.0282402887999</v>
      </c>
      <c r="Q52" s="63">
        <v>0.30090077305669799</v>
      </c>
      <c r="R52" s="61">
        <v>66.455472958100003</v>
      </c>
      <c r="S52" s="63">
        <v>0.24519744746555699</v>
      </c>
      <c r="T52" s="68">
        <v>0.89198215740000297</v>
      </c>
      <c r="U52" s="69">
        <v>5.2180593812045304</v>
      </c>
      <c r="V52" s="68">
        <v>0</v>
      </c>
      <c r="W52" s="69">
        <v>0</v>
      </c>
      <c r="X52" s="61">
        <v>13.9365402492</v>
      </c>
      <c r="Y52" s="63">
        <v>0.24696687473213899</v>
      </c>
    </row>
    <row r="53" spans="1:25" x14ac:dyDescent="0.3">
      <c r="A53" s="57" t="s">
        <v>48</v>
      </c>
      <c r="B53" s="58">
        <v>196.99316596209999</v>
      </c>
      <c r="C53" s="59">
        <v>9.6657277200626196E-2</v>
      </c>
      <c r="D53" s="58">
        <v>55.583031478499997</v>
      </c>
      <c r="E53" s="59">
        <v>0.10039678235419899</v>
      </c>
      <c r="F53" s="58">
        <v>13.4224310252</v>
      </c>
      <c r="G53" s="59">
        <v>8.9346121353563901E-2</v>
      </c>
      <c r="H53" s="58">
        <v>62.4476072868</v>
      </c>
      <c r="I53" s="59">
        <v>9.4672852231853705E-2</v>
      </c>
      <c r="J53" s="58">
        <v>2.4585119862</v>
      </c>
      <c r="K53" s="60">
        <v>3.0680134368587401E-2</v>
      </c>
      <c r="L53" s="58">
        <v>12.432150376899999</v>
      </c>
      <c r="M53" s="59">
        <v>9.1494623315698104E-2</v>
      </c>
      <c r="N53" s="66">
        <v>3.3554967637000002</v>
      </c>
      <c r="O53" s="67">
        <v>12.351435919483899</v>
      </c>
      <c r="P53" s="58">
        <v>9.0898505080999996</v>
      </c>
      <c r="Q53" s="59">
        <v>0.13656432144898101</v>
      </c>
      <c r="R53" s="58">
        <v>32.890480289199999</v>
      </c>
      <c r="S53" s="59">
        <v>0.121354366372696</v>
      </c>
      <c r="T53" s="66">
        <v>0</v>
      </c>
      <c r="U53" s="67">
        <v>0</v>
      </c>
      <c r="V53" s="66">
        <v>0.50882816379999896</v>
      </c>
      <c r="W53" s="67">
        <v>2.5081384301496601</v>
      </c>
      <c r="X53" s="58">
        <v>4.8047780836999996</v>
      </c>
      <c r="Y53" s="59">
        <v>8.5144591548177107E-2</v>
      </c>
    </row>
    <row r="54" spans="1:25" x14ac:dyDescent="0.3">
      <c r="A54" s="57" t="s">
        <v>49</v>
      </c>
      <c r="B54" s="61">
        <v>213.29705268519999</v>
      </c>
      <c r="C54" s="62">
        <v>0.1046569927783</v>
      </c>
      <c r="D54" s="61">
        <v>50.9641245567</v>
      </c>
      <c r="E54" s="62">
        <v>9.2053887398539203E-2</v>
      </c>
      <c r="F54" s="61">
        <v>19.046620478099999</v>
      </c>
      <c r="G54" s="62">
        <v>0.12678341661183801</v>
      </c>
      <c r="H54" s="61">
        <v>91.925770006599905</v>
      </c>
      <c r="I54" s="63">
        <v>0.13936282298479399</v>
      </c>
      <c r="J54" s="61">
        <v>8.1029026915000095</v>
      </c>
      <c r="K54" s="62">
        <v>0.10111732004815401</v>
      </c>
      <c r="L54" s="61">
        <v>14.925912425</v>
      </c>
      <c r="M54" s="62">
        <v>0.10984750775746301</v>
      </c>
      <c r="N54" s="68">
        <v>0.69751443970000004</v>
      </c>
      <c r="O54" s="69">
        <v>2.5675199565293001</v>
      </c>
      <c r="P54" s="61">
        <v>6.3636026962000001</v>
      </c>
      <c r="Q54" s="62">
        <v>9.5605651974479802E-2</v>
      </c>
      <c r="R54" s="61">
        <v>11.1194551501</v>
      </c>
      <c r="S54" s="60">
        <v>4.1026899646493899E-2</v>
      </c>
      <c r="T54" s="68">
        <v>2.1297537499999999</v>
      </c>
      <c r="U54" s="69">
        <v>12.4589729095438</v>
      </c>
      <c r="V54" s="68">
        <v>0.65840472089999802</v>
      </c>
      <c r="W54" s="69">
        <v>3.2454378522379499</v>
      </c>
      <c r="X54" s="61">
        <v>7.3629917703999999</v>
      </c>
      <c r="Y54" s="62">
        <v>0.130478227285895</v>
      </c>
    </row>
    <row r="55" spans="1:25" x14ac:dyDescent="0.3">
      <c r="A55" s="57" t="s">
        <v>50</v>
      </c>
      <c r="B55" s="58">
        <v>130.42038679320001</v>
      </c>
      <c r="C55" s="59">
        <v>6.3992471095715805E-2</v>
      </c>
      <c r="D55" s="58">
        <v>45.803091005200002</v>
      </c>
      <c r="E55" s="59">
        <v>8.2731776883694597E-2</v>
      </c>
      <c r="F55" s="58">
        <v>3.7963549719</v>
      </c>
      <c r="G55" s="59">
        <v>2.5270354631271402E-2</v>
      </c>
      <c r="H55" s="58">
        <v>49.135764170500003</v>
      </c>
      <c r="I55" s="59">
        <v>7.4491612132531596E-2</v>
      </c>
      <c r="J55" s="58">
        <v>4.1405940140000004</v>
      </c>
      <c r="K55" s="59">
        <v>5.1671084553725898E-2</v>
      </c>
      <c r="L55" s="58">
        <v>7.64819617949997</v>
      </c>
      <c r="M55" s="59">
        <v>5.6287030583875797E-2</v>
      </c>
      <c r="N55" s="66">
        <v>1.5898964012000001</v>
      </c>
      <c r="O55" s="67">
        <v>5.85233868513291</v>
      </c>
      <c r="P55" s="58">
        <v>6.3636026962000001</v>
      </c>
      <c r="Q55" s="59">
        <v>9.5605651974479802E-2</v>
      </c>
      <c r="R55" s="58">
        <v>3.8764607132000002</v>
      </c>
      <c r="S55" s="60">
        <v>1.4302783950938701E-2</v>
      </c>
      <c r="T55" s="66">
        <v>7.64945832919999</v>
      </c>
      <c r="U55" s="71">
        <v>44.749020442474603</v>
      </c>
      <c r="V55" s="66">
        <v>0</v>
      </c>
      <c r="W55" s="67">
        <v>0</v>
      </c>
      <c r="X55" s="58">
        <v>0.41696831229999998</v>
      </c>
      <c r="Y55" s="59">
        <v>7.3890190183303704E-3</v>
      </c>
    </row>
    <row r="56" spans="1:25" x14ac:dyDescent="0.3">
      <c r="A56" s="57" t="s">
        <v>51</v>
      </c>
      <c r="B56" s="61">
        <v>213.3321968699</v>
      </c>
      <c r="C56" s="62">
        <v>0.10467423673286</v>
      </c>
      <c r="D56" s="61">
        <v>71.590409048300003</v>
      </c>
      <c r="E56" s="62">
        <v>0.12931008843320099</v>
      </c>
      <c r="F56" s="61">
        <v>21.103774143199999</v>
      </c>
      <c r="G56" s="62">
        <v>0.14047681542013801</v>
      </c>
      <c r="H56" s="61">
        <v>73.653709726599999</v>
      </c>
      <c r="I56" s="62">
        <v>0.111661712597725</v>
      </c>
      <c r="J56" s="61">
        <v>12.149706412800001</v>
      </c>
      <c r="K56" s="62">
        <v>0.151617981679943</v>
      </c>
      <c r="L56" s="61">
        <v>9.7847183962000006</v>
      </c>
      <c r="M56" s="62">
        <v>7.2010802376872005E-2</v>
      </c>
      <c r="N56" s="68">
        <v>2.9889929932000001</v>
      </c>
      <c r="O56" s="69">
        <v>11.002351669261399</v>
      </c>
      <c r="P56" s="61">
        <v>0.38378541199999899</v>
      </c>
      <c r="Q56" s="60">
        <v>5.7659247888723203E-3</v>
      </c>
      <c r="R56" s="61">
        <v>2.0302427382000001</v>
      </c>
      <c r="S56" s="60">
        <v>7.4908854753917798E-3</v>
      </c>
      <c r="T56" s="68">
        <v>0</v>
      </c>
      <c r="U56" s="69">
        <v>0</v>
      </c>
      <c r="V56" s="68">
        <v>5.41644851389999</v>
      </c>
      <c r="W56" s="71">
        <v>26.698999071088</v>
      </c>
      <c r="X56" s="61">
        <v>14.230409485499999</v>
      </c>
      <c r="Y56" s="63">
        <v>0.25217447759276201</v>
      </c>
    </row>
    <row r="57" spans="1:25" x14ac:dyDescent="0.3">
      <c r="A57" s="64" t="s">
        <v>1</v>
      </c>
    </row>
    <row r="58" spans="1:25" x14ac:dyDescent="0.3">
      <c r="A58" s="64" t="s">
        <v>1</v>
      </c>
    </row>
    <row r="59" spans="1:25" x14ac:dyDescent="0.3">
      <c r="A59" s="52" t="s">
        <v>52</v>
      </c>
    </row>
    <row r="60" spans="1:25" x14ac:dyDescent="0.3">
      <c r="A60" s="53" t="s">
        <v>1</v>
      </c>
    </row>
    <row r="61" spans="1:25" ht="25.5" customHeight="1" x14ac:dyDescent="0.3">
      <c r="A61" s="113" t="s">
        <v>1</v>
      </c>
      <c r="B61" s="115" t="s">
        <v>502</v>
      </c>
      <c r="C61" s="115" t="s">
        <v>1</v>
      </c>
      <c r="D61" s="115" t="s">
        <v>53</v>
      </c>
      <c r="E61" s="115" t="s">
        <v>1</v>
      </c>
      <c r="F61" s="115" t="s">
        <v>54</v>
      </c>
      <c r="G61" s="115" t="s">
        <v>1</v>
      </c>
      <c r="H61" s="116" t="s">
        <v>55</v>
      </c>
      <c r="I61" s="116" t="s">
        <v>1</v>
      </c>
      <c r="J61" s="116" t="s">
        <v>56</v>
      </c>
      <c r="K61" s="116" t="s">
        <v>1</v>
      </c>
      <c r="L61" s="116" t="s">
        <v>57</v>
      </c>
      <c r="M61" s="116" t="s">
        <v>1</v>
      </c>
      <c r="N61" s="116" t="s">
        <v>58</v>
      </c>
      <c r="O61" s="116" t="s">
        <v>1</v>
      </c>
      <c r="P61" s="116" t="s">
        <v>59</v>
      </c>
      <c r="Q61" s="116" t="s">
        <v>1</v>
      </c>
      <c r="R61" s="116" t="s">
        <v>60</v>
      </c>
      <c r="S61" s="116" t="s">
        <v>1</v>
      </c>
      <c r="T61" s="115" t="s">
        <v>61</v>
      </c>
      <c r="U61" s="115" t="s">
        <v>1</v>
      </c>
      <c r="V61" s="115" t="s">
        <v>62</v>
      </c>
      <c r="W61" s="115" t="s">
        <v>1</v>
      </c>
      <c r="X61" s="115" t="s">
        <v>63</v>
      </c>
      <c r="Y61" s="115" t="s">
        <v>1</v>
      </c>
    </row>
    <row r="62" spans="1:25" x14ac:dyDescent="0.3">
      <c r="A62" s="114" t="s">
        <v>1</v>
      </c>
      <c r="B62" s="54" t="s">
        <v>14</v>
      </c>
      <c r="C62" s="54" t="s">
        <v>15</v>
      </c>
      <c r="D62" s="54" t="s">
        <v>14</v>
      </c>
      <c r="E62" s="54" t="s">
        <v>15</v>
      </c>
      <c r="F62" s="54" t="s">
        <v>14</v>
      </c>
      <c r="G62" s="54" t="s">
        <v>15</v>
      </c>
      <c r="H62" s="54" t="s">
        <v>14</v>
      </c>
      <c r="I62" s="54" t="s">
        <v>15</v>
      </c>
      <c r="J62" s="54" t="s">
        <v>14</v>
      </c>
      <c r="K62" s="54" t="s">
        <v>15</v>
      </c>
      <c r="L62" s="54" t="s">
        <v>14</v>
      </c>
      <c r="M62" s="54" t="s">
        <v>15</v>
      </c>
      <c r="N62" s="54" t="s">
        <v>14</v>
      </c>
      <c r="O62" s="54" t="s">
        <v>15</v>
      </c>
      <c r="P62" s="54" t="s">
        <v>14</v>
      </c>
      <c r="Q62" s="54" t="s">
        <v>15</v>
      </c>
      <c r="R62" s="54" t="s">
        <v>14</v>
      </c>
      <c r="S62" s="54" t="s">
        <v>15</v>
      </c>
      <c r="T62" s="54" t="s">
        <v>14</v>
      </c>
      <c r="U62" s="54" t="s">
        <v>15</v>
      </c>
      <c r="V62" s="54" t="s">
        <v>14</v>
      </c>
      <c r="W62" s="54" t="s">
        <v>15</v>
      </c>
      <c r="X62" s="54" t="s">
        <v>14</v>
      </c>
      <c r="Y62" s="54" t="s">
        <v>15</v>
      </c>
    </row>
    <row r="63" spans="1:25" x14ac:dyDescent="0.3">
      <c r="A63" s="55" t="s">
        <v>16</v>
      </c>
      <c r="B63" s="56">
        <v>2038.0582990477999</v>
      </c>
      <c r="C63" s="56">
        <v>2038.0582990477999</v>
      </c>
      <c r="D63" s="56">
        <v>553.63359437559996</v>
      </c>
      <c r="E63" s="56">
        <v>553.63359437559996</v>
      </c>
      <c r="F63" s="56">
        <v>150.2295882782</v>
      </c>
      <c r="G63" s="56">
        <v>150.2295882782</v>
      </c>
      <c r="H63" s="56">
        <v>659.61472391120003</v>
      </c>
      <c r="I63" s="56">
        <v>659.61472391120003</v>
      </c>
      <c r="J63" s="56">
        <v>80.133677273499998</v>
      </c>
      <c r="K63" s="56">
        <v>80.133677273499998</v>
      </c>
      <c r="L63" s="56">
        <v>135.87848035619999</v>
      </c>
      <c r="M63" s="56">
        <v>135.87848035619999</v>
      </c>
      <c r="N63" s="56">
        <v>27.166855623699998</v>
      </c>
      <c r="O63" s="56">
        <v>27.166855623699998</v>
      </c>
      <c r="P63" s="56">
        <v>66.560946604899996</v>
      </c>
      <c r="Q63" s="56">
        <v>66.560946604899996</v>
      </c>
      <c r="R63" s="56">
        <v>271.02840443489998</v>
      </c>
      <c r="S63" s="56">
        <v>271.02840443489998</v>
      </c>
      <c r="T63" s="56">
        <v>17.094135812499999</v>
      </c>
      <c r="U63" s="56">
        <v>17.094135812499999</v>
      </c>
      <c r="V63" s="56">
        <v>20.287084543799999</v>
      </c>
      <c r="W63" s="56">
        <v>20.287084543799999</v>
      </c>
      <c r="X63" s="56">
        <v>56.430807833300001</v>
      </c>
      <c r="Y63" s="56">
        <v>56.430807833300001</v>
      </c>
    </row>
    <row r="64" spans="1:25" x14ac:dyDescent="0.3">
      <c r="A64" s="57" t="s">
        <v>53</v>
      </c>
      <c r="B64" s="58">
        <v>553.633594375602</v>
      </c>
      <c r="C64" s="59">
        <v>0.27164757486783497</v>
      </c>
      <c r="D64" s="58">
        <v>553.63359437559905</v>
      </c>
      <c r="E64" s="63">
        <v>1</v>
      </c>
      <c r="F64" s="58">
        <v>0</v>
      </c>
      <c r="G64" s="60">
        <v>0</v>
      </c>
      <c r="H64" s="58">
        <v>0</v>
      </c>
      <c r="I64" s="60">
        <v>0</v>
      </c>
      <c r="J64" s="58">
        <v>0</v>
      </c>
      <c r="K64" s="60">
        <v>0</v>
      </c>
      <c r="L64" s="58">
        <v>0</v>
      </c>
      <c r="M64" s="60">
        <v>0</v>
      </c>
      <c r="N64" s="66">
        <v>0</v>
      </c>
      <c r="O64" s="70">
        <v>0</v>
      </c>
      <c r="P64" s="58">
        <v>0</v>
      </c>
      <c r="Q64" s="60">
        <v>0</v>
      </c>
      <c r="R64" s="58">
        <v>0</v>
      </c>
      <c r="S64" s="60">
        <v>0</v>
      </c>
      <c r="T64" s="66">
        <v>0</v>
      </c>
      <c r="U64" s="70">
        <v>0</v>
      </c>
      <c r="V64" s="66">
        <v>0</v>
      </c>
      <c r="W64" s="70">
        <v>0</v>
      </c>
      <c r="X64" s="58">
        <v>0</v>
      </c>
      <c r="Y64" s="60">
        <v>0</v>
      </c>
    </row>
    <row r="65" spans="1:25" x14ac:dyDescent="0.3">
      <c r="A65" s="57" t="s">
        <v>54</v>
      </c>
      <c r="B65" s="61">
        <v>150.2295882782</v>
      </c>
      <c r="C65" s="62">
        <v>7.3712115275793993E-2</v>
      </c>
      <c r="D65" s="61">
        <v>0</v>
      </c>
      <c r="E65" s="60">
        <v>0</v>
      </c>
      <c r="F65" s="61">
        <v>150.2295882782</v>
      </c>
      <c r="G65" s="63">
        <v>1</v>
      </c>
      <c r="H65" s="61">
        <v>0</v>
      </c>
      <c r="I65" s="60">
        <v>0</v>
      </c>
      <c r="J65" s="61">
        <v>0</v>
      </c>
      <c r="K65" s="60">
        <v>0</v>
      </c>
      <c r="L65" s="61">
        <v>0</v>
      </c>
      <c r="M65" s="60">
        <v>0</v>
      </c>
      <c r="N65" s="68">
        <v>0</v>
      </c>
      <c r="O65" s="69">
        <v>0</v>
      </c>
      <c r="P65" s="61">
        <v>0</v>
      </c>
      <c r="Q65" s="62">
        <v>0</v>
      </c>
      <c r="R65" s="61">
        <v>0</v>
      </c>
      <c r="S65" s="60">
        <v>0</v>
      </c>
      <c r="T65" s="68">
        <v>0</v>
      </c>
      <c r="U65" s="69">
        <v>0</v>
      </c>
      <c r="V65" s="68">
        <v>0</v>
      </c>
      <c r="W65" s="69">
        <v>0</v>
      </c>
      <c r="X65" s="61">
        <v>0</v>
      </c>
      <c r="Y65" s="60">
        <v>0</v>
      </c>
    </row>
    <row r="66" spans="1:25" ht="25.5" customHeight="1" x14ac:dyDescent="0.3">
      <c r="A66" s="65" t="s">
        <v>55</v>
      </c>
      <c r="B66" s="58">
        <v>659.61472391119798</v>
      </c>
      <c r="C66" s="59">
        <v>0.32364860427171199</v>
      </c>
      <c r="D66" s="58">
        <v>0</v>
      </c>
      <c r="E66" s="60">
        <v>0</v>
      </c>
      <c r="F66" s="58">
        <v>0</v>
      </c>
      <c r="G66" s="60">
        <v>0</v>
      </c>
      <c r="H66" s="58">
        <v>659.61472391120003</v>
      </c>
      <c r="I66" s="63">
        <v>1</v>
      </c>
      <c r="J66" s="58">
        <v>0</v>
      </c>
      <c r="K66" s="60">
        <v>0</v>
      </c>
      <c r="L66" s="58">
        <v>0</v>
      </c>
      <c r="M66" s="60">
        <v>0</v>
      </c>
      <c r="N66" s="66">
        <v>0</v>
      </c>
      <c r="O66" s="70">
        <v>0</v>
      </c>
      <c r="P66" s="58">
        <v>0</v>
      </c>
      <c r="Q66" s="60">
        <v>0</v>
      </c>
      <c r="R66" s="58">
        <v>0</v>
      </c>
      <c r="S66" s="60">
        <v>0</v>
      </c>
      <c r="T66" s="66">
        <v>0</v>
      </c>
      <c r="U66" s="70">
        <v>0</v>
      </c>
      <c r="V66" s="66">
        <v>0</v>
      </c>
      <c r="W66" s="70">
        <v>0</v>
      </c>
      <c r="X66" s="58">
        <v>0</v>
      </c>
      <c r="Y66" s="60">
        <v>0</v>
      </c>
    </row>
    <row r="67" spans="1:25" ht="25.5" customHeight="1" x14ac:dyDescent="0.3">
      <c r="A67" s="65" t="s">
        <v>56</v>
      </c>
      <c r="B67" s="61">
        <v>80.133677273500098</v>
      </c>
      <c r="C67" s="62">
        <v>3.9318638387792502E-2</v>
      </c>
      <c r="D67" s="61">
        <v>0</v>
      </c>
      <c r="E67" s="60">
        <v>0</v>
      </c>
      <c r="F67" s="61">
        <v>0</v>
      </c>
      <c r="G67" s="60">
        <v>0</v>
      </c>
      <c r="H67" s="61">
        <v>0</v>
      </c>
      <c r="I67" s="60">
        <v>0</v>
      </c>
      <c r="J67" s="61">
        <v>80.133677273499998</v>
      </c>
      <c r="K67" s="63">
        <v>1</v>
      </c>
      <c r="L67" s="61">
        <v>0</v>
      </c>
      <c r="M67" s="60">
        <v>0</v>
      </c>
      <c r="N67" s="68">
        <v>0</v>
      </c>
      <c r="O67" s="69">
        <v>0</v>
      </c>
      <c r="P67" s="61">
        <v>0</v>
      </c>
      <c r="Q67" s="62">
        <v>0</v>
      </c>
      <c r="R67" s="61">
        <v>0</v>
      </c>
      <c r="S67" s="60">
        <v>0</v>
      </c>
      <c r="T67" s="68">
        <v>0</v>
      </c>
      <c r="U67" s="69">
        <v>0</v>
      </c>
      <c r="V67" s="68">
        <v>0</v>
      </c>
      <c r="W67" s="69">
        <v>0</v>
      </c>
      <c r="X67" s="61">
        <v>0</v>
      </c>
      <c r="Y67" s="62">
        <v>0</v>
      </c>
    </row>
    <row r="68" spans="1:25" ht="25.5" customHeight="1" x14ac:dyDescent="0.3">
      <c r="A68" s="65" t="s">
        <v>57</v>
      </c>
      <c r="B68" s="58">
        <v>135.87848035619999</v>
      </c>
      <c r="C68" s="59">
        <v>6.66705561954158E-2</v>
      </c>
      <c r="D68" s="58">
        <v>0</v>
      </c>
      <c r="E68" s="60">
        <v>0</v>
      </c>
      <c r="F68" s="58">
        <v>0</v>
      </c>
      <c r="G68" s="60">
        <v>0</v>
      </c>
      <c r="H68" s="58">
        <v>0</v>
      </c>
      <c r="I68" s="60">
        <v>0</v>
      </c>
      <c r="J68" s="58">
        <v>0</v>
      </c>
      <c r="K68" s="60">
        <v>0</v>
      </c>
      <c r="L68" s="58">
        <v>135.87848035619999</v>
      </c>
      <c r="M68" s="63">
        <v>1</v>
      </c>
      <c r="N68" s="66">
        <v>0</v>
      </c>
      <c r="O68" s="67">
        <v>0</v>
      </c>
      <c r="P68" s="58">
        <v>0</v>
      </c>
      <c r="Q68" s="59">
        <v>0</v>
      </c>
      <c r="R68" s="58">
        <v>0</v>
      </c>
      <c r="S68" s="60">
        <v>0</v>
      </c>
      <c r="T68" s="66">
        <v>0</v>
      </c>
      <c r="U68" s="67">
        <v>0</v>
      </c>
      <c r="V68" s="66">
        <v>0</v>
      </c>
      <c r="W68" s="67">
        <v>0</v>
      </c>
      <c r="X68" s="58">
        <v>0</v>
      </c>
      <c r="Y68" s="59">
        <v>0</v>
      </c>
    </row>
    <row r="69" spans="1:25" ht="25.5" customHeight="1" x14ac:dyDescent="0.3">
      <c r="A69" s="65" t="s">
        <v>58</v>
      </c>
      <c r="B69" s="61">
        <v>27.166855623699998</v>
      </c>
      <c r="C69" s="62">
        <v>1.33297735577008E-2</v>
      </c>
      <c r="D69" s="61">
        <v>0</v>
      </c>
      <c r="E69" s="60">
        <v>0</v>
      </c>
      <c r="F69" s="61">
        <v>0</v>
      </c>
      <c r="G69" s="62">
        <v>0</v>
      </c>
      <c r="H69" s="61">
        <v>0</v>
      </c>
      <c r="I69" s="60">
        <v>0</v>
      </c>
      <c r="J69" s="61">
        <v>0</v>
      </c>
      <c r="K69" s="62">
        <v>0</v>
      </c>
      <c r="L69" s="61">
        <v>0</v>
      </c>
      <c r="M69" s="62">
        <v>0</v>
      </c>
      <c r="N69" s="68">
        <v>27.166855623699998</v>
      </c>
      <c r="O69" s="71">
        <v>100</v>
      </c>
      <c r="P69" s="61">
        <v>0</v>
      </c>
      <c r="Q69" s="62">
        <v>0</v>
      </c>
      <c r="R69" s="61">
        <v>0</v>
      </c>
      <c r="S69" s="60">
        <v>0</v>
      </c>
      <c r="T69" s="68">
        <v>0</v>
      </c>
      <c r="U69" s="69">
        <v>0</v>
      </c>
      <c r="V69" s="68">
        <v>0</v>
      </c>
      <c r="W69" s="69">
        <v>0</v>
      </c>
      <c r="X69" s="61">
        <v>0</v>
      </c>
      <c r="Y69" s="62">
        <v>0</v>
      </c>
    </row>
    <row r="70" spans="1:25" ht="25.5" customHeight="1" x14ac:dyDescent="0.3">
      <c r="A70" s="65" t="s">
        <v>59</v>
      </c>
      <c r="B70" s="58">
        <v>66.560946604899996</v>
      </c>
      <c r="C70" s="59">
        <v>3.2659000302394603E-2</v>
      </c>
      <c r="D70" s="58">
        <v>0</v>
      </c>
      <c r="E70" s="60">
        <v>0</v>
      </c>
      <c r="F70" s="58">
        <v>0</v>
      </c>
      <c r="G70" s="60">
        <v>0</v>
      </c>
      <c r="H70" s="58">
        <v>0</v>
      </c>
      <c r="I70" s="60">
        <v>0</v>
      </c>
      <c r="J70" s="58">
        <v>0</v>
      </c>
      <c r="K70" s="59">
        <v>0</v>
      </c>
      <c r="L70" s="58">
        <v>0</v>
      </c>
      <c r="M70" s="60">
        <v>0</v>
      </c>
      <c r="N70" s="66">
        <v>0</v>
      </c>
      <c r="O70" s="67">
        <v>0</v>
      </c>
      <c r="P70" s="58">
        <v>66.560946604899996</v>
      </c>
      <c r="Q70" s="63">
        <v>1</v>
      </c>
      <c r="R70" s="58">
        <v>0</v>
      </c>
      <c r="S70" s="60">
        <v>0</v>
      </c>
      <c r="T70" s="66">
        <v>0</v>
      </c>
      <c r="U70" s="67">
        <v>0</v>
      </c>
      <c r="V70" s="66">
        <v>0</v>
      </c>
      <c r="W70" s="67">
        <v>0</v>
      </c>
      <c r="X70" s="58">
        <v>0</v>
      </c>
      <c r="Y70" s="59">
        <v>0</v>
      </c>
    </row>
    <row r="71" spans="1:25" ht="25.5" customHeight="1" x14ac:dyDescent="0.3">
      <c r="A71" s="65" t="s">
        <v>60</v>
      </c>
      <c r="B71" s="61">
        <v>271.02840443489998</v>
      </c>
      <c r="C71" s="62">
        <v>0.13298363671025801</v>
      </c>
      <c r="D71" s="61">
        <v>0</v>
      </c>
      <c r="E71" s="60">
        <v>0</v>
      </c>
      <c r="F71" s="61">
        <v>0</v>
      </c>
      <c r="G71" s="60">
        <v>0</v>
      </c>
      <c r="H71" s="61">
        <v>0</v>
      </c>
      <c r="I71" s="60">
        <v>0</v>
      </c>
      <c r="J71" s="61">
        <v>0</v>
      </c>
      <c r="K71" s="60">
        <v>0</v>
      </c>
      <c r="L71" s="61">
        <v>0</v>
      </c>
      <c r="M71" s="60">
        <v>0</v>
      </c>
      <c r="N71" s="68">
        <v>0</v>
      </c>
      <c r="O71" s="70">
        <v>0</v>
      </c>
      <c r="P71" s="61">
        <v>0</v>
      </c>
      <c r="Q71" s="60">
        <v>0</v>
      </c>
      <c r="R71" s="61">
        <v>271.02840443489998</v>
      </c>
      <c r="S71" s="63">
        <v>1</v>
      </c>
      <c r="T71" s="68">
        <v>0</v>
      </c>
      <c r="U71" s="69">
        <v>0</v>
      </c>
      <c r="V71" s="68">
        <v>0</v>
      </c>
      <c r="W71" s="69">
        <v>0</v>
      </c>
      <c r="X71" s="61">
        <v>0</v>
      </c>
      <c r="Y71" s="60">
        <v>0</v>
      </c>
    </row>
    <row r="72" spans="1:25" x14ac:dyDescent="0.3">
      <c r="A72" s="57" t="s">
        <v>61</v>
      </c>
      <c r="B72" s="58">
        <v>17.094135812499999</v>
      </c>
      <c r="C72" s="59">
        <v>8.3874616444909993E-3</v>
      </c>
      <c r="D72" s="58">
        <v>0</v>
      </c>
      <c r="E72" s="60">
        <v>0</v>
      </c>
      <c r="F72" s="58">
        <v>0</v>
      </c>
      <c r="G72" s="59">
        <v>0</v>
      </c>
      <c r="H72" s="58">
        <v>0</v>
      </c>
      <c r="I72" s="60">
        <v>0</v>
      </c>
      <c r="J72" s="58">
        <v>0</v>
      </c>
      <c r="K72" s="59">
        <v>0</v>
      </c>
      <c r="L72" s="58">
        <v>0</v>
      </c>
      <c r="M72" s="59">
        <v>0</v>
      </c>
      <c r="N72" s="66">
        <v>0</v>
      </c>
      <c r="O72" s="67">
        <v>0</v>
      </c>
      <c r="P72" s="58">
        <v>0</v>
      </c>
      <c r="Q72" s="59">
        <v>0</v>
      </c>
      <c r="R72" s="58">
        <v>0</v>
      </c>
      <c r="S72" s="59">
        <v>0</v>
      </c>
      <c r="T72" s="66">
        <v>17.094135812499999</v>
      </c>
      <c r="U72" s="71">
        <v>100</v>
      </c>
      <c r="V72" s="66">
        <v>0</v>
      </c>
      <c r="W72" s="67">
        <v>0</v>
      </c>
      <c r="X72" s="58">
        <v>0</v>
      </c>
      <c r="Y72" s="59">
        <v>0</v>
      </c>
    </row>
    <row r="73" spans="1:25" x14ac:dyDescent="0.3">
      <c r="A73" s="57" t="s">
        <v>62</v>
      </c>
      <c r="B73" s="61">
        <v>20.287084543799999</v>
      </c>
      <c r="C73" s="62">
        <v>9.9541237624450295E-3</v>
      </c>
      <c r="D73" s="61">
        <v>0</v>
      </c>
      <c r="E73" s="60">
        <v>0</v>
      </c>
      <c r="F73" s="61">
        <v>0</v>
      </c>
      <c r="G73" s="62">
        <v>0</v>
      </c>
      <c r="H73" s="61">
        <v>0</v>
      </c>
      <c r="I73" s="60">
        <v>0</v>
      </c>
      <c r="J73" s="61">
        <v>0</v>
      </c>
      <c r="K73" s="62">
        <v>0</v>
      </c>
      <c r="L73" s="61">
        <v>0</v>
      </c>
      <c r="M73" s="62">
        <v>0</v>
      </c>
      <c r="N73" s="68">
        <v>0</v>
      </c>
      <c r="O73" s="69">
        <v>0</v>
      </c>
      <c r="P73" s="61">
        <v>0</v>
      </c>
      <c r="Q73" s="62">
        <v>0</v>
      </c>
      <c r="R73" s="61">
        <v>0</v>
      </c>
      <c r="S73" s="62">
        <v>0</v>
      </c>
      <c r="T73" s="68">
        <v>0</v>
      </c>
      <c r="U73" s="69">
        <v>0</v>
      </c>
      <c r="V73" s="68">
        <v>20.287084543799999</v>
      </c>
      <c r="W73" s="71">
        <v>100</v>
      </c>
      <c r="X73" s="61">
        <v>0</v>
      </c>
      <c r="Y73" s="62">
        <v>0</v>
      </c>
    </row>
    <row r="74" spans="1:25" x14ac:dyDescent="0.3">
      <c r="A74" s="57" t="s">
        <v>63</v>
      </c>
      <c r="B74" s="58">
        <v>56.4308078333002</v>
      </c>
      <c r="C74" s="59">
        <v>2.76885150241605E-2</v>
      </c>
      <c r="D74" s="58">
        <v>0</v>
      </c>
      <c r="E74" s="60">
        <v>0</v>
      </c>
      <c r="F74" s="58">
        <v>0</v>
      </c>
      <c r="G74" s="60">
        <v>0</v>
      </c>
      <c r="H74" s="58">
        <v>0</v>
      </c>
      <c r="I74" s="60">
        <v>0</v>
      </c>
      <c r="J74" s="58">
        <v>0</v>
      </c>
      <c r="K74" s="59">
        <v>0</v>
      </c>
      <c r="L74" s="58">
        <v>0</v>
      </c>
      <c r="M74" s="59">
        <v>0</v>
      </c>
      <c r="N74" s="66">
        <v>0</v>
      </c>
      <c r="O74" s="67">
        <v>0</v>
      </c>
      <c r="P74" s="58">
        <v>0</v>
      </c>
      <c r="Q74" s="59">
        <v>0</v>
      </c>
      <c r="R74" s="58">
        <v>0</v>
      </c>
      <c r="S74" s="60">
        <v>0</v>
      </c>
      <c r="T74" s="66">
        <v>0</v>
      </c>
      <c r="U74" s="67">
        <v>0</v>
      </c>
      <c r="V74" s="66">
        <v>0</v>
      </c>
      <c r="W74" s="67">
        <v>0</v>
      </c>
      <c r="X74" s="58">
        <v>56.430807833300001</v>
      </c>
      <c r="Y74" s="63">
        <v>1</v>
      </c>
    </row>
    <row r="75" spans="1:25" x14ac:dyDescent="0.3">
      <c r="A75" s="64" t="s">
        <v>1</v>
      </c>
    </row>
    <row r="76" spans="1:25" x14ac:dyDescent="0.3">
      <c r="A76" s="64" t="s">
        <v>1</v>
      </c>
    </row>
    <row r="77" spans="1:25" x14ac:dyDescent="0.3">
      <c r="A77" s="52" t="s">
        <v>64</v>
      </c>
    </row>
    <row r="78" spans="1:25" x14ac:dyDescent="0.3">
      <c r="A78" s="53" t="s">
        <v>1</v>
      </c>
    </row>
    <row r="79" spans="1:25" ht="25.5" customHeight="1" x14ac:dyDescent="0.3">
      <c r="A79" s="113" t="s">
        <v>1</v>
      </c>
      <c r="B79" s="115" t="s">
        <v>502</v>
      </c>
      <c r="C79" s="115" t="s">
        <v>1</v>
      </c>
      <c r="D79" s="115" t="s">
        <v>53</v>
      </c>
      <c r="E79" s="115" t="s">
        <v>1</v>
      </c>
      <c r="F79" s="115" t="s">
        <v>54</v>
      </c>
      <c r="G79" s="115" t="s">
        <v>1</v>
      </c>
      <c r="H79" s="116" t="s">
        <v>55</v>
      </c>
      <c r="I79" s="116" t="s">
        <v>1</v>
      </c>
      <c r="J79" s="116" t="s">
        <v>56</v>
      </c>
      <c r="K79" s="116" t="s">
        <v>1</v>
      </c>
      <c r="L79" s="116" t="s">
        <v>57</v>
      </c>
      <c r="M79" s="116" t="s">
        <v>1</v>
      </c>
      <c r="N79" s="116" t="s">
        <v>58</v>
      </c>
      <c r="O79" s="116" t="s">
        <v>1</v>
      </c>
      <c r="P79" s="116" t="s">
        <v>59</v>
      </c>
      <c r="Q79" s="116" t="s">
        <v>1</v>
      </c>
      <c r="R79" s="116" t="s">
        <v>60</v>
      </c>
      <c r="S79" s="116" t="s">
        <v>1</v>
      </c>
      <c r="T79" s="115" t="s">
        <v>61</v>
      </c>
      <c r="U79" s="115" t="s">
        <v>1</v>
      </c>
      <c r="V79" s="115" t="s">
        <v>62</v>
      </c>
      <c r="W79" s="115" t="s">
        <v>1</v>
      </c>
      <c r="X79" s="115" t="s">
        <v>63</v>
      </c>
      <c r="Y79" s="115" t="s">
        <v>1</v>
      </c>
    </row>
    <row r="80" spans="1:25" x14ac:dyDescent="0.3">
      <c r="A80" s="114" t="s">
        <v>1</v>
      </c>
      <c r="B80" s="54" t="s">
        <v>14</v>
      </c>
      <c r="C80" s="54" t="s">
        <v>15</v>
      </c>
      <c r="D80" s="54" t="s">
        <v>14</v>
      </c>
      <c r="E80" s="54" t="s">
        <v>15</v>
      </c>
      <c r="F80" s="54" t="s">
        <v>14</v>
      </c>
      <c r="G80" s="54" t="s">
        <v>15</v>
      </c>
      <c r="H80" s="54" t="s">
        <v>14</v>
      </c>
      <c r="I80" s="54" t="s">
        <v>15</v>
      </c>
      <c r="J80" s="54" t="s">
        <v>14</v>
      </c>
      <c r="K80" s="54" t="s">
        <v>15</v>
      </c>
      <c r="L80" s="54" t="s">
        <v>14</v>
      </c>
      <c r="M80" s="54" t="s">
        <v>15</v>
      </c>
      <c r="N80" s="54" t="s">
        <v>14</v>
      </c>
      <c r="O80" s="54" t="s">
        <v>15</v>
      </c>
      <c r="P80" s="54" t="s">
        <v>14</v>
      </c>
      <c r="Q80" s="54" t="s">
        <v>15</v>
      </c>
      <c r="R80" s="54" t="s">
        <v>14</v>
      </c>
      <c r="S80" s="54" t="s">
        <v>15</v>
      </c>
      <c r="T80" s="54" t="s">
        <v>14</v>
      </c>
      <c r="U80" s="54" t="s">
        <v>15</v>
      </c>
      <c r="V80" s="54" t="s">
        <v>14</v>
      </c>
      <c r="W80" s="54" t="s">
        <v>15</v>
      </c>
      <c r="X80" s="54" t="s">
        <v>14</v>
      </c>
      <c r="Y80" s="54" t="s">
        <v>15</v>
      </c>
    </row>
    <row r="81" spans="1:25" x14ac:dyDescent="0.3">
      <c r="A81" s="55" t="s">
        <v>16</v>
      </c>
      <c r="B81" s="56">
        <v>288.12254024740002</v>
      </c>
      <c r="C81" s="56">
        <v>288.12254024740002</v>
      </c>
      <c r="D81" s="56">
        <v>0</v>
      </c>
      <c r="E81" s="56">
        <v>0</v>
      </c>
      <c r="F81" s="56">
        <v>0</v>
      </c>
      <c r="G81" s="56">
        <v>0</v>
      </c>
      <c r="H81" s="56">
        <v>0</v>
      </c>
      <c r="I81" s="56">
        <v>0</v>
      </c>
      <c r="J81" s="56">
        <v>0</v>
      </c>
      <c r="K81" s="56">
        <v>0</v>
      </c>
      <c r="L81" s="56">
        <v>0</v>
      </c>
      <c r="M81" s="56">
        <v>0</v>
      </c>
      <c r="N81" s="56">
        <v>0</v>
      </c>
      <c r="O81" s="56">
        <v>0</v>
      </c>
      <c r="P81" s="56">
        <v>0</v>
      </c>
      <c r="Q81" s="56">
        <v>0</v>
      </c>
      <c r="R81" s="56">
        <v>271.02840443489998</v>
      </c>
      <c r="S81" s="56">
        <v>271.02840443489998</v>
      </c>
      <c r="T81" s="56">
        <v>17.094135812499999</v>
      </c>
      <c r="U81" s="56">
        <v>17.094135812499999</v>
      </c>
      <c r="V81" s="56">
        <v>0</v>
      </c>
      <c r="W81" s="56">
        <v>0</v>
      </c>
      <c r="X81" s="56">
        <v>0</v>
      </c>
      <c r="Y81" s="56">
        <v>0</v>
      </c>
    </row>
    <row r="82" spans="1:25" x14ac:dyDescent="0.3">
      <c r="A82" s="57" t="s">
        <v>65</v>
      </c>
      <c r="B82" s="58">
        <v>48.128953354999901</v>
      </c>
      <c r="C82" s="59">
        <v>0.167043346604099</v>
      </c>
      <c r="D82" s="66"/>
      <c r="E82" s="67"/>
      <c r="F82" s="66"/>
      <c r="G82" s="67"/>
      <c r="H82" s="66"/>
      <c r="I82" s="67"/>
      <c r="J82" s="66"/>
      <c r="K82" s="67"/>
      <c r="L82" s="66"/>
      <c r="M82" s="67"/>
      <c r="N82" s="66"/>
      <c r="O82" s="67"/>
      <c r="P82" s="66"/>
      <c r="Q82" s="67"/>
      <c r="R82" s="58">
        <v>47.014326797899997</v>
      </c>
      <c r="S82" s="59">
        <v>0.173466419122844</v>
      </c>
      <c r="T82" s="66">
        <v>1.1146265571</v>
      </c>
      <c r="U82" s="67">
        <v>6.5205200738193199</v>
      </c>
      <c r="V82" s="66"/>
      <c r="W82" s="67"/>
      <c r="X82" s="66"/>
      <c r="Y82" s="67"/>
    </row>
    <row r="83" spans="1:25" x14ac:dyDescent="0.3">
      <c r="A83" s="57" t="s">
        <v>66</v>
      </c>
      <c r="B83" s="61">
        <v>239.9935868924</v>
      </c>
      <c r="C83" s="62">
        <v>0.83295665339590097</v>
      </c>
      <c r="D83" s="68"/>
      <c r="E83" s="69"/>
      <c r="F83" s="68"/>
      <c r="G83" s="69"/>
      <c r="H83" s="68"/>
      <c r="I83" s="69"/>
      <c r="J83" s="68"/>
      <c r="K83" s="69"/>
      <c r="L83" s="68"/>
      <c r="M83" s="69"/>
      <c r="N83" s="68"/>
      <c r="O83" s="69"/>
      <c r="P83" s="68"/>
      <c r="Q83" s="69"/>
      <c r="R83" s="61">
        <v>224.01407763700001</v>
      </c>
      <c r="S83" s="62">
        <v>0.826533580877156</v>
      </c>
      <c r="T83" s="68">
        <v>15.9795092554</v>
      </c>
      <c r="U83" s="69">
        <v>93.479479926180701</v>
      </c>
      <c r="V83" s="68"/>
      <c r="W83" s="69"/>
      <c r="X83" s="68"/>
      <c r="Y83" s="69"/>
    </row>
    <row r="84" spans="1:25" x14ac:dyDescent="0.3">
      <c r="A84" s="64" t="s">
        <v>1</v>
      </c>
    </row>
    <row r="85" spans="1:25" x14ac:dyDescent="0.3">
      <c r="A85" s="64" t="s">
        <v>1</v>
      </c>
    </row>
    <row r="86" spans="1:25" x14ac:dyDescent="0.3">
      <c r="A86" s="52" t="s">
        <v>67</v>
      </c>
    </row>
    <row r="87" spans="1:25" x14ac:dyDescent="0.3">
      <c r="A87" s="53" t="s">
        <v>1</v>
      </c>
    </row>
    <row r="88" spans="1:25" ht="25.5" customHeight="1" x14ac:dyDescent="0.3">
      <c r="A88" s="113" t="s">
        <v>1</v>
      </c>
      <c r="B88" s="115" t="s">
        <v>502</v>
      </c>
      <c r="C88" s="115" t="s">
        <v>1</v>
      </c>
      <c r="D88" s="115" t="s">
        <v>53</v>
      </c>
      <c r="E88" s="115" t="s">
        <v>1</v>
      </c>
      <c r="F88" s="115" t="s">
        <v>54</v>
      </c>
      <c r="G88" s="115" t="s">
        <v>1</v>
      </c>
      <c r="H88" s="116" t="s">
        <v>55</v>
      </c>
      <c r="I88" s="116" t="s">
        <v>1</v>
      </c>
      <c r="J88" s="116" t="s">
        <v>56</v>
      </c>
      <c r="K88" s="116" t="s">
        <v>1</v>
      </c>
      <c r="L88" s="116" t="s">
        <v>57</v>
      </c>
      <c r="M88" s="116" t="s">
        <v>1</v>
      </c>
      <c r="N88" s="116" t="s">
        <v>58</v>
      </c>
      <c r="O88" s="116" t="s">
        <v>1</v>
      </c>
      <c r="P88" s="116" t="s">
        <v>59</v>
      </c>
      <c r="Q88" s="116" t="s">
        <v>1</v>
      </c>
      <c r="R88" s="116" t="s">
        <v>60</v>
      </c>
      <c r="S88" s="116" t="s">
        <v>1</v>
      </c>
      <c r="T88" s="115" t="s">
        <v>61</v>
      </c>
      <c r="U88" s="115" t="s">
        <v>1</v>
      </c>
      <c r="V88" s="115" t="s">
        <v>62</v>
      </c>
      <c r="W88" s="115" t="s">
        <v>1</v>
      </c>
      <c r="X88" s="115" t="s">
        <v>63</v>
      </c>
      <c r="Y88" s="115" t="s">
        <v>1</v>
      </c>
    </row>
    <row r="89" spans="1:25" x14ac:dyDescent="0.3">
      <c r="A89" s="114" t="s">
        <v>1</v>
      </c>
      <c r="B89" s="54" t="s">
        <v>14</v>
      </c>
      <c r="C89" s="54" t="s">
        <v>15</v>
      </c>
      <c r="D89" s="54" t="s">
        <v>14</v>
      </c>
      <c r="E89" s="54" t="s">
        <v>15</v>
      </c>
      <c r="F89" s="54" t="s">
        <v>14</v>
      </c>
      <c r="G89" s="54" t="s">
        <v>15</v>
      </c>
      <c r="H89" s="54" t="s">
        <v>14</v>
      </c>
      <c r="I89" s="54" t="s">
        <v>15</v>
      </c>
      <c r="J89" s="54" t="s">
        <v>14</v>
      </c>
      <c r="K89" s="54" t="s">
        <v>15</v>
      </c>
      <c r="L89" s="54" t="s">
        <v>14</v>
      </c>
      <c r="M89" s="54" t="s">
        <v>15</v>
      </c>
      <c r="N89" s="54" t="s">
        <v>14</v>
      </c>
      <c r="O89" s="54" t="s">
        <v>15</v>
      </c>
      <c r="P89" s="54" t="s">
        <v>14</v>
      </c>
      <c r="Q89" s="54" t="s">
        <v>15</v>
      </c>
      <c r="R89" s="54" t="s">
        <v>14</v>
      </c>
      <c r="S89" s="54" t="s">
        <v>15</v>
      </c>
      <c r="T89" s="54" t="s">
        <v>14</v>
      </c>
      <c r="U89" s="54" t="s">
        <v>15</v>
      </c>
      <c r="V89" s="54" t="s">
        <v>14</v>
      </c>
      <c r="W89" s="54" t="s">
        <v>15</v>
      </c>
      <c r="X89" s="54" t="s">
        <v>14</v>
      </c>
      <c r="Y89" s="54" t="s">
        <v>15</v>
      </c>
    </row>
    <row r="90" spans="1:25" x14ac:dyDescent="0.3">
      <c r="A90" s="55" t="s">
        <v>16</v>
      </c>
      <c r="B90" s="56">
        <v>2038.0582990477999</v>
      </c>
      <c r="C90" s="56">
        <v>2038.0582990477999</v>
      </c>
      <c r="D90" s="56">
        <v>553.63359437559996</v>
      </c>
      <c r="E90" s="56">
        <v>553.63359437559996</v>
      </c>
      <c r="F90" s="56">
        <v>150.2295882782</v>
      </c>
      <c r="G90" s="56">
        <v>150.2295882782</v>
      </c>
      <c r="H90" s="56">
        <v>659.61472391120003</v>
      </c>
      <c r="I90" s="56">
        <v>659.61472391120003</v>
      </c>
      <c r="J90" s="56">
        <v>80.133677273499998</v>
      </c>
      <c r="K90" s="56">
        <v>80.133677273499998</v>
      </c>
      <c r="L90" s="56">
        <v>135.87848035619999</v>
      </c>
      <c r="M90" s="56">
        <v>135.87848035619999</v>
      </c>
      <c r="N90" s="56">
        <v>27.166855623699998</v>
      </c>
      <c r="O90" s="56">
        <v>27.166855623699998</v>
      </c>
      <c r="P90" s="56">
        <v>66.560946604899996</v>
      </c>
      <c r="Q90" s="56">
        <v>66.560946604899996</v>
      </c>
      <c r="R90" s="56">
        <v>271.02840443489998</v>
      </c>
      <c r="S90" s="56">
        <v>271.02840443489998</v>
      </c>
      <c r="T90" s="56">
        <v>17.094135812499999</v>
      </c>
      <c r="U90" s="56">
        <v>17.094135812499999</v>
      </c>
      <c r="V90" s="56">
        <v>20.287084543799999</v>
      </c>
      <c r="W90" s="56">
        <v>20.287084543799999</v>
      </c>
      <c r="X90" s="56">
        <v>56.430807833300001</v>
      </c>
      <c r="Y90" s="56">
        <v>56.430807833300001</v>
      </c>
    </row>
    <row r="91" spans="1:25" ht="22.8" x14ac:dyDescent="0.3">
      <c r="A91" s="65" t="s">
        <v>68</v>
      </c>
      <c r="B91" s="58">
        <v>280.2133373771</v>
      </c>
      <c r="C91" s="59">
        <v>0.137490344367489</v>
      </c>
      <c r="D91" s="58">
        <v>82.756303269499995</v>
      </c>
      <c r="E91" s="59">
        <v>0.14947847115895199</v>
      </c>
      <c r="F91" s="58">
        <v>33.3791462043</v>
      </c>
      <c r="G91" s="63">
        <v>0.22218756362752901</v>
      </c>
      <c r="H91" s="58">
        <v>66.439997486699895</v>
      </c>
      <c r="I91" s="60">
        <v>0.100725461512961</v>
      </c>
      <c r="J91" s="58">
        <v>4.8340615951999997</v>
      </c>
      <c r="K91" s="60">
        <v>6.0324968972796801E-2</v>
      </c>
      <c r="L91" s="58">
        <v>17.651759334200001</v>
      </c>
      <c r="M91" s="59">
        <v>0.12990842470365199</v>
      </c>
      <c r="N91" s="66">
        <v>1.4459432214000001</v>
      </c>
      <c r="O91" s="67">
        <v>5.3224533653375001</v>
      </c>
      <c r="P91" s="58">
        <v>3.1738102377000099</v>
      </c>
      <c r="Q91" s="59">
        <v>4.7682768944670599E-2</v>
      </c>
      <c r="R91" s="58">
        <v>55.493595982900104</v>
      </c>
      <c r="S91" s="63">
        <v>0.20475195615974401</v>
      </c>
      <c r="T91" s="66">
        <v>0.889554890199999</v>
      </c>
      <c r="U91" s="67">
        <v>5.2038599666999099</v>
      </c>
      <c r="V91" s="66">
        <v>2.4208893576000001</v>
      </c>
      <c r="W91" s="67">
        <v>11.933155561969899</v>
      </c>
      <c r="X91" s="58">
        <v>11.7282757974</v>
      </c>
      <c r="Y91" s="59">
        <v>0.207834625228936</v>
      </c>
    </row>
    <row r="92" spans="1:25" x14ac:dyDescent="0.3">
      <c r="A92" s="57" t="s">
        <v>69</v>
      </c>
      <c r="B92" s="61">
        <v>2.4046542550000001</v>
      </c>
      <c r="C92" s="62">
        <v>1.1798751076568699E-3</v>
      </c>
      <c r="D92" s="61">
        <v>0</v>
      </c>
      <c r="E92" s="62">
        <v>0</v>
      </c>
      <c r="F92" s="61">
        <v>0</v>
      </c>
      <c r="G92" s="62">
        <v>0</v>
      </c>
      <c r="H92" s="61">
        <v>1.5126720976000001</v>
      </c>
      <c r="I92" s="62">
        <v>2.2932661184859198E-3</v>
      </c>
      <c r="J92" s="61">
        <v>0</v>
      </c>
      <c r="K92" s="62">
        <v>0</v>
      </c>
      <c r="L92" s="61">
        <v>0</v>
      </c>
      <c r="M92" s="62">
        <v>0</v>
      </c>
      <c r="N92" s="68">
        <v>0</v>
      </c>
      <c r="O92" s="69">
        <v>0</v>
      </c>
      <c r="P92" s="61">
        <v>0</v>
      </c>
      <c r="Q92" s="62">
        <v>0</v>
      </c>
      <c r="R92" s="61">
        <v>0.89198215740000097</v>
      </c>
      <c r="S92" s="62">
        <v>3.2911021236309199E-3</v>
      </c>
      <c r="T92" s="68">
        <v>0</v>
      </c>
      <c r="U92" s="69">
        <v>0</v>
      </c>
      <c r="V92" s="68">
        <v>0</v>
      </c>
      <c r="W92" s="69">
        <v>0</v>
      </c>
      <c r="X92" s="61">
        <v>0</v>
      </c>
      <c r="Y92" s="62">
        <v>0</v>
      </c>
    </row>
    <row r="93" spans="1:25" x14ac:dyDescent="0.3">
      <c r="A93" s="57" t="s">
        <v>70</v>
      </c>
      <c r="B93" s="58">
        <v>65.372207317600001</v>
      </c>
      <c r="C93" s="59">
        <v>3.2075729800341103E-2</v>
      </c>
      <c r="D93" s="58">
        <v>49.940383057799899</v>
      </c>
      <c r="E93" s="63">
        <v>9.0204755573266598E-2</v>
      </c>
      <c r="F93" s="58">
        <v>8.9340633822999909</v>
      </c>
      <c r="G93" s="59">
        <v>5.94693993686225E-2</v>
      </c>
      <c r="H93" s="58">
        <v>1.7210938987</v>
      </c>
      <c r="I93" s="60">
        <v>2.60924117717497E-3</v>
      </c>
      <c r="J93" s="58">
        <v>0.43206449200000002</v>
      </c>
      <c r="K93" s="59">
        <v>5.3917966415711E-3</v>
      </c>
      <c r="L93" s="58">
        <v>1.2974496087</v>
      </c>
      <c r="M93" s="59">
        <v>9.5486025844474295E-3</v>
      </c>
      <c r="N93" s="66">
        <v>0</v>
      </c>
      <c r="O93" s="67">
        <v>0</v>
      </c>
      <c r="P93" s="58">
        <v>0</v>
      </c>
      <c r="Q93" s="59">
        <v>0</v>
      </c>
      <c r="R93" s="58">
        <v>2.2456074130000001</v>
      </c>
      <c r="S93" s="60">
        <v>8.28550578557306E-3</v>
      </c>
      <c r="T93" s="66">
        <v>0.80154546510000102</v>
      </c>
      <c r="U93" s="67">
        <v>4.6890084055250902</v>
      </c>
      <c r="V93" s="66">
        <v>0</v>
      </c>
      <c r="W93" s="67">
        <v>0</v>
      </c>
      <c r="X93" s="58">
        <v>0</v>
      </c>
      <c r="Y93" s="59">
        <v>0</v>
      </c>
    </row>
    <row r="94" spans="1:25" x14ac:dyDescent="0.3">
      <c r="A94" s="57" t="s">
        <v>71</v>
      </c>
      <c r="B94" s="61">
        <v>213.96085388949999</v>
      </c>
      <c r="C94" s="62">
        <v>0.104982695534011</v>
      </c>
      <c r="D94" s="61">
        <v>36.798210473399998</v>
      </c>
      <c r="E94" s="60">
        <v>6.6466722480780505E-2</v>
      </c>
      <c r="F94" s="61">
        <v>13.2887532414</v>
      </c>
      <c r="G94" s="62">
        <v>8.8456298081516796E-2</v>
      </c>
      <c r="H94" s="61">
        <v>75.5474454820001</v>
      </c>
      <c r="I94" s="62">
        <v>0.11453268513176899</v>
      </c>
      <c r="J94" s="61">
        <v>18.519480346200002</v>
      </c>
      <c r="K94" s="63">
        <v>0.23110733185240101</v>
      </c>
      <c r="L94" s="61">
        <v>19.534332186</v>
      </c>
      <c r="M94" s="62">
        <v>0.14376325180257801</v>
      </c>
      <c r="N94" s="68">
        <v>3.0009684327000001</v>
      </c>
      <c r="O94" s="69">
        <v>11.0464327350494</v>
      </c>
      <c r="P94" s="61">
        <v>8.0219292418000006</v>
      </c>
      <c r="Q94" s="62">
        <v>0.120520059448936</v>
      </c>
      <c r="R94" s="61">
        <v>32.938228848199998</v>
      </c>
      <c r="S94" s="62">
        <v>0.121530541851792</v>
      </c>
      <c r="T94" s="68">
        <v>0.73269114349999898</v>
      </c>
      <c r="U94" s="69">
        <v>4.2862134215888403</v>
      </c>
      <c r="V94" s="68">
        <v>0.50882816379999896</v>
      </c>
      <c r="W94" s="69">
        <v>2.5081384301496601</v>
      </c>
      <c r="X94" s="61">
        <v>5.0699863304999901</v>
      </c>
      <c r="Y94" s="62">
        <v>8.9844298268368594E-2</v>
      </c>
    </row>
    <row r="95" spans="1:25" ht="25.5" customHeight="1" x14ac:dyDescent="0.3">
      <c r="A95" s="65" t="s">
        <v>72</v>
      </c>
      <c r="B95" s="58">
        <v>107.70849118469999</v>
      </c>
      <c r="C95" s="59">
        <v>5.2848582022909998E-2</v>
      </c>
      <c r="D95" s="58">
        <v>47.466668377600001</v>
      </c>
      <c r="E95" s="63">
        <v>8.5736611469782606E-2</v>
      </c>
      <c r="F95" s="58">
        <v>14.646523590799999</v>
      </c>
      <c r="G95" s="63">
        <v>9.7494266999368306E-2</v>
      </c>
      <c r="H95" s="58">
        <v>17.737745735399901</v>
      </c>
      <c r="I95" s="60">
        <v>2.68910700328574E-2</v>
      </c>
      <c r="J95" s="58">
        <v>0</v>
      </c>
      <c r="K95" s="60">
        <v>0</v>
      </c>
      <c r="L95" s="58">
        <v>4.4596688057999998</v>
      </c>
      <c r="M95" s="59">
        <v>3.2821008846354201E-2</v>
      </c>
      <c r="N95" s="66">
        <v>4.75105233419999</v>
      </c>
      <c r="O95" s="71">
        <v>17.488414559303099</v>
      </c>
      <c r="P95" s="58">
        <v>0</v>
      </c>
      <c r="Q95" s="59">
        <v>0</v>
      </c>
      <c r="R95" s="58">
        <v>12.641912362699999</v>
      </c>
      <c r="S95" s="59">
        <v>4.6644234168218099E-2</v>
      </c>
      <c r="T95" s="66">
        <v>0</v>
      </c>
      <c r="U95" s="67">
        <v>0</v>
      </c>
      <c r="V95" s="66">
        <v>0</v>
      </c>
      <c r="W95" s="67">
        <v>0</v>
      </c>
      <c r="X95" s="58">
        <v>6.0049199782000002</v>
      </c>
      <c r="Y95" s="59">
        <v>0.106412086035325</v>
      </c>
    </row>
    <row r="96" spans="1:25" ht="22.8" x14ac:dyDescent="0.3">
      <c r="A96" s="65" t="s">
        <v>73</v>
      </c>
      <c r="B96" s="61">
        <v>156.1597579411</v>
      </c>
      <c r="C96" s="62">
        <v>7.6621830697414003E-2</v>
      </c>
      <c r="D96" s="61">
        <v>59.237730231199997</v>
      </c>
      <c r="E96" s="63">
        <v>0.106998077488433</v>
      </c>
      <c r="F96" s="61">
        <v>2.4270650249000001</v>
      </c>
      <c r="G96" s="60">
        <v>1.6155705761540701E-2</v>
      </c>
      <c r="H96" s="61">
        <v>41.3821133779999</v>
      </c>
      <c r="I96" s="62">
        <v>6.2736794492130002E-2</v>
      </c>
      <c r="J96" s="61">
        <v>7.7705907513000003</v>
      </c>
      <c r="K96" s="62">
        <v>9.6970350240868294E-2</v>
      </c>
      <c r="L96" s="61">
        <v>6.2517206513000003</v>
      </c>
      <c r="M96" s="62">
        <v>4.6009645051308799E-2</v>
      </c>
      <c r="N96" s="68">
        <v>1.4387192449999999</v>
      </c>
      <c r="O96" s="69">
        <v>5.2958622261196897</v>
      </c>
      <c r="P96" s="61">
        <v>12.8065295067</v>
      </c>
      <c r="Q96" s="63">
        <v>0.192403055544244</v>
      </c>
      <c r="R96" s="61">
        <v>16.3538917176</v>
      </c>
      <c r="S96" s="62">
        <v>6.0340139446631802E-2</v>
      </c>
      <c r="T96" s="68">
        <v>6.9910536082999801</v>
      </c>
      <c r="U96" s="71">
        <v>40.897379574975801</v>
      </c>
      <c r="V96" s="68">
        <v>0</v>
      </c>
      <c r="W96" s="69">
        <v>0</v>
      </c>
      <c r="X96" s="61">
        <v>1.5003438268</v>
      </c>
      <c r="Y96" s="62">
        <v>2.6587317892596999E-2</v>
      </c>
    </row>
    <row r="97" spans="1:25" x14ac:dyDescent="0.3">
      <c r="A97" s="57" t="s">
        <v>74</v>
      </c>
      <c r="B97" s="58">
        <v>13.2564865751</v>
      </c>
      <c r="C97" s="59">
        <v>6.5044687785886998E-3</v>
      </c>
      <c r="D97" s="58">
        <v>2.7801056904000001</v>
      </c>
      <c r="E97" s="59">
        <v>5.0215624894212997E-3</v>
      </c>
      <c r="F97" s="58">
        <v>3.4339933399000002</v>
      </c>
      <c r="G97" s="63">
        <v>2.2858302277583401E-2</v>
      </c>
      <c r="H97" s="58">
        <v>0</v>
      </c>
      <c r="I97" s="60">
        <v>0</v>
      </c>
      <c r="J97" s="58">
        <v>0</v>
      </c>
      <c r="K97" s="59">
        <v>0</v>
      </c>
      <c r="L97" s="58">
        <v>0</v>
      </c>
      <c r="M97" s="59">
        <v>0</v>
      </c>
      <c r="N97" s="66">
        <v>0</v>
      </c>
      <c r="O97" s="67">
        <v>0</v>
      </c>
      <c r="P97" s="58">
        <v>0</v>
      </c>
      <c r="Q97" s="59">
        <v>0</v>
      </c>
      <c r="R97" s="58">
        <v>1.6341192658000001</v>
      </c>
      <c r="S97" s="59">
        <v>6.0293284359149496E-3</v>
      </c>
      <c r="T97" s="66">
        <v>5.4082682789999996</v>
      </c>
      <c r="U97" s="71">
        <v>31.6381497042116</v>
      </c>
      <c r="V97" s="66">
        <v>0</v>
      </c>
      <c r="W97" s="67">
        <v>0</v>
      </c>
      <c r="X97" s="58">
        <v>0</v>
      </c>
      <c r="Y97" s="59">
        <v>0</v>
      </c>
    </row>
    <row r="98" spans="1:25" x14ac:dyDescent="0.3">
      <c r="A98" s="57" t="s">
        <v>75</v>
      </c>
      <c r="B98" s="61">
        <v>106.4649955749</v>
      </c>
      <c r="C98" s="62">
        <v>5.2238444613994302E-2</v>
      </c>
      <c r="D98" s="61">
        <v>35.055573974599902</v>
      </c>
      <c r="E98" s="62">
        <v>6.3319087444714095E-2</v>
      </c>
      <c r="F98" s="61">
        <v>18.554163798099999</v>
      </c>
      <c r="G98" s="63">
        <v>0.12350538938934499</v>
      </c>
      <c r="H98" s="61">
        <v>21.6799274207</v>
      </c>
      <c r="I98" s="60">
        <v>3.2867561373021499E-2</v>
      </c>
      <c r="J98" s="61">
        <v>1.7563715869000001</v>
      </c>
      <c r="K98" s="62">
        <v>2.1918020570869601E-2</v>
      </c>
      <c r="L98" s="61">
        <v>6.8303688619000003</v>
      </c>
      <c r="M98" s="62">
        <v>5.0268216453366703E-2</v>
      </c>
      <c r="N98" s="68">
        <v>3.0287141904000001</v>
      </c>
      <c r="O98" s="69">
        <v>11.148563648116101</v>
      </c>
      <c r="P98" s="61">
        <v>6.3782984520000001</v>
      </c>
      <c r="Q98" s="62">
        <v>9.5826438434853195E-2</v>
      </c>
      <c r="R98" s="61">
        <v>3.6647149690999998</v>
      </c>
      <c r="S98" s="60">
        <v>1.35215162290499E-2</v>
      </c>
      <c r="T98" s="68">
        <v>0</v>
      </c>
      <c r="U98" s="69">
        <v>0</v>
      </c>
      <c r="V98" s="68">
        <v>0</v>
      </c>
      <c r="W98" s="69">
        <v>0</v>
      </c>
      <c r="X98" s="61">
        <v>9.5168623212000103</v>
      </c>
      <c r="Y98" s="63">
        <v>0.16864657244166001</v>
      </c>
    </row>
    <row r="99" spans="1:25" x14ac:dyDescent="0.3">
      <c r="A99" s="57" t="s">
        <v>76</v>
      </c>
      <c r="B99" s="58">
        <v>517.79026408430002</v>
      </c>
      <c r="C99" s="59">
        <v>0.254060575365394</v>
      </c>
      <c r="D99" s="58">
        <v>72.243862750700103</v>
      </c>
      <c r="E99" s="60">
        <v>0.130490388380745</v>
      </c>
      <c r="F99" s="58">
        <v>6.4158624572000003</v>
      </c>
      <c r="G99" s="60">
        <v>4.2707049461647301E-2</v>
      </c>
      <c r="H99" s="58">
        <v>254.28245276459899</v>
      </c>
      <c r="I99" s="63">
        <v>0.38550148070805101</v>
      </c>
      <c r="J99" s="58">
        <v>16.885885817200101</v>
      </c>
      <c r="K99" s="59">
        <v>0.210721464329756</v>
      </c>
      <c r="L99" s="58">
        <v>49.260059272500001</v>
      </c>
      <c r="M99" s="63">
        <v>0.36253024867047901</v>
      </c>
      <c r="N99" s="66">
        <v>6.5714488118999901</v>
      </c>
      <c r="O99" s="67">
        <v>24.189213882254201</v>
      </c>
      <c r="P99" s="58">
        <v>24.3743650918999</v>
      </c>
      <c r="Q99" s="59">
        <v>0.36619619063689302</v>
      </c>
      <c r="R99" s="58">
        <v>59.9908465707</v>
      </c>
      <c r="S99" s="59">
        <v>0.221345237580475</v>
      </c>
      <c r="T99" s="66">
        <v>1.9572933987000001</v>
      </c>
      <c r="U99" s="67">
        <v>11.4500868611839</v>
      </c>
      <c r="V99" s="66">
        <v>14.5287830143</v>
      </c>
      <c r="W99" s="71">
        <v>71.615923830416506</v>
      </c>
      <c r="X99" s="58">
        <v>11.2794041346</v>
      </c>
      <c r="Y99" s="59">
        <v>0.19988025278532301</v>
      </c>
    </row>
    <row r="100" spans="1:25" x14ac:dyDescent="0.3">
      <c r="A100" s="57" t="s">
        <v>77</v>
      </c>
      <c r="B100" s="61">
        <v>513.73381071840197</v>
      </c>
      <c r="C100" s="62">
        <v>0.25207022338782997</v>
      </c>
      <c r="D100" s="61">
        <v>144.29569036109999</v>
      </c>
      <c r="E100" s="62">
        <v>0.26063391352513499</v>
      </c>
      <c r="F100" s="61">
        <v>44.9961457705</v>
      </c>
      <c r="G100" s="62">
        <v>0.29951586958472298</v>
      </c>
      <c r="H100" s="61">
        <v>168.65565043340001</v>
      </c>
      <c r="I100" s="62">
        <v>0.25568812265643898</v>
      </c>
      <c r="J100" s="61">
        <v>24.496177291799999</v>
      </c>
      <c r="K100" s="62">
        <v>0.30569141620936002</v>
      </c>
      <c r="L100" s="61">
        <v>27.124002339499999</v>
      </c>
      <c r="M100" s="62">
        <v>0.19961955909718401</v>
      </c>
      <c r="N100" s="68">
        <v>6.9300093880999896</v>
      </c>
      <c r="O100" s="69">
        <v>25.509059583820001</v>
      </c>
      <c r="P100" s="61">
        <v>11.4222286628</v>
      </c>
      <c r="Q100" s="62">
        <v>0.171605562201532</v>
      </c>
      <c r="R100" s="61">
        <v>76.141221664100101</v>
      </c>
      <c r="S100" s="62">
        <v>0.28093447187890203</v>
      </c>
      <c r="T100" s="68">
        <v>0.3137290277</v>
      </c>
      <c r="U100" s="70">
        <v>1.8353020658148</v>
      </c>
      <c r="V100" s="68">
        <v>0</v>
      </c>
      <c r="W100" s="70">
        <v>0</v>
      </c>
      <c r="X100" s="61">
        <v>9.3589557794000005</v>
      </c>
      <c r="Y100" s="62">
        <v>0.165848339563859</v>
      </c>
    </row>
    <row r="101" spans="1:25" x14ac:dyDescent="0.3">
      <c r="A101" s="57" t="s">
        <v>63</v>
      </c>
      <c r="B101" s="58">
        <v>60.993440130099799</v>
      </c>
      <c r="C101" s="59">
        <v>2.99272303243713E-2</v>
      </c>
      <c r="D101" s="58">
        <v>23.059066189299902</v>
      </c>
      <c r="E101" s="59">
        <v>4.1650409988769801E-2</v>
      </c>
      <c r="F101" s="58">
        <v>4.1538714688000002</v>
      </c>
      <c r="G101" s="59">
        <v>2.76501554481247E-2</v>
      </c>
      <c r="H101" s="58">
        <v>10.655625214100001</v>
      </c>
      <c r="I101" s="60">
        <v>1.61543167971103E-2</v>
      </c>
      <c r="J101" s="58">
        <v>5.4390453929000104</v>
      </c>
      <c r="K101" s="63">
        <v>6.7874651182377205E-2</v>
      </c>
      <c r="L101" s="58">
        <v>3.4691192963000002</v>
      </c>
      <c r="M101" s="59">
        <v>2.55310427906306E-2</v>
      </c>
      <c r="N101" s="66">
        <v>0</v>
      </c>
      <c r="O101" s="67">
        <v>0</v>
      </c>
      <c r="P101" s="58">
        <v>0.38378541199999899</v>
      </c>
      <c r="Q101" s="59">
        <v>5.7659247888723203E-3</v>
      </c>
      <c r="R101" s="58">
        <v>9.0322834833999899</v>
      </c>
      <c r="S101" s="59">
        <v>3.3325966340068701E-2</v>
      </c>
      <c r="T101" s="66">
        <v>0</v>
      </c>
      <c r="U101" s="67">
        <v>0</v>
      </c>
      <c r="V101" s="66">
        <v>2.8285840081</v>
      </c>
      <c r="W101" s="71">
        <v>13.942782177464</v>
      </c>
      <c r="X101" s="58">
        <v>1.9720596652</v>
      </c>
      <c r="Y101" s="59">
        <v>3.4946507783932199E-2</v>
      </c>
    </row>
    <row r="102" spans="1:25" x14ac:dyDescent="0.3">
      <c r="A102" s="64" t="s">
        <v>1</v>
      </c>
    </row>
    <row r="103" spans="1:25" x14ac:dyDescent="0.3">
      <c r="A103" s="64" t="s">
        <v>1</v>
      </c>
    </row>
    <row r="104" spans="1:25" x14ac:dyDescent="0.3">
      <c r="A104" s="52" t="s">
        <v>78</v>
      </c>
    </row>
    <row r="105" spans="1:25" x14ac:dyDescent="0.3">
      <c r="A105" s="53" t="s">
        <v>1</v>
      </c>
    </row>
    <row r="106" spans="1:25" ht="25.5" customHeight="1" x14ac:dyDescent="0.3">
      <c r="A106" s="113" t="s">
        <v>1</v>
      </c>
      <c r="B106" s="115" t="s">
        <v>502</v>
      </c>
      <c r="C106" s="115" t="s">
        <v>1</v>
      </c>
      <c r="D106" s="115" t="s">
        <v>53</v>
      </c>
      <c r="E106" s="115" t="s">
        <v>1</v>
      </c>
      <c r="F106" s="115" t="s">
        <v>54</v>
      </c>
      <c r="G106" s="115" t="s">
        <v>1</v>
      </c>
      <c r="H106" s="116" t="s">
        <v>55</v>
      </c>
      <c r="I106" s="116" t="s">
        <v>1</v>
      </c>
      <c r="J106" s="116" t="s">
        <v>56</v>
      </c>
      <c r="K106" s="116" t="s">
        <v>1</v>
      </c>
      <c r="L106" s="116" t="s">
        <v>57</v>
      </c>
      <c r="M106" s="116" t="s">
        <v>1</v>
      </c>
      <c r="N106" s="116" t="s">
        <v>58</v>
      </c>
      <c r="O106" s="116" t="s">
        <v>1</v>
      </c>
      <c r="P106" s="116" t="s">
        <v>59</v>
      </c>
      <c r="Q106" s="116" t="s">
        <v>1</v>
      </c>
      <c r="R106" s="116" t="s">
        <v>60</v>
      </c>
      <c r="S106" s="116" t="s">
        <v>1</v>
      </c>
      <c r="T106" s="115" t="s">
        <v>61</v>
      </c>
      <c r="U106" s="115" t="s">
        <v>1</v>
      </c>
      <c r="V106" s="115" t="s">
        <v>62</v>
      </c>
      <c r="W106" s="115" t="s">
        <v>1</v>
      </c>
      <c r="X106" s="115" t="s">
        <v>63</v>
      </c>
      <c r="Y106" s="115" t="s">
        <v>1</v>
      </c>
    </row>
    <row r="107" spans="1:25" x14ac:dyDescent="0.3">
      <c r="A107" s="114" t="s">
        <v>1</v>
      </c>
      <c r="B107" s="54" t="s">
        <v>14</v>
      </c>
      <c r="C107" s="54" t="s">
        <v>15</v>
      </c>
      <c r="D107" s="54" t="s">
        <v>14</v>
      </c>
      <c r="E107" s="54" t="s">
        <v>15</v>
      </c>
      <c r="F107" s="54" t="s">
        <v>14</v>
      </c>
      <c r="G107" s="54" t="s">
        <v>15</v>
      </c>
      <c r="H107" s="54" t="s">
        <v>14</v>
      </c>
      <c r="I107" s="54" t="s">
        <v>15</v>
      </c>
      <c r="J107" s="54" t="s">
        <v>14</v>
      </c>
      <c r="K107" s="54" t="s">
        <v>15</v>
      </c>
      <c r="L107" s="54" t="s">
        <v>14</v>
      </c>
      <c r="M107" s="54" t="s">
        <v>15</v>
      </c>
      <c r="N107" s="54" t="s">
        <v>14</v>
      </c>
      <c r="O107" s="54" t="s">
        <v>15</v>
      </c>
      <c r="P107" s="54" t="s">
        <v>14</v>
      </c>
      <c r="Q107" s="54" t="s">
        <v>15</v>
      </c>
      <c r="R107" s="54" t="s">
        <v>14</v>
      </c>
      <c r="S107" s="54" t="s">
        <v>15</v>
      </c>
      <c r="T107" s="54" t="s">
        <v>14</v>
      </c>
      <c r="U107" s="54" t="s">
        <v>15</v>
      </c>
      <c r="V107" s="54" t="s">
        <v>14</v>
      </c>
      <c r="W107" s="54" t="s">
        <v>15</v>
      </c>
      <c r="X107" s="54" t="s">
        <v>14</v>
      </c>
      <c r="Y107" s="54" t="s">
        <v>15</v>
      </c>
    </row>
    <row r="108" spans="1:25" x14ac:dyDescent="0.3">
      <c r="A108" s="55" t="s">
        <v>16</v>
      </c>
      <c r="B108" s="56">
        <v>2038.0582990477999</v>
      </c>
      <c r="C108" s="56">
        <v>2038.0582990477999</v>
      </c>
      <c r="D108" s="56">
        <v>553.63359437559996</v>
      </c>
      <c r="E108" s="56">
        <v>553.63359437559996</v>
      </c>
      <c r="F108" s="56">
        <v>150.2295882782</v>
      </c>
      <c r="G108" s="56">
        <v>150.2295882782</v>
      </c>
      <c r="H108" s="56">
        <v>659.61472391120003</v>
      </c>
      <c r="I108" s="56">
        <v>659.61472391120003</v>
      </c>
      <c r="J108" s="56">
        <v>80.133677273499998</v>
      </c>
      <c r="K108" s="56">
        <v>80.133677273499998</v>
      </c>
      <c r="L108" s="56">
        <v>135.87848035619999</v>
      </c>
      <c r="M108" s="56">
        <v>135.87848035619999</v>
      </c>
      <c r="N108" s="56">
        <v>27.166855623699998</v>
      </c>
      <c r="O108" s="56">
        <v>27.166855623699998</v>
      </c>
      <c r="P108" s="56">
        <v>66.560946604899996</v>
      </c>
      <c r="Q108" s="56">
        <v>66.560946604899996</v>
      </c>
      <c r="R108" s="56">
        <v>271.02840443489998</v>
      </c>
      <c r="S108" s="56">
        <v>271.02840443489998</v>
      </c>
      <c r="T108" s="56">
        <v>17.094135812499999</v>
      </c>
      <c r="U108" s="56">
        <v>17.094135812499999</v>
      </c>
      <c r="V108" s="56">
        <v>20.287084543799999</v>
      </c>
      <c r="W108" s="56">
        <v>20.287084543799999</v>
      </c>
      <c r="X108" s="56">
        <v>56.430807833300001</v>
      </c>
      <c r="Y108" s="56">
        <v>56.430807833300001</v>
      </c>
    </row>
    <row r="109" spans="1:25" x14ac:dyDescent="0.3">
      <c r="A109" s="57" t="s">
        <v>79</v>
      </c>
      <c r="B109" s="58">
        <v>120.4316382903</v>
      </c>
      <c r="C109" s="59">
        <v>5.90913608048243E-2</v>
      </c>
      <c r="D109" s="58">
        <v>44.293585242200002</v>
      </c>
      <c r="E109" s="59">
        <v>8.0005233952891303E-2</v>
      </c>
      <c r="F109" s="58">
        <v>7.8796789751999698</v>
      </c>
      <c r="G109" s="59">
        <v>5.2450912403541702E-2</v>
      </c>
      <c r="H109" s="58">
        <v>23.001605294200001</v>
      </c>
      <c r="I109" s="60">
        <v>3.4871273275725999E-2</v>
      </c>
      <c r="J109" s="58">
        <v>8.0243849055999998</v>
      </c>
      <c r="K109" s="59">
        <v>0.100137484995383</v>
      </c>
      <c r="L109" s="58">
        <v>8.4529727010999895</v>
      </c>
      <c r="M109" s="59">
        <v>6.2209797158025798E-2</v>
      </c>
      <c r="N109" s="66">
        <v>2.0825514520000001</v>
      </c>
      <c r="O109" s="67">
        <v>7.6657802465118898</v>
      </c>
      <c r="P109" s="58">
        <v>3.3558915521000001</v>
      </c>
      <c r="Q109" s="59">
        <v>5.04183267107104E-2</v>
      </c>
      <c r="R109" s="58">
        <v>12.506495471199999</v>
      </c>
      <c r="S109" s="59">
        <v>4.6144593210723797E-2</v>
      </c>
      <c r="T109" s="66">
        <v>1.6222460337</v>
      </c>
      <c r="U109" s="67">
        <v>9.49007338828876</v>
      </c>
      <c r="V109" s="66">
        <v>1.0722124211999999</v>
      </c>
      <c r="W109" s="67">
        <v>5.2851971848645096</v>
      </c>
      <c r="X109" s="58">
        <v>8.1400142417999994</v>
      </c>
      <c r="Y109" s="63">
        <v>0.144247700047926</v>
      </c>
    </row>
    <row r="110" spans="1:25" x14ac:dyDescent="0.3">
      <c r="A110" s="57" t="s">
        <v>80</v>
      </c>
      <c r="B110" s="61">
        <v>1107.2874002152</v>
      </c>
      <c r="C110" s="62">
        <v>0.54330506675522205</v>
      </c>
      <c r="D110" s="61">
        <v>406.81123357550001</v>
      </c>
      <c r="E110" s="63">
        <v>0.73480229109707595</v>
      </c>
      <c r="F110" s="61">
        <v>107.651415742</v>
      </c>
      <c r="G110" s="63">
        <v>0.71657931686964105</v>
      </c>
      <c r="H110" s="61">
        <v>257.6571129765</v>
      </c>
      <c r="I110" s="60">
        <v>0.39061758877775898</v>
      </c>
      <c r="J110" s="61">
        <v>40.288233331299999</v>
      </c>
      <c r="K110" s="62">
        <v>0.50276281710864701</v>
      </c>
      <c r="L110" s="61">
        <v>52.246936481500001</v>
      </c>
      <c r="M110" s="60">
        <v>0.384512222572233</v>
      </c>
      <c r="N110" s="68">
        <v>15.7409873568</v>
      </c>
      <c r="O110" s="69">
        <v>57.9418817357272</v>
      </c>
      <c r="P110" s="61">
        <v>20.907928452199901</v>
      </c>
      <c r="Q110" s="60">
        <v>0.31411705389810102</v>
      </c>
      <c r="R110" s="61">
        <v>164.691877164</v>
      </c>
      <c r="S110" s="63">
        <v>0.60765541348843499</v>
      </c>
      <c r="T110" s="68">
        <v>4.9096602083000001</v>
      </c>
      <c r="U110" s="69">
        <v>28.721312748140399</v>
      </c>
      <c r="V110" s="68">
        <v>1.4841351776</v>
      </c>
      <c r="W110" s="70">
        <v>7.3156651681306801</v>
      </c>
      <c r="X110" s="61">
        <v>34.897879749500099</v>
      </c>
      <c r="Y110" s="62">
        <v>0.61841892911741503</v>
      </c>
    </row>
    <row r="111" spans="1:25" x14ac:dyDescent="0.3">
      <c r="A111" s="57" t="s">
        <v>81</v>
      </c>
      <c r="B111" s="58">
        <v>200.8897569067</v>
      </c>
      <c r="C111" s="59">
        <v>9.8569190587216096E-2</v>
      </c>
      <c r="D111" s="58">
        <v>35.302309496800099</v>
      </c>
      <c r="E111" s="60">
        <v>6.3764753178706002E-2</v>
      </c>
      <c r="F111" s="58">
        <v>10.4404787031</v>
      </c>
      <c r="G111" s="59">
        <v>6.9496820318551297E-2</v>
      </c>
      <c r="H111" s="58">
        <v>84.6952481159001</v>
      </c>
      <c r="I111" s="63">
        <v>0.12840108785579801</v>
      </c>
      <c r="J111" s="58">
        <v>7.7988307731999997</v>
      </c>
      <c r="K111" s="59">
        <v>9.7322761647169007E-2</v>
      </c>
      <c r="L111" s="58">
        <v>11.143585246000001</v>
      </c>
      <c r="M111" s="59">
        <v>8.2011406197563697E-2</v>
      </c>
      <c r="N111" s="66">
        <v>0.77998095410000101</v>
      </c>
      <c r="O111" s="67">
        <v>2.8710755668740502</v>
      </c>
      <c r="P111" s="58">
        <v>19.856281786299999</v>
      </c>
      <c r="Q111" s="63">
        <v>0.29831729864307899</v>
      </c>
      <c r="R111" s="58">
        <v>20.852003208100001</v>
      </c>
      <c r="S111" s="59">
        <v>7.6936597297161097E-2</v>
      </c>
      <c r="T111" s="66">
        <v>1.9572933987000001</v>
      </c>
      <c r="U111" s="67">
        <v>11.4500868611839</v>
      </c>
      <c r="V111" s="66">
        <v>0</v>
      </c>
      <c r="W111" s="67">
        <v>0</v>
      </c>
      <c r="X111" s="58">
        <v>8.0637452244999999</v>
      </c>
      <c r="Y111" s="59">
        <v>0.14289615077495901</v>
      </c>
    </row>
    <row r="112" spans="1:25" x14ac:dyDescent="0.3">
      <c r="A112" s="57" t="s">
        <v>82</v>
      </c>
      <c r="B112" s="61">
        <v>249.14872174179999</v>
      </c>
      <c r="C112" s="62">
        <v>0.122248083805161</v>
      </c>
      <c r="D112" s="61">
        <v>44.991376432400102</v>
      </c>
      <c r="E112" s="60">
        <v>8.1265618433329107E-2</v>
      </c>
      <c r="F112" s="61">
        <v>14.7095095934</v>
      </c>
      <c r="G112" s="62">
        <v>9.7913531961230302E-2</v>
      </c>
      <c r="H112" s="61">
        <v>116.5915601575</v>
      </c>
      <c r="I112" s="63">
        <v>0.176757061252617</v>
      </c>
      <c r="J112" s="61">
        <v>9.4339517589999993</v>
      </c>
      <c r="K112" s="62">
        <v>0.117727678049785</v>
      </c>
      <c r="L112" s="61">
        <v>11.5185185584</v>
      </c>
      <c r="M112" s="62">
        <v>8.4770734322349398E-2</v>
      </c>
      <c r="N112" s="68">
        <v>1.5917684472</v>
      </c>
      <c r="O112" s="69">
        <v>5.8592296040744696</v>
      </c>
      <c r="P112" s="61">
        <v>3.5420058481000098</v>
      </c>
      <c r="Q112" s="62">
        <v>5.3214475285711299E-2</v>
      </c>
      <c r="R112" s="61">
        <v>41.667260092200202</v>
      </c>
      <c r="S112" s="62">
        <v>0.153737613513525</v>
      </c>
      <c r="T112" s="68">
        <v>1.1152744928</v>
      </c>
      <c r="U112" s="69">
        <v>6.5243104713398896</v>
      </c>
      <c r="V112" s="68">
        <v>1.7563715869000001</v>
      </c>
      <c r="W112" s="69">
        <v>8.6575849925994905</v>
      </c>
      <c r="X112" s="61">
        <v>2.2311247739</v>
      </c>
      <c r="Y112" s="62">
        <v>3.9537353080091903E-2</v>
      </c>
    </row>
    <row r="113" spans="1:25" x14ac:dyDescent="0.3">
      <c r="A113" s="57" t="s">
        <v>83</v>
      </c>
      <c r="B113" s="58">
        <v>106.79662818609999</v>
      </c>
      <c r="C113" s="59">
        <v>5.2401164498579997E-2</v>
      </c>
      <c r="D113" s="58">
        <v>2.9973633071000001</v>
      </c>
      <c r="E113" s="60">
        <v>5.4139837928016098E-3</v>
      </c>
      <c r="F113" s="58">
        <v>2.1367706929999999</v>
      </c>
      <c r="G113" s="60">
        <v>1.42233678297983E-2</v>
      </c>
      <c r="H113" s="58">
        <v>54.269561870399997</v>
      </c>
      <c r="I113" s="63">
        <v>8.2274636849534594E-2</v>
      </c>
      <c r="J113" s="58">
        <v>9.9099086118000006</v>
      </c>
      <c r="K113" s="63">
        <v>0.12366721394772701</v>
      </c>
      <c r="L113" s="58">
        <v>10.4447406885</v>
      </c>
      <c r="M113" s="59">
        <v>7.6868247724875396E-2</v>
      </c>
      <c r="N113" s="66">
        <v>2.998689041</v>
      </c>
      <c r="O113" s="67">
        <v>11.0380423945125</v>
      </c>
      <c r="P113" s="58">
        <v>6.2015406821000001</v>
      </c>
      <c r="Q113" s="59">
        <v>9.3170860668671196E-2</v>
      </c>
      <c r="R113" s="58">
        <v>10.083684265300001</v>
      </c>
      <c r="S113" s="59">
        <v>3.7205267419570601E-2</v>
      </c>
      <c r="T113" s="66">
        <v>6.9910536082999801</v>
      </c>
      <c r="U113" s="71">
        <v>40.897379574975801</v>
      </c>
      <c r="V113" s="66">
        <v>0.44958639090000002</v>
      </c>
      <c r="W113" s="67">
        <v>2.2161212466450699</v>
      </c>
      <c r="X113" s="58">
        <v>0.313729027700001</v>
      </c>
      <c r="Y113" s="59">
        <v>5.5595345830733896E-3</v>
      </c>
    </row>
    <row r="114" spans="1:25" x14ac:dyDescent="0.3">
      <c r="A114" s="57" t="s">
        <v>84</v>
      </c>
      <c r="B114" s="61">
        <v>66.270560371600197</v>
      </c>
      <c r="C114" s="62">
        <v>3.2516518493392599E-2</v>
      </c>
      <c r="D114" s="61">
        <v>5.38225776919999</v>
      </c>
      <c r="E114" s="60">
        <v>9.7216964864103392E-3</v>
      </c>
      <c r="F114" s="61">
        <v>0.31890669500000002</v>
      </c>
      <c r="G114" s="60">
        <v>2.1227955068973399E-3</v>
      </c>
      <c r="H114" s="61">
        <v>32.680238897199899</v>
      </c>
      <c r="I114" s="63">
        <v>4.9544435126344398E-2</v>
      </c>
      <c r="J114" s="61">
        <v>0.55128045290000005</v>
      </c>
      <c r="K114" s="62">
        <v>6.87951023411111E-3</v>
      </c>
      <c r="L114" s="61">
        <v>12.227756916000001</v>
      </c>
      <c r="M114" s="63">
        <v>8.9990386144630299E-2</v>
      </c>
      <c r="N114" s="68">
        <v>2.3740938162999998</v>
      </c>
      <c r="O114" s="69">
        <v>8.7389348593912093</v>
      </c>
      <c r="P114" s="61">
        <v>0</v>
      </c>
      <c r="Q114" s="62">
        <v>0</v>
      </c>
      <c r="R114" s="61">
        <v>7.6729811554000102</v>
      </c>
      <c r="S114" s="62">
        <v>2.83106162669493E-2</v>
      </c>
      <c r="T114" s="68">
        <v>0.49860807070000002</v>
      </c>
      <c r="U114" s="69">
        <v>2.9168369560711902</v>
      </c>
      <c r="V114" s="68">
        <v>3.4029047472</v>
      </c>
      <c r="W114" s="71">
        <v>16.773749524497202</v>
      </c>
      <c r="X114" s="61">
        <v>1.1615318517</v>
      </c>
      <c r="Y114" s="62">
        <v>2.0583292997173399E-2</v>
      </c>
    </row>
    <row r="115" spans="1:25" x14ac:dyDescent="0.3">
      <c r="A115" s="57" t="s">
        <v>85</v>
      </c>
      <c r="B115" s="58">
        <v>40.258590191899998</v>
      </c>
      <c r="C115" s="59">
        <v>1.97534046060945E-2</v>
      </c>
      <c r="D115" s="58">
        <v>0.82642777019999902</v>
      </c>
      <c r="E115" s="60">
        <v>1.49273414510198E-3</v>
      </c>
      <c r="F115" s="58">
        <v>0.65840472090000002</v>
      </c>
      <c r="G115" s="59">
        <v>4.3826567618673396E-3</v>
      </c>
      <c r="H115" s="58">
        <v>23.712971288799999</v>
      </c>
      <c r="I115" s="63">
        <v>3.5949730091216603E-2</v>
      </c>
      <c r="J115" s="58">
        <v>0</v>
      </c>
      <c r="K115" s="59">
        <v>0</v>
      </c>
      <c r="L115" s="58">
        <v>4.0997837852999996</v>
      </c>
      <c r="M115" s="59">
        <v>3.0172428883165198E-2</v>
      </c>
      <c r="N115" s="66">
        <v>0.63916930130000005</v>
      </c>
      <c r="O115" s="67">
        <v>2.3527540697142602</v>
      </c>
      <c r="P115" s="58">
        <v>8.2335060209000108</v>
      </c>
      <c r="Q115" s="63">
        <v>0.12369875190888401</v>
      </c>
      <c r="R115" s="58">
        <v>2.0883273044999999</v>
      </c>
      <c r="S115" s="59">
        <v>7.70519720563683E-3</v>
      </c>
      <c r="T115" s="66">
        <v>0</v>
      </c>
      <c r="U115" s="67">
        <v>0</v>
      </c>
      <c r="V115" s="66">
        <v>0</v>
      </c>
      <c r="W115" s="67">
        <v>0</v>
      </c>
      <c r="X115" s="58">
        <v>0</v>
      </c>
      <c r="Y115" s="59">
        <v>0</v>
      </c>
    </row>
    <row r="116" spans="1:25" x14ac:dyDescent="0.3">
      <c r="A116" s="57" t="s">
        <v>86</v>
      </c>
      <c r="B116" s="61">
        <v>46.179868307100001</v>
      </c>
      <c r="C116" s="62">
        <v>2.2658757273369301E-2</v>
      </c>
      <c r="D116" s="61">
        <v>4.6164226921000102</v>
      </c>
      <c r="E116" s="60">
        <v>8.33840781881472E-3</v>
      </c>
      <c r="F116" s="61">
        <v>5.9672007210000002</v>
      </c>
      <c r="G116" s="62">
        <v>3.9720542333842701E-2</v>
      </c>
      <c r="H116" s="61">
        <v>25.754395415200001</v>
      </c>
      <c r="I116" s="63">
        <v>3.9044603586907103E-2</v>
      </c>
      <c r="J116" s="61">
        <v>0.95026995020000005</v>
      </c>
      <c r="K116" s="62">
        <v>1.18585591293494E-2</v>
      </c>
      <c r="L116" s="61">
        <v>4.7304284758000001</v>
      </c>
      <c r="M116" s="62">
        <v>3.4813669268300401E-2</v>
      </c>
      <c r="N116" s="68">
        <v>0</v>
      </c>
      <c r="O116" s="69">
        <v>0</v>
      </c>
      <c r="P116" s="61">
        <v>2.1682111471000001</v>
      </c>
      <c r="Q116" s="62">
        <v>3.2574824393203299E-2</v>
      </c>
      <c r="R116" s="61">
        <v>1.9929399056999999</v>
      </c>
      <c r="S116" s="62">
        <v>7.3532510729099497E-3</v>
      </c>
      <c r="T116" s="68">
        <v>0</v>
      </c>
      <c r="U116" s="69">
        <v>0</v>
      </c>
      <c r="V116" s="68">
        <v>0</v>
      </c>
      <c r="W116" s="69">
        <v>0</v>
      </c>
      <c r="X116" s="61">
        <v>0</v>
      </c>
      <c r="Y116" s="62">
        <v>0</v>
      </c>
    </row>
    <row r="117" spans="1:25" x14ac:dyDescent="0.3">
      <c r="A117" s="57" t="s">
        <v>87</v>
      </c>
      <c r="B117" s="58">
        <v>100.79513483709999</v>
      </c>
      <c r="C117" s="59">
        <v>4.9456453176139503E-2</v>
      </c>
      <c r="D117" s="58">
        <v>8.4126180901000005</v>
      </c>
      <c r="E117" s="60">
        <v>1.51952810948691E-2</v>
      </c>
      <c r="F117" s="58">
        <v>0.46722243460000001</v>
      </c>
      <c r="G117" s="60">
        <v>3.1100560146299699E-3</v>
      </c>
      <c r="H117" s="58">
        <v>41.252029895500002</v>
      </c>
      <c r="I117" s="59">
        <v>6.2539583184097497E-2</v>
      </c>
      <c r="J117" s="58">
        <v>3.1768174894999901</v>
      </c>
      <c r="K117" s="59">
        <v>3.9643974887828698E-2</v>
      </c>
      <c r="L117" s="58">
        <v>21.013757503600001</v>
      </c>
      <c r="M117" s="63">
        <v>0.15465110772885701</v>
      </c>
      <c r="N117" s="66">
        <v>0.959615255000001</v>
      </c>
      <c r="O117" s="67">
        <v>3.5323015231944801</v>
      </c>
      <c r="P117" s="58">
        <v>2.2955811161000002</v>
      </c>
      <c r="Q117" s="59">
        <v>3.4488408491639602E-2</v>
      </c>
      <c r="R117" s="58">
        <v>9.4728358685000202</v>
      </c>
      <c r="S117" s="59">
        <v>3.4951450525088197E-2</v>
      </c>
      <c r="T117" s="66">
        <v>0</v>
      </c>
      <c r="U117" s="67">
        <v>0</v>
      </c>
      <c r="V117" s="66">
        <v>12.12187422</v>
      </c>
      <c r="W117" s="71">
        <v>59.751681883262997</v>
      </c>
      <c r="X117" s="58">
        <v>1.6227829642</v>
      </c>
      <c r="Y117" s="59">
        <v>2.87570393993614E-2</v>
      </c>
    </row>
    <row r="118" spans="1:25" x14ac:dyDescent="0.3">
      <c r="A118" s="57" t="s">
        <v>88</v>
      </c>
      <c r="B118" s="61">
        <v>0</v>
      </c>
      <c r="C118" s="62">
        <v>0</v>
      </c>
      <c r="D118" s="61">
        <v>0</v>
      </c>
      <c r="E118" s="62">
        <v>0</v>
      </c>
      <c r="F118" s="61">
        <v>0</v>
      </c>
      <c r="G118" s="62">
        <v>0</v>
      </c>
      <c r="H118" s="61">
        <v>0</v>
      </c>
      <c r="I118" s="62">
        <v>0</v>
      </c>
      <c r="J118" s="61">
        <v>0</v>
      </c>
      <c r="K118" s="62">
        <v>0</v>
      </c>
      <c r="L118" s="61">
        <v>0</v>
      </c>
      <c r="M118" s="62">
        <v>0</v>
      </c>
      <c r="N118" s="68">
        <v>0</v>
      </c>
      <c r="O118" s="69">
        <v>0</v>
      </c>
      <c r="P118" s="61">
        <v>0</v>
      </c>
      <c r="Q118" s="62">
        <v>0</v>
      </c>
      <c r="R118" s="61">
        <v>0</v>
      </c>
      <c r="S118" s="62">
        <v>0</v>
      </c>
      <c r="T118" s="68">
        <v>0</v>
      </c>
      <c r="U118" s="69">
        <v>0</v>
      </c>
      <c r="V118" s="68">
        <v>0</v>
      </c>
      <c r="W118" s="69">
        <v>0</v>
      </c>
      <c r="X118" s="61">
        <v>0</v>
      </c>
      <c r="Y118" s="62">
        <v>0</v>
      </c>
    </row>
    <row r="119" spans="1:25" x14ac:dyDescent="0.3">
      <c r="A119" s="64" t="s">
        <v>1</v>
      </c>
    </row>
    <row r="120" spans="1:25" x14ac:dyDescent="0.3">
      <c r="A120" s="64" t="s">
        <v>1</v>
      </c>
    </row>
    <row r="121" spans="1:25" x14ac:dyDescent="0.3">
      <c r="A121" s="52" t="s">
        <v>89</v>
      </c>
    </row>
    <row r="122" spans="1:25" x14ac:dyDescent="0.3">
      <c r="A122" s="53" t="s">
        <v>1</v>
      </c>
    </row>
    <row r="123" spans="1:25" ht="25.5" customHeight="1" x14ac:dyDescent="0.3">
      <c r="A123" s="113" t="s">
        <v>1</v>
      </c>
      <c r="B123" s="115" t="s">
        <v>502</v>
      </c>
      <c r="C123" s="115" t="s">
        <v>1</v>
      </c>
      <c r="D123" s="115" t="s">
        <v>53</v>
      </c>
      <c r="E123" s="115" t="s">
        <v>1</v>
      </c>
      <c r="F123" s="115" t="s">
        <v>54</v>
      </c>
      <c r="G123" s="115" t="s">
        <v>1</v>
      </c>
      <c r="H123" s="116" t="s">
        <v>55</v>
      </c>
      <c r="I123" s="116" t="s">
        <v>1</v>
      </c>
      <c r="J123" s="116" t="s">
        <v>56</v>
      </c>
      <c r="K123" s="116" t="s">
        <v>1</v>
      </c>
      <c r="L123" s="116" t="s">
        <v>57</v>
      </c>
      <c r="M123" s="116" t="s">
        <v>1</v>
      </c>
      <c r="N123" s="116" t="s">
        <v>58</v>
      </c>
      <c r="O123" s="116" t="s">
        <v>1</v>
      </c>
      <c r="P123" s="116" t="s">
        <v>59</v>
      </c>
      <c r="Q123" s="116" t="s">
        <v>1</v>
      </c>
      <c r="R123" s="116" t="s">
        <v>60</v>
      </c>
      <c r="S123" s="116" t="s">
        <v>1</v>
      </c>
      <c r="T123" s="115" t="s">
        <v>61</v>
      </c>
      <c r="U123" s="115" t="s">
        <v>1</v>
      </c>
      <c r="V123" s="115" t="s">
        <v>62</v>
      </c>
      <c r="W123" s="115" t="s">
        <v>1</v>
      </c>
      <c r="X123" s="115" t="s">
        <v>63</v>
      </c>
      <c r="Y123" s="115" t="s">
        <v>1</v>
      </c>
    </row>
    <row r="124" spans="1:25" x14ac:dyDescent="0.3">
      <c r="A124" s="114" t="s">
        <v>1</v>
      </c>
      <c r="B124" s="54" t="s">
        <v>14</v>
      </c>
      <c r="C124" s="54" t="s">
        <v>15</v>
      </c>
      <c r="D124" s="54" t="s">
        <v>14</v>
      </c>
      <c r="E124" s="54" t="s">
        <v>15</v>
      </c>
      <c r="F124" s="54" t="s">
        <v>14</v>
      </c>
      <c r="G124" s="54" t="s">
        <v>15</v>
      </c>
      <c r="H124" s="54" t="s">
        <v>14</v>
      </c>
      <c r="I124" s="54" t="s">
        <v>15</v>
      </c>
      <c r="J124" s="54" t="s">
        <v>14</v>
      </c>
      <c r="K124" s="54" t="s">
        <v>15</v>
      </c>
      <c r="L124" s="54" t="s">
        <v>14</v>
      </c>
      <c r="M124" s="54" t="s">
        <v>15</v>
      </c>
      <c r="N124" s="54" t="s">
        <v>14</v>
      </c>
      <c r="O124" s="54" t="s">
        <v>15</v>
      </c>
      <c r="P124" s="54" t="s">
        <v>14</v>
      </c>
      <c r="Q124" s="54" t="s">
        <v>15</v>
      </c>
      <c r="R124" s="54" t="s">
        <v>14</v>
      </c>
      <c r="S124" s="54" t="s">
        <v>15</v>
      </c>
      <c r="T124" s="54" t="s">
        <v>14</v>
      </c>
      <c r="U124" s="54" t="s">
        <v>15</v>
      </c>
      <c r="V124" s="54" t="s">
        <v>14</v>
      </c>
      <c r="W124" s="54" t="s">
        <v>15</v>
      </c>
      <c r="X124" s="54" t="s">
        <v>14</v>
      </c>
      <c r="Y124" s="54" t="s">
        <v>15</v>
      </c>
    </row>
    <row r="125" spans="1:25" x14ac:dyDescent="0.3">
      <c r="A125" s="55" t="s">
        <v>16</v>
      </c>
      <c r="B125" s="56">
        <v>1917.6266607575001</v>
      </c>
      <c r="C125" s="56">
        <v>1917.6266607575001</v>
      </c>
      <c r="D125" s="56">
        <v>509.34000913339997</v>
      </c>
      <c r="E125" s="56">
        <v>509.34000913339997</v>
      </c>
      <c r="F125" s="56">
        <v>142.349909303</v>
      </c>
      <c r="G125" s="56">
        <v>142.349909303</v>
      </c>
      <c r="H125" s="56">
        <v>636.61311861700005</v>
      </c>
      <c r="I125" s="56">
        <v>636.61311861700005</v>
      </c>
      <c r="J125" s="56">
        <v>72.109292367899997</v>
      </c>
      <c r="K125" s="56">
        <v>72.109292367899997</v>
      </c>
      <c r="L125" s="56">
        <v>127.42550765510001</v>
      </c>
      <c r="M125" s="56">
        <v>127.42550765510001</v>
      </c>
      <c r="N125" s="56">
        <v>25.084304171700001</v>
      </c>
      <c r="O125" s="56">
        <v>25.084304171700001</v>
      </c>
      <c r="P125" s="56">
        <v>63.205055052799999</v>
      </c>
      <c r="Q125" s="56">
        <v>63.205055052799999</v>
      </c>
      <c r="R125" s="56">
        <v>258.52190896370001</v>
      </c>
      <c r="S125" s="56">
        <v>258.52190896370001</v>
      </c>
      <c r="T125" s="56">
        <v>15.4718897788</v>
      </c>
      <c r="U125" s="56">
        <v>15.4718897788</v>
      </c>
      <c r="V125" s="56">
        <v>19.214872122599999</v>
      </c>
      <c r="W125" s="56">
        <v>19.214872122599999</v>
      </c>
      <c r="X125" s="56">
        <v>48.290793591499998</v>
      </c>
      <c r="Y125" s="56">
        <v>48.290793591499998</v>
      </c>
    </row>
    <row r="126" spans="1:25" x14ac:dyDescent="0.3">
      <c r="A126" s="57" t="s">
        <v>90</v>
      </c>
      <c r="B126" s="58">
        <v>1400.3188347908999</v>
      </c>
      <c r="C126" s="59">
        <v>0.73023538076892802</v>
      </c>
      <c r="D126" s="58">
        <v>410.82486000260002</v>
      </c>
      <c r="E126" s="63">
        <v>0.80658273969403005</v>
      </c>
      <c r="F126" s="58">
        <v>92.681212997699902</v>
      </c>
      <c r="G126" s="59">
        <v>0.65108023919019598</v>
      </c>
      <c r="H126" s="58">
        <v>443.27743577839999</v>
      </c>
      <c r="I126" s="59">
        <v>0.69630584544250496</v>
      </c>
      <c r="J126" s="58">
        <v>53.6837957506999</v>
      </c>
      <c r="K126" s="59">
        <v>0.74447819397265003</v>
      </c>
      <c r="L126" s="58">
        <v>81.248260761300003</v>
      </c>
      <c r="M126" s="60">
        <v>0.63761378907913002</v>
      </c>
      <c r="N126" s="66">
        <v>18.387210631599999</v>
      </c>
      <c r="O126" s="67">
        <v>73.301657106934499</v>
      </c>
      <c r="P126" s="58">
        <v>29.655938920300098</v>
      </c>
      <c r="Q126" s="60">
        <v>0.46920201074939599</v>
      </c>
      <c r="R126" s="58">
        <v>231.44909265920001</v>
      </c>
      <c r="S126" s="63">
        <v>0.89527844501449405</v>
      </c>
      <c r="T126" s="66">
        <v>6.3544454520000002</v>
      </c>
      <c r="U126" s="70">
        <v>41.070906934116302</v>
      </c>
      <c r="V126" s="66">
        <v>1.5539390701</v>
      </c>
      <c r="W126" s="70">
        <v>8.0871684192594806</v>
      </c>
      <c r="X126" s="58">
        <v>31.2026427670001</v>
      </c>
      <c r="Y126" s="59">
        <v>0.64614060872447998</v>
      </c>
    </row>
    <row r="127" spans="1:25" x14ac:dyDescent="0.3">
      <c r="A127" s="57" t="s">
        <v>91</v>
      </c>
      <c r="B127" s="61">
        <v>163.25347292769999</v>
      </c>
      <c r="C127" s="62">
        <v>8.5133084697107703E-2</v>
      </c>
      <c r="D127" s="61">
        <v>19.375591350000001</v>
      </c>
      <c r="E127" s="60">
        <v>3.8040583897907397E-2</v>
      </c>
      <c r="F127" s="61">
        <v>8.8983411687999894</v>
      </c>
      <c r="G127" s="62">
        <v>6.2510339573588106E-2</v>
      </c>
      <c r="H127" s="61">
        <v>78.741564024100001</v>
      </c>
      <c r="I127" s="63">
        <v>0.123688252286037</v>
      </c>
      <c r="J127" s="61">
        <v>4.2840711294</v>
      </c>
      <c r="K127" s="62">
        <v>5.9410805302911103E-2</v>
      </c>
      <c r="L127" s="61">
        <v>5.5112908944000001</v>
      </c>
      <c r="M127" s="62">
        <v>4.32510805396773E-2</v>
      </c>
      <c r="N127" s="68">
        <v>2.9515547127000001</v>
      </c>
      <c r="O127" s="69">
        <v>11.7665401140763</v>
      </c>
      <c r="P127" s="61">
        <v>9.6069996204000105</v>
      </c>
      <c r="Q127" s="62">
        <v>0.15199733015618</v>
      </c>
      <c r="R127" s="61">
        <v>31.828710289299998</v>
      </c>
      <c r="S127" s="63">
        <v>0.12311803830045701</v>
      </c>
      <c r="T127" s="68">
        <v>0</v>
      </c>
      <c r="U127" s="69">
        <v>0</v>
      </c>
      <c r="V127" s="68">
        <v>0</v>
      </c>
      <c r="W127" s="69">
        <v>0</v>
      </c>
      <c r="X127" s="61">
        <v>2.0553497385999999</v>
      </c>
      <c r="Y127" s="62">
        <v>4.2561937498616198E-2</v>
      </c>
    </row>
    <row r="128" spans="1:25" x14ac:dyDescent="0.3">
      <c r="A128" s="57" t="s">
        <v>92</v>
      </c>
      <c r="B128" s="58">
        <v>202.49389986750001</v>
      </c>
      <c r="C128" s="59">
        <v>0.105596101687234</v>
      </c>
      <c r="D128" s="58">
        <v>16.029117224499998</v>
      </c>
      <c r="E128" s="60">
        <v>3.1470367410901402E-2</v>
      </c>
      <c r="F128" s="58">
        <v>3.4440568913999998</v>
      </c>
      <c r="G128" s="60">
        <v>2.4194303377244399E-2</v>
      </c>
      <c r="H128" s="58">
        <v>94.335084941600002</v>
      </c>
      <c r="I128" s="63">
        <v>0.14818275367390599</v>
      </c>
      <c r="J128" s="58">
        <v>12.6144030514</v>
      </c>
      <c r="K128" s="63">
        <v>0.17493450063331101</v>
      </c>
      <c r="L128" s="58">
        <v>13.864083192400001</v>
      </c>
      <c r="M128" s="59">
        <v>0.10880147505416</v>
      </c>
      <c r="N128" s="66">
        <v>3.6067152226000001</v>
      </c>
      <c r="O128" s="67">
        <v>14.378374611918</v>
      </c>
      <c r="P128" s="58">
        <v>8.0536609783000106</v>
      </c>
      <c r="Q128" s="59">
        <v>0.12742115281083399</v>
      </c>
      <c r="R128" s="58">
        <v>43.0720068253001</v>
      </c>
      <c r="S128" s="63">
        <v>0.16660872959648401</v>
      </c>
      <c r="T128" s="66">
        <v>1.6935276225</v>
      </c>
      <c r="U128" s="67">
        <v>10.945835620032099</v>
      </c>
      <c r="V128" s="66">
        <v>2.5248646728000002</v>
      </c>
      <c r="W128" s="67">
        <v>13.140158605741201</v>
      </c>
      <c r="X128" s="58">
        <v>3.25637924469999</v>
      </c>
      <c r="Y128" s="59">
        <v>6.7432713412131196E-2</v>
      </c>
    </row>
    <row r="129" spans="1:25" x14ac:dyDescent="0.3">
      <c r="A129" s="57" t="s">
        <v>93</v>
      </c>
      <c r="B129" s="61">
        <v>137.26692112870001</v>
      </c>
      <c r="C129" s="62">
        <v>7.1581671207302106E-2</v>
      </c>
      <c r="D129" s="61">
        <v>9.2374095208</v>
      </c>
      <c r="E129" s="60">
        <v>1.8136037529265899E-2</v>
      </c>
      <c r="F129" s="61">
        <v>3.2002128402999999</v>
      </c>
      <c r="G129" s="60">
        <v>2.2481312815508501E-2</v>
      </c>
      <c r="H129" s="61">
        <v>69.017656214100001</v>
      </c>
      <c r="I129" s="63">
        <v>0.10841381397234801</v>
      </c>
      <c r="J129" s="61">
        <v>10.041187535300001</v>
      </c>
      <c r="K129" s="63">
        <v>0.13924956417641801</v>
      </c>
      <c r="L129" s="61">
        <v>14.233602836899999</v>
      </c>
      <c r="M129" s="62">
        <v>0.11170136261435</v>
      </c>
      <c r="N129" s="68">
        <v>0.61772222939999799</v>
      </c>
      <c r="O129" s="69">
        <v>2.4625846711622601</v>
      </c>
      <c r="P129" s="61">
        <v>5.2653515474000097</v>
      </c>
      <c r="Q129" s="62">
        <v>8.3305861263809497E-2</v>
      </c>
      <c r="R129" s="61">
        <v>20.349451268300001</v>
      </c>
      <c r="S129" s="62">
        <v>7.8714610107406199E-2</v>
      </c>
      <c r="T129" s="68">
        <v>0.80154546510000102</v>
      </c>
      <c r="U129" s="69">
        <v>5.18065651035272</v>
      </c>
      <c r="V129" s="68">
        <v>2.0752782819000002</v>
      </c>
      <c r="W129" s="69">
        <v>10.8003751919802</v>
      </c>
      <c r="X129" s="61">
        <v>2.4275033892</v>
      </c>
      <c r="Y129" s="62">
        <v>5.0268450954330197E-2</v>
      </c>
    </row>
    <row r="130" spans="1:25" x14ac:dyDescent="0.3">
      <c r="A130" s="57" t="s">
        <v>94</v>
      </c>
      <c r="B130" s="58">
        <v>151.92021217609999</v>
      </c>
      <c r="C130" s="59">
        <v>7.9223039231259201E-2</v>
      </c>
      <c r="D130" s="58">
        <v>18.765565210399998</v>
      </c>
      <c r="E130" s="60">
        <v>3.6842904295556998E-2</v>
      </c>
      <c r="F130" s="58">
        <v>3.7613818178999998</v>
      </c>
      <c r="G130" s="60">
        <v>2.6423492900818701E-2</v>
      </c>
      <c r="H130" s="58">
        <v>79.137688334699902</v>
      </c>
      <c r="I130" s="63">
        <v>0.124310489401509</v>
      </c>
      <c r="J130" s="58">
        <v>6.9422172745999999</v>
      </c>
      <c r="K130" s="59">
        <v>9.6273545983241102E-2</v>
      </c>
      <c r="L130" s="58">
        <v>7.0840446687999998</v>
      </c>
      <c r="M130" s="59">
        <v>5.5593615431960702E-2</v>
      </c>
      <c r="N130" s="66">
        <v>1.2581472643</v>
      </c>
      <c r="O130" s="67">
        <v>5.0156753629205202</v>
      </c>
      <c r="P130" s="58">
        <v>9.8089026880999892</v>
      </c>
      <c r="Q130" s="59">
        <v>0.155191743443715</v>
      </c>
      <c r="R130" s="58">
        <v>14.2849528345</v>
      </c>
      <c r="S130" s="59">
        <v>5.5256256198022297E-2</v>
      </c>
      <c r="T130" s="66">
        <v>6.9910536083000201</v>
      </c>
      <c r="U130" s="71">
        <v>45.1855184353713</v>
      </c>
      <c r="V130" s="66">
        <v>2.5951092867000001</v>
      </c>
      <c r="W130" s="67">
        <v>13.5057327997916</v>
      </c>
      <c r="X130" s="58">
        <v>1.2911491878000001</v>
      </c>
      <c r="Y130" s="59">
        <v>2.67369635446882E-2</v>
      </c>
    </row>
    <row r="131" spans="1:25" x14ac:dyDescent="0.3">
      <c r="A131" s="57" t="s">
        <v>95</v>
      </c>
      <c r="B131" s="61">
        <v>326.00251796380002</v>
      </c>
      <c r="C131" s="62">
        <v>0.17000312137661999</v>
      </c>
      <c r="D131" s="61">
        <v>43.382075656699897</v>
      </c>
      <c r="E131" s="60">
        <v>8.5173115951584097E-2</v>
      </c>
      <c r="F131" s="61">
        <v>23.016403196599999</v>
      </c>
      <c r="G131" s="62">
        <v>0.16168892069757701</v>
      </c>
      <c r="H131" s="61">
        <v>185.41011744530101</v>
      </c>
      <c r="I131" s="63">
        <v>0.29124457543082199</v>
      </c>
      <c r="J131" s="61">
        <v>10.924725988100001</v>
      </c>
      <c r="K131" s="62">
        <v>0.15150233249221601</v>
      </c>
      <c r="L131" s="61">
        <v>23.413011607600001</v>
      </c>
      <c r="M131" s="62">
        <v>0.18373881366807299</v>
      </c>
      <c r="N131" s="68">
        <v>2.3754057288000001</v>
      </c>
      <c r="O131" s="69">
        <v>9.4696895418766402</v>
      </c>
      <c r="P131" s="61">
        <v>9.8141568010999993</v>
      </c>
      <c r="Q131" s="62">
        <v>0.155274871494084</v>
      </c>
      <c r="R131" s="61">
        <v>16.7845371029</v>
      </c>
      <c r="S131" s="60">
        <v>6.4925008368465903E-2</v>
      </c>
      <c r="T131" s="68">
        <v>1.8776483396999999</v>
      </c>
      <c r="U131" s="69">
        <v>12.1358694157245</v>
      </c>
      <c r="V131" s="68">
        <v>2.6380444295999999</v>
      </c>
      <c r="W131" s="69">
        <v>13.729180255627099</v>
      </c>
      <c r="X131" s="61">
        <v>6.3663916674000003</v>
      </c>
      <c r="Y131" s="62">
        <v>0.131834480113423</v>
      </c>
    </row>
    <row r="132" spans="1:25" x14ac:dyDescent="0.3">
      <c r="A132" s="57" t="s">
        <v>96</v>
      </c>
      <c r="B132" s="58">
        <v>297.17854850800001</v>
      </c>
      <c r="C132" s="59">
        <v>0.15497205717332299</v>
      </c>
      <c r="D132" s="58">
        <v>60.284524457900098</v>
      </c>
      <c r="E132" s="60">
        <v>0.118358117125865</v>
      </c>
      <c r="F132" s="58">
        <v>22.720206319300001</v>
      </c>
      <c r="G132" s="59">
        <v>0.15960815451549601</v>
      </c>
      <c r="H132" s="58">
        <v>78.844768727899904</v>
      </c>
      <c r="I132" s="60">
        <v>0.12385036755005201</v>
      </c>
      <c r="J132" s="58">
        <v>5.6457511680000003</v>
      </c>
      <c r="K132" s="59">
        <v>7.8294363772085096E-2</v>
      </c>
      <c r="L132" s="58">
        <v>42.012380280899997</v>
      </c>
      <c r="M132" s="63">
        <v>0.32970149426136902</v>
      </c>
      <c r="N132" s="66">
        <v>3.5849945107000001</v>
      </c>
      <c r="O132" s="67">
        <v>14.2917837631094</v>
      </c>
      <c r="P132" s="58">
        <v>22.825175622100002</v>
      </c>
      <c r="Q132" s="63">
        <v>0.361128957217621</v>
      </c>
      <c r="R132" s="58">
        <v>37.270540619499997</v>
      </c>
      <c r="S132" s="59">
        <v>0.14416782225112401</v>
      </c>
      <c r="T132" s="66">
        <v>0.65840472090000102</v>
      </c>
      <c r="U132" s="67">
        <v>4.2554899906420198</v>
      </c>
      <c r="V132" s="66">
        <v>5.9179455077999901</v>
      </c>
      <c r="W132" s="67">
        <v>30.798776437546401</v>
      </c>
      <c r="X132" s="58">
        <v>17.413856573</v>
      </c>
      <c r="Y132" s="63">
        <v>0.36060406710866599</v>
      </c>
    </row>
    <row r="133" spans="1:25" x14ac:dyDescent="0.3">
      <c r="A133" s="57" t="s">
        <v>97</v>
      </c>
      <c r="B133" s="61">
        <v>10.2015347474</v>
      </c>
      <c r="C133" s="62">
        <v>5.3198753209710804E-3</v>
      </c>
      <c r="D133" s="61">
        <v>2.9209136686000101</v>
      </c>
      <c r="E133" s="62">
        <v>5.73470298076464E-3</v>
      </c>
      <c r="F133" s="61">
        <v>0</v>
      </c>
      <c r="G133" s="62">
        <v>0</v>
      </c>
      <c r="H133" s="61">
        <v>1.6216445591999999</v>
      </c>
      <c r="I133" s="62">
        <v>2.5472999405398902E-3</v>
      </c>
      <c r="J133" s="61">
        <v>0</v>
      </c>
      <c r="K133" s="62">
        <v>0</v>
      </c>
      <c r="L133" s="61">
        <v>3.9026049327000001</v>
      </c>
      <c r="M133" s="63">
        <v>3.0626559819271801E-2</v>
      </c>
      <c r="N133" s="68">
        <v>1.7563715869000001</v>
      </c>
      <c r="O133" s="71">
        <v>7.0018748571926901</v>
      </c>
      <c r="P133" s="61">
        <v>0</v>
      </c>
      <c r="Q133" s="62">
        <v>0</v>
      </c>
      <c r="R133" s="61">
        <v>0</v>
      </c>
      <c r="S133" s="62">
        <v>0</v>
      </c>
      <c r="T133" s="68">
        <v>0</v>
      </c>
      <c r="U133" s="69">
        <v>0</v>
      </c>
      <c r="V133" s="68">
        <v>0</v>
      </c>
      <c r="W133" s="69">
        <v>0</v>
      </c>
      <c r="X133" s="61">
        <v>0</v>
      </c>
      <c r="Y133" s="62">
        <v>0</v>
      </c>
    </row>
    <row r="134" spans="1:25" x14ac:dyDescent="0.3">
      <c r="A134" s="57" t="s">
        <v>98</v>
      </c>
      <c r="B134" s="58">
        <v>13.376119409499999</v>
      </c>
      <c r="C134" s="59">
        <v>6.9753511896920401E-3</v>
      </c>
      <c r="D134" s="58">
        <v>4.1683785154999997</v>
      </c>
      <c r="E134" s="59">
        <v>8.1838819663747793E-3</v>
      </c>
      <c r="F134" s="58">
        <v>0</v>
      </c>
      <c r="G134" s="59">
        <v>0</v>
      </c>
      <c r="H134" s="58">
        <v>0</v>
      </c>
      <c r="I134" s="60">
        <v>0</v>
      </c>
      <c r="J134" s="58">
        <v>0</v>
      </c>
      <c r="K134" s="59">
        <v>0</v>
      </c>
      <c r="L134" s="58">
        <v>0</v>
      </c>
      <c r="M134" s="59">
        <v>0</v>
      </c>
      <c r="N134" s="66">
        <v>0</v>
      </c>
      <c r="O134" s="67">
        <v>0</v>
      </c>
      <c r="P134" s="58">
        <v>0</v>
      </c>
      <c r="Q134" s="59">
        <v>0</v>
      </c>
      <c r="R134" s="58">
        <v>0.28540142470000002</v>
      </c>
      <c r="S134" s="59">
        <v>1.1039738405307601E-3</v>
      </c>
      <c r="T134" s="66">
        <v>0</v>
      </c>
      <c r="U134" s="67">
        <v>0</v>
      </c>
      <c r="V134" s="66">
        <v>8.92233946929999</v>
      </c>
      <c r="W134" s="71">
        <v>46.434550343979602</v>
      </c>
      <c r="X134" s="58">
        <v>0</v>
      </c>
      <c r="Y134" s="59">
        <v>0</v>
      </c>
    </row>
    <row r="135" spans="1:25" x14ac:dyDescent="0.3">
      <c r="A135" s="57" t="s">
        <v>99</v>
      </c>
      <c r="B135" s="61">
        <v>1.2149175859000001</v>
      </c>
      <c r="C135" s="62">
        <v>6.3355271949550604E-4</v>
      </c>
      <c r="D135" s="61">
        <v>0.60960264689999999</v>
      </c>
      <c r="E135" s="62">
        <v>1.196848148523E-3</v>
      </c>
      <c r="F135" s="61">
        <v>0</v>
      </c>
      <c r="G135" s="62">
        <v>0</v>
      </c>
      <c r="H135" s="61">
        <v>0.605314939</v>
      </c>
      <c r="I135" s="62">
        <v>9.5083642057990699E-4</v>
      </c>
      <c r="J135" s="61">
        <v>0</v>
      </c>
      <c r="K135" s="62">
        <v>0</v>
      </c>
      <c r="L135" s="61">
        <v>0</v>
      </c>
      <c r="M135" s="62">
        <v>0</v>
      </c>
      <c r="N135" s="68">
        <v>0</v>
      </c>
      <c r="O135" s="69">
        <v>0</v>
      </c>
      <c r="P135" s="61">
        <v>0</v>
      </c>
      <c r="Q135" s="62">
        <v>0</v>
      </c>
      <c r="R135" s="61">
        <v>0</v>
      </c>
      <c r="S135" s="62">
        <v>0</v>
      </c>
      <c r="T135" s="68">
        <v>0</v>
      </c>
      <c r="U135" s="69">
        <v>0</v>
      </c>
      <c r="V135" s="68">
        <v>0</v>
      </c>
      <c r="W135" s="69">
        <v>0</v>
      </c>
      <c r="X135" s="61">
        <v>0</v>
      </c>
      <c r="Y135" s="62">
        <v>0</v>
      </c>
    </row>
    <row r="136" spans="1:25" x14ac:dyDescent="0.3">
      <c r="A136" s="57" t="s">
        <v>63</v>
      </c>
      <c r="B136" s="58">
        <v>27.470549417200001</v>
      </c>
      <c r="C136" s="59">
        <v>1.43252855101361E-2</v>
      </c>
      <c r="D136" s="58">
        <v>3.68557037020001</v>
      </c>
      <c r="E136" s="59">
        <v>7.23597263931945E-3</v>
      </c>
      <c r="F136" s="58">
        <v>0</v>
      </c>
      <c r="G136" s="59">
        <v>0</v>
      </c>
      <c r="H136" s="58">
        <v>14.7579426907</v>
      </c>
      <c r="I136" s="59">
        <v>2.3181964460237101E-2</v>
      </c>
      <c r="J136" s="58">
        <v>0.99573178890000003</v>
      </c>
      <c r="K136" s="59">
        <v>1.38086473490795E-2</v>
      </c>
      <c r="L136" s="58">
        <v>0.50882816379999996</v>
      </c>
      <c r="M136" s="59">
        <v>3.9931421358526901E-3</v>
      </c>
      <c r="N136" s="66">
        <v>1.4172974625000001</v>
      </c>
      <c r="O136" s="67">
        <v>5.6501366464013296</v>
      </c>
      <c r="P136" s="58">
        <v>0</v>
      </c>
      <c r="Q136" s="59">
        <v>0</v>
      </c>
      <c r="R136" s="58">
        <v>5.1936760209999902</v>
      </c>
      <c r="S136" s="59">
        <v>2.0089887320649698E-2</v>
      </c>
      <c r="T136" s="66">
        <v>0.40267475629999999</v>
      </c>
      <c r="U136" s="67">
        <v>2.6026216710240302</v>
      </c>
      <c r="V136" s="66">
        <v>0.50882816379999996</v>
      </c>
      <c r="W136" s="67">
        <v>2.6480954989106098</v>
      </c>
      <c r="X136" s="58">
        <v>0</v>
      </c>
      <c r="Y136" s="59">
        <v>0</v>
      </c>
    </row>
    <row r="137" spans="1:25" x14ac:dyDescent="0.3">
      <c r="A137" s="64" t="s">
        <v>1</v>
      </c>
    </row>
    <row r="138" spans="1:25" x14ac:dyDescent="0.3">
      <c r="A138" s="64" t="s">
        <v>1</v>
      </c>
    </row>
    <row r="139" spans="1:25" x14ac:dyDescent="0.3">
      <c r="A139" s="52" t="s">
        <v>413</v>
      </c>
    </row>
    <row r="140" spans="1:25" x14ac:dyDescent="0.3">
      <c r="A140" s="53" t="s">
        <v>1</v>
      </c>
    </row>
    <row r="141" spans="1:25" ht="25.5" customHeight="1" x14ac:dyDescent="0.3">
      <c r="A141" s="113" t="s">
        <v>1</v>
      </c>
      <c r="B141" s="115" t="s">
        <v>502</v>
      </c>
      <c r="C141" s="115" t="s">
        <v>1</v>
      </c>
      <c r="D141" s="115" t="s">
        <v>53</v>
      </c>
      <c r="E141" s="115" t="s">
        <v>1</v>
      </c>
      <c r="F141" s="115" t="s">
        <v>54</v>
      </c>
      <c r="G141" s="115" t="s">
        <v>1</v>
      </c>
      <c r="H141" s="116" t="s">
        <v>55</v>
      </c>
      <c r="I141" s="116" t="s">
        <v>1</v>
      </c>
      <c r="J141" s="116" t="s">
        <v>56</v>
      </c>
      <c r="K141" s="116" t="s">
        <v>1</v>
      </c>
      <c r="L141" s="116" t="s">
        <v>57</v>
      </c>
      <c r="M141" s="116" t="s">
        <v>1</v>
      </c>
      <c r="N141" s="116" t="s">
        <v>58</v>
      </c>
      <c r="O141" s="116" t="s">
        <v>1</v>
      </c>
      <c r="P141" s="116" t="s">
        <v>59</v>
      </c>
      <c r="Q141" s="116" t="s">
        <v>1</v>
      </c>
      <c r="R141" s="116" t="s">
        <v>60</v>
      </c>
      <c r="S141" s="116" t="s">
        <v>1</v>
      </c>
      <c r="T141" s="115" t="s">
        <v>61</v>
      </c>
      <c r="U141" s="115" t="s">
        <v>1</v>
      </c>
      <c r="V141" s="115" t="s">
        <v>62</v>
      </c>
      <c r="W141" s="115" t="s">
        <v>1</v>
      </c>
      <c r="X141" s="115" t="s">
        <v>63</v>
      </c>
      <c r="Y141" s="115" t="s">
        <v>1</v>
      </c>
    </row>
    <row r="142" spans="1:25" x14ac:dyDescent="0.3">
      <c r="A142" s="114" t="s">
        <v>1</v>
      </c>
      <c r="B142" s="54" t="s">
        <v>14</v>
      </c>
      <c r="C142" s="54" t="s">
        <v>15</v>
      </c>
      <c r="D142" s="54" t="s">
        <v>14</v>
      </c>
      <c r="E142" s="54" t="s">
        <v>15</v>
      </c>
      <c r="F142" s="54" t="s">
        <v>14</v>
      </c>
      <c r="G142" s="54" t="s">
        <v>15</v>
      </c>
      <c r="H142" s="54" t="s">
        <v>14</v>
      </c>
      <c r="I142" s="54" t="s">
        <v>15</v>
      </c>
      <c r="J142" s="54" t="s">
        <v>14</v>
      </c>
      <c r="K142" s="54" t="s">
        <v>15</v>
      </c>
      <c r="L142" s="54" t="s">
        <v>14</v>
      </c>
      <c r="M142" s="54" t="s">
        <v>15</v>
      </c>
      <c r="N142" s="54" t="s">
        <v>14</v>
      </c>
      <c r="O142" s="54" t="s">
        <v>15</v>
      </c>
      <c r="P142" s="54" t="s">
        <v>14</v>
      </c>
      <c r="Q142" s="54" t="s">
        <v>15</v>
      </c>
      <c r="R142" s="54" t="s">
        <v>14</v>
      </c>
      <c r="S142" s="54" t="s">
        <v>15</v>
      </c>
      <c r="T142" s="54" t="s">
        <v>14</v>
      </c>
      <c r="U142" s="54" t="s">
        <v>15</v>
      </c>
      <c r="V142" s="54" t="s">
        <v>14</v>
      </c>
      <c r="W142" s="54" t="s">
        <v>15</v>
      </c>
      <c r="X142" s="54" t="s">
        <v>14</v>
      </c>
      <c r="Y142" s="54" t="s">
        <v>15</v>
      </c>
    </row>
    <row r="143" spans="1:25" x14ac:dyDescent="0.3">
      <c r="A143" s="55" t="s">
        <v>16</v>
      </c>
      <c r="B143" s="56">
        <v>2038.0582990477999</v>
      </c>
      <c r="C143" s="56">
        <v>2038.0582990477999</v>
      </c>
      <c r="D143" s="56">
        <v>553.63359437559996</v>
      </c>
      <c r="E143" s="56">
        <v>553.63359437559996</v>
      </c>
      <c r="F143" s="56">
        <v>150.2295882782</v>
      </c>
      <c r="G143" s="56">
        <v>150.2295882782</v>
      </c>
      <c r="H143" s="56">
        <v>659.61472391120003</v>
      </c>
      <c r="I143" s="56">
        <v>659.61472391120003</v>
      </c>
      <c r="J143" s="56">
        <v>80.133677273499998</v>
      </c>
      <c r="K143" s="56">
        <v>80.133677273499998</v>
      </c>
      <c r="L143" s="56">
        <v>135.87848035619999</v>
      </c>
      <c r="M143" s="56">
        <v>135.87848035619999</v>
      </c>
      <c r="N143" s="56">
        <v>27.166855623699998</v>
      </c>
      <c r="O143" s="56">
        <v>27.166855623699998</v>
      </c>
      <c r="P143" s="56">
        <v>66.560946604899996</v>
      </c>
      <c r="Q143" s="56">
        <v>66.560946604899996</v>
      </c>
      <c r="R143" s="56">
        <v>271.02840443489998</v>
      </c>
      <c r="S143" s="56">
        <v>271.02840443489998</v>
      </c>
      <c r="T143" s="56">
        <v>17.094135812499999</v>
      </c>
      <c r="U143" s="56">
        <v>17.094135812499999</v>
      </c>
      <c r="V143" s="56">
        <v>20.287084543799999</v>
      </c>
      <c r="W143" s="56">
        <v>20.287084543799999</v>
      </c>
      <c r="X143" s="56">
        <v>56.430807833300001</v>
      </c>
      <c r="Y143" s="56">
        <v>56.430807833300001</v>
      </c>
    </row>
    <row r="144" spans="1:25" x14ac:dyDescent="0.3">
      <c r="A144" s="57" t="s">
        <v>100</v>
      </c>
      <c r="B144" s="58">
        <v>120.4316382903</v>
      </c>
      <c r="C144" s="59">
        <v>5.90913608048243E-2</v>
      </c>
      <c r="D144" s="58">
        <v>44.293585242200002</v>
      </c>
      <c r="E144" s="59">
        <v>8.0005233952891303E-2</v>
      </c>
      <c r="F144" s="58">
        <v>7.8796789751999698</v>
      </c>
      <c r="G144" s="59">
        <v>5.2450912403541702E-2</v>
      </c>
      <c r="H144" s="58">
        <v>23.001605294200001</v>
      </c>
      <c r="I144" s="60">
        <v>3.4871273275725999E-2</v>
      </c>
      <c r="J144" s="58">
        <v>8.0243849055999998</v>
      </c>
      <c r="K144" s="59">
        <v>0.100137484995383</v>
      </c>
      <c r="L144" s="58">
        <v>8.4529727010999895</v>
      </c>
      <c r="M144" s="59">
        <v>6.2209797158025798E-2</v>
      </c>
      <c r="N144" s="66">
        <v>2.0825514520000001</v>
      </c>
      <c r="O144" s="67">
        <v>7.6657802465118898</v>
      </c>
      <c r="P144" s="58">
        <v>3.3558915521000001</v>
      </c>
      <c r="Q144" s="59">
        <v>5.04183267107104E-2</v>
      </c>
      <c r="R144" s="58">
        <v>12.506495471199999</v>
      </c>
      <c r="S144" s="59">
        <v>4.6144593210723797E-2</v>
      </c>
      <c r="T144" s="66">
        <v>1.6222460337</v>
      </c>
      <c r="U144" s="67">
        <v>9.49007338828876</v>
      </c>
      <c r="V144" s="66">
        <v>1.0722124211999999</v>
      </c>
      <c r="W144" s="67">
        <v>5.2851971848645096</v>
      </c>
      <c r="X144" s="58">
        <v>8.1400142417999994</v>
      </c>
      <c r="Y144" s="63">
        <v>0.144247700047926</v>
      </c>
    </row>
    <row r="145" spans="1:25" x14ac:dyDescent="0.3">
      <c r="A145" s="57" t="s">
        <v>101</v>
      </c>
      <c r="B145" s="61">
        <v>932.81093245639897</v>
      </c>
      <c r="C145" s="62">
        <v>0.45769590246374098</v>
      </c>
      <c r="D145" s="61">
        <v>344.99470754459998</v>
      </c>
      <c r="E145" s="63">
        <v>0.62314626686209795</v>
      </c>
      <c r="F145" s="61">
        <v>82.644421508000306</v>
      </c>
      <c r="G145" s="63">
        <v>0.55012080146925801</v>
      </c>
      <c r="H145" s="61">
        <v>226.7446119791</v>
      </c>
      <c r="I145" s="60">
        <v>0.34375310883694798</v>
      </c>
      <c r="J145" s="61">
        <v>36.424282414700002</v>
      </c>
      <c r="K145" s="62">
        <v>0.45454400264675499</v>
      </c>
      <c r="L145" s="61">
        <v>45.047670656599998</v>
      </c>
      <c r="M145" s="60">
        <v>0.33152910261072499</v>
      </c>
      <c r="N145" s="68">
        <v>13.662400377899999</v>
      </c>
      <c r="O145" s="69">
        <v>50.290694540228998</v>
      </c>
      <c r="P145" s="61">
        <v>11.921444990199999</v>
      </c>
      <c r="Q145" s="60">
        <v>0.179105700839332</v>
      </c>
      <c r="R145" s="61">
        <v>147.69338395829999</v>
      </c>
      <c r="S145" s="63">
        <v>0.54493692004808103</v>
      </c>
      <c r="T145" s="68">
        <v>3.8485807311000002</v>
      </c>
      <c r="U145" s="69">
        <v>22.514040916217301</v>
      </c>
      <c r="V145" s="68">
        <v>0</v>
      </c>
      <c r="W145" s="70">
        <v>0</v>
      </c>
      <c r="X145" s="61">
        <v>19.829428295899898</v>
      </c>
      <c r="Y145" s="62">
        <v>0.351393663448472</v>
      </c>
    </row>
    <row r="146" spans="1:25" x14ac:dyDescent="0.3">
      <c r="A146" s="57" t="s">
        <v>102</v>
      </c>
      <c r="B146" s="58">
        <v>206.08143882069999</v>
      </c>
      <c r="C146" s="59">
        <v>0.101116557321733</v>
      </c>
      <c r="D146" s="58">
        <v>45.788172452100099</v>
      </c>
      <c r="E146" s="59">
        <v>8.2704830265477106E-2</v>
      </c>
      <c r="F146" s="58">
        <v>19.739423475999999</v>
      </c>
      <c r="G146" s="59">
        <v>0.13139504475939801</v>
      </c>
      <c r="H146" s="58">
        <v>55.062099095400001</v>
      </c>
      <c r="I146" s="59">
        <v>8.3476152213383101E-2</v>
      </c>
      <c r="J146" s="58">
        <v>5.3320221403000003</v>
      </c>
      <c r="K146" s="59">
        <v>6.6539092198421898E-2</v>
      </c>
      <c r="L146" s="58">
        <v>26.9736029325</v>
      </c>
      <c r="M146" s="63">
        <v>0.19851269208920899</v>
      </c>
      <c r="N146" s="66">
        <v>1.4448375118000001</v>
      </c>
      <c r="O146" s="67">
        <v>5.3183832969596398</v>
      </c>
      <c r="P146" s="58">
        <v>16.316584565900101</v>
      </c>
      <c r="Q146" s="63">
        <v>0.24513750777544999</v>
      </c>
      <c r="R146" s="58">
        <v>18.2030712464</v>
      </c>
      <c r="S146" s="59">
        <v>6.7162965019676807E-2</v>
      </c>
      <c r="T146" s="66">
        <v>0.65840472090000202</v>
      </c>
      <c r="U146" s="67">
        <v>3.8516408674988099</v>
      </c>
      <c r="V146" s="66">
        <v>3.3708757341000002</v>
      </c>
      <c r="W146" s="67">
        <v>16.615870687689199</v>
      </c>
      <c r="X146" s="58">
        <v>13.1923449453</v>
      </c>
      <c r="Y146" s="63">
        <v>0.23377912618708199</v>
      </c>
    </row>
    <row r="147" spans="1:25" x14ac:dyDescent="0.3">
      <c r="A147" s="57" t="s">
        <v>103</v>
      </c>
      <c r="B147" s="61">
        <v>136.6852226979</v>
      </c>
      <c r="C147" s="62">
        <v>6.7066394892511497E-2</v>
      </c>
      <c r="D147" s="61">
        <v>24.556756913699999</v>
      </c>
      <c r="E147" s="60">
        <v>4.4355612020610197E-2</v>
      </c>
      <c r="F147" s="61">
        <v>20.011314449699999</v>
      </c>
      <c r="G147" s="63">
        <v>0.133204881135948</v>
      </c>
      <c r="H147" s="61">
        <v>59.646977360699999</v>
      </c>
      <c r="I147" s="63">
        <v>9.0426995029798493E-2</v>
      </c>
      <c r="J147" s="61">
        <v>7.7748728653999999</v>
      </c>
      <c r="K147" s="62">
        <v>9.7023787375487502E-2</v>
      </c>
      <c r="L147" s="61">
        <v>8.1264971781999709</v>
      </c>
      <c r="M147" s="62">
        <v>5.98070949637994E-2</v>
      </c>
      <c r="N147" s="68">
        <v>1.6410961097000001</v>
      </c>
      <c r="O147" s="69">
        <v>6.0408025589399799</v>
      </c>
      <c r="P147" s="61">
        <v>8.2718338928000001</v>
      </c>
      <c r="Q147" s="62">
        <v>0.124274583141086</v>
      </c>
      <c r="R147" s="61">
        <v>1.5010770231999999</v>
      </c>
      <c r="S147" s="60">
        <v>5.5384491021514097E-3</v>
      </c>
      <c r="T147" s="68">
        <v>1.0653112413000001</v>
      </c>
      <c r="U147" s="69">
        <v>6.2320274799793998</v>
      </c>
      <c r="V147" s="68">
        <v>0.50740881169999996</v>
      </c>
      <c r="W147" s="69">
        <v>2.50114209661078</v>
      </c>
      <c r="X147" s="61">
        <v>3.5820768515000001</v>
      </c>
      <c r="Y147" s="62">
        <v>6.3477327173512593E-2</v>
      </c>
    </row>
    <row r="148" spans="1:25" x14ac:dyDescent="0.3">
      <c r="A148" s="57" t="s">
        <v>104</v>
      </c>
      <c r="B148" s="58">
        <v>51.410875315499801</v>
      </c>
      <c r="C148" s="59">
        <v>2.5225419380554299E-2</v>
      </c>
      <c r="D148" s="58">
        <v>5.2467389050999902</v>
      </c>
      <c r="E148" s="60">
        <v>9.4769157045417104E-3</v>
      </c>
      <c r="F148" s="58">
        <v>0.65765175139999998</v>
      </c>
      <c r="G148" s="59">
        <v>4.3776446367019203E-3</v>
      </c>
      <c r="H148" s="58">
        <v>20.991029824199899</v>
      </c>
      <c r="I148" s="59">
        <v>3.1823167469235997E-2</v>
      </c>
      <c r="J148" s="58">
        <v>3.5252270571000102</v>
      </c>
      <c r="K148" s="59">
        <v>4.3991829366175697E-2</v>
      </c>
      <c r="L148" s="58">
        <v>1.0586892645999999</v>
      </c>
      <c r="M148" s="59">
        <v>7.7914417487205401E-3</v>
      </c>
      <c r="N148" s="66">
        <v>1.2079830352000001</v>
      </c>
      <c r="O148" s="67">
        <v>4.4465323920158504</v>
      </c>
      <c r="P148" s="58">
        <v>2.0440341839999898</v>
      </c>
      <c r="Q148" s="59">
        <v>3.0709211455979001E-2</v>
      </c>
      <c r="R148" s="58">
        <v>14.1317455722</v>
      </c>
      <c r="S148" s="63">
        <v>5.2141197531177602E-2</v>
      </c>
      <c r="T148" s="66">
        <v>0.89198215740000297</v>
      </c>
      <c r="U148" s="67">
        <v>5.2180593812045304</v>
      </c>
      <c r="V148" s="66">
        <v>0.44958639090000002</v>
      </c>
      <c r="W148" s="67">
        <v>2.2161212466450699</v>
      </c>
      <c r="X148" s="58">
        <v>1.2062071733999999</v>
      </c>
      <c r="Y148" s="59">
        <v>2.1374976182570501E-2</v>
      </c>
    </row>
    <row r="149" spans="1:25" x14ac:dyDescent="0.3">
      <c r="A149" s="57" t="s">
        <v>105</v>
      </c>
      <c r="B149" s="61">
        <v>51.309105362300201</v>
      </c>
      <c r="C149" s="62">
        <v>2.5175484619979802E-2</v>
      </c>
      <c r="D149" s="61">
        <v>13.2392249061</v>
      </c>
      <c r="E149" s="62">
        <v>2.39133337293801E-2</v>
      </c>
      <c r="F149" s="61">
        <v>2.9807828433000001</v>
      </c>
      <c r="G149" s="62">
        <v>1.98415164247145E-2</v>
      </c>
      <c r="H149" s="61">
        <v>9.4729682476000008</v>
      </c>
      <c r="I149" s="62">
        <v>1.43613656642317E-2</v>
      </c>
      <c r="J149" s="61">
        <v>0.313729027699999</v>
      </c>
      <c r="K149" s="62">
        <v>3.9150708962129403E-3</v>
      </c>
      <c r="L149" s="61">
        <v>8.3459743435999894</v>
      </c>
      <c r="M149" s="63">
        <v>6.1422340916099202E-2</v>
      </c>
      <c r="N149" s="68">
        <v>0.38378541199999899</v>
      </c>
      <c r="O149" s="69">
        <v>1.4126972120586201</v>
      </c>
      <c r="P149" s="61">
        <v>0</v>
      </c>
      <c r="Q149" s="62">
        <v>0</v>
      </c>
      <c r="R149" s="61">
        <v>11.8845896651</v>
      </c>
      <c r="S149" s="62">
        <v>4.3849978344076598E-2</v>
      </c>
      <c r="T149" s="68">
        <v>0</v>
      </c>
      <c r="U149" s="69">
        <v>0</v>
      </c>
      <c r="V149" s="68">
        <v>0.7854459842</v>
      </c>
      <c r="W149" s="69">
        <v>3.8716553012051298</v>
      </c>
      <c r="X149" s="61">
        <v>3.9026049326999899</v>
      </c>
      <c r="Y149" s="62">
        <v>6.91573465371704E-2</v>
      </c>
    </row>
    <row r="150" spans="1:25" x14ac:dyDescent="0.3">
      <c r="A150" s="57" t="s">
        <v>106</v>
      </c>
      <c r="B150" s="58">
        <v>71.033866455600105</v>
      </c>
      <c r="C150" s="59">
        <v>3.4853697015825198E-2</v>
      </c>
      <c r="D150" s="58">
        <v>13.290736584499999</v>
      </c>
      <c r="E150" s="59">
        <v>2.4006376635235801E-2</v>
      </c>
      <c r="F150" s="58">
        <v>0.87018714789999896</v>
      </c>
      <c r="G150" s="59">
        <v>5.7923818994202398E-3</v>
      </c>
      <c r="H150" s="58">
        <v>41.381265621799898</v>
      </c>
      <c r="I150" s="63">
        <v>6.2735509262784303E-2</v>
      </c>
      <c r="J150" s="58">
        <v>0</v>
      </c>
      <c r="K150" s="59">
        <v>0</v>
      </c>
      <c r="L150" s="58">
        <v>8.12694035590002</v>
      </c>
      <c r="M150" s="59">
        <v>5.9810356537661799E-2</v>
      </c>
      <c r="N150" s="66">
        <v>0</v>
      </c>
      <c r="O150" s="67">
        <v>0</v>
      </c>
      <c r="P150" s="58">
        <v>0.58546749060000003</v>
      </c>
      <c r="Q150" s="59">
        <v>8.7959610021065993E-3</v>
      </c>
      <c r="R150" s="58">
        <v>4.8054003048000098</v>
      </c>
      <c r="S150" s="59">
        <v>1.7730246078153201E-2</v>
      </c>
      <c r="T150" s="66">
        <v>0.81233709840000101</v>
      </c>
      <c r="U150" s="67">
        <v>4.7521390218859896</v>
      </c>
      <c r="V150" s="66">
        <v>0</v>
      </c>
      <c r="W150" s="67">
        <v>0</v>
      </c>
      <c r="X150" s="58">
        <v>1.1615318517</v>
      </c>
      <c r="Y150" s="59">
        <v>2.0583292997173399E-2</v>
      </c>
    </row>
    <row r="151" spans="1:25" x14ac:dyDescent="0.3">
      <c r="A151" s="57" t="s">
        <v>107</v>
      </c>
      <c r="B151" s="61">
        <v>26.194988867799999</v>
      </c>
      <c r="C151" s="62">
        <v>1.2852914403890499E-2</v>
      </c>
      <c r="D151" s="61">
        <v>5.5503096887999996</v>
      </c>
      <c r="E151" s="62">
        <v>1.0025240059826499E-2</v>
      </c>
      <c r="F151" s="61">
        <v>0.45783801540000002</v>
      </c>
      <c r="G151" s="62">
        <v>3.04758883151674E-3</v>
      </c>
      <c r="H151" s="61">
        <v>13.0178921754</v>
      </c>
      <c r="I151" s="62">
        <v>1.97355997425438E-2</v>
      </c>
      <c r="J151" s="61">
        <v>0.81332049470000001</v>
      </c>
      <c r="K151" s="62">
        <v>1.0149546637228401E-2</v>
      </c>
      <c r="L151" s="61">
        <v>2.9595182813999998</v>
      </c>
      <c r="M151" s="62">
        <v>2.1780625406184601E-2</v>
      </c>
      <c r="N151" s="68">
        <v>0</v>
      </c>
      <c r="O151" s="69">
        <v>0</v>
      </c>
      <c r="P151" s="61">
        <v>0.87084878479999905</v>
      </c>
      <c r="Q151" s="62">
        <v>1.3083479566017599E-2</v>
      </c>
      <c r="R151" s="61">
        <v>1.8668567063999999</v>
      </c>
      <c r="S151" s="62">
        <v>6.8880481744798498E-3</v>
      </c>
      <c r="T151" s="68">
        <v>0</v>
      </c>
      <c r="U151" s="69">
        <v>0</v>
      </c>
      <c r="V151" s="68">
        <v>0</v>
      </c>
      <c r="W151" s="69">
        <v>0</v>
      </c>
      <c r="X151" s="61">
        <v>0.65840472090000002</v>
      </c>
      <c r="Y151" s="62">
        <v>1.1667469351935701E-2</v>
      </c>
    </row>
    <row r="152" spans="1:25" x14ac:dyDescent="0.3">
      <c r="A152" s="57" t="s">
        <v>108</v>
      </c>
      <c r="B152" s="58">
        <v>49.224563757900199</v>
      </c>
      <c r="C152" s="59">
        <v>2.4152676977345602E-2</v>
      </c>
      <c r="D152" s="58">
        <v>15.224530762300001</v>
      </c>
      <c r="E152" s="59">
        <v>2.74992899942616E-2</v>
      </c>
      <c r="F152" s="58">
        <v>4.2427163310999996</v>
      </c>
      <c r="G152" s="59">
        <v>2.8241549349407799E-2</v>
      </c>
      <c r="H152" s="58">
        <v>16.3253517809</v>
      </c>
      <c r="I152" s="59">
        <v>2.4749829239860601E-2</v>
      </c>
      <c r="J152" s="58">
        <v>0.50740881169999996</v>
      </c>
      <c r="K152" s="59">
        <v>6.3320295406909897E-3</v>
      </c>
      <c r="L152" s="58">
        <v>1.2888540316999999</v>
      </c>
      <c r="M152" s="59">
        <v>9.4853432885128007E-3</v>
      </c>
      <c r="N152" s="66">
        <v>0</v>
      </c>
      <c r="O152" s="67">
        <v>0</v>
      </c>
      <c r="P152" s="58">
        <v>2.02470414380001</v>
      </c>
      <c r="Q152" s="59">
        <v>3.0418800318728501E-2</v>
      </c>
      <c r="R152" s="58">
        <v>9.61099789639999</v>
      </c>
      <c r="S152" s="59">
        <v>3.5461220075582597E-2</v>
      </c>
      <c r="T152" s="66">
        <v>0</v>
      </c>
      <c r="U152" s="67">
        <v>0</v>
      </c>
      <c r="V152" s="66">
        <v>0</v>
      </c>
      <c r="W152" s="67">
        <v>0</v>
      </c>
      <c r="X152" s="58">
        <v>0</v>
      </c>
      <c r="Y152" s="59">
        <v>0</v>
      </c>
    </row>
    <row r="153" spans="1:25" x14ac:dyDescent="0.3">
      <c r="A153" s="57" t="s">
        <v>109</v>
      </c>
      <c r="B153" s="61">
        <v>30.4443119186</v>
      </c>
      <c r="C153" s="62">
        <v>1.4937900418660201E-2</v>
      </c>
      <c r="D153" s="61">
        <v>0.67113180230000102</v>
      </c>
      <c r="E153" s="60">
        <v>1.2122309937801299E-3</v>
      </c>
      <c r="F153" s="61">
        <v>0</v>
      </c>
      <c r="G153" s="62">
        <v>0</v>
      </c>
      <c r="H153" s="61">
        <v>15.089803202800001</v>
      </c>
      <c r="I153" s="62">
        <v>2.2876692493042999E-2</v>
      </c>
      <c r="J153" s="61">
        <v>0.80450683950000101</v>
      </c>
      <c r="K153" s="62">
        <v>1.00395597315992E-2</v>
      </c>
      <c r="L153" s="61">
        <v>0</v>
      </c>
      <c r="M153" s="62">
        <v>0</v>
      </c>
      <c r="N153" s="68">
        <v>1.7810099580000001</v>
      </c>
      <c r="O153" s="71">
        <v>6.5558192772455799</v>
      </c>
      <c r="P153" s="61">
        <v>1.2888540316999999</v>
      </c>
      <c r="Q153" s="62">
        <v>1.9363517158950998E-2</v>
      </c>
      <c r="R153" s="61">
        <v>9.7436948429999894</v>
      </c>
      <c r="S153" s="63">
        <v>3.5950825387899198E-2</v>
      </c>
      <c r="T153" s="68">
        <v>0</v>
      </c>
      <c r="U153" s="69">
        <v>0</v>
      </c>
      <c r="V153" s="68">
        <v>0</v>
      </c>
      <c r="W153" s="69">
        <v>0</v>
      </c>
      <c r="X153" s="61">
        <v>1.0653112413000001</v>
      </c>
      <c r="Y153" s="62">
        <v>1.8878185200661899E-2</v>
      </c>
    </row>
    <row r="154" spans="1:25" x14ac:dyDescent="0.3">
      <c r="A154" s="57" t="s">
        <v>110</v>
      </c>
      <c r="B154" s="58">
        <v>23.799274560200001</v>
      </c>
      <c r="C154" s="59">
        <v>1.16774257985256E-2</v>
      </c>
      <c r="D154" s="58">
        <v>3.5972414007000002</v>
      </c>
      <c r="E154" s="59">
        <v>6.4975128627392E-3</v>
      </c>
      <c r="F154" s="58">
        <v>0</v>
      </c>
      <c r="G154" s="59">
        <v>0</v>
      </c>
      <c r="H154" s="58">
        <v>9.3088380537000006</v>
      </c>
      <c r="I154" s="59">
        <v>1.4112538298877E-2</v>
      </c>
      <c r="J154" s="58">
        <v>1.7210938987</v>
      </c>
      <c r="K154" s="59">
        <v>2.1477785086859599E-2</v>
      </c>
      <c r="L154" s="58">
        <v>0</v>
      </c>
      <c r="M154" s="59">
        <v>0</v>
      </c>
      <c r="N154" s="66">
        <v>0</v>
      </c>
      <c r="O154" s="67">
        <v>0</v>
      </c>
      <c r="P154" s="58">
        <v>0.82099701559999905</v>
      </c>
      <c r="Q154" s="59">
        <v>1.23345153198221E-2</v>
      </c>
      <c r="R154" s="58">
        <v>6.5947326045999999</v>
      </c>
      <c r="S154" s="59">
        <v>2.43322563122126E-2</v>
      </c>
      <c r="T154" s="66">
        <v>0</v>
      </c>
      <c r="U154" s="67">
        <v>0</v>
      </c>
      <c r="V154" s="66">
        <v>0</v>
      </c>
      <c r="W154" s="67">
        <v>0</v>
      </c>
      <c r="X154" s="58">
        <v>1.7563715869000001</v>
      </c>
      <c r="Y154" s="59">
        <v>3.1124338891061601E-2</v>
      </c>
    </row>
    <row r="155" spans="1:25" x14ac:dyDescent="0.3">
      <c r="A155" s="57" t="s">
        <v>111</v>
      </c>
      <c r="B155" s="61">
        <v>24.824711131800001</v>
      </c>
      <c r="C155" s="62">
        <v>1.21805696840951E-2</v>
      </c>
      <c r="D155" s="61">
        <v>0.46049675449999999</v>
      </c>
      <c r="E155" s="60">
        <v>8.3177169734318301E-4</v>
      </c>
      <c r="F155" s="61">
        <v>0</v>
      </c>
      <c r="G155" s="62">
        <v>0</v>
      </c>
      <c r="H155" s="61">
        <v>7.8672243470000103</v>
      </c>
      <c r="I155" s="62">
        <v>1.19269992949083E-2</v>
      </c>
      <c r="J155" s="61">
        <v>3.9104226202999901</v>
      </c>
      <c r="K155" s="63">
        <v>4.8798741719458902E-2</v>
      </c>
      <c r="L155" s="61">
        <v>4.9542251967000004</v>
      </c>
      <c r="M155" s="63">
        <v>3.64607050631763E-2</v>
      </c>
      <c r="N155" s="68">
        <v>0</v>
      </c>
      <c r="O155" s="69">
        <v>0</v>
      </c>
      <c r="P155" s="61">
        <v>1.8699033247000001</v>
      </c>
      <c r="Q155" s="62">
        <v>2.80930999344042E-2</v>
      </c>
      <c r="R155" s="61">
        <v>4.9608934234999902</v>
      </c>
      <c r="S155" s="62">
        <v>1.8303961290860201E-2</v>
      </c>
      <c r="T155" s="68">
        <v>0.80154546510000102</v>
      </c>
      <c r="U155" s="69">
        <v>4.6890084055250902</v>
      </c>
      <c r="V155" s="68">
        <v>0</v>
      </c>
      <c r="W155" s="69">
        <v>0</v>
      </c>
      <c r="X155" s="61">
        <v>0</v>
      </c>
      <c r="Y155" s="62">
        <v>0</v>
      </c>
    </row>
    <row r="156" spans="1:25" x14ac:dyDescent="0.3">
      <c r="A156" s="57" t="s">
        <v>112</v>
      </c>
      <c r="B156" s="58">
        <v>41.5794356476</v>
      </c>
      <c r="C156" s="59">
        <v>2.0401494730070399E-2</v>
      </c>
      <c r="D156" s="58">
        <v>8.4004803986999903</v>
      </c>
      <c r="E156" s="59">
        <v>1.5173357404682499E-2</v>
      </c>
      <c r="F156" s="58">
        <v>0.754834503200002</v>
      </c>
      <c r="G156" s="59">
        <v>5.0245395188208402E-3</v>
      </c>
      <c r="H156" s="58">
        <v>17.853845410800002</v>
      </c>
      <c r="I156" s="59">
        <v>2.70670813788619E-2</v>
      </c>
      <c r="J156" s="58">
        <v>0</v>
      </c>
      <c r="K156" s="59">
        <v>0</v>
      </c>
      <c r="L156" s="58">
        <v>0</v>
      </c>
      <c r="M156" s="59">
        <v>0</v>
      </c>
      <c r="N156" s="66">
        <v>0.43749086919999902</v>
      </c>
      <c r="O156" s="67">
        <v>1.61038463655816</v>
      </c>
      <c r="P156" s="58">
        <v>6.3636026962000001</v>
      </c>
      <c r="Q156" s="63">
        <v>9.5605651974479802E-2</v>
      </c>
      <c r="R156" s="58">
        <v>0</v>
      </c>
      <c r="S156" s="60">
        <v>0</v>
      </c>
      <c r="T156" s="66">
        <v>6.9910536082999801</v>
      </c>
      <c r="U156" s="71">
        <v>40.897379574975801</v>
      </c>
      <c r="V156" s="66">
        <v>0.77812816119999795</v>
      </c>
      <c r="W156" s="67">
        <v>3.8355839623974299</v>
      </c>
      <c r="X156" s="58">
        <v>0</v>
      </c>
      <c r="Y156" s="59">
        <v>0</v>
      </c>
    </row>
    <row r="157" spans="1:25" x14ac:dyDescent="0.3">
      <c r="A157" s="57" t="s">
        <v>113</v>
      </c>
      <c r="B157" s="61">
        <v>14.5085496018</v>
      </c>
      <c r="C157" s="62">
        <v>7.1188099028268899E-3</v>
      </c>
      <c r="D157" s="61">
        <v>4.8278306809000098</v>
      </c>
      <c r="E157" s="62">
        <v>8.7202632389837796E-3</v>
      </c>
      <c r="F157" s="61">
        <v>0</v>
      </c>
      <c r="G157" s="62">
        <v>0</v>
      </c>
      <c r="H157" s="61">
        <v>6.2769745081000003</v>
      </c>
      <c r="I157" s="62">
        <v>9.5161224887166593E-3</v>
      </c>
      <c r="J157" s="61">
        <v>0.67113180230000002</v>
      </c>
      <c r="K157" s="62">
        <v>8.3751529336335805E-3</v>
      </c>
      <c r="L157" s="61">
        <v>0</v>
      </c>
      <c r="M157" s="62">
        <v>0</v>
      </c>
      <c r="N157" s="68">
        <v>0</v>
      </c>
      <c r="O157" s="69">
        <v>0</v>
      </c>
      <c r="P157" s="61">
        <v>1.3535723415000001</v>
      </c>
      <c r="Q157" s="62">
        <v>2.0335833706432799E-2</v>
      </c>
      <c r="R157" s="61">
        <v>1.0653112413000001</v>
      </c>
      <c r="S157" s="62">
        <v>3.9306258084690297E-3</v>
      </c>
      <c r="T157" s="68">
        <v>0</v>
      </c>
      <c r="U157" s="69">
        <v>0</v>
      </c>
      <c r="V157" s="68">
        <v>0</v>
      </c>
      <c r="W157" s="69">
        <v>0</v>
      </c>
      <c r="X157" s="61">
        <v>0.313729027700001</v>
      </c>
      <c r="Y157" s="62">
        <v>5.5595345830733896E-3</v>
      </c>
    </row>
    <row r="158" spans="1:25" x14ac:dyDescent="0.3">
      <c r="A158" s="57" t="s">
        <v>114</v>
      </c>
      <c r="B158" s="58">
        <v>257.71938416339998</v>
      </c>
      <c r="C158" s="59">
        <v>0.12645339158541699</v>
      </c>
      <c r="D158" s="58">
        <v>23.491650339100001</v>
      </c>
      <c r="E158" s="60">
        <v>4.2431764578149199E-2</v>
      </c>
      <c r="F158" s="58">
        <v>9.9907392769999905</v>
      </c>
      <c r="G158" s="60">
        <v>6.6503139571272907E-2</v>
      </c>
      <c r="H158" s="58">
        <v>137.5742370095</v>
      </c>
      <c r="I158" s="63">
        <v>0.208567565311081</v>
      </c>
      <c r="J158" s="58">
        <v>10.3112743955</v>
      </c>
      <c r="K158" s="59">
        <v>0.12867591687209301</v>
      </c>
      <c r="L158" s="58">
        <v>20.543535413899999</v>
      </c>
      <c r="M158" s="59">
        <v>0.15119050021788499</v>
      </c>
      <c r="N158" s="66">
        <v>4.52570089790001</v>
      </c>
      <c r="O158" s="67">
        <v>16.658905839481299</v>
      </c>
      <c r="P158" s="58">
        <v>9.4732075909999907</v>
      </c>
      <c r="Q158" s="59">
        <v>0.1423238110965</v>
      </c>
      <c r="R158" s="58">
        <v>26.460154478500002</v>
      </c>
      <c r="S158" s="59">
        <v>9.7628713616456503E-2</v>
      </c>
      <c r="T158" s="66">
        <v>0.40267475629999999</v>
      </c>
      <c r="U158" s="67">
        <v>2.3556309644243401</v>
      </c>
      <c r="V158" s="66">
        <v>13.3234270405</v>
      </c>
      <c r="W158" s="71">
        <v>65.674429520587793</v>
      </c>
      <c r="X158" s="58">
        <v>1.6227829642</v>
      </c>
      <c r="Y158" s="60">
        <v>2.87570393993614E-2</v>
      </c>
    </row>
    <row r="159" spans="1:25" x14ac:dyDescent="0.3">
      <c r="A159" s="64" t="s">
        <v>1</v>
      </c>
    </row>
    <row r="160" spans="1:25" x14ac:dyDescent="0.3">
      <c r="A160" s="64" t="s">
        <v>1</v>
      </c>
    </row>
    <row r="161" spans="1:25" x14ac:dyDescent="0.3">
      <c r="A161" s="52" t="s">
        <v>414</v>
      </c>
    </row>
    <row r="162" spans="1:25" x14ac:dyDescent="0.3">
      <c r="A162" s="53" t="s">
        <v>1</v>
      </c>
    </row>
    <row r="163" spans="1:25" ht="25.5" customHeight="1" x14ac:dyDescent="0.3">
      <c r="A163" s="113" t="s">
        <v>1</v>
      </c>
      <c r="B163" s="115" t="s">
        <v>502</v>
      </c>
      <c r="C163" s="115" t="s">
        <v>1</v>
      </c>
      <c r="D163" s="115" t="s">
        <v>53</v>
      </c>
      <c r="E163" s="115" t="s">
        <v>1</v>
      </c>
      <c r="F163" s="115" t="s">
        <v>54</v>
      </c>
      <c r="G163" s="115" t="s">
        <v>1</v>
      </c>
      <c r="H163" s="116" t="s">
        <v>55</v>
      </c>
      <c r="I163" s="116" t="s">
        <v>1</v>
      </c>
      <c r="J163" s="116" t="s">
        <v>56</v>
      </c>
      <c r="K163" s="116" t="s">
        <v>1</v>
      </c>
      <c r="L163" s="116" t="s">
        <v>57</v>
      </c>
      <c r="M163" s="116" t="s">
        <v>1</v>
      </c>
      <c r="N163" s="116" t="s">
        <v>58</v>
      </c>
      <c r="O163" s="116" t="s">
        <v>1</v>
      </c>
      <c r="P163" s="116" t="s">
        <v>59</v>
      </c>
      <c r="Q163" s="116" t="s">
        <v>1</v>
      </c>
      <c r="R163" s="116" t="s">
        <v>60</v>
      </c>
      <c r="S163" s="116" t="s">
        <v>1</v>
      </c>
      <c r="T163" s="115" t="s">
        <v>61</v>
      </c>
      <c r="U163" s="115" t="s">
        <v>1</v>
      </c>
      <c r="V163" s="115" t="s">
        <v>62</v>
      </c>
      <c r="W163" s="115" t="s">
        <v>1</v>
      </c>
      <c r="X163" s="115" t="s">
        <v>63</v>
      </c>
      <c r="Y163" s="115" t="s">
        <v>1</v>
      </c>
    </row>
    <row r="164" spans="1:25" x14ac:dyDescent="0.3">
      <c r="A164" s="114" t="s">
        <v>1</v>
      </c>
      <c r="B164" s="54" t="s">
        <v>14</v>
      </c>
      <c r="C164" s="54" t="s">
        <v>15</v>
      </c>
      <c r="D164" s="54" t="s">
        <v>14</v>
      </c>
      <c r="E164" s="54" t="s">
        <v>15</v>
      </c>
      <c r="F164" s="54" t="s">
        <v>14</v>
      </c>
      <c r="G164" s="54" t="s">
        <v>15</v>
      </c>
      <c r="H164" s="54" t="s">
        <v>14</v>
      </c>
      <c r="I164" s="54" t="s">
        <v>15</v>
      </c>
      <c r="J164" s="54" t="s">
        <v>14</v>
      </c>
      <c r="K164" s="54" t="s">
        <v>15</v>
      </c>
      <c r="L164" s="54" t="s">
        <v>14</v>
      </c>
      <c r="M164" s="54" t="s">
        <v>15</v>
      </c>
      <c r="N164" s="54" t="s">
        <v>14</v>
      </c>
      <c r="O164" s="54" t="s">
        <v>15</v>
      </c>
      <c r="P164" s="54" t="s">
        <v>14</v>
      </c>
      <c r="Q164" s="54" t="s">
        <v>15</v>
      </c>
      <c r="R164" s="54" t="s">
        <v>14</v>
      </c>
      <c r="S164" s="54" t="s">
        <v>15</v>
      </c>
      <c r="T164" s="54" t="s">
        <v>14</v>
      </c>
      <c r="U164" s="54" t="s">
        <v>15</v>
      </c>
      <c r="V164" s="54" t="s">
        <v>14</v>
      </c>
      <c r="W164" s="54" t="s">
        <v>15</v>
      </c>
      <c r="X164" s="54" t="s">
        <v>14</v>
      </c>
      <c r="Y164" s="54" t="s">
        <v>15</v>
      </c>
    </row>
    <row r="165" spans="1:25" x14ac:dyDescent="0.3">
      <c r="A165" s="55" t="s">
        <v>16</v>
      </c>
      <c r="B165" s="56">
        <v>2038.0582990477999</v>
      </c>
      <c r="C165" s="56">
        <v>2038.0582990477999</v>
      </c>
      <c r="D165" s="56">
        <v>553.63359437559996</v>
      </c>
      <c r="E165" s="56">
        <v>553.63359437559996</v>
      </c>
      <c r="F165" s="56">
        <v>150.2295882782</v>
      </c>
      <c r="G165" s="56">
        <v>150.2295882782</v>
      </c>
      <c r="H165" s="56">
        <v>659.61472391120003</v>
      </c>
      <c r="I165" s="56">
        <v>659.61472391120003</v>
      </c>
      <c r="J165" s="56">
        <v>80.133677273499998</v>
      </c>
      <c r="K165" s="56">
        <v>80.133677273499998</v>
      </c>
      <c r="L165" s="56">
        <v>135.87848035619999</v>
      </c>
      <c r="M165" s="56">
        <v>135.87848035619999</v>
      </c>
      <c r="N165" s="56">
        <v>27.166855623699998</v>
      </c>
      <c r="O165" s="56">
        <v>27.166855623699998</v>
      </c>
      <c r="P165" s="56">
        <v>66.560946604899996</v>
      </c>
      <c r="Q165" s="56">
        <v>66.560946604899996</v>
      </c>
      <c r="R165" s="56">
        <v>271.02840443489998</v>
      </c>
      <c r="S165" s="56">
        <v>271.02840443489998</v>
      </c>
      <c r="T165" s="56">
        <v>17.094135812499999</v>
      </c>
      <c r="U165" s="56">
        <v>17.094135812499999</v>
      </c>
      <c r="V165" s="56">
        <v>20.287084543799999</v>
      </c>
      <c r="W165" s="56">
        <v>20.287084543799999</v>
      </c>
      <c r="X165" s="56">
        <v>56.430807833300001</v>
      </c>
      <c r="Y165" s="56">
        <v>56.430807833300001</v>
      </c>
    </row>
    <row r="166" spans="1:25" x14ac:dyDescent="0.3">
      <c r="A166" s="57" t="s">
        <v>115</v>
      </c>
      <c r="B166" s="58">
        <v>694.56158340540196</v>
      </c>
      <c r="C166" s="59">
        <v>0.34079573863510498</v>
      </c>
      <c r="D166" s="58">
        <v>188.530368060499</v>
      </c>
      <c r="E166" s="59">
        <v>0.34053274580117998</v>
      </c>
      <c r="F166" s="58">
        <v>54.226042541799998</v>
      </c>
      <c r="G166" s="59">
        <v>0.36095447749868298</v>
      </c>
      <c r="H166" s="58">
        <v>213.97256147180099</v>
      </c>
      <c r="I166" s="59">
        <v>0.32439021403743801</v>
      </c>
      <c r="J166" s="58">
        <v>42.564498481600097</v>
      </c>
      <c r="K166" s="63">
        <v>0.53116866628153603</v>
      </c>
      <c r="L166" s="58">
        <v>46.555916184399997</v>
      </c>
      <c r="M166" s="59">
        <v>0.342629061366859</v>
      </c>
      <c r="N166" s="66">
        <v>6.2593578703999997</v>
      </c>
      <c r="O166" s="67">
        <v>23.040420860997301</v>
      </c>
      <c r="P166" s="58">
        <v>23.4514289619</v>
      </c>
      <c r="Q166" s="59">
        <v>0.35233015992253902</v>
      </c>
      <c r="R166" s="58">
        <v>99.547564766100194</v>
      </c>
      <c r="S166" s="59">
        <v>0.36729568981398403</v>
      </c>
      <c r="T166" s="66">
        <v>8.5549729202999991</v>
      </c>
      <c r="U166" s="67">
        <v>50.046244011026403</v>
      </c>
      <c r="V166" s="66">
        <v>0.50740881169999996</v>
      </c>
      <c r="W166" s="70">
        <v>2.50114209661078</v>
      </c>
      <c r="X166" s="58">
        <v>10.391463334899999</v>
      </c>
      <c r="Y166" s="60">
        <v>0.18414521666244801</v>
      </c>
    </row>
    <row r="167" spans="1:25" x14ac:dyDescent="0.3">
      <c r="A167" s="57" t="s">
        <v>116</v>
      </c>
      <c r="B167" s="61">
        <v>119.3860657913</v>
      </c>
      <c r="C167" s="62">
        <v>5.8578336962724901E-2</v>
      </c>
      <c r="D167" s="61">
        <v>48.161043224099998</v>
      </c>
      <c r="E167" s="63">
        <v>8.6990825183607401E-2</v>
      </c>
      <c r="F167" s="61">
        <v>9.9304621023000195</v>
      </c>
      <c r="G167" s="62">
        <v>6.6101905863646795E-2</v>
      </c>
      <c r="H167" s="61">
        <v>24.606021017700002</v>
      </c>
      <c r="I167" s="60">
        <v>3.73036260800821E-2</v>
      </c>
      <c r="J167" s="61">
        <v>1.64355420710001</v>
      </c>
      <c r="K167" s="62">
        <v>2.05101558173909E-2</v>
      </c>
      <c r="L167" s="61">
        <v>10.6919924855</v>
      </c>
      <c r="M167" s="62">
        <v>7.8687901553442199E-2</v>
      </c>
      <c r="N167" s="68">
        <v>1.6508297389</v>
      </c>
      <c r="O167" s="69">
        <v>6.0766316196705503</v>
      </c>
      <c r="P167" s="61">
        <v>2.8002133539999998</v>
      </c>
      <c r="Q167" s="62">
        <v>4.2069914819899197E-2</v>
      </c>
      <c r="R167" s="61">
        <v>11.494679291100001</v>
      </c>
      <c r="S167" s="62">
        <v>4.2411345464201999E-2</v>
      </c>
      <c r="T167" s="68">
        <v>4.6501261961999996</v>
      </c>
      <c r="U167" s="71">
        <v>27.203049321742402</v>
      </c>
      <c r="V167" s="68">
        <v>0</v>
      </c>
      <c r="W167" s="69">
        <v>0</v>
      </c>
      <c r="X167" s="61">
        <v>3.7571441744</v>
      </c>
      <c r="Y167" s="62">
        <v>6.6579663107053697E-2</v>
      </c>
    </row>
    <row r="168" spans="1:25" x14ac:dyDescent="0.3">
      <c r="A168" s="57" t="s">
        <v>117</v>
      </c>
      <c r="B168" s="58">
        <v>580.03175198279996</v>
      </c>
      <c r="C168" s="59">
        <v>0.28460017667492399</v>
      </c>
      <c r="D168" s="58">
        <v>121.0844334178</v>
      </c>
      <c r="E168" s="60">
        <v>0.218708609173838</v>
      </c>
      <c r="F168" s="58">
        <v>35.841793980399999</v>
      </c>
      <c r="G168" s="59">
        <v>0.23858012520161501</v>
      </c>
      <c r="H168" s="58">
        <v>223.608258103899</v>
      </c>
      <c r="I168" s="63">
        <v>0.33899828187280301</v>
      </c>
      <c r="J168" s="58">
        <v>17.242830499</v>
      </c>
      <c r="K168" s="59">
        <v>0.215175829759433</v>
      </c>
      <c r="L168" s="58">
        <v>40.5831126422</v>
      </c>
      <c r="M168" s="59">
        <v>0.29867211155006301</v>
      </c>
      <c r="N168" s="66">
        <v>12.2665334005</v>
      </c>
      <c r="O168" s="71">
        <v>45.152569625315202</v>
      </c>
      <c r="P168" s="58">
        <v>24.4426911487</v>
      </c>
      <c r="Q168" s="59">
        <v>0.367222709343208</v>
      </c>
      <c r="R168" s="58">
        <v>58.672865619200103</v>
      </c>
      <c r="S168" s="60">
        <v>0.21648234893141199</v>
      </c>
      <c r="T168" s="66">
        <v>1.2057111851</v>
      </c>
      <c r="U168" s="67">
        <v>7.0533614470193298</v>
      </c>
      <c r="V168" s="66">
        <v>16.760370626299999</v>
      </c>
      <c r="W168" s="71">
        <v>82.615964803193904</v>
      </c>
      <c r="X168" s="58">
        <v>28.323151359699999</v>
      </c>
      <c r="Y168" s="63">
        <v>0.50190937268465596</v>
      </c>
    </row>
    <row r="169" spans="1:25" x14ac:dyDescent="0.3">
      <c r="A169" s="57" t="s">
        <v>118</v>
      </c>
      <c r="B169" s="61">
        <v>172.32799710579999</v>
      </c>
      <c r="C169" s="62">
        <v>8.4554989023774896E-2</v>
      </c>
      <c r="D169" s="61">
        <v>47.504435313800002</v>
      </c>
      <c r="E169" s="62">
        <v>8.5804827951917406E-2</v>
      </c>
      <c r="F169" s="61">
        <v>19.1641556153</v>
      </c>
      <c r="G169" s="62">
        <v>0.127565786706486</v>
      </c>
      <c r="H169" s="61">
        <v>49.829690657500102</v>
      </c>
      <c r="I169" s="62">
        <v>7.5543630017889496E-2</v>
      </c>
      <c r="J169" s="61">
        <v>3.0708358413999899</v>
      </c>
      <c r="K169" s="62">
        <v>3.8321414240346102E-2</v>
      </c>
      <c r="L169" s="61">
        <v>10.311182800299999</v>
      </c>
      <c r="M169" s="62">
        <v>7.5885326162536196E-2</v>
      </c>
      <c r="N169" s="68">
        <v>0.82009909410000104</v>
      </c>
      <c r="O169" s="69">
        <v>3.0187486747069698</v>
      </c>
      <c r="P169" s="61">
        <v>10.849038719599999</v>
      </c>
      <c r="Q169" s="62">
        <v>0.162994056920478</v>
      </c>
      <c r="R169" s="61">
        <v>27.647383442399999</v>
      </c>
      <c r="S169" s="62">
        <v>0.102009173171518</v>
      </c>
      <c r="T169" s="68">
        <v>0.73269114349999898</v>
      </c>
      <c r="U169" s="69">
        <v>4.2862134215888403</v>
      </c>
      <c r="V169" s="68">
        <v>0.50882816379999896</v>
      </c>
      <c r="W169" s="69">
        <v>2.5081384301496601</v>
      </c>
      <c r="X169" s="61">
        <v>1.8896563141</v>
      </c>
      <c r="Y169" s="62">
        <v>3.3486253106320203E-2</v>
      </c>
    </row>
    <row r="170" spans="1:25" x14ac:dyDescent="0.3">
      <c r="A170" s="57" t="s">
        <v>119</v>
      </c>
      <c r="B170" s="58">
        <v>76.242024451899994</v>
      </c>
      <c r="C170" s="59">
        <v>3.74091479559348E-2</v>
      </c>
      <c r="D170" s="58">
        <v>14.301706658400001</v>
      </c>
      <c r="E170" s="59">
        <v>2.5832440089785001E-2</v>
      </c>
      <c r="F170" s="58">
        <v>3.3165383334</v>
      </c>
      <c r="G170" s="59">
        <v>2.2076465571205101E-2</v>
      </c>
      <c r="H170" s="58">
        <v>29.415622911499899</v>
      </c>
      <c r="I170" s="59">
        <v>4.4595158120606201E-2</v>
      </c>
      <c r="J170" s="58">
        <v>4.5697651661000096</v>
      </c>
      <c r="K170" s="59">
        <v>5.7026774779137798E-2</v>
      </c>
      <c r="L170" s="58">
        <v>7.7443366632000004</v>
      </c>
      <c r="M170" s="59">
        <v>5.69945781178781E-2</v>
      </c>
      <c r="N170" s="66">
        <v>0.61772222939999999</v>
      </c>
      <c r="O170" s="67">
        <v>2.2738083418866801</v>
      </c>
      <c r="P170" s="58">
        <v>1.93903983209999</v>
      </c>
      <c r="Q170" s="59">
        <v>2.91317947085394E-2</v>
      </c>
      <c r="R170" s="58">
        <v>9.2538848076000004</v>
      </c>
      <c r="S170" s="59">
        <v>3.4143597704803498E-2</v>
      </c>
      <c r="T170" s="66">
        <v>0.40267475629999999</v>
      </c>
      <c r="U170" s="67">
        <v>2.3556309644243401</v>
      </c>
      <c r="V170" s="66">
        <v>0</v>
      </c>
      <c r="W170" s="67">
        <v>0</v>
      </c>
      <c r="X170" s="58">
        <v>4.6807330939000096</v>
      </c>
      <c r="Y170" s="59">
        <v>8.2946413025437593E-2</v>
      </c>
    </row>
    <row r="171" spans="1:25" x14ac:dyDescent="0.3">
      <c r="A171" s="57" t="s">
        <v>120</v>
      </c>
      <c r="B171" s="61">
        <v>103.7428393956</v>
      </c>
      <c r="C171" s="62">
        <v>5.09027830283705E-2</v>
      </c>
      <c r="D171" s="61">
        <v>31.028693490099901</v>
      </c>
      <c r="E171" s="62">
        <v>5.6045539514441599E-2</v>
      </c>
      <c r="F171" s="61">
        <v>3.5476476540999999</v>
      </c>
      <c r="G171" s="62">
        <v>2.3614839757999901E-2</v>
      </c>
      <c r="H171" s="61">
        <v>31.3132861409001</v>
      </c>
      <c r="I171" s="62">
        <v>4.7472084848602498E-2</v>
      </c>
      <c r="J171" s="61">
        <v>0.374264031</v>
      </c>
      <c r="K171" s="60">
        <v>4.6704961476136796E-3</v>
      </c>
      <c r="L171" s="61">
        <v>9.2224626749000205</v>
      </c>
      <c r="M171" s="62">
        <v>6.7872871780164795E-2</v>
      </c>
      <c r="N171" s="68">
        <v>0</v>
      </c>
      <c r="O171" s="69">
        <v>0</v>
      </c>
      <c r="P171" s="61">
        <v>0.46722243460000001</v>
      </c>
      <c r="Q171" s="62">
        <v>7.01946799785454E-3</v>
      </c>
      <c r="R171" s="61">
        <v>25.272422070400001</v>
      </c>
      <c r="S171" s="63">
        <v>9.3246396528413794E-2</v>
      </c>
      <c r="T171" s="68">
        <v>0.889554890199999</v>
      </c>
      <c r="U171" s="69">
        <v>5.2038599666999099</v>
      </c>
      <c r="V171" s="68">
        <v>1.1600635748000001</v>
      </c>
      <c r="W171" s="69">
        <v>5.7182370009619303</v>
      </c>
      <c r="X171" s="61">
        <v>0.46722243460000001</v>
      </c>
      <c r="Y171" s="62">
        <v>8.2795631063833607E-3</v>
      </c>
    </row>
    <row r="172" spans="1:25" x14ac:dyDescent="0.3">
      <c r="A172" s="57" t="s">
        <v>24</v>
      </c>
      <c r="B172" s="58">
        <v>152.42988152629999</v>
      </c>
      <c r="C172" s="59">
        <v>7.4791717978586095E-2</v>
      </c>
      <c r="D172" s="58">
        <v>38.404341136100101</v>
      </c>
      <c r="E172" s="59">
        <v>6.9367794018015197E-2</v>
      </c>
      <c r="F172" s="58">
        <v>8.5930515337000308</v>
      </c>
      <c r="G172" s="59">
        <v>5.7199461385643399E-2</v>
      </c>
      <c r="H172" s="58">
        <v>61.531297925000104</v>
      </c>
      <c r="I172" s="59">
        <v>9.3283693790443004E-2</v>
      </c>
      <c r="J172" s="58">
        <v>9.1901483900999992</v>
      </c>
      <c r="K172" s="59">
        <v>0.114685219782609</v>
      </c>
      <c r="L172" s="58">
        <v>5.7942723335000004</v>
      </c>
      <c r="M172" s="59">
        <v>4.2643046333095201E-2</v>
      </c>
      <c r="N172" s="66">
        <v>4.7741851292000002</v>
      </c>
      <c r="O172" s="71">
        <v>17.573565359677001</v>
      </c>
      <c r="P172" s="58">
        <v>1.9082311966000001</v>
      </c>
      <c r="Q172" s="59">
        <v>2.86689311666058E-2</v>
      </c>
      <c r="R172" s="58">
        <v>18.759740965199999</v>
      </c>
      <c r="S172" s="59">
        <v>6.9216881545365899E-2</v>
      </c>
      <c r="T172" s="66">
        <v>0.65840472090000202</v>
      </c>
      <c r="U172" s="67">
        <v>3.8516408674988099</v>
      </c>
      <c r="V172" s="66">
        <v>0</v>
      </c>
      <c r="W172" s="67">
        <v>0</v>
      </c>
      <c r="X172" s="58">
        <v>2.8162081959999901</v>
      </c>
      <c r="Y172" s="59">
        <v>4.9905509138186498E-2</v>
      </c>
    </row>
    <row r="173" spans="1:25" x14ac:dyDescent="0.3">
      <c r="A173" s="57" t="s">
        <v>121</v>
      </c>
      <c r="B173" s="61">
        <v>16.726541981299999</v>
      </c>
      <c r="C173" s="62">
        <v>8.2070969162730996E-3</v>
      </c>
      <c r="D173" s="61">
        <v>11.1224833377</v>
      </c>
      <c r="E173" s="63">
        <v>2.0089971870735499E-2</v>
      </c>
      <c r="F173" s="61">
        <v>1.7445535284</v>
      </c>
      <c r="G173" s="62">
        <v>1.1612582770109001E-2</v>
      </c>
      <c r="H173" s="61">
        <v>2.0039191182999998</v>
      </c>
      <c r="I173" s="62">
        <v>3.0380145343295501E-3</v>
      </c>
      <c r="J173" s="61">
        <v>0</v>
      </c>
      <c r="K173" s="62">
        <v>0</v>
      </c>
      <c r="L173" s="61">
        <v>0.50761947659999995</v>
      </c>
      <c r="M173" s="62">
        <v>3.7358342194385402E-3</v>
      </c>
      <c r="N173" s="68">
        <v>0</v>
      </c>
      <c r="O173" s="69">
        <v>0</v>
      </c>
      <c r="P173" s="61">
        <v>0</v>
      </c>
      <c r="Q173" s="62">
        <v>0</v>
      </c>
      <c r="R173" s="61">
        <v>1.3479665203</v>
      </c>
      <c r="S173" s="62">
        <v>4.9735249082491504E-3</v>
      </c>
      <c r="T173" s="68">
        <v>0</v>
      </c>
      <c r="U173" s="69">
        <v>0</v>
      </c>
      <c r="V173" s="68">
        <v>0</v>
      </c>
      <c r="W173" s="69">
        <v>0</v>
      </c>
      <c r="X173" s="61">
        <v>0</v>
      </c>
      <c r="Y173" s="62">
        <v>0</v>
      </c>
    </row>
    <row r="174" spans="1:25" x14ac:dyDescent="0.3">
      <c r="A174" s="57" t="s">
        <v>122</v>
      </c>
      <c r="B174" s="58">
        <v>1.0099451996</v>
      </c>
      <c r="C174" s="59">
        <v>4.9554284098342804E-4</v>
      </c>
      <c r="D174" s="58">
        <v>0.65840472090000002</v>
      </c>
      <c r="E174" s="59">
        <v>1.18924271862975E-3</v>
      </c>
      <c r="F174" s="58">
        <v>0</v>
      </c>
      <c r="G174" s="59">
        <v>0</v>
      </c>
      <c r="H174" s="58">
        <v>0</v>
      </c>
      <c r="I174" s="59">
        <v>0</v>
      </c>
      <c r="J174" s="58">
        <v>0</v>
      </c>
      <c r="K174" s="59">
        <v>0</v>
      </c>
      <c r="L174" s="58">
        <v>0</v>
      </c>
      <c r="M174" s="59">
        <v>0</v>
      </c>
      <c r="N174" s="66">
        <v>0</v>
      </c>
      <c r="O174" s="67">
        <v>0</v>
      </c>
      <c r="P174" s="58">
        <v>0</v>
      </c>
      <c r="Q174" s="59">
        <v>0</v>
      </c>
      <c r="R174" s="58">
        <v>0.35154047869999999</v>
      </c>
      <c r="S174" s="59">
        <v>1.29706138894545E-3</v>
      </c>
      <c r="T174" s="66">
        <v>0</v>
      </c>
      <c r="U174" s="67">
        <v>0</v>
      </c>
      <c r="V174" s="66">
        <v>0</v>
      </c>
      <c r="W174" s="67">
        <v>0</v>
      </c>
      <c r="X174" s="58">
        <v>0</v>
      </c>
      <c r="Y174" s="59">
        <v>0</v>
      </c>
    </row>
    <row r="175" spans="1:25" x14ac:dyDescent="0.3">
      <c r="A175" s="57" t="s">
        <v>123</v>
      </c>
      <c r="B175" s="61">
        <v>5.4603431252000201</v>
      </c>
      <c r="C175" s="62">
        <v>2.6791888768594699E-3</v>
      </c>
      <c r="D175" s="61">
        <v>0.46049675449999999</v>
      </c>
      <c r="E175" s="62">
        <v>8.3177169734318301E-4</v>
      </c>
      <c r="F175" s="61">
        <v>0.31890669500000002</v>
      </c>
      <c r="G175" s="62">
        <v>2.1227955068973399E-3</v>
      </c>
      <c r="H175" s="61">
        <v>1.799232014</v>
      </c>
      <c r="I175" s="62">
        <v>2.7277014123205301E-3</v>
      </c>
      <c r="J175" s="61">
        <v>0</v>
      </c>
      <c r="K175" s="62">
        <v>0</v>
      </c>
      <c r="L175" s="61">
        <v>0</v>
      </c>
      <c r="M175" s="62">
        <v>0</v>
      </c>
      <c r="N175" s="68">
        <v>0</v>
      </c>
      <c r="O175" s="69">
        <v>0</v>
      </c>
      <c r="P175" s="61">
        <v>0</v>
      </c>
      <c r="Q175" s="62">
        <v>0</v>
      </c>
      <c r="R175" s="61">
        <v>2.8817076617000001</v>
      </c>
      <c r="S175" s="63">
        <v>1.0632493179851101E-2</v>
      </c>
      <c r="T175" s="68">
        <v>0</v>
      </c>
      <c r="U175" s="69">
        <v>0</v>
      </c>
      <c r="V175" s="68">
        <v>0</v>
      </c>
      <c r="W175" s="69">
        <v>0</v>
      </c>
      <c r="X175" s="61">
        <v>0</v>
      </c>
      <c r="Y175" s="62">
        <v>0</v>
      </c>
    </row>
    <row r="176" spans="1:25" x14ac:dyDescent="0.3">
      <c r="A176" s="57" t="s">
        <v>124</v>
      </c>
      <c r="B176" s="58">
        <v>14.7945184302</v>
      </c>
      <c r="C176" s="59">
        <v>7.25912425425325E-3</v>
      </c>
      <c r="D176" s="58">
        <v>9.2620919311000094</v>
      </c>
      <c r="E176" s="63">
        <v>1.6729642177053899E-2</v>
      </c>
      <c r="F176" s="58">
        <v>1.7210938987</v>
      </c>
      <c r="G176" s="59">
        <v>1.14564242532092E-2</v>
      </c>
      <c r="H176" s="58">
        <v>2.7231423049999899</v>
      </c>
      <c r="I176" s="59">
        <v>4.1283831398624196E-3</v>
      </c>
      <c r="J176" s="58">
        <v>0</v>
      </c>
      <c r="K176" s="59">
        <v>0</v>
      </c>
      <c r="L176" s="58">
        <v>1.0881902954</v>
      </c>
      <c r="M176" s="59">
        <v>8.0085550894251397E-3</v>
      </c>
      <c r="N176" s="66">
        <v>0</v>
      </c>
      <c r="O176" s="67">
        <v>0</v>
      </c>
      <c r="P176" s="58">
        <v>0</v>
      </c>
      <c r="Q176" s="59">
        <v>0</v>
      </c>
      <c r="R176" s="58">
        <v>0</v>
      </c>
      <c r="S176" s="59">
        <v>0</v>
      </c>
      <c r="T176" s="66">
        <v>0</v>
      </c>
      <c r="U176" s="67">
        <v>0</v>
      </c>
      <c r="V176" s="66">
        <v>0</v>
      </c>
      <c r="W176" s="67">
        <v>0</v>
      </c>
      <c r="X176" s="58">
        <v>0</v>
      </c>
      <c r="Y176" s="59">
        <v>0</v>
      </c>
    </row>
    <row r="177" spans="1:25" x14ac:dyDescent="0.3">
      <c r="A177" s="57" t="s">
        <v>125</v>
      </c>
      <c r="B177" s="61">
        <v>4.6849760186999996</v>
      </c>
      <c r="C177" s="62">
        <v>2.2987448498842599E-3</v>
      </c>
      <c r="D177" s="61">
        <v>2.6877583818999899</v>
      </c>
      <c r="E177" s="62">
        <v>4.8547602768421504E-3</v>
      </c>
      <c r="F177" s="61">
        <v>0</v>
      </c>
      <c r="G177" s="62">
        <v>0</v>
      </c>
      <c r="H177" s="61">
        <v>0</v>
      </c>
      <c r="I177" s="62">
        <v>0</v>
      </c>
      <c r="J177" s="61">
        <v>0.43206449200000002</v>
      </c>
      <c r="K177" s="62">
        <v>5.3917966415711E-3</v>
      </c>
      <c r="L177" s="61">
        <v>0</v>
      </c>
      <c r="M177" s="62">
        <v>0</v>
      </c>
      <c r="N177" s="68">
        <v>0</v>
      </c>
      <c r="O177" s="69">
        <v>0</v>
      </c>
      <c r="P177" s="61">
        <v>0</v>
      </c>
      <c r="Q177" s="62">
        <v>0</v>
      </c>
      <c r="R177" s="61">
        <v>0</v>
      </c>
      <c r="S177" s="62">
        <v>0</v>
      </c>
      <c r="T177" s="68">
        <v>0</v>
      </c>
      <c r="U177" s="69">
        <v>0</v>
      </c>
      <c r="V177" s="68">
        <v>0.65840472089999802</v>
      </c>
      <c r="W177" s="71">
        <v>3.2454378522379499</v>
      </c>
      <c r="X177" s="61">
        <v>0.90674842390000099</v>
      </c>
      <c r="Y177" s="62">
        <v>1.60683225832703E-2</v>
      </c>
    </row>
    <row r="178" spans="1:25" x14ac:dyDescent="0.3">
      <c r="A178" s="57" t="s">
        <v>126</v>
      </c>
      <c r="B178" s="58">
        <v>25.422790401899999</v>
      </c>
      <c r="C178" s="59">
        <v>1.2474025111930199E-2</v>
      </c>
      <c r="D178" s="58">
        <v>7.2063505988000003</v>
      </c>
      <c r="E178" s="59">
        <v>1.3016461919959E-2</v>
      </c>
      <c r="F178" s="58">
        <v>7.99257742559998</v>
      </c>
      <c r="G178" s="63">
        <v>5.3202418492947497E-2</v>
      </c>
      <c r="H178" s="58">
        <v>1.1834808787</v>
      </c>
      <c r="I178" s="60">
        <v>1.79420021384987E-3</v>
      </c>
      <c r="J178" s="58">
        <v>0.80450683950000101</v>
      </c>
      <c r="K178" s="59">
        <v>1.00395597315992E-2</v>
      </c>
      <c r="L178" s="58">
        <v>0</v>
      </c>
      <c r="M178" s="59">
        <v>0</v>
      </c>
      <c r="N178" s="66">
        <v>0</v>
      </c>
      <c r="O178" s="67">
        <v>0</v>
      </c>
      <c r="P178" s="58">
        <v>0</v>
      </c>
      <c r="Q178" s="59">
        <v>0</v>
      </c>
      <c r="R178" s="58">
        <v>6.69571335609999</v>
      </c>
      <c r="S178" s="59">
        <v>2.47048399597109E-2</v>
      </c>
      <c r="T178" s="66">
        <v>0</v>
      </c>
      <c r="U178" s="67">
        <v>0</v>
      </c>
      <c r="V178" s="66">
        <v>0.278200946</v>
      </c>
      <c r="W178" s="67">
        <v>1.3713204842192199</v>
      </c>
      <c r="X178" s="58">
        <v>1.2619603572</v>
      </c>
      <c r="Y178" s="59">
        <v>2.2362968131307E-2</v>
      </c>
    </row>
    <row r="179" spans="1:25" x14ac:dyDescent="0.3">
      <c r="A179" s="57" t="s">
        <v>127</v>
      </c>
      <c r="B179" s="61">
        <v>7.7284024708000203</v>
      </c>
      <c r="C179" s="62">
        <v>3.79204190302642E-3</v>
      </c>
      <c r="D179" s="61">
        <v>7.7284024707999999</v>
      </c>
      <c r="E179" s="63">
        <v>1.3959417472699199E-2</v>
      </c>
      <c r="F179" s="61">
        <v>0</v>
      </c>
      <c r="G179" s="62">
        <v>0</v>
      </c>
      <c r="H179" s="61">
        <v>0</v>
      </c>
      <c r="I179" s="62">
        <v>0</v>
      </c>
      <c r="J179" s="61">
        <v>0</v>
      </c>
      <c r="K179" s="62">
        <v>0</v>
      </c>
      <c r="L179" s="61">
        <v>0</v>
      </c>
      <c r="M179" s="62">
        <v>0</v>
      </c>
      <c r="N179" s="68">
        <v>0</v>
      </c>
      <c r="O179" s="69">
        <v>0</v>
      </c>
      <c r="P179" s="61">
        <v>0</v>
      </c>
      <c r="Q179" s="62">
        <v>0</v>
      </c>
      <c r="R179" s="61">
        <v>0</v>
      </c>
      <c r="S179" s="62">
        <v>0</v>
      </c>
      <c r="T179" s="68">
        <v>0</v>
      </c>
      <c r="U179" s="69">
        <v>0</v>
      </c>
      <c r="V179" s="68">
        <v>0</v>
      </c>
      <c r="W179" s="69">
        <v>0</v>
      </c>
      <c r="X179" s="61">
        <v>0</v>
      </c>
      <c r="Y179" s="62">
        <v>0</v>
      </c>
    </row>
    <row r="180" spans="1:25" x14ac:dyDescent="0.3">
      <c r="A180" s="57" t="s">
        <v>128</v>
      </c>
      <c r="B180" s="58">
        <v>63.508637761000202</v>
      </c>
      <c r="C180" s="59">
        <v>3.1161344987369499E-2</v>
      </c>
      <c r="D180" s="58">
        <v>25.492584879100001</v>
      </c>
      <c r="E180" s="59">
        <v>4.60459501339529E-2</v>
      </c>
      <c r="F180" s="58">
        <v>3.8327649694999999</v>
      </c>
      <c r="G180" s="59">
        <v>2.5512716991558E-2</v>
      </c>
      <c r="H180" s="58">
        <v>17.6282113669</v>
      </c>
      <c r="I180" s="59">
        <v>2.6725011931772999E-2</v>
      </c>
      <c r="J180" s="58">
        <v>0.241209325700001</v>
      </c>
      <c r="K180" s="59">
        <v>3.01008681876337E-3</v>
      </c>
      <c r="L180" s="58">
        <v>3.3793948002</v>
      </c>
      <c r="M180" s="59">
        <v>2.48707138270979E-2</v>
      </c>
      <c r="N180" s="66">
        <v>0.77812816120000206</v>
      </c>
      <c r="O180" s="67">
        <v>2.8642555177463098</v>
      </c>
      <c r="P180" s="58">
        <v>0.70308095740000098</v>
      </c>
      <c r="Q180" s="59">
        <v>1.05629651208753E-2</v>
      </c>
      <c r="R180" s="58">
        <v>9.1029354560999902</v>
      </c>
      <c r="S180" s="59">
        <v>3.3586647403543599E-2</v>
      </c>
      <c r="T180" s="66">
        <v>0</v>
      </c>
      <c r="U180" s="67">
        <v>0</v>
      </c>
      <c r="V180" s="66">
        <v>0.41380770030000003</v>
      </c>
      <c r="W180" s="67">
        <v>2.0397593326265602</v>
      </c>
      <c r="X180" s="58">
        <v>1.9365201446</v>
      </c>
      <c r="Y180" s="59">
        <v>3.43167184549368E-2</v>
      </c>
    </row>
    <row r="181" spans="1:25" x14ac:dyDescent="0.3">
      <c r="A181" s="64" t="s">
        <v>1</v>
      </c>
    </row>
    <row r="182" spans="1:25" x14ac:dyDescent="0.3">
      <c r="A182" s="64" t="s">
        <v>1</v>
      </c>
    </row>
    <row r="183" spans="1:25" x14ac:dyDescent="0.3">
      <c r="A183" s="52" t="s">
        <v>129</v>
      </c>
    </row>
    <row r="184" spans="1:25" x14ac:dyDescent="0.3">
      <c r="A184" s="53" t="s">
        <v>1</v>
      </c>
    </row>
    <row r="185" spans="1:25" ht="25.5" customHeight="1" x14ac:dyDescent="0.3">
      <c r="A185" s="113" t="s">
        <v>1</v>
      </c>
      <c r="B185" s="115" t="s">
        <v>502</v>
      </c>
      <c r="C185" s="115" t="s">
        <v>1</v>
      </c>
      <c r="D185" s="115" t="s">
        <v>53</v>
      </c>
      <c r="E185" s="115" t="s">
        <v>1</v>
      </c>
      <c r="F185" s="115" t="s">
        <v>54</v>
      </c>
      <c r="G185" s="115" t="s">
        <v>1</v>
      </c>
      <c r="H185" s="116" t="s">
        <v>55</v>
      </c>
      <c r="I185" s="116" t="s">
        <v>1</v>
      </c>
      <c r="J185" s="116" t="s">
        <v>56</v>
      </c>
      <c r="K185" s="116" t="s">
        <v>1</v>
      </c>
      <c r="L185" s="116" t="s">
        <v>57</v>
      </c>
      <c r="M185" s="116" t="s">
        <v>1</v>
      </c>
      <c r="N185" s="116" t="s">
        <v>58</v>
      </c>
      <c r="O185" s="116" t="s">
        <v>1</v>
      </c>
      <c r="P185" s="116" t="s">
        <v>59</v>
      </c>
      <c r="Q185" s="116" t="s">
        <v>1</v>
      </c>
      <c r="R185" s="116" t="s">
        <v>60</v>
      </c>
      <c r="S185" s="116" t="s">
        <v>1</v>
      </c>
      <c r="T185" s="115" t="s">
        <v>61</v>
      </c>
      <c r="U185" s="115" t="s">
        <v>1</v>
      </c>
      <c r="V185" s="115" t="s">
        <v>62</v>
      </c>
      <c r="W185" s="115" t="s">
        <v>1</v>
      </c>
      <c r="X185" s="115" t="s">
        <v>63</v>
      </c>
      <c r="Y185" s="115" t="s">
        <v>1</v>
      </c>
    </row>
    <row r="186" spans="1:25" x14ac:dyDescent="0.3">
      <c r="A186" s="114" t="s">
        <v>1</v>
      </c>
      <c r="B186" s="54" t="s">
        <v>14</v>
      </c>
      <c r="C186" s="54" t="s">
        <v>15</v>
      </c>
      <c r="D186" s="54" t="s">
        <v>14</v>
      </c>
      <c r="E186" s="54" t="s">
        <v>15</v>
      </c>
      <c r="F186" s="54" t="s">
        <v>14</v>
      </c>
      <c r="G186" s="54" t="s">
        <v>15</v>
      </c>
      <c r="H186" s="54" t="s">
        <v>14</v>
      </c>
      <c r="I186" s="54" t="s">
        <v>15</v>
      </c>
      <c r="J186" s="54" t="s">
        <v>14</v>
      </c>
      <c r="K186" s="54" t="s">
        <v>15</v>
      </c>
      <c r="L186" s="54" t="s">
        <v>14</v>
      </c>
      <c r="M186" s="54" t="s">
        <v>15</v>
      </c>
      <c r="N186" s="54" t="s">
        <v>14</v>
      </c>
      <c r="O186" s="54" t="s">
        <v>15</v>
      </c>
      <c r="P186" s="54" t="s">
        <v>14</v>
      </c>
      <c r="Q186" s="54" t="s">
        <v>15</v>
      </c>
      <c r="R186" s="54" t="s">
        <v>14</v>
      </c>
      <c r="S186" s="54" t="s">
        <v>15</v>
      </c>
      <c r="T186" s="54" t="s">
        <v>14</v>
      </c>
      <c r="U186" s="54" t="s">
        <v>15</v>
      </c>
      <c r="V186" s="54" t="s">
        <v>14</v>
      </c>
      <c r="W186" s="54" t="s">
        <v>15</v>
      </c>
      <c r="X186" s="54" t="s">
        <v>14</v>
      </c>
      <c r="Y186" s="54" t="s">
        <v>15</v>
      </c>
    </row>
    <row r="187" spans="1:25" x14ac:dyDescent="0.3">
      <c r="A187" s="55" t="s">
        <v>16</v>
      </c>
      <c r="B187" s="56">
        <v>2029.9903414017999</v>
      </c>
      <c r="C187" s="56">
        <v>2029.9903414017999</v>
      </c>
      <c r="D187" s="56">
        <v>551.60866684610005</v>
      </c>
      <c r="E187" s="56">
        <v>551.60866684610005</v>
      </c>
      <c r="F187" s="56">
        <v>150.2295882782</v>
      </c>
      <c r="G187" s="56">
        <v>150.2295882782</v>
      </c>
      <c r="H187" s="56">
        <v>659.24497496000004</v>
      </c>
      <c r="I187" s="56">
        <v>659.24497496000004</v>
      </c>
      <c r="J187" s="56">
        <v>80.133677273499998</v>
      </c>
      <c r="K187" s="56">
        <v>80.133677273499998</v>
      </c>
      <c r="L187" s="56">
        <v>135.87848035619999</v>
      </c>
      <c r="M187" s="56">
        <v>135.87848035619999</v>
      </c>
      <c r="N187" s="56">
        <v>27.166855623699998</v>
      </c>
      <c r="O187" s="56">
        <v>27.166855623699998</v>
      </c>
      <c r="P187" s="56">
        <v>66.560946604899996</v>
      </c>
      <c r="Q187" s="56">
        <v>66.560946604899996</v>
      </c>
      <c r="R187" s="56">
        <v>265.86395143340002</v>
      </c>
      <c r="S187" s="56">
        <v>265.86395143340002</v>
      </c>
      <c r="T187" s="56">
        <v>17.094135812499999</v>
      </c>
      <c r="U187" s="56">
        <v>17.094135812499999</v>
      </c>
      <c r="V187" s="56">
        <v>19.778256379999998</v>
      </c>
      <c r="W187" s="56">
        <v>19.778256379999998</v>
      </c>
      <c r="X187" s="56">
        <v>56.430807833300001</v>
      </c>
      <c r="Y187" s="56">
        <v>56.430807833300001</v>
      </c>
    </row>
    <row r="188" spans="1:25" x14ac:dyDescent="0.3">
      <c r="A188" s="57" t="s">
        <v>130</v>
      </c>
      <c r="B188" s="58">
        <v>64.182426682399907</v>
      </c>
      <c r="C188" s="59">
        <v>3.1617109388845203E-2</v>
      </c>
      <c r="D188" s="58">
        <v>7.9190244349999999</v>
      </c>
      <c r="E188" s="60">
        <v>1.4356236424416901E-2</v>
      </c>
      <c r="F188" s="58">
        <v>4.0938614063000003</v>
      </c>
      <c r="G188" s="59">
        <v>2.72506997670716E-2</v>
      </c>
      <c r="H188" s="58">
        <v>35.738984786800003</v>
      </c>
      <c r="I188" s="63">
        <v>5.4211994242305002E-2</v>
      </c>
      <c r="J188" s="58">
        <v>1.697276555</v>
      </c>
      <c r="K188" s="59">
        <v>2.11805649353532E-2</v>
      </c>
      <c r="L188" s="58">
        <v>6.9019484055999998</v>
      </c>
      <c r="M188" s="59">
        <v>5.07950073293933E-2</v>
      </c>
      <c r="N188" s="66">
        <v>0</v>
      </c>
      <c r="O188" s="67">
        <v>0</v>
      </c>
      <c r="P188" s="58">
        <v>0.67113180230000002</v>
      </c>
      <c r="Q188" s="59">
        <v>1.00829666122956E-2</v>
      </c>
      <c r="R188" s="58">
        <v>7.1601992913999801</v>
      </c>
      <c r="S188" s="59">
        <v>2.6931817016921399E-2</v>
      </c>
      <c r="T188" s="66">
        <v>0</v>
      </c>
      <c r="U188" s="67">
        <v>0</v>
      </c>
      <c r="V188" s="66">
        <v>0</v>
      </c>
      <c r="W188" s="67">
        <v>0</v>
      </c>
      <c r="X188" s="58">
        <v>0</v>
      </c>
      <c r="Y188" s="59">
        <v>0</v>
      </c>
    </row>
    <row r="189" spans="1:25" x14ac:dyDescent="0.3">
      <c r="A189" s="57" t="s">
        <v>131</v>
      </c>
      <c r="B189" s="61">
        <v>777.70012338890206</v>
      </c>
      <c r="C189" s="62">
        <v>0.38310533184697998</v>
      </c>
      <c r="D189" s="61">
        <v>191.9043883887</v>
      </c>
      <c r="E189" s="62">
        <v>0.34789951631097499</v>
      </c>
      <c r="F189" s="61">
        <v>67.664856207999705</v>
      </c>
      <c r="G189" s="62">
        <v>0.450409649547172</v>
      </c>
      <c r="H189" s="61">
        <v>257.77067282579998</v>
      </c>
      <c r="I189" s="62">
        <v>0.39100893084765698</v>
      </c>
      <c r="J189" s="61">
        <v>23.525486296399901</v>
      </c>
      <c r="K189" s="62">
        <v>0.293578019839354</v>
      </c>
      <c r="L189" s="61">
        <v>57.258664860300001</v>
      </c>
      <c r="M189" s="62">
        <v>0.42139612328750398</v>
      </c>
      <c r="N189" s="68">
        <v>10.877864046099999</v>
      </c>
      <c r="O189" s="69">
        <v>40.040938843913501</v>
      </c>
      <c r="P189" s="61">
        <v>22.078893188199999</v>
      </c>
      <c r="Q189" s="62">
        <v>0.33170942293321598</v>
      </c>
      <c r="R189" s="61">
        <v>114.3072704296</v>
      </c>
      <c r="S189" s="62">
        <v>0.42994648132368002</v>
      </c>
      <c r="T189" s="68">
        <v>4.8614495310999999</v>
      </c>
      <c r="U189" s="69">
        <v>28.439282245231102</v>
      </c>
      <c r="V189" s="68">
        <v>1.6674723865000001</v>
      </c>
      <c r="W189" s="70">
        <v>8.4308361387516797</v>
      </c>
      <c r="X189" s="61">
        <v>25.7831052282001</v>
      </c>
      <c r="Y189" s="62">
        <v>0.45689768086193</v>
      </c>
    </row>
    <row r="190" spans="1:25" x14ac:dyDescent="0.3">
      <c r="A190" s="57" t="s">
        <v>132</v>
      </c>
      <c r="B190" s="58">
        <v>670.95008538059903</v>
      </c>
      <c r="C190" s="59">
        <v>0.33051885602434899</v>
      </c>
      <c r="D190" s="58">
        <v>188.36727325880099</v>
      </c>
      <c r="E190" s="59">
        <v>0.34148715308592997</v>
      </c>
      <c r="F190" s="58">
        <v>40.463010910500003</v>
      </c>
      <c r="G190" s="59">
        <v>0.26934115558893301</v>
      </c>
      <c r="H190" s="58">
        <v>265.207408015</v>
      </c>
      <c r="I190" s="63">
        <v>0.40228961628580001</v>
      </c>
      <c r="J190" s="58">
        <v>20.282586218599999</v>
      </c>
      <c r="K190" s="59">
        <v>0.25310939056714699</v>
      </c>
      <c r="L190" s="58">
        <v>69.160375402599996</v>
      </c>
      <c r="M190" s="63">
        <v>0.50898696556878498</v>
      </c>
      <c r="N190" s="66">
        <v>7.9228587298999802</v>
      </c>
      <c r="O190" s="67">
        <v>29.1636943179696</v>
      </c>
      <c r="P190" s="58">
        <v>25.2604787803999</v>
      </c>
      <c r="Q190" s="59">
        <v>0.37950900744161598</v>
      </c>
      <c r="R190" s="58">
        <v>38.4032638969001</v>
      </c>
      <c r="S190" s="60">
        <v>0.144447051545911</v>
      </c>
      <c r="T190" s="66">
        <v>1.4890625293999999</v>
      </c>
      <c r="U190" s="67">
        <v>8.7109552991332304</v>
      </c>
      <c r="V190" s="66">
        <v>5.3327154897000097</v>
      </c>
      <c r="W190" s="67">
        <v>26.962515740732901</v>
      </c>
      <c r="X190" s="58">
        <v>9.0610521488</v>
      </c>
      <c r="Y190" s="60">
        <v>0.160569243941481</v>
      </c>
    </row>
    <row r="191" spans="1:25" x14ac:dyDescent="0.3">
      <c r="A191" s="57" t="s">
        <v>133</v>
      </c>
      <c r="B191" s="61">
        <v>92.200759559900206</v>
      </c>
      <c r="C191" s="62">
        <v>4.5419309481163003E-2</v>
      </c>
      <c r="D191" s="61">
        <v>28.460206115000101</v>
      </c>
      <c r="E191" s="62">
        <v>5.1594921953864899E-2</v>
      </c>
      <c r="F191" s="61">
        <v>5.6979819004000003</v>
      </c>
      <c r="G191" s="62">
        <v>3.7928493086517003E-2</v>
      </c>
      <c r="H191" s="61">
        <v>20.965879122699899</v>
      </c>
      <c r="I191" s="62">
        <v>3.1802865276253499E-2</v>
      </c>
      <c r="J191" s="61">
        <v>2.6316887458</v>
      </c>
      <c r="K191" s="62">
        <v>3.28412327418586E-2</v>
      </c>
      <c r="L191" s="61">
        <v>8.2483139756999808</v>
      </c>
      <c r="M191" s="62">
        <v>6.0703607768333702E-2</v>
      </c>
      <c r="N191" s="68">
        <v>1.4568545613999999</v>
      </c>
      <c r="O191" s="69">
        <v>5.3626175276945203</v>
      </c>
      <c r="P191" s="61">
        <v>8.3093121817999993</v>
      </c>
      <c r="Q191" s="63">
        <v>0.124837650388648</v>
      </c>
      <c r="R191" s="61">
        <v>8.5691704380000004</v>
      </c>
      <c r="S191" s="62">
        <v>3.2231411561437703E-2</v>
      </c>
      <c r="T191" s="68">
        <v>1.5729307179000001</v>
      </c>
      <c r="U191" s="69">
        <v>9.2015807944488408</v>
      </c>
      <c r="V191" s="68">
        <v>0.70458766430000097</v>
      </c>
      <c r="W191" s="69">
        <v>3.56243569080481</v>
      </c>
      <c r="X191" s="61">
        <v>5.5838341368999904</v>
      </c>
      <c r="Y191" s="62">
        <v>9.8950101040463201E-2</v>
      </c>
    </row>
    <row r="192" spans="1:25" x14ac:dyDescent="0.3">
      <c r="A192" s="57" t="s">
        <v>134</v>
      </c>
      <c r="B192" s="58">
        <v>380.03636707129999</v>
      </c>
      <c r="C192" s="59">
        <v>0.18721092377654799</v>
      </c>
      <c r="D192" s="58">
        <v>126.5585085915</v>
      </c>
      <c r="E192" s="63">
        <v>0.22943531564708</v>
      </c>
      <c r="F192" s="58">
        <v>28.577768236099999</v>
      </c>
      <c r="G192" s="59">
        <v>0.19022729519286699</v>
      </c>
      <c r="H192" s="58">
        <v>100.99982935520001</v>
      </c>
      <c r="I192" s="60">
        <v>0.15320530787713399</v>
      </c>
      <c r="J192" s="58">
        <v>3.959481882</v>
      </c>
      <c r="K192" s="60">
        <v>4.9410959495670002E-2</v>
      </c>
      <c r="L192" s="58">
        <v>19.049653772799999</v>
      </c>
      <c r="M192" s="59">
        <v>0.14019625273157399</v>
      </c>
      <c r="N192" s="66">
        <v>7.1465932224000097</v>
      </c>
      <c r="O192" s="67">
        <v>26.306295146521901</v>
      </c>
      <c r="P192" s="58">
        <v>19.016158415300001</v>
      </c>
      <c r="Q192" s="59">
        <v>0.285695432310755</v>
      </c>
      <c r="R192" s="58">
        <v>59.692477003099903</v>
      </c>
      <c r="S192" s="59">
        <v>0.224522642807606</v>
      </c>
      <c r="T192" s="66">
        <v>0.89198215740000297</v>
      </c>
      <c r="U192" s="67">
        <v>5.2180593812045304</v>
      </c>
      <c r="V192" s="66">
        <v>8.1449693011999997</v>
      </c>
      <c r="W192" s="71">
        <v>41.181432501988802</v>
      </c>
      <c r="X192" s="58">
        <v>5.9989451342999898</v>
      </c>
      <c r="Y192" s="59">
        <v>0.106306206921957</v>
      </c>
    </row>
    <row r="193" spans="1:25" x14ac:dyDescent="0.3">
      <c r="A193" s="57" t="s">
        <v>135</v>
      </c>
      <c r="B193" s="61">
        <v>445.8297717337</v>
      </c>
      <c r="C193" s="62">
        <v>0.219621622153056</v>
      </c>
      <c r="D193" s="61">
        <v>109.19722024319999</v>
      </c>
      <c r="E193" s="62">
        <v>0.19796139329635701</v>
      </c>
      <c r="F193" s="61">
        <v>9.6027650013999999</v>
      </c>
      <c r="G193" s="60">
        <v>6.3920597210299801E-2</v>
      </c>
      <c r="H193" s="61">
        <v>178.8649014675</v>
      </c>
      <c r="I193" s="63">
        <v>0.27131780788826299</v>
      </c>
      <c r="J193" s="61">
        <v>17.4875125272</v>
      </c>
      <c r="K193" s="62">
        <v>0.21822925294585299</v>
      </c>
      <c r="L193" s="61">
        <v>28.8195385667</v>
      </c>
      <c r="M193" s="62">
        <v>0.21209788695863199</v>
      </c>
      <c r="N193" s="68">
        <v>2.1079120655999999</v>
      </c>
      <c r="O193" s="69">
        <v>7.7591315491112098</v>
      </c>
      <c r="P193" s="61">
        <v>19.2446680125</v>
      </c>
      <c r="Q193" s="62">
        <v>0.28912852046312798</v>
      </c>
      <c r="R193" s="61">
        <v>57.657529241700097</v>
      </c>
      <c r="S193" s="62">
        <v>0.21686854848444301</v>
      </c>
      <c r="T193" s="68">
        <v>2.5566144255999999</v>
      </c>
      <c r="U193" s="69">
        <v>14.956090519244</v>
      </c>
      <c r="V193" s="68">
        <v>5.7749235565999903</v>
      </c>
      <c r="W193" s="69">
        <v>29.1983451202487</v>
      </c>
      <c r="X193" s="61">
        <v>14.5161866257</v>
      </c>
      <c r="Y193" s="62">
        <v>0.25723868190194399</v>
      </c>
    </row>
    <row r="194" spans="1:25" x14ac:dyDescent="0.3">
      <c r="A194" s="57" t="s">
        <v>136</v>
      </c>
      <c r="B194" s="58">
        <v>403.75232000950001</v>
      </c>
      <c r="C194" s="59">
        <v>0.19889371479998799</v>
      </c>
      <c r="D194" s="58">
        <v>90.815530146900002</v>
      </c>
      <c r="E194" s="59">
        <v>0.164637605616588</v>
      </c>
      <c r="F194" s="58">
        <v>30.231235676800001</v>
      </c>
      <c r="G194" s="59">
        <v>0.20123356539336901</v>
      </c>
      <c r="H194" s="58">
        <v>157.06609488679899</v>
      </c>
      <c r="I194" s="63">
        <v>0.238251485946222</v>
      </c>
      <c r="J194" s="58">
        <v>16.861150487900101</v>
      </c>
      <c r="K194" s="59">
        <v>0.21041278850029699</v>
      </c>
      <c r="L194" s="58">
        <v>29.362763724499999</v>
      </c>
      <c r="M194" s="59">
        <v>0.21609576179779699</v>
      </c>
      <c r="N194" s="66">
        <v>5.7327654484999897</v>
      </c>
      <c r="O194" s="67">
        <v>21.102057330104898</v>
      </c>
      <c r="P194" s="58">
        <v>11.4490402099</v>
      </c>
      <c r="Q194" s="59">
        <v>0.172008374187653</v>
      </c>
      <c r="R194" s="58">
        <v>49.7562611295998</v>
      </c>
      <c r="S194" s="59">
        <v>0.18714933281228999</v>
      </c>
      <c r="T194" s="66">
        <v>0</v>
      </c>
      <c r="U194" s="67">
        <v>0</v>
      </c>
      <c r="V194" s="66">
        <v>5.3586260931000202</v>
      </c>
      <c r="W194" s="67">
        <v>27.093521239408702</v>
      </c>
      <c r="X194" s="58">
        <v>7.1188522054999899</v>
      </c>
      <c r="Y194" s="59">
        <v>0.126151874815075</v>
      </c>
    </row>
    <row r="195" spans="1:25" x14ac:dyDescent="0.3">
      <c r="A195" s="57" t="s">
        <v>137</v>
      </c>
      <c r="B195" s="61">
        <v>576.67277025549799</v>
      </c>
      <c r="C195" s="62">
        <v>0.28407660790015499</v>
      </c>
      <c r="D195" s="61">
        <v>152.5381867092</v>
      </c>
      <c r="E195" s="62">
        <v>0.276533339443991</v>
      </c>
      <c r="F195" s="61">
        <v>40.903652956800002</v>
      </c>
      <c r="G195" s="62">
        <v>0.27227427982464603</v>
      </c>
      <c r="H195" s="61">
        <v>214.21664478279999</v>
      </c>
      <c r="I195" s="63">
        <v>0.32494240065432101</v>
      </c>
      <c r="J195" s="61">
        <v>29.300605691200001</v>
      </c>
      <c r="K195" s="62">
        <v>0.36564658815288897</v>
      </c>
      <c r="L195" s="61">
        <v>46.567924146000003</v>
      </c>
      <c r="M195" s="62">
        <v>0.34271743416561701</v>
      </c>
      <c r="N195" s="68">
        <v>4.4217605294000002</v>
      </c>
      <c r="O195" s="69">
        <v>16.276305917209299</v>
      </c>
      <c r="P195" s="61">
        <v>15.4432227666</v>
      </c>
      <c r="Q195" s="62">
        <v>0.23201627311987699</v>
      </c>
      <c r="R195" s="61">
        <v>48.078383080500203</v>
      </c>
      <c r="S195" s="60">
        <v>0.180838292748176</v>
      </c>
      <c r="T195" s="68">
        <v>0.3819354136</v>
      </c>
      <c r="U195" s="70">
        <v>2.23430665223048</v>
      </c>
      <c r="V195" s="68">
        <v>4.1108877288999999</v>
      </c>
      <c r="W195" s="69">
        <v>20.784884420130101</v>
      </c>
      <c r="X195" s="61">
        <v>20.709566450499999</v>
      </c>
      <c r="Y195" s="62">
        <v>0.36699043032800999</v>
      </c>
    </row>
    <row r="196" spans="1:25" x14ac:dyDescent="0.3">
      <c r="A196" s="57" t="s">
        <v>138</v>
      </c>
      <c r="B196" s="58">
        <v>581.34156893649799</v>
      </c>
      <c r="C196" s="59">
        <v>0.28637651967105299</v>
      </c>
      <c r="D196" s="58">
        <v>175.74635689370001</v>
      </c>
      <c r="E196" s="59">
        <v>0.31860695354653201</v>
      </c>
      <c r="F196" s="58">
        <v>39.128324579299999</v>
      </c>
      <c r="G196" s="59">
        <v>0.26045684493816801</v>
      </c>
      <c r="H196" s="58">
        <v>221.569048436</v>
      </c>
      <c r="I196" s="63">
        <v>0.33609516469874301</v>
      </c>
      <c r="J196" s="58">
        <v>8.9614966984999995</v>
      </c>
      <c r="K196" s="60">
        <v>0.11183184153541301</v>
      </c>
      <c r="L196" s="58">
        <v>35.831725936399998</v>
      </c>
      <c r="M196" s="59">
        <v>0.26370419982964599</v>
      </c>
      <c r="N196" s="66">
        <v>2.7283367035000001</v>
      </c>
      <c r="O196" s="70">
        <v>10.0428873377596</v>
      </c>
      <c r="P196" s="58">
        <v>23.951592037400001</v>
      </c>
      <c r="Q196" s="59">
        <v>0.35984452233792003</v>
      </c>
      <c r="R196" s="58">
        <v>60.874698211999799</v>
      </c>
      <c r="S196" s="60">
        <v>0.22896935776285299</v>
      </c>
      <c r="T196" s="66">
        <v>0</v>
      </c>
      <c r="U196" s="70">
        <v>0</v>
      </c>
      <c r="V196" s="66">
        <v>4.6141974253000004</v>
      </c>
      <c r="W196" s="67">
        <v>23.3296471470859</v>
      </c>
      <c r="X196" s="58">
        <v>7.9357920143999996</v>
      </c>
      <c r="Y196" s="60">
        <v>0.14062871539678801</v>
      </c>
    </row>
    <row r="197" spans="1:25" x14ac:dyDescent="0.3">
      <c r="A197" s="57" t="s">
        <v>139</v>
      </c>
      <c r="B197" s="61">
        <v>732.09149878200105</v>
      </c>
      <c r="C197" s="62">
        <v>0.36063792218659402</v>
      </c>
      <c r="D197" s="61">
        <v>165.6054229611</v>
      </c>
      <c r="E197" s="60">
        <v>0.30022266312089002</v>
      </c>
      <c r="F197" s="61">
        <v>40.325874237100003</v>
      </c>
      <c r="G197" s="60">
        <v>0.26842830829319198</v>
      </c>
      <c r="H197" s="61">
        <v>254.36774121580001</v>
      </c>
      <c r="I197" s="62">
        <v>0.38584706880963898</v>
      </c>
      <c r="J197" s="61">
        <v>32.7269010073</v>
      </c>
      <c r="K197" s="62">
        <v>0.40840383370404398</v>
      </c>
      <c r="L197" s="61">
        <v>48.961489733000001</v>
      </c>
      <c r="M197" s="62">
        <v>0.36033292103833803</v>
      </c>
      <c r="N197" s="68">
        <v>8.3648503861000005</v>
      </c>
      <c r="O197" s="69">
        <v>30.7906461534055</v>
      </c>
      <c r="P197" s="61">
        <v>28.705481718400101</v>
      </c>
      <c r="Q197" s="62">
        <v>0.431266128001353</v>
      </c>
      <c r="R197" s="61">
        <v>113.5042301493</v>
      </c>
      <c r="S197" s="63">
        <v>0.42692598803765702</v>
      </c>
      <c r="T197" s="68">
        <v>3.4059383729000001</v>
      </c>
      <c r="U197" s="69">
        <v>19.924601104487699</v>
      </c>
      <c r="V197" s="68">
        <v>6.00397469590001</v>
      </c>
      <c r="W197" s="69">
        <v>30.356440833537199</v>
      </c>
      <c r="X197" s="61">
        <v>30.119594305100101</v>
      </c>
      <c r="Y197" s="63">
        <v>0.53374380877330496</v>
      </c>
    </row>
    <row r="198" spans="1:25" x14ac:dyDescent="0.3">
      <c r="A198" s="57" t="s">
        <v>140</v>
      </c>
      <c r="B198" s="58">
        <v>330.97296237329999</v>
      </c>
      <c r="C198" s="59">
        <v>0.16304164390494</v>
      </c>
      <c r="D198" s="58">
        <v>46.819425112999902</v>
      </c>
      <c r="E198" s="60">
        <v>8.4877972241982097E-2</v>
      </c>
      <c r="F198" s="58">
        <v>18.725135562399998</v>
      </c>
      <c r="G198" s="59">
        <v>0.12464345923470301</v>
      </c>
      <c r="H198" s="58">
        <v>135.3503890458</v>
      </c>
      <c r="I198" s="63">
        <v>0.20531121841924199</v>
      </c>
      <c r="J198" s="58">
        <v>21.209944215299998</v>
      </c>
      <c r="K198" s="63">
        <v>0.26468202804308399</v>
      </c>
      <c r="L198" s="58">
        <v>28.222724625600002</v>
      </c>
      <c r="M198" s="59">
        <v>0.207705624552286</v>
      </c>
      <c r="N198" s="66">
        <v>4.1282842172000098</v>
      </c>
      <c r="O198" s="67">
        <v>15.1960325272187</v>
      </c>
      <c r="P198" s="58">
        <v>4.2686800943999996</v>
      </c>
      <c r="Q198" s="59">
        <v>6.4131901845364603E-2</v>
      </c>
      <c r="R198" s="58">
        <v>55.889279388299897</v>
      </c>
      <c r="S198" s="63">
        <v>0.21021759094068301</v>
      </c>
      <c r="T198" s="66">
        <v>6.9910536082999801</v>
      </c>
      <c r="U198" s="71">
        <v>40.897379574975801</v>
      </c>
      <c r="V198" s="66">
        <v>0.50740881169999796</v>
      </c>
      <c r="W198" s="67">
        <v>2.5654880892994099</v>
      </c>
      <c r="X198" s="58">
        <v>8.8606376912999991</v>
      </c>
      <c r="Y198" s="59">
        <v>0.15701773608265299</v>
      </c>
    </row>
    <row r="199" spans="1:25" x14ac:dyDescent="0.3">
      <c r="A199" s="64" t="s">
        <v>1</v>
      </c>
    </row>
    <row r="200" spans="1:25" x14ac:dyDescent="0.3">
      <c r="A200" s="64" t="s">
        <v>1</v>
      </c>
    </row>
    <row r="201" spans="1:25" x14ac:dyDescent="0.3">
      <c r="A201" s="52" t="s">
        <v>415</v>
      </c>
    </row>
    <row r="202" spans="1:25" x14ac:dyDescent="0.3">
      <c r="A202" s="53" t="s">
        <v>1</v>
      </c>
    </row>
    <row r="203" spans="1:25" ht="25.5" customHeight="1" x14ac:dyDescent="0.3">
      <c r="A203" s="113" t="s">
        <v>1</v>
      </c>
      <c r="B203" s="115" t="s">
        <v>502</v>
      </c>
      <c r="C203" s="115" t="s">
        <v>1</v>
      </c>
      <c r="D203" s="115" t="s">
        <v>53</v>
      </c>
      <c r="E203" s="115" t="s">
        <v>1</v>
      </c>
      <c r="F203" s="115" t="s">
        <v>54</v>
      </c>
      <c r="G203" s="115" t="s">
        <v>1</v>
      </c>
      <c r="H203" s="116" t="s">
        <v>55</v>
      </c>
      <c r="I203" s="116" t="s">
        <v>1</v>
      </c>
      <c r="J203" s="116" t="s">
        <v>56</v>
      </c>
      <c r="K203" s="116" t="s">
        <v>1</v>
      </c>
      <c r="L203" s="116" t="s">
        <v>57</v>
      </c>
      <c r="M203" s="116" t="s">
        <v>1</v>
      </c>
      <c r="N203" s="116" t="s">
        <v>58</v>
      </c>
      <c r="O203" s="116" t="s">
        <v>1</v>
      </c>
      <c r="P203" s="116" t="s">
        <v>59</v>
      </c>
      <c r="Q203" s="116" t="s">
        <v>1</v>
      </c>
      <c r="R203" s="116" t="s">
        <v>60</v>
      </c>
      <c r="S203" s="116" t="s">
        <v>1</v>
      </c>
      <c r="T203" s="115" t="s">
        <v>61</v>
      </c>
      <c r="U203" s="115" t="s">
        <v>1</v>
      </c>
      <c r="V203" s="115" t="s">
        <v>62</v>
      </c>
      <c r="W203" s="115" t="s">
        <v>1</v>
      </c>
      <c r="X203" s="115" t="s">
        <v>63</v>
      </c>
      <c r="Y203" s="115" t="s">
        <v>1</v>
      </c>
    </row>
    <row r="204" spans="1:25" x14ac:dyDescent="0.3">
      <c r="A204" s="114" t="s">
        <v>1</v>
      </c>
      <c r="B204" s="54" t="s">
        <v>14</v>
      </c>
      <c r="C204" s="54" t="s">
        <v>15</v>
      </c>
      <c r="D204" s="54" t="s">
        <v>14</v>
      </c>
      <c r="E204" s="54" t="s">
        <v>15</v>
      </c>
      <c r="F204" s="54" t="s">
        <v>14</v>
      </c>
      <c r="G204" s="54" t="s">
        <v>15</v>
      </c>
      <c r="H204" s="54" t="s">
        <v>14</v>
      </c>
      <c r="I204" s="54" t="s">
        <v>15</v>
      </c>
      <c r="J204" s="54" t="s">
        <v>14</v>
      </c>
      <c r="K204" s="54" t="s">
        <v>15</v>
      </c>
      <c r="L204" s="54" t="s">
        <v>14</v>
      </c>
      <c r="M204" s="54" t="s">
        <v>15</v>
      </c>
      <c r="N204" s="54" t="s">
        <v>14</v>
      </c>
      <c r="O204" s="54" t="s">
        <v>15</v>
      </c>
      <c r="P204" s="54" t="s">
        <v>14</v>
      </c>
      <c r="Q204" s="54" t="s">
        <v>15</v>
      </c>
      <c r="R204" s="54" t="s">
        <v>14</v>
      </c>
      <c r="S204" s="54" t="s">
        <v>15</v>
      </c>
      <c r="T204" s="54" t="s">
        <v>14</v>
      </c>
      <c r="U204" s="54" t="s">
        <v>15</v>
      </c>
      <c r="V204" s="54" t="s">
        <v>14</v>
      </c>
      <c r="W204" s="54" t="s">
        <v>15</v>
      </c>
      <c r="X204" s="54" t="s">
        <v>14</v>
      </c>
      <c r="Y204" s="54" t="s">
        <v>15</v>
      </c>
    </row>
    <row r="205" spans="1:25" x14ac:dyDescent="0.3">
      <c r="A205" s="55" t="s">
        <v>16</v>
      </c>
      <c r="B205" s="56">
        <v>2029.9903414017999</v>
      </c>
      <c r="C205" s="56">
        <v>2029.9903414017999</v>
      </c>
      <c r="D205" s="56">
        <v>551.60866684610005</v>
      </c>
      <c r="E205" s="56">
        <v>551.60866684610005</v>
      </c>
      <c r="F205" s="56">
        <v>150.2295882782</v>
      </c>
      <c r="G205" s="56">
        <v>150.2295882782</v>
      </c>
      <c r="H205" s="56">
        <v>659.24497496000004</v>
      </c>
      <c r="I205" s="56">
        <v>659.24497496000004</v>
      </c>
      <c r="J205" s="56">
        <v>80.133677273499998</v>
      </c>
      <c r="K205" s="56">
        <v>80.133677273499998</v>
      </c>
      <c r="L205" s="56">
        <v>135.87848035619999</v>
      </c>
      <c r="M205" s="56">
        <v>135.87848035619999</v>
      </c>
      <c r="N205" s="56">
        <v>27.166855623699998</v>
      </c>
      <c r="O205" s="56">
        <v>27.166855623699998</v>
      </c>
      <c r="P205" s="56">
        <v>66.560946604899996</v>
      </c>
      <c r="Q205" s="56">
        <v>66.560946604899996</v>
      </c>
      <c r="R205" s="56">
        <v>265.86395143340002</v>
      </c>
      <c r="S205" s="56">
        <v>265.86395143340002</v>
      </c>
      <c r="T205" s="56">
        <v>17.094135812499999</v>
      </c>
      <c r="U205" s="56">
        <v>17.094135812499999</v>
      </c>
      <c r="V205" s="56">
        <v>19.778256379999998</v>
      </c>
      <c r="W205" s="56">
        <v>19.778256379999998</v>
      </c>
      <c r="X205" s="56">
        <v>56.430807833300001</v>
      </c>
      <c r="Y205" s="56">
        <v>56.430807833300001</v>
      </c>
    </row>
    <row r="206" spans="1:25" x14ac:dyDescent="0.3">
      <c r="A206" s="57" t="s">
        <v>130</v>
      </c>
      <c r="B206" s="58">
        <v>25.459582825799998</v>
      </c>
      <c r="C206" s="59">
        <v>1.25417260893069E-2</v>
      </c>
      <c r="D206" s="58">
        <v>6.4173171199999901</v>
      </c>
      <c r="E206" s="59">
        <v>1.1633822138241399E-2</v>
      </c>
      <c r="F206" s="58">
        <v>3.028550165</v>
      </c>
      <c r="G206" s="59">
        <v>2.0159478566842901E-2</v>
      </c>
      <c r="H206" s="58">
        <v>11.9935327242</v>
      </c>
      <c r="I206" s="59">
        <v>1.81928314659171E-2</v>
      </c>
      <c r="J206" s="58">
        <v>0.44264235819999997</v>
      </c>
      <c r="K206" s="59">
        <v>5.5237993969656602E-3</v>
      </c>
      <c r="L206" s="58">
        <v>0.61772222939999999</v>
      </c>
      <c r="M206" s="59">
        <v>4.5461373116675004E-3</v>
      </c>
      <c r="N206" s="66">
        <v>0</v>
      </c>
      <c r="O206" s="67">
        <v>0</v>
      </c>
      <c r="P206" s="58">
        <v>0</v>
      </c>
      <c r="Q206" s="59">
        <v>0</v>
      </c>
      <c r="R206" s="58">
        <v>2.9598182290000001</v>
      </c>
      <c r="S206" s="59">
        <v>1.1132830205231699E-2</v>
      </c>
      <c r="T206" s="66">
        <v>0</v>
      </c>
      <c r="U206" s="67">
        <v>0</v>
      </c>
      <c r="V206" s="66">
        <v>0</v>
      </c>
      <c r="W206" s="67">
        <v>0</v>
      </c>
      <c r="X206" s="58">
        <v>0</v>
      </c>
      <c r="Y206" s="59">
        <v>0</v>
      </c>
    </row>
    <row r="207" spans="1:25" x14ac:dyDescent="0.3">
      <c r="A207" s="57" t="s">
        <v>131</v>
      </c>
      <c r="B207" s="61">
        <v>417.87747425010002</v>
      </c>
      <c r="C207" s="62">
        <v>0.20585195196620301</v>
      </c>
      <c r="D207" s="61">
        <v>115.7811361151</v>
      </c>
      <c r="E207" s="62">
        <v>0.20989723888330999</v>
      </c>
      <c r="F207" s="61">
        <v>48.599484641899998</v>
      </c>
      <c r="G207" s="63">
        <v>0.32350141672426003</v>
      </c>
      <c r="H207" s="61">
        <v>111.4785795194</v>
      </c>
      <c r="I207" s="60">
        <v>0.16910038567402699</v>
      </c>
      <c r="J207" s="61">
        <v>11.3089643294</v>
      </c>
      <c r="K207" s="62">
        <v>0.141126236985256</v>
      </c>
      <c r="L207" s="61">
        <v>17.563824165</v>
      </c>
      <c r="M207" s="60">
        <v>0.12926126432204099</v>
      </c>
      <c r="N207" s="68">
        <v>6.9164919979999899</v>
      </c>
      <c r="O207" s="69">
        <v>25.459302665731201</v>
      </c>
      <c r="P207" s="61">
        <v>16.043322855100001</v>
      </c>
      <c r="Q207" s="62">
        <v>0.24103207170913299</v>
      </c>
      <c r="R207" s="61">
        <v>68.1170276661001</v>
      </c>
      <c r="S207" s="63">
        <v>0.25621009278937001</v>
      </c>
      <c r="T207" s="68">
        <v>4.8614495310999999</v>
      </c>
      <c r="U207" s="69">
        <v>28.439282245231102</v>
      </c>
      <c r="V207" s="68">
        <v>0.3819354136</v>
      </c>
      <c r="W207" s="69">
        <v>1.9310873833459701</v>
      </c>
      <c r="X207" s="61">
        <v>16.825258015399999</v>
      </c>
      <c r="Y207" s="62">
        <v>0.29815731267046203</v>
      </c>
    </row>
    <row r="208" spans="1:25" x14ac:dyDescent="0.3">
      <c r="A208" s="57" t="s">
        <v>132</v>
      </c>
      <c r="B208" s="58">
        <v>264.7328439483</v>
      </c>
      <c r="C208" s="59">
        <v>0.13041088844072499</v>
      </c>
      <c r="D208" s="58">
        <v>72.075571390399901</v>
      </c>
      <c r="E208" s="59">
        <v>0.13066432005592299</v>
      </c>
      <c r="F208" s="58">
        <v>18.3019024319</v>
      </c>
      <c r="G208" s="59">
        <v>0.121826217069889</v>
      </c>
      <c r="H208" s="58">
        <v>99.444232722899997</v>
      </c>
      <c r="I208" s="59">
        <v>0.150845643880613</v>
      </c>
      <c r="J208" s="58">
        <v>12.985018246499999</v>
      </c>
      <c r="K208" s="59">
        <v>0.16204196148619901</v>
      </c>
      <c r="L208" s="58">
        <v>28.013787919799999</v>
      </c>
      <c r="M208" s="63">
        <v>0.20616795129267701</v>
      </c>
      <c r="N208" s="66">
        <v>3.95365124720001</v>
      </c>
      <c r="O208" s="67">
        <v>14.5532162498441</v>
      </c>
      <c r="P208" s="58">
        <v>3.0115772057000099</v>
      </c>
      <c r="Q208" s="59">
        <v>4.5245408295895503E-2</v>
      </c>
      <c r="R208" s="58">
        <v>18.525561119799999</v>
      </c>
      <c r="S208" s="60">
        <v>6.9680605512405194E-2</v>
      </c>
      <c r="T208" s="66">
        <v>1.4890625293999999</v>
      </c>
      <c r="U208" s="67">
        <v>8.7109552991332304</v>
      </c>
      <c r="V208" s="66">
        <v>2.8717562385000002</v>
      </c>
      <c r="W208" s="67">
        <v>14.5197644490237</v>
      </c>
      <c r="X208" s="58">
        <v>4.0607228962000104</v>
      </c>
      <c r="Y208" s="59">
        <v>7.1959325980156405E-2</v>
      </c>
    </row>
    <row r="209" spans="1:25" x14ac:dyDescent="0.3">
      <c r="A209" s="57" t="s">
        <v>133</v>
      </c>
      <c r="B209" s="61">
        <v>11.4788763746</v>
      </c>
      <c r="C209" s="62">
        <v>5.6546458081536098E-3</v>
      </c>
      <c r="D209" s="61">
        <v>5.7656194199999904</v>
      </c>
      <c r="E209" s="62">
        <v>1.04523727898725E-2</v>
      </c>
      <c r="F209" s="61">
        <v>1.0653112413000001</v>
      </c>
      <c r="G209" s="62">
        <v>7.0912212002286999E-3</v>
      </c>
      <c r="H209" s="61">
        <v>0.98832296629999905</v>
      </c>
      <c r="I209" s="62">
        <v>1.49917406099298E-3</v>
      </c>
      <c r="J209" s="61">
        <v>1.1118501179</v>
      </c>
      <c r="K209" s="62">
        <v>1.38749419186792E-2</v>
      </c>
      <c r="L209" s="61">
        <v>0</v>
      </c>
      <c r="M209" s="62">
        <v>0</v>
      </c>
      <c r="N209" s="68">
        <v>0</v>
      </c>
      <c r="O209" s="69">
        <v>0</v>
      </c>
      <c r="P209" s="61">
        <v>0.50761947659999995</v>
      </c>
      <c r="Q209" s="62">
        <v>7.6263860791101002E-3</v>
      </c>
      <c r="R209" s="61">
        <v>0.46722243459999901</v>
      </c>
      <c r="S209" s="62">
        <v>1.75737414599076E-3</v>
      </c>
      <c r="T209" s="68">
        <v>1.5729307179000001</v>
      </c>
      <c r="U209" s="71">
        <v>9.2015807944488408</v>
      </c>
      <c r="V209" s="68">
        <v>0</v>
      </c>
      <c r="W209" s="69">
        <v>0</v>
      </c>
      <c r="X209" s="61">
        <v>0</v>
      </c>
      <c r="Y209" s="62">
        <v>0</v>
      </c>
    </row>
    <row r="210" spans="1:25" x14ac:dyDescent="0.3">
      <c r="A210" s="57" t="s">
        <v>134</v>
      </c>
      <c r="B210" s="58">
        <v>218.31109049119999</v>
      </c>
      <c r="C210" s="59">
        <v>0.107542920790671</v>
      </c>
      <c r="D210" s="58">
        <v>73.024101639899897</v>
      </c>
      <c r="E210" s="59">
        <v>0.132383891024457</v>
      </c>
      <c r="F210" s="58">
        <v>18.2506594882</v>
      </c>
      <c r="G210" s="59">
        <v>0.121485119525209</v>
      </c>
      <c r="H210" s="58">
        <v>47.552013767599902</v>
      </c>
      <c r="I210" s="60">
        <v>7.2131021962640304E-2</v>
      </c>
      <c r="J210" s="58">
        <v>3.1084740354</v>
      </c>
      <c r="K210" s="60">
        <v>3.8791106825044802E-2</v>
      </c>
      <c r="L210" s="58">
        <v>13.480625401299999</v>
      </c>
      <c r="M210" s="59">
        <v>9.9210893188980895E-2</v>
      </c>
      <c r="N210" s="66">
        <v>7.1465932224000097</v>
      </c>
      <c r="O210" s="71">
        <v>26.306295146521901</v>
      </c>
      <c r="P210" s="58">
        <v>11.966503296400001</v>
      </c>
      <c r="Q210" s="59">
        <v>0.17978264893725299</v>
      </c>
      <c r="R210" s="58">
        <v>33.776982505200003</v>
      </c>
      <c r="S210" s="59">
        <v>0.127046116342934</v>
      </c>
      <c r="T210" s="66">
        <v>0</v>
      </c>
      <c r="U210" s="67">
        <v>0</v>
      </c>
      <c r="V210" s="66">
        <v>7.56585503500001</v>
      </c>
      <c r="W210" s="71">
        <v>38.2533975171375</v>
      </c>
      <c r="X210" s="58">
        <v>2.43928209979999</v>
      </c>
      <c r="Y210" s="59">
        <v>4.3226070890315597E-2</v>
      </c>
    </row>
    <row r="211" spans="1:25" x14ac:dyDescent="0.3">
      <c r="A211" s="57" t="s">
        <v>135</v>
      </c>
      <c r="B211" s="61">
        <v>152.09372152450001</v>
      </c>
      <c r="C211" s="62">
        <v>7.4923372009480793E-2</v>
      </c>
      <c r="D211" s="61">
        <v>55.296974617799997</v>
      </c>
      <c r="E211" s="63">
        <v>0.100246747270974</v>
      </c>
      <c r="F211" s="61">
        <v>4.3207040381999997</v>
      </c>
      <c r="G211" s="60">
        <v>2.87606728322971E-2</v>
      </c>
      <c r="H211" s="61">
        <v>47.517629717299997</v>
      </c>
      <c r="I211" s="62">
        <v>7.2078865250634894E-2</v>
      </c>
      <c r="J211" s="61">
        <v>5.1067392937999898</v>
      </c>
      <c r="K211" s="62">
        <v>6.3727754267041303E-2</v>
      </c>
      <c r="L211" s="61">
        <v>6.1780414755999997</v>
      </c>
      <c r="M211" s="62">
        <v>4.5467401897669998E-2</v>
      </c>
      <c r="N211" s="68">
        <v>0</v>
      </c>
      <c r="O211" s="69">
        <v>0</v>
      </c>
      <c r="P211" s="61">
        <v>2.4291828467999999</v>
      </c>
      <c r="Q211" s="62">
        <v>3.6495617486022501E-2</v>
      </c>
      <c r="R211" s="61">
        <v>22.626988188799999</v>
      </c>
      <c r="S211" s="62">
        <v>8.5107394465504096E-2</v>
      </c>
      <c r="T211" s="68">
        <v>1.1570127915999999</v>
      </c>
      <c r="U211" s="69">
        <v>6.7684778235699996</v>
      </c>
      <c r="V211" s="68">
        <v>2.8954959355000001</v>
      </c>
      <c r="W211" s="69">
        <v>14.6397937202794</v>
      </c>
      <c r="X211" s="61">
        <v>4.5649526191000103</v>
      </c>
      <c r="Y211" s="62">
        <v>8.0894688457856995E-2</v>
      </c>
    </row>
    <row r="212" spans="1:25" x14ac:dyDescent="0.3">
      <c r="A212" s="57" t="s">
        <v>136</v>
      </c>
      <c r="B212" s="58">
        <v>189.10278011189999</v>
      </c>
      <c r="C212" s="59">
        <v>9.3154522095566197E-2</v>
      </c>
      <c r="D212" s="58">
        <v>38.3213817339999</v>
      </c>
      <c r="E212" s="59">
        <v>6.9472044290217402E-2</v>
      </c>
      <c r="F212" s="58">
        <v>10.766203090299999</v>
      </c>
      <c r="G212" s="59">
        <v>7.1664997645888504E-2</v>
      </c>
      <c r="H212" s="58">
        <v>71.269917991900002</v>
      </c>
      <c r="I212" s="59">
        <v>0.108108397786763</v>
      </c>
      <c r="J212" s="58">
        <v>11.436784351</v>
      </c>
      <c r="K212" s="59">
        <v>0.14272132192268799</v>
      </c>
      <c r="L212" s="58">
        <v>19.822393605799999</v>
      </c>
      <c r="M212" s="59">
        <v>0.14588324474807501</v>
      </c>
      <c r="N212" s="66">
        <v>1.2768029346000001</v>
      </c>
      <c r="O212" s="67">
        <v>4.6998554131017398</v>
      </c>
      <c r="P212" s="58">
        <v>6.3611241429999996</v>
      </c>
      <c r="Q212" s="59">
        <v>9.5568414625457204E-2</v>
      </c>
      <c r="R212" s="58">
        <v>21.2732988954</v>
      </c>
      <c r="S212" s="59">
        <v>8.0015732786282004E-2</v>
      </c>
      <c r="T212" s="66">
        <v>0</v>
      </c>
      <c r="U212" s="67">
        <v>0</v>
      </c>
      <c r="V212" s="66">
        <v>5.3586260931000202</v>
      </c>
      <c r="W212" s="71">
        <v>27.093521239408702</v>
      </c>
      <c r="X212" s="58">
        <v>3.2162472728</v>
      </c>
      <c r="Y212" s="59">
        <v>5.6994528277904299E-2</v>
      </c>
    </row>
    <row r="213" spans="1:25" x14ac:dyDescent="0.3">
      <c r="A213" s="57" t="s">
        <v>137</v>
      </c>
      <c r="B213" s="61">
        <v>198.57603656590001</v>
      </c>
      <c r="C213" s="62">
        <v>9.78211730942396E-2</v>
      </c>
      <c r="D213" s="61">
        <v>69.486133977400002</v>
      </c>
      <c r="E213" s="63">
        <v>0.12596998226060599</v>
      </c>
      <c r="F213" s="61">
        <v>8.1845463941999803</v>
      </c>
      <c r="G213" s="62">
        <v>5.44802557738732E-2</v>
      </c>
      <c r="H213" s="61">
        <v>64.1138720621001</v>
      </c>
      <c r="I213" s="62">
        <v>9.7253486180899795E-2</v>
      </c>
      <c r="J213" s="61">
        <v>11.9097061998</v>
      </c>
      <c r="K213" s="62">
        <v>0.148622983557233</v>
      </c>
      <c r="L213" s="61">
        <v>17.7233396976</v>
      </c>
      <c r="M213" s="62">
        <v>0.130435221612274</v>
      </c>
      <c r="N213" s="68">
        <v>2.5153195771000001</v>
      </c>
      <c r="O213" s="69">
        <v>9.2587806698750601</v>
      </c>
      <c r="P213" s="61">
        <v>5.3813646383</v>
      </c>
      <c r="Q213" s="62">
        <v>8.0848679485334196E-2</v>
      </c>
      <c r="R213" s="61">
        <v>12.9279618617</v>
      </c>
      <c r="S213" s="60">
        <v>4.8626230792099302E-2</v>
      </c>
      <c r="T213" s="68">
        <v>0.3819354136</v>
      </c>
      <c r="U213" s="69">
        <v>2.23430665223048</v>
      </c>
      <c r="V213" s="68">
        <v>0</v>
      </c>
      <c r="W213" s="69">
        <v>0</v>
      </c>
      <c r="X213" s="61">
        <v>5.9518567440999997</v>
      </c>
      <c r="Y213" s="62">
        <v>0.105471762192066</v>
      </c>
    </row>
    <row r="214" spans="1:25" x14ac:dyDescent="0.3">
      <c r="A214" s="57" t="s">
        <v>138</v>
      </c>
      <c r="B214" s="58">
        <v>199.10691550480001</v>
      </c>
      <c r="C214" s="59">
        <v>9.8082691057193805E-2</v>
      </c>
      <c r="D214" s="58">
        <v>66.459434381599905</v>
      </c>
      <c r="E214" s="59">
        <v>0.120482940852962</v>
      </c>
      <c r="F214" s="58">
        <v>10.8593798964</v>
      </c>
      <c r="G214" s="59">
        <v>7.2285227037234806E-2</v>
      </c>
      <c r="H214" s="58">
        <v>73.953492820799994</v>
      </c>
      <c r="I214" s="59">
        <v>0.112179077019566</v>
      </c>
      <c r="J214" s="58">
        <v>1.48835184290001</v>
      </c>
      <c r="K214" s="60">
        <v>1.85733625803816E-2</v>
      </c>
      <c r="L214" s="58">
        <v>9.7533993232000302</v>
      </c>
      <c r="M214" s="59">
        <v>7.1780309123503999E-2</v>
      </c>
      <c r="N214" s="66">
        <v>1.543758891</v>
      </c>
      <c r="O214" s="67">
        <v>5.6825085404924298</v>
      </c>
      <c r="P214" s="58">
        <v>17.5152716387</v>
      </c>
      <c r="Q214" s="63">
        <v>0.26314637234156402</v>
      </c>
      <c r="R214" s="58">
        <v>16.714183641599998</v>
      </c>
      <c r="S214" s="59">
        <v>6.2867431073245605E-2</v>
      </c>
      <c r="T214" s="66">
        <v>0</v>
      </c>
      <c r="U214" s="67">
        <v>0</v>
      </c>
      <c r="V214" s="66">
        <v>0</v>
      </c>
      <c r="W214" s="67">
        <v>0</v>
      </c>
      <c r="X214" s="58">
        <v>0.81964306860000002</v>
      </c>
      <c r="Y214" s="60">
        <v>1.45247445512613E-2</v>
      </c>
    </row>
    <row r="215" spans="1:25" x14ac:dyDescent="0.3">
      <c r="A215" s="57" t="s">
        <v>139</v>
      </c>
      <c r="B215" s="61">
        <v>215.76042148799999</v>
      </c>
      <c r="C215" s="62">
        <v>0.10628642761866899</v>
      </c>
      <c r="D215" s="61">
        <v>36.536552178100003</v>
      </c>
      <c r="E215" s="60">
        <v>6.6236363520179795E-2</v>
      </c>
      <c r="F215" s="61">
        <v>17.4548811849</v>
      </c>
      <c r="G215" s="62">
        <v>0.116188038487974</v>
      </c>
      <c r="H215" s="61">
        <v>75.967963434400005</v>
      </c>
      <c r="I215" s="62">
        <v>0.11523480090084801</v>
      </c>
      <c r="J215" s="61">
        <v>11.8001918166</v>
      </c>
      <c r="K215" s="62">
        <v>0.147256337386407</v>
      </c>
      <c r="L215" s="61">
        <v>10.6511693054</v>
      </c>
      <c r="M215" s="62">
        <v>7.8387462661330801E-2</v>
      </c>
      <c r="N215" s="68">
        <v>1.5792550308</v>
      </c>
      <c r="O215" s="69">
        <v>5.81316826899275</v>
      </c>
      <c r="P215" s="61">
        <v>2.2796692630000002</v>
      </c>
      <c r="Q215" s="62">
        <v>3.4249351598496902E-2</v>
      </c>
      <c r="R215" s="61">
        <v>46.723184502199999</v>
      </c>
      <c r="S215" s="63">
        <v>0.17574095416205501</v>
      </c>
      <c r="T215" s="68">
        <v>0.64069122060000006</v>
      </c>
      <c r="U215" s="69">
        <v>3.74801761041057</v>
      </c>
      <c r="V215" s="68">
        <v>0.19717885260000001</v>
      </c>
      <c r="W215" s="69">
        <v>0.99694760150540596</v>
      </c>
      <c r="X215" s="61">
        <v>11.929684699399999</v>
      </c>
      <c r="Y215" s="63">
        <v>0.211403755456434</v>
      </c>
    </row>
    <row r="216" spans="1:25" x14ac:dyDescent="0.3">
      <c r="A216" s="57" t="s">
        <v>140</v>
      </c>
      <c r="B216" s="58">
        <v>137.49059831669999</v>
      </c>
      <c r="C216" s="59">
        <v>6.7729681029790795E-2</v>
      </c>
      <c r="D216" s="58">
        <v>12.4444442718</v>
      </c>
      <c r="E216" s="60">
        <v>2.2560276913255999E-2</v>
      </c>
      <c r="F216" s="58">
        <v>9.3979657059000008</v>
      </c>
      <c r="G216" s="59">
        <v>6.2557355136303394E-2</v>
      </c>
      <c r="H216" s="58">
        <v>54.965417233100098</v>
      </c>
      <c r="I216" s="59">
        <v>8.3376315817098201E-2</v>
      </c>
      <c r="J216" s="58">
        <v>9.4349546820000008</v>
      </c>
      <c r="K216" s="59">
        <v>0.117740193674104</v>
      </c>
      <c r="L216" s="58">
        <v>12.0741772331</v>
      </c>
      <c r="M216" s="59">
        <v>8.8860113841779997E-2</v>
      </c>
      <c r="N216" s="66">
        <v>2.2349827225999999</v>
      </c>
      <c r="O216" s="67">
        <v>8.2268730454408203</v>
      </c>
      <c r="P216" s="58">
        <v>1.0653112413000001</v>
      </c>
      <c r="Q216" s="59">
        <v>1.60050494417334E-2</v>
      </c>
      <c r="R216" s="58">
        <v>21.751722389000001</v>
      </c>
      <c r="S216" s="59">
        <v>8.1815237724881598E-2</v>
      </c>
      <c r="T216" s="66">
        <v>6.9910536082999801</v>
      </c>
      <c r="U216" s="71">
        <v>40.897379574975801</v>
      </c>
      <c r="V216" s="66">
        <v>0.50740881169999796</v>
      </c>
      <c r="W216" s="67">
        <v>2.5654880892994099</v>
      </c>
      <c r="X216" s="58">
        <v>6.6231604179000003</v>
      </c>
      <c r="Y216" s="59">
        <v>0.117367811523542</v>
      </c>
    </row>
    <row r="217" spans="1:25" x14ac:dyDescent="0.3">
      <c r="A217" s="64" t="s">
        <v>1</v>
      </c>
    </row>
    <row r="218" spans="1:25" x14ac:dyDescent="0.3">
      <c r="A218" s="64" t="s">
        <v>1</v>
      </c>
    </row>
    <row r="219" spans="1:25" x14ac:dyDescent="0.3">
      <c r="A219" s="52" t="s">
        <v>141</v>
      </c>
    </row>
    <row r="220" spans="1:25" x14ac:dyDescent="0.3">
      <c r="A220" s="53" t="s">
        <v>1</v>
      </c>
    </row>
    <row r="221" spans="1:25" ht="25.5" customHeight="1" x14ac:dyDescent="0.3">
      <c r="A221" s="113" t="s">
        <v>1</v>
      </c>
      <c r="B221" s="115" t="s">
        <v>502</v>
      </c>
      <c r="C221" s="115" t="s">
        <v>1</v>
      </c>
      <c r="D221" s="115" t="s">
        <v>53</v>
      </c>
      <c r="E221" s="115" t="s">
        <v>1</v>
      </c>
      <c r="F221" s="115" t="s">
        <v>54</v>
      </c>
      <c r="G221" s="115" t="s">
        <v>1</v>
      </c>
      <c r="H221" s="116" t="s">
        <v>55</v>
      </c>
      <c r="I221" s="116" t="s">
        <v>1</v>
      </c>
      <c r="J221" s="116" t="s">
        <v>56</v>
      </c>
      <c r="K221" s="116" t="s">
        <v>1</v>
      </c>
      <c r="L221" s="116" t="s">
        <v>57</v>
      </c>
      <c r="M221" s="116" t="s">
        <v>1</v>
      </c>
      <c r="N221" s="116" t="s">
        <v>58</v>
      </c>
      <c r="O221" s="116" t="s">
        <v>1</v>
      </c>
      <c r="P221" s="116" t="s">
        <v>59</v>
      </c>
      <c r="Q221" s="116" t="s">
        <v>1</v>
      </c>
      <c r="R221" s="116" t="s">
        <v>60</v>
      </c>
      <c r="S221" s="116" t="s">
        <v>1</v>
      </c>
      <c r="T221" s="115" t="s">
        <v>61</v>
      </c>
      <c r="U221" s="115" t="s">
        <v>1</v>
      </c>
      <c r="V221" s="115" t="s">
        <v>62</v>
      </c>
      <c r="W221" s="115" t="s">
        <v>1</v>
      </c>
      <c r="X221" s="115" t="s">
        <v>63</v>
      </c>
      <c r="Y221" s="115" t="s">
        <v>1</v>
      </c>
    </row>
    <row r="222" spans="1:25" x14ac:dyDescent="0.3">
      <c r="A222" s="114" t="s">
        <v>1</v>
      </c>
      <c r="B222" s="54" t="s">
        <v>14</v>
      </c>
      <c r="C222" s="54" t="s">
        <v>15</v>
      </c>
      <c r="D222" s="54" t="s">
        <v>14</v>
      </c>
      <c r="E222" s="54" t="s">
        <v>15</v>
      </c>
      <c r="F222" s="54" t="s">
        <v>14</v>
      </c>
      <c r="G222" s="54" t="s">
        <v>15</v>
      </c>
      <c r="H222" s="54" t="s">
        <v>14</v>
      </c>
      <c r="I222" s="54" t="s">
        <v>15</v>
      </c>
      <c r="J222" s="54" t="s">
        <v>14</v>
      </c>
      <c r="K222" s="54" t="s">
        <v>15</v>
      </c>
      <c r="L222" s="54" t="s">
        <v>14</v>
      </c>
      <c r="M222" s="54" t="s">
        <v>15</v>
      </c>
      <c r="N222" s="54" t="s">
        <v>14</v>
      </c>
      <c r="O222" s="54" t="s">
        <v>15</v>
      </c>
      <c r="P222" s="54" t="s">
        <v>14</v>
      </c>
      <c r="Q222" s="54" t="s">
        <v>15</v>
      </c>
      <c r="R222" s="54" t="s">
        <v>14</v>
      </c>
      <c r="S222" s="54" t="s">
        <v>15</v>
      </c>
      <c r="T222" s="54" t="s">
        <v>14</v>
      </c>
      <c r="U222" s="54" t="s">
        <v>15</v>
      </c>
      <c r="V222" s="54" t="s">
        <v>14</v>
      </c>
      <c r="W222" s="54" t="s">
        <v>15</v>
      </c>
      <c r="X222" s="54" t="s">
        <v>14</v>
      </c>
      <c r="Y222" s="54" t="s">
        <v>15</v>
      </c>
    </row>
    <row r="223" spans="1:25" x14ac:dyDescent="0.3">
      <c r="A223" s="55" t="s">
        <v>16</v>
      </c>
      <c r="B223" s="56">
        <v>2038.0582990477999</v>
      </c>
      <c r="C223" s="56">
        <v>2038.0582990477999</v>
      </c>
      <c r="D223" s="56">
        <v>553.63359437559996</v>
      </c>
      <c r="E223" s="56">
        <v>553.63359437559996</v>
      </c>
      <c r="F223" s="56">
        <v>150.2295882782</v>
      </c>
      <c r="G223" s="56">
        <v>150.2295882782</v>
      </c>
      <c r="H223" s="56">
        <v>659.61472391120003</v>
      </c>
      <c r="I223" s="56">
        <v>659.61472391120003</v>
      </c>
      <c r="J223" s="56">
        <v>80.133677273499998</v>
      </c>
      <c r="K223" s="56">
        <v>80.133677273499998</v>
      </c>
      <c r="L223" s="56">
        <v>135.87848035619999</v>
      </c>
      <c r="M223" s="56">
        <v>135.87848035619999</v>
      </c>
      <c r="N223" s="56">
        <v>27.166855623699998</v>
      </c>
      <c r="O223" s="56">
        <v>27.166855623699998</v>
      </c>
      <c r="P223" s="56">
        <v>66.560946604899996</v>
      </c>
      <c r="Q223" s="56">
        <v>66.560946604899996</v>
      </c>
      <c r="R223" s="56">
        <v>271.02840443489998</v>
      </c>
      <c r="S223" s="56">
        <v>271.02840443489998</v>
      </c>
      <c r="T223" s="56">
        <v>17.094135812499999</v>
      </c>
      <c r="U223" s="56">
        <v>17.094135812499999</v>
      </c>
      <c r="V223" s="56">
        <v>20.287084543799999</v>
      </c>
      <c r="W223" s="56">
        <v>20.287084543799999</v>
      </c>
      <c r="X223" s="56">
        <v>56.430807833300001</v>
      </c>
      <c r="Y223" s="56">
        <v>56.430807833300001</v>
      </c>
    </row>
    <row r="224" spans="1:25" x14ac:dyDescent="0.3">
      <c r="A224" s="57" t="s">
        <v>142</v>
      </c>
      <c r="B224" s="58">
        <v>611.61145037429799</v>
      </c>
      <c r="C224" s="59">
        <v>0.30009516933840902</v>
      </c>
      <c r="D224" s="58">
        <v>148.8705553003</v>
      </c>
      <c r="E224" s="59">
        <v>0.26889725770380601</v>
      </c>
      <c r="F224" s="58">
        <v>26.144539667299998</v>
      </c>
      <c r="G224" s="60">
        <v>0.17403056193487501</v>
      </c>
      <c r="H224" s="58">
        <v>206.6104894021</v>
      </c>
      <c r="I224" s="59">
        <v>0.31322904403497598</v>
      </c>
      <c r="J224" s="58">
        <v>35.644800547199999</v>
      </c>
      <c r="K224" s="63">
        <v>0.44481673323866799</v>
      </c>
      <c r="L224" s="58">
        <v>43.164907252399999</v>
      </c>
      <c r="M224" s="59">
        <v>0.31767287313815201</v>
      </c>
      <c r="N224" s="66">
        <v>5.15512856720001</v>
      </c>
      <c r="O224" s="67">
        <v>18.975801390510298</v>
      </c>
      <c r="P224" s="58">
        <v>27.1155428249</v>
      </c>
      <c r="Q224" s="59">
        <v>0.40737916463020701</v>
      </c>
      <c r="R224" s="58">
        <v>87.339528150499802</v>
      </c>
      <c r="S224" s="59">
        <v>0.322252305372217</v>
      </c>
      <c r="T224" s="66">
        <v>0.82457777179999803</v>
      </c>
      <c r="U224" s="70">
        <v>4.8237464639600702</v>
      </c>
      <c r="V224" s="66">
        <v>8.9899904465999807</v>
      </c>
      <c r="W224" s="67">
        <v>44.313861004475697</v>
      </c>
      <c r="X224" s="58">
        <v>21.751390443999998</v>
      </c>
      <c r="Y224" s="59">
        <v>0.385452402316389</v>
      </c>
    </row>
    <row r="225" spans="1:25" x14ac:dyDescent="0.3">
      <c r="A225" s="57" t="s">
        <v>143</v>
      </c>
      <c r="B225" s="61">
        <v>743.62536358260195</v>
      </c>
      <c r="C225" s="62">
        <v>0.36486952504255099</v>
      </c>
      <c r="D225" s="61">
        <v>188.209288169301</v>
      </c>
      <c r="E225" s="62">
        <v>0.339952795641974</v>
      </c>
      <c r="F225" s="61">
        <v>45.934173068200003</v>
      </c>
      <c r="G225" s="62">
        <v>0.30575982797168799</v>
      </c>
      <c r="H225" s="61">
        <v>288.65101543890103</v>
      </c>
      <c r="I225" s="63">
        <v>0.43760547631098601</v>
      </c>
      <c r="J225" s="61">
        <v>36.953365375899999</v>
      </c>
      <c r="K225" s="62">
        <v>0.46114650710183203</v>
      </c>
      <c r="L225" s="61">
        <v>48.878574776900003</v>
      </c>
      <c r="M225" s="62">
        <v>0.35972270700089398</v>
      </c>
      <c r="N225" s="68">
        <v>12.829700625999999</v>
      </c>
      <c r="O225" s="69">
        <v>47.225563398686198</v>
      </c>
      <c r="P225" s="61">
        <v>26.189227867100001</v>
      </c>
      <c r="Q225" s="62">
        <v>0.39346237099897302</v>
      </c>
      <c r="R225" s="61">
        <v>80.564062700800093</v>
      </c>
      <c r="S225" s="60">
        <v>0.29725320808635503</v>
      </c>
      <c r="T225" s="68">
        <v>0.3819354136</v>
      </c>
      <c r="U225" s="70">
        <v>2.23430665223048</v>
      </c>
      <c r="V225" s="68">
        <v>5.4483454790000199</v>
      </c>
      <c r="W225" s="69">
        <v>26.856227011017602</v>
      </c>
      <c r="X225" s="61">
        <v>9.5856746668999993</v>
      </c>
      <c r="Y225" s="60">
        <v>0.16986598340425399</v>
      </c>
    </row>
    <row r="226" spans="1:25" x14ac:dyDescent="0.3">
      <c r="A226" s="57" t="s">
        <v>144</v>
      </c>
      <c r="B226" s="58">
        <v>68.105005860000006</v>
      </c>
      <c r="C226" s="59">
        <v>3.3416613200819303E-2</v>
      </c>
      <c r="D226" s="58">
        <v>29.649616480499901</v>
      </c>
      <c r="E226" s="63">
        <v>5.3554583359305498E-2</v>
      </c>
      <c r="F226" s="58">
        <v>12.701159910399999</v>
      </c>
      <c r="G226" s="63">
        <v>8.4544995802555103E-2</v>
      </c>
      <c r="H226" s="58">
        <v>13.3249606105</v>
      </c>
      <c r="I226" s="59">
        <v>2.0201126699369801E-2</v>
      </c>
      <c r="J226" s="58">
        <v>1.9997875012999999</v>
      </c>
      <c r="K226" s="59">
        <v>2.49556437360865E-2</v>
      </c>
      <c r="L226" s="58">
        <v>1.4322036628000001</v>
      </c>
      <c r="M226" s="59">
        <v>1.05403273501848E-2</v>
      </c>
      <c r="N226" s="66">
        <v>0.77998095410000101</v>
      </c>
      <c r="O226" s="67">
        <v>2.8710755668740502</v>
      </c>
      <c r="P226" s="58">
        <v>2.2214438033999899</v>
      </c>
      <c r="Q226" s="59">
        <v>3.3374582494841903E-2</v>
      </c>
      <c r="R226" s="58">
        <v>1.9497540575000001</v>
      </c>
      <c r="S226" s="60">
        <v>7.1939104005178996E-3</v>
      </c>
      <c r="T226" s="66">
        <v>0.44264235819999997</v>
      </c>
      <c r="U226" s="67">
        <v>2.5894398117295898</v>
      </c>
      <c r="V226" s="66">
        <v>1.1600635748000001</v>
      </c>
      <c r="W226" s="67">
        <v>5.7182370009619303</v>
      </c>
      <c r="X226" s="58">
        <v>2.4433929464999999</v>
      </c>
      <c r="Y226" s="59">
        <v>4.3298918451033501E-2</v>
      </c>
    </row>
    <row r="227" spans="1:25" x14ac:dyDescent="0.3">
      <c r="A227" s="57" t="s">
        <v>145</v>
      </c>
      <c r="B227" s="61">
        <v>1023.0647538313</v>
      </c>
      <c r="C227" s="62">
        <v>0.50198012211391896</v>
      </c>
      <c r="D227" s="61">
        <v>220.42589707350001</v>
      </c>
      <c r="E227" s="60">
        <v>0.39814400591441901</v>
      </c>
      <c r="F227" s="61">
        <v>61.913165719200002</v>
      </c>
      <c r="G227" s="60">
        <v>0.41212364640544202</v>
      </c>
      <c r="H227" s="61">
        <v>387.9787333946</v>
      </c>
      <c r="I227" s="63">
        <v>0.58818992258703895</v>
      </c>
      <c r="J227" s="61">
        <v>54.373629084699999</v>
      </c>
      <c r="K227" s="63">
        <v>0.67853655210555597</v>
      </c>
      <c r="L227" s="61">
        <v>68.807604096700004</v>
      </c>
      <c r="M227" s="62">
        <v>0.50639073910985499</v>
      </c>
      <c r="N227" s="68">
        <v>13.685635234299999</v>
      </c>
      <c r="O227" s="69">
        <v>50.376221024124803</v>
      </c>
      <c r="P227" s="61">
        <v>38.782147473099997</v>
      </c>
      <c r="Q227" s="62">
        <v>0.58265618882056303</v>
      </c>
      <c r="R227" s="61">
        <v>141.79306282229999</v>
      </c>
      <c r="S227" s="62">
        <v>0.523166799132886</v>
      </c>
      <c r="T227" s="68">
        <v>3.8305583936000001</v>
      </c>
      <c r="U227" s="70">
        <v>22.408610974056501</v>
      </c>
      <c r="V227" s="68">
        <v>10.6493786798</v>
      </c>
      <c r="W227" s="69">
        <v>52.493391333820803</v>
      </c>
      <c r="X227" s="61">
        <v>20.824941859500001</v>
      </c>
      <c r="Y227" s="62">
        <v>0.36903497679881098</v>
      </c>
    </row>
    <row r="228" spans="1:25" ht="25.5" customHeight="1" x14ac:dyDescent="0.3">
      <c r="A228" s="65" t="s">
        <v>146</v>
      </c>
      <c r="B228" s="58">
        <v>315.69167304839999</v>
      </c>
      <c r="C228" s="59">
        <v>0.15489825447873301</v>
      </c>
      <c r="D228" s="58">
        <v>106.9094274325</v>
      </c>
      <c r="E228" s="63">
        <v>0.193105022019256</v>
      </c>
      <c r="F228" s="58">
        <v>25.366724494700001</v>
      </c>
      <c r="G228" s="59">
        <v>0.16885305208801499</v>
      </c>
      <c r="H228" s="58">
        <v>101.0672415471</v>
      </c>
      <c r="I228" s="59">
        <v>0.15322162754011801</v>
      </c>
      <c r="J228" s="58">
        <v>9.8025815678000008</v>
      </c>
      <c r="K228" s="59">
        <v>0.12232786390600001</v>
      </c>
      <c r="L228" s="58">
        <v>20.842376588</v>
      </c>
      <c r="M228" s="59">
        <v>0.153389826949511</v>
      </c>
      <c r="N228" s="66">
        <v>3.78148888309999</v>
      </c>
      <c r="O228" s="67">
        <v>13.9194941640617</v>
      </c>
      <c r="P228" s="58">
        <v>3.6493251946999998</v>
      </c>
      <c r="Q228" s="59">
        <v>5.4826822346173601E-2</v>
      </c>
      <c r="R228" s="58">
        <v>32.357706981</v>
      </c>
      <c r="S228" s="59">
        <v>0.11938861924257201</v>
      </c>
      <c r="T228" s="66">
        <v>4.2359889716000003</v>
      </c>
      <c r="U228" s="67">
        <v>24.7803633834619</v>
      </c>
      <c r="V228" s="66">
        <v>1.9208852781000001</v>
      </c>
      <c r="W228" s="67">
        <v>9.4685132008633008</v>
      </c>
      <c r="X228" s="58">
        <v>5.7579261097999899</v>
      </c>
      <c r="Y228" s="59">
        <v>0.102035152975468</v>
      </c>
    </row>
    <row r="229" spans="1:25" x14ac:dyDescent="0.3">
      <c r="A229" s="57" t="s">
        <v>147</v>
      </c>
      <c r="B229" s="61">
        <v>98.917225153700002</v>
      </c>
      <c r="C229" s="62">
        <v>4.8535032192118903E-2</v>
      </c>
      <c r="D229" s="61">
        <v>15.5441720306</v>
      </c>
      <c r="E229" s="60">
        <v>2.8076641642621199E-2</v>
      </c>
      <c r="F229" s="61">
        <v>3.7204315381000002</v>
      </c>
      <c r="G229" s="62">
        <v>2.47649719388859E-2</v>
      </c>
      <c r="H229" s="61">
        <v>57.523764693799997</v>
      </c>
      <c r="I229" s="63">
        <v>8.7208127121104206E-2</v>
      </c>
      <c r="J229" s="61">
        <v>2.0575683471000001</v>
      </c>
      <c r="K229" s="62">
        <v>2.5676699449064599E-2</v>
      </c>
      <c r="L229" s="61">
        <v>3.2124327949000002</v>
      </c>
      <c r="M229" s="62">
        <v>2.3641954093677899E-2</v>
      </c>
      <c r="N229" s="68">
        <v>0.87084878480000005</v>
      </c>
      <c r="O229" s="69">
        <v>3.2055560527964899</v>
      </c>
      <c r="P229" s="61">
        <v>3.8811903201</v>
      </c>
      <c r="Q229" s="62">
        <v>5.8310323366318799E-2</v>
      </c>
      <c r="R229" s="61">
        <v>12.1068166443</v>
      </c>
      <c r="S229" s="62">
        <v>4.4669918156892002E-2</v>
      </c>
      <c r="T229" s="68">
        <v>0</v>
      </c>
      <c r="U229" s="69">
        <v>0</v>
      </c>
      <c r="V229" s="68">
        <v>0</v>
      </c>
      <c r="W229" s="69">
        <v>0</v>
      </c>
      <c r="X229" s="61">
        <v>0</v>
      </c>
      <c r="Y229" s="62">
        <v>0</v>
      </c>
    </row>
    <row r="230" spans="1:25" x14ac:dyDescent="0.3">
      <c r="A230" s="57" t="s">
        <v>148</v>
      </c>
      <c r="B230" s="58">
        <v>183.1770862276</v>
      </c>
      <c r="C230" s="59">
        <v>8.9878236708528902E-2</v>
      </c>
      <c r="D230" s="58">
        <v>85.323988778300006</v>
      </c>
      <c r="E230" s="63">
        <v>0.15411634995620199</v>
      </c>
      <c r="F230" s="58">
        <v>14.523199051100001</v>
      </c>
      <c r="G230" s="59">
        <v>9.6673359872393894E-2</v>
      </c>
      <c r="H230" s="58">
        <v>57.4913759481</v>
      </c>
      <c r="I230" s="59">
        <v>8.7159024600305501E-2</v>
      </c>
      <c r="J230" s="58">
        <v>3.9839359883999999</v>
      </c>
      <c r="K230" s="59">
        <v>4.9716125903003797E-2</v>
      </c>
      <c r="L230" s="58">
        <v>11.5355967133</v>
      </c>
      <c r="M230" s="59">
        <v>8.4896421295409696E-2</v>
      </c>
      <c r="N230" s="66">
        <v>0</v>
      </c>
      <c r="O230" s="67">
        <v>0</v>
      </c>
      <c r="P230" s="58">
        <v>8.2718338928000001</v>
      </c>
      <c r="Q230" s="59">
        <v>0.124274583141086</v>
      </c>
      <c r="R230" s="58">
        <v>1.0049657227</v>
      </c>
      <c r="S230" s="60">
        <v>3.70797195517339E-3</v>
      </c>
      <c r="T230" s="66">
        <v>0</v>
      </c>
      <c r="U230" s="67">
        <v>0</v>
      </c>
      <c r="V230" s="66">
        <v>0</v>
      </c>
      <c r="W230" s="67">
        <v>0</v>
      </c>
      <c r="X230" s="58">
        <v>1.0421901329000001</v>
      </c>
      <c r="Y230" s="59">
        <v>1.84684602775614E-2</v>
      </c>
    </row>
    <row r="231" spans="1:25" ht="25.5" customHeight="1" x14ac:dyDescent="0.3">
      <c r="A231" s="65" t="s">
        <v>149</v>
      </c>
      <c r="B231" s="61">
        <v>105.1607142836</v>
      </c>
      <c r="C231" s="62">
        <v>5.1598481914247499E-2</v>
      </c>
      <c r="D231" s="61">
        <v>15.094466520399999</v>
      </c>
      <c r="E231" s="60">
        <v>2.7264361617043601E-2</v>
      </c>
      <c r="F231" s="61">
        <v>8.6438991019000007</v>
      </c>
      <c r="G231" s="62">
        <v>5.7537927121872598E-2</v>
      </c>
      <c r="H231" s="61">
        <v>51.7589214338999</v>
      </c>
      <c r="I231" s="63">
        <v>7.8468414299478206E-2</v>
      </c>
      <c r="J231" s="61">
        <v>7.0288148816999998</v>
      </c>
      <c r="K231" s="62">
        <v>8.7713619552367797E-2</v>
      </c>
      <c r="L231" s="61">
        <v>0.87084878479999706</v>
      </c>
      <c r="M231" s="60">
        <v>6.4090265251502999E-3</v>
      </c>
      <c r="N231" s="68">
        <v>0</v>
      </c>
      <c r="O231" s="69">
        <v>0</v>
      </c>
      <c r="P231" s="61">
        <v>8.9793984779999896</v>
      </c>
      <c r="Q231" s="63">
        <v>0.13490490950047501</v>
      </c>
      <c r="R231" s="61">
        <v>10.8459627543</v>
      </c>
      <c r="S231" s="62">
        <v>4.0017808380321103E-2</v>
      </c>
      <c r="T231" s="68">
        <v>1.9384023286000001</v>
      </c>
      <c r="U231" s="69">
        <v>11.339574868608199</v>
      </c>
      <c r="V231" s="68">
        <v>0</v>
      </c>
      <c r="W231" s="69">
        <v>0</v>
      </c>
      <c r="X231" s="61">
        <v>0</v>
      </c>
      <c r="Y231" s="62">
        <v>0</v>
      </c>
    </row>
    <row r="232" spans="1:25" ht="22.8" x14ac:dyDescent="0.3">
      <c r="A232" s="65" t="s">
        <v>150</v>
      </c>
      <c r="B232" s="58">
        <v>137.91248091590001</v>
      </c>
      <c r="C232" s="59">
        <v>6.7668565212454401E-2</v>
      </c>
      <c r="D232" s="58">
        <v>51.3091482783001</v>
      </c>
      <c r="E232" s="63">
        <v>9.2677086072003201E-2</v>
      </c>
      <c r="F232" s="58">
        <v>18.2592168764</v>
      </c>
      <c r="G232" s="63">
        <v>0.121542081594386</v>
      </c>
      <c r="H232" s="58">
        <v>28.0116702103</v>
      </c>
      <c r="I232" s="60">
        <v>4.2466714575751401E-2</v>
      </c>
      <c r="J232" s="58">
        <v>5.5657011795000004</v>
      </c>
      <c r="K232" s="59">
        <v>6.9455207459205998E-2</v>
      </c>
      <c r="L232" s="58">
        <v>10.4113633726</v>
      </c>
      <c r="M232" s="59">
        <v>7.6622606797684401E-2</v>
      </c>
      <c r="N232" s="66">
        <v>0.61194637689999998</v>
      </c>
      <c r="O232" s="67">
        <v>2.2525476830161599</v>
      </c>
      <c r="P232" s="58">
        <v>1.0653112413000001</v>
      </c>
      <c r="Q232" s="59">
        <v>1.60050494417334E-2</v>
      </c>
      <c r="R232" s="58">
        <v>13.9172626488</v>
      </c>
      <c r="S232" s="59">
        <v>5.1349830575204099E-2</v>
      </c>
      <c r="T232" s="66">
        <v>7.43369596649997</v>
      </c>
      <c r="U232" s="71">
        <v>43.486819386705399</v>
      </c>
      <c r="V232" s="66">
        <v>0</v>
      </c>
      <c r="W232" s="67">
        <v>0</v>
      </c>
      <c r="X232" s="58">
        <v>1.3271647653</v>
      </c>
      <c r="Y232" s="59">
        <v>2.3518443493145198E-2</v>
      </c>
    </row>
    <row r="233" spans="1:25" x14ac:dyDescent="0.3">
      <c r="A233" s="57" t="s">
        <v>151</v>
      </c>
      <c r="B233" s="61">
        <v>191.2836967721</v>
      </c>
      <c r="C233" s="62">
        <v>9.3855851356886899E-2</v>
      </c>
      <c r="D233" s="61">
        <v>82.446512640799895</v>
      </c>
      <c r="E233" s="63">
        <v>0.14891891221627401</v>
      </c>
      <c r="F233" s="61">
        <v>15.0213916987</v>
      </c>
      <c r="G233" s="62">
        <v>9.9989568438960896E-2</v>
      </c>
      <c r="H233" s="61">
        <v>58.265129395700001</v>
      </c>
      <c r="I233" s="62">
        <v>8.8332063071933295E-2</v>
      </c>
      <c r="J233" s="61">
        <v>5.3898089168999999</v>
      </c>
      <c r="K233" s="62">
        <v>6.7260221922729596E-2</v>
      </c>
      <c r="L233" s="61">
        <v>10.330006324999999</v>
      </c>
      <c r="M233" s="62">
        <v>7.6023858214489204E-2</v>
      </c>
      <c r="N233" s="68">
        <v>3.2784304460999998</v>
      </c>
      <c r="O233" s="69">
        <v>12.0677581959097</v>
      </c>
      <c r="P233" s="61">
        <v>0.58546749060000003</v>
      </c>
      <c r="Q233" s="62">
        <v>8.7959610021065993E-3</v>
      </c>
      <c r="R233" s="61">
        <v>14.151313506199999</v>
      </c>
      <c r="S233" s="60">
        <v>5.2213396362295598E-2</v>
      </c>
      <c r="T233" s="68">
        <v>1.2739175709999999</v>
      </c>
      <c r="U233" s="69">
        <v>7.4523660334350099</v>
      </c>
      <c r="V233" s="68">
        <v>0</v>
      </c>
      <c r="W233" s="69">
        <v>0</v>
      </c>
      <c r="X233" s="61">
        <v>0.54171878110000005</v>
      </c>
      <c r="Y233" s="60">
        <v>9.59969920509148E-3</v>
      </c>
    </row>
    <row r="234" spans="1:25" x14ac:dyDescent="0.3">
      <c r="A234" s="57" t="s">
        <v>152</v>
      </c>
      <c r="B234" s="58">
        <v>119.61917325509999</v>
      </c>
      <c r="C234" s="59">
        <v>5.8692714193204001E-2</v>
      </c>
      <c r="D234" s="58">
        <v>45.783888279399903</v>
      </c>
      <c r="E234" s="63">
        <v>8.2697091983798598E-2</v>
      </c>
      <c r="F234" s="58">
        <v>4.9248538944</v>
      </c>
      <c r="G234" s="59">
        <v>3.2782183262594002E-2</v>
      </c>
      <c r="H234" s="58">
        <v>41.939584617599898</v>
      </c>
      <c r="I234" s="59">
        <v>6.3581941241272297E-2</v>
      </c>
      <c r="J234" s="58">
        <v>2.9444839239000098</v>
      </c>
      <c r="K234" s="59">
        <v>3.6744649990918803E-2</v>
      </c>
      <c r="L234" s="58">
        <v>10.67532692</v>
      </c>
      <c r="M234" s="59">
        <v>7.8565251039127398E-2</v>
      </c>
      <c r="N234" s="66">
        <v>2.5330296797999998</v>
      </c>
      <c r="O234" s="67">
        <v>9.3239707785328605</v>
      </c>
      <c r="P234" s="58">
        <v>0</v>
      </c>
      <c r="Q234" s="59">
        <v>0</v>
      </c>
      <c r="R234" s="58">
        <v>8.1730210724000099</v>
      </c>
      <c r="S234" s="60">
        <v>3.01555886344862E-2</v>
      </c>
      <c r="T234" s="66">
        <v>1.8668567063999999</v>
      </c>
      <c r="U234" s="67">
        <v>10.9210358855045</v>
      </c>
      <c r="V234" s="66">
        <v>0.77812816119999795</v>
      </c>
      <c r="W234" s="67">
        <v>3.8355839623974299</v>
      </c>
      <c r="X234" s="58">
        <v>0</v>
      </c>
      <c r="Y234" s="59">
        <v>0</v>
      </c>
    </row>
    <row r="235" spans="1:25" x14ac:dyDescent="0.3">
      <c r="A235" s="57" t="s">
        <v>153</v>
      </c>
      <c r="B235" s="61">
        <v>634.16840419369998</v>
      </c>
      <c r="C235" s="62">
        <v>0.31116303419288299</v>
      </c>
      <c r="D235" s="61">
        <v>138.9547472667</v>
      </c>
      <c r="E235" s="60">
        <v>0.25098684161934998</v>
      </c>
      <c r="F235" s="61">
        <v>45.289082659800002</v>
      </c>
      <c r="G235" s="62">
        <v>0.30146579764255399</v>
      </c>
      <c r="H235" s="61">
        <v>221.70920626239999</v>
      </c>
      <c r="I235" s="62">
        <v>0.33611924995817299</v>
      </c>
      <c r="J235" s="61">
        <v>27.398090334199999</v>
      </c>
      <c r="K235" s="62">
        <v>0.341904817879367</v>
      </c>
      <c r="L235" s="61">
        <v>60.939796499000003</v>
      </c>
      <c r="M235" s="63">
        <v>0.448487474537902</v>
      </c>
      <c r="N235" s="68">
        <v>8.1893725847999796</v>
      </c>
      <c r="O235" s="69">
        <v>30.1447200891946</v>
      </c>
      <c r="P235" s="61">
        <v>22.2666526143</v>
      </c>
      <c r="Q235" s="62">
        <v>0.33453028765460502</v>
      </c>
      <c r="R235" s="61">
        <v>93.192501003299896</v>
      </c>
      <c r="S235" s="62">
        <v>0.34384772768599098</v>
      </c>
      <c r="T235" s="68">
        <v>0.3819354136</v>
      </c>
      <c r="U235" s="70">
        <v>2.23430665223048</v>
      </c>
      <c r="V235" s="68">
        <v>4.7601471746000001</v>
      </c>
      <c r="W235" s="69">
        <v>23.4639293010427</v>
      </c>
      <c r="X235" s="61">
        <v>11.086872380999999</v>
      </c>
      <c r="Y235" s="62">
        <v>0.19646843287714899</v>
      </c>
    </row>
    <row r="236" spans="1:25" x14ac:dyDescent="0.3">
      <c r="A236" s="57" t="s">
        <v>154</v>
      </c>
      <c r="B236" s="58">
        <v>433.36294634979998</v>
      </c>
      <c r="C236" s="59">
        <v>0.21263520604502401</v>
      </c>
      <c r="D236" s="58">
        <v>75.994913338999993</v>
      </c>
      <c r="E236" s="60">
        <v>0.13726571889971501</v>
      </c>
      <c r="F236" s="58">
        <v>30.1134659037</v>
      </c>
      <c r="G236" s="59">
        <v>0.20044963344993599</v>
      </c>
      <c r="H236" s="58">
        <v>124.5784383331</v>
      </c>
      <c r="I236" s="59">
        <v>0.18886546011952199</v>
      </c>
      <c r="J236" s="58">
        <v>23.077773262200001</v>
      </c>
      <c r="K236" s="59">
        <v>0.28799094272729397</v>
      </c>
      <c r="L236" s="58">
        <v>26.356610368199998</v>
      </c>
      <c r="M236" s="59">
        <v>0.19397192476032399</v>
      </c>
      <c r="N236" s="66">
        <v>4.1054730019000196</v>
      </c>
      <c r="O236" s="67">
        <v>15.112065447568501</v>
      </c>
      <c r="P236" s="58">
        <v>18.232292146399999</v>
      </c>
      <c r="Q236" s="59">
        <v>0.27391876282387201</v>
      </c>
      <c r="R236" s="58">
        <v>113.6711071574</v>
      </c>
      <c r="S236" s="63">
        <v>0.41940662047731397</v>
      </c>
      <c r="T236" s="66">
        <v>3.1679219085999999</v>
      </c>
      <c r="U236" s="67">
        <v>18.5322144585015</v>
      </c>
      <c r="V236" s="66">
        <v>0.19717885260000001</v>
      </c>
      <c r="W236" s="70">
        <v>0.97194277558359399</v>
      </c>
      <c r="X236" s="58">
        <v>13.8677720767</v>
      </c>
      <c r="Y236" s="59">
        <v>0.24574824655472299</v>
      </c>
    </row>
    <row r="237" spans="1:25" x14ac:dyDescent="0.3">
      <c r="A237" s="57" t="s">
        <v>155</v>
      </c>
      <c r="B237" s="61">
        <v>25.899303838600002</v>
      </c>
      <c r="C237" s="62">
        <v>1.27078326712736E-2</v>
      </c>
      <c r="D237" s="61">
        <v>5.9550878920999999</v>
      </c>
      <c r="E237" s="62">
        <v>1.0756370192484901E-2</v>
      </c>
      <c r="F237" s="61">
        <v>3.3408098217000002</v>
      </c>
      <c r="G237" s="62">
        <v>2.2238028207288801E-2</v>
      </c>
      <c r="H237" s="61">
        <v>5.0321458965000101</v>
      </c>
      <c r="I237" s="62">
        <v>7.6289168723550904E-3</v>
      </c>
      <c r="J237" s="61">
        <v>0.80450683950000101</v>
      </c>
      <c r="K237" s="62">
        <v>1.00395597315992E-2</v>
      </c>
      <c r="L237" s="61">
        <v>0.88364190839999701</v>
      </c>
      <c r="M237" s="62">
        <v>6.5031777370748401E-3</v>
      </c>
      <c r="N237" s="68">
        <v>0.3137290277</v>
      </c>
      <c r="O237" s="69">
        <v>1.15482274447068</v>
      </c>
      <c r="P237" s="61">
        <v>0</v>
      </c>
      <c r="Q237" s="62">
        <v>0</v>
      </c>
      <c r="R237" s="61">
        <v>1.0653112413000001</v>
      </c>
      <c r="S237" s="62">
        <v>3.9306258084690297E-3</v>
      </c>
      <c r="T237" s="68">
        <v>0</v>
      </c>
      <c r="U237" s="69">
        <v>0</v>
      </c>
      <c r="V237" s="68">
        <v>2.8954959355000001</v>
      </c>
      <c r="W237" s="71">
        <v>14.272607427886401</v>
      </c>
      <c r="X237" s="61">
        <v>5.6085752758999901</v>
      </c>
      <c r="Y237" s="63">
        <v>9.9388534228821795E-2</v>
      </c>
    </row>
    <row r="238" spans="1:25" x14ac:dyDescent="0.3">
      <c r="A238" s="57" t="s">
        <v>156</v>
      </c>
      <c r="B238" s="58">
        <v>803.81317601269802</v>
      </c>
      <c r="C238" s="59">
        <v>0.39440146358337702</v>
      </c>
      <c r="D238" s="58">
        <v>142.772141753</v>
      </c>
      <c r="E238" s="60">
        <v>0.25788200572261399</v>
      </c>
      <c r="F238" s="58">
        <v>54.525762240200002</v>
      </c>
      <c r="G238" s="59">
        <v>0.36294955517835398</v>
      </c>
      <c r="H238" s="58">
        <v>312.88976128069999</v>
      </c>
      <c r="I238" s="63">
        <v>0.47435229981740401</v>
      </c>
      <c r="J238" s="58">
        <v>43.177718325599997</v>
      </c>
      <c r="K238" s="63">
        <v>0.53882112732992904</v>
      </c>
      <c r="L238" s="58">
        <v>77.782866148999801</v>
      </c>
      <c r="M238" s="63">
        <v>0.57244433368032499</v>
      </c>
      <c r="N238" s="66">
        <v>12.3309518996</v>
      </c>
      <c r="O238" s="67">
        <v>45.389691285592299</v>
      </c>
      <c r="P238" s="58">
        <v>23.330021479999999</v>
      </c>
      <c r="Q238" s="59">
        <v>0.35050615518563699</v>
      </c>
      <c r="R238" s="58">
        <v>111.990723084</v>
      </c>
      <c r="S238" s="59">
        <v>0.41320659108591601</v>
      </c>
      <c r="T238" s="66">
        <v>0.40267475629999999</v>
      </c>
      <c r="U238" s="70">
        <v>2.3556309644243401</v>
      </c>
      <c r="V238" s="66">
        <v>6.4305178779000203</v>
      </c>
      <c r="W238" s="67">
        <v>31.6975949107742</v>
      </c>
      <c r="X238" s="58">
        <v>18.180037166399998</v>
      </c>
      <c r="Y238" s="59">
        <v>0.32216510562997602</v>
      </c>
    </row>
    <row r="239" spans="1:25" x14ac:dyDescent="0.3">
      <c r="A239" s="57" t="s">
        <v>157</v>
      </c>
      <c r="B239" s="61">
        <v>93.9042869859001</v>
      </c>
      <c r="C239" s="62">
        <v>4.6075368417955898E-2</v>
      </c>
      <c r="D239" s="61">
        <v>20.3740326432</v>
      </c>
      <c r="E239" s="62">
        <v>3.6800571443245403E-2</v>
      </c>
      <c r="F239" s="61">
        <v>11.239725874599999</v>
      </c>
      <c r="G239" s="62">
        <v>7.4816991801814101E-2</v>
      </c>
      <c r="H239" s="61">
        <v>23.895648017800099</v>
      </c>
      <c r="I239" s="62">
        <v>3.6226674680804899E-2</v>
      </c>
      <c r="J239" s="61">
        <v>0.88364190839999901</v>
      </c>
      <c r="K239" s="62">
        <v>1.10270979501426E-2</v>
      </c>
      <c r="L239" s="61">
        <v>9.8042624731000192</v>
      </c>
      <c r="M239" s="62">
        <v>7.2154637345063902E-2</v>
      </c>
      <c r="N239" s="68">
        <v>3.6678236592000002</v>
      </c>
      <c r="O239" s="71">
        <v>13.5010974770309</v>
      </c>
      <c r="P239" s="61">
        <v>0</v>
      </c>
      <c r="Q239" s="62">
        <v>0</v>
      </c>
      <c r="R239" s="61">
        <v>15.132406441900001</v>
      </c>
      <c r="S239" s="62">
        <v>5.58332860847238E-2</v>
      </c>
      <c r="T239" s="68">
        <v>0</v>
      </c>
      <c r="U239" s="69">
        <v>0</v>
      </c>
      <c r="V239" s="68">
        <v>2.8954959355000001</v>
      </c>
      <c r="W239" s="69">
        <v>14.272607427886401</v>
      </c>
      <c r="X239" s="61">
        <v>6.0112500322000102</v>
      </c>
      <c r="Y239" s="63">
        <v>0.106524259761753</v>
      </c>
    </row>
    <row r="240" spans="1:25" x14ac:dyDescent="0.3">
      <c r="A240" s="65" t="s">
        <v>158</v>
      </c>
      <c r="B240" s="58">
        <v>69.848094495600193</v>
      </c>
      <c r="C240" s="59">
        <v>3.4271882471779001E-2</v>
      </c>
      <c r="D240" s="58">
        <v>14.772147032499999</v>
      </c>
      <c r="E240" s="59">
        <v>2.6682172437820301E-2</v>
      </c>
      <c r="F240" s="58">
        <v>10.126674230400001</v>
      </c>
      <c r="G240" s="63">
        <v>6.7407987643866102E-2</v>
      </c>
      <c r="H240" s="58">
        <v>9.3389568033000003</v>
      </c>
      <c r="I240" s="60">
        <v>1.41581994227243E-2</v>
      </c>
      <c r="J240" s="58">
        <v>1.5161433242</v>
      </c>
      <c r="K240" s="59">
        <v>1.8920176582254301E-2</v>
      </c>
      <c r="L240" s="58">
        <v>5.9450618392000001</v>
      </c>
      <c r="M240" s="59">
        <v>4.3752784279123998E-2</v>
      </c>
      <c r="N240" s="66">
        <v>5.4485667738999899</v>
      </c>
      <c r="O240" s="71">
        <v>20.055934515832401</v>
      </c>
      <c r="P240" s="58">
        <v>0.46722243460000001</v>
      </c>
      <c r="Q240" s="59">
        <v>7.01946799785454E-3</v>
      </c>
      <c r="R240" s="58">
        <v>16.766203933</v>
      </c>
      <c r="S240" s="63">
        <v>6.18614272845604E-2</v>
      </c>
      <c r="T240" s="66">
        <v>0.3819354136</v>
      </c>
      <c r="U240" s="67">
        <v>2.23430665223048</v>
      </c>
      <c r="V240" s="66">
        <v>0</v>
      </c>
      <c r="W240" s="67">
        <v>0</v>
      </c>
      <c r="X240" s="58">
        <v>5.0851827109000096</v>
      </c>
      <c r="Y240" s="63">
        <v>9.0113590539443206E-2</v>
      </c>
    </row>
    <row r="241" spans="1:25" x14ac:dyDescent="0.3">
      <c r="A241" s="57" t="s">
        <v>159</v>
      </c>
      <c r="B241" s="61">
        <v>158.72449862229999</v>
      </c>
      <c r="C241" s="62">
        <v>7.7880254306983004E-2</v>
      </c>
      <c r="D241" s="61">
        <v>14.5766440633</v>
      </c>
      <c r="E241" s="60">
        <v>2.6329045439773002E-2</v>
      </c>
      <c r="F241" s="61">
        <v>4.3129777681999997</v>
      </c>
      <c r="G241" s="60">
        <v>2.8709243083413698E-2</v>
      </c>
      <c r="H241" s="61">
        <v>84.921194452400101</v>
      </c>
      <c r="I241" s="63">
        <v>0.128743630749869</v>
      </c>
      <c r="J241" s="61">
        <v>5.0609460645000004</v>
      </c>
      <c r="K241" s="62">
        <v>6.3156293791769402E-2</v>
      </c>
      <c r="L241" s="61">
        <v>3.0445761279000001</v>
      </c>
      <c r="M241" s="60">
        <v>2.24066100821761E-2</v>
      </c>
      <c r="N241" s="68">
        <v>1.2079830352000001</v>
      </c>
      <c r="O241" s="69">
        <v>4.4465323920158504</v>
      </c>
      <c r="P241" s="61">
        <v>7.03540096780001</v>
      </c>
      <c r="Q241" s="62">
        <v>0.10569863150477</v>
      </c>
      <c r="R241" s="61">
        <v>32.908162476500003</v>
      </c>
      <c r="S241" s="63">
        <v>0.121419607458171</v>
      </c>
      <c r="T241" s="68">
        <v>0</v>
      </c>
      <c r="U241" s="69">
        <v>0</v>
      </c>
      <c r="V241" s="68">
        <v>2.7133667895000002</v>
      </c>
      <c r="W241" s="69">
        <v>13.374848335855299</v>
      </c>
      <c r="X241" s="61">
        <v>2.9432468769999902</v>
      </c>
      <c r="Y241" s="62">
        <v>5.2156738313839601E-2</v>
      </c>
    </row>
    <row r="242" spans="1:25" x14ac:dyDescent="0.3">
      <c r="A242" s="57" t="s">
        <v>160</v>
      </c>
      <c r="B242" s="58">
        <v>176.86053985609999</v>
      </c>
      <c r="C242" s="59">
        <v>8.6778940493866599E-2</v>
      </c>
      <c r="D242" s="58">
        <v>44.367238951499999</v>
      </c>
      <c r="E242" s="59">
        <v>8.0138270874870507E-2</v>
      </c>
      <c r="F242" s="58">
        <v>7.7442021212000096</v>
      </c>
      <c r="G242" s="59">
        <v>5.1549113659680901E-2</v>
      </c>
      <c r="H242" s="58">
        <v>56.279783168900003</v>
      </c>
      <c r="I242" s="59">
        <v>8.5322205719101901E-2</v>
      </c>
      <c r="J242" s="58">
        <v>4.1210187653999997</v>
      </c>
      <c r="K242" s="59">
        <v>5.1426802133824098E-2</v>
      </c>
      <c r="L242" s="58">
        <v>16.868433209100001</v>
      </c>
      <c r="M242" s="59">
        <v>0.12414352268939199</v>
      </c>
      <c r="N242" s="66">
        <v>1.2511156781999999</v>
      </c>
      <c r="O242" s="67">
        <v>4.6053017527304201</v>
      </c>
      <c r="P242" s="58">
        <v>5.6642476609000099</v>
      </c>
      <c r="Q242" s="59">
        <v>8.5098664454435799E-2</v>
      </c>
      <c r="R242" s="58">
        <v>22.700535148</v>
      </c>
      <c r="S242" s="59">
        <v>8.3757033493707403E-2</v>
      </c>
      <c r="T242" s="66">
        <v>5.3735080354999996</v>
      </c>
      <c r="U242" s="71">
        <v>31.434803691980999</v>
      </c>
      <c r="V242" s="66">
        <v>4.9071705297000001</v>
      </c>
      <c r="W242" s="71">
        <v>24.1886433662036</v>
      </c>
      <c r="X242" s="58">
        <v>7.5832865877</v>
      </c>
      <c r="Y242" s="59">
        <v>0.134382031356019</v>
      </c>
    </row>
    <row r="243" spans="1:25" x14ac:dyDescent="0.3">
      <c r="A243" s="64" t="s">
        <v>1</v>
      </c>
    </row>
    <row r="244" spans="1:25" x14ac:dyDescent="0.3">
      <c r="A244" s="64" t="s">
        <v>1</v>
      </c>
    </row>
    <row r="245" spans="1:25" x14ac:dyDescent="0.3">
      <c r="A245" s="52" t="s">
        <v>161</v>
      </c>
    </row>
    <row r="246" spans="1:25" x14ac:dyDescent="0.3">
      <c r="A246" s="53" t="s">
        <v>1</v>
      </c>
    </row>
    <row r="247" spans="1:25" ht="25.5" customHeight="1" x14ac:dyDescent="0.3">
      <c r="A247" s="113" t="s">
        <v>1</v>
      </c>
      <c r="B247" s="115" t="s">
        <v>502</v>
      </c>
      <c r="C247" s="115" t="s">
        <v>1</v>
      </c>
      <c r="D247" s="115" t="s">
        <v>53</v>
      </c>
      <c r="E247" s="115" t="s">
        <v>1</v>
      </c>
      <c r="F247" s="115" t="s">
        <v>54</v>
      </c>
      <c r="G247" s="115" t="s">
        <v>1</v>
      </c>
      <c r="H247" s="116" t="s">
        <v>55</v>
      </c>
      <c r="I247" s="116" t="s">
        <v>1</v>
      </c>
      <c r="J247" s="116" t="s">
        <v>56</v>
      </c>
      <c r="K247" s="116" t="s">
        <v>1</v>
      </c>
      <c r="L247" s="116" t="s">
        <v>57</v>
      </c>
      <c r="M247" s="116" t="s">
        <v>1</v>
      </c>
      <c r="N247" s="116" t="s">
        <v>58</v>
      </c>
      <c r="O247" s="116" t="s">
        <v>1</v>
      </c>
      <c r="P247" s="116" t="s">
        <v>59</v>
      </c>
      <c r="Q247" s="116" t="s">
        <v>1</v>
      </c>
      <c r="R247" s="116" t="s">
        <v>60</v>
      </c>
      <c r="S247" s="116" t="s">
        <v>1</v>
      </c>
      <c r="T247" s="115" t="s">
        <v>61</v>
      </c>
      <c r="U247" s="115" t="s">
        <v>1</v>
      </c>
      <c r="V247" s="115" t="s">
        <v>62</v>
      </c>
      <c r="W247" s="115" t="s">
        <v>1</v>
      </c>
      <c r="X247" s="115" t="s">
        <v>63</v>
      </c>
      <c r="Y247" s="115" t="s">
        <v>1</v>
      </c>
    </row>
    <row r="248" spans="1:25" x14ac:dyDescent="0.3">
      <c r="A248" s="114" t="s">
        <v>1</v>
      </c>
      <c r="B248" s="54" t="s">
        <v>14</v>
      </c>
      <c r="C248" s="54" t="s">
        <v>15</v>
      </c>
      <c r="D248" s="54" t="s">
        <v>14</v>
      </c>
      <c r="E248" s="54" t="s">
        <v>15</v>
      </c>
      <c r="F248" s="54" t="s">
        <v>14</v>
      </c>
      <c r="G248" s="54" t="s">
        <v>15</v>
      </c>
      <c r="H248" s="54" t="s">
        <v>14</v>
      </c>
      <c r="I248" s="54" t="s">
        <v>15</v>
      </c>
      <c r="J248" s="54" t="s">
        <v>14</v>
      </c>
      <c r="K248" s="54" t="s">
        <v>15</v>
      </c>
      <c r="L248" s="54" t="s">
        <v>14</v>
      </c>
      <c r="M248" s="54" t="s">
        <v>15</v>
      </c>
      <c r="N248" s="54" t="s">
        <v>14</v>
      </c>
      <c r="O248" s="54" t="s">
        <v>15</v>
      </c>
      <c r="P248" s="54" t="s">
        <v>14</v>
      </c>
      <c r="Q248" s="54" t="s">
        <v>15</v>
      </c>
      <c r="R248" s="54" t="s">
        <v>14</v>
      </c>
      <c r="S248" s="54" t="s">
        <v>15</v>
      </c>
      <c r="T248" s="54" t="s">
        <v>14</v>
      </c>
      <c r="U248" s="54" t="s">
        <v>15</v>
      </c>
      <c r="V248" s="54" t="s">
        <v>14</v>
      </c>
      <c r="W248" s="54" t="s">
        <v>15</v>
      </c>
      <c r="X248" s="54" t="s">
        <v>14</v>
      </c>
      <c r="Y248" s="54" t="s">
        <v>15</v>
      </c>
    </row>
    <row r="249" spans="1:25" x14ac:dyDescent="0.3">
      <c r="A249" s="55" t="s">
        <v>16</v>
      </c>
      <c r="B249" s="56">
        <v>2038.0582990477999</v>
      </c>
      <c r="C249" s="56">
        <v>2038.0582990477999</v>
      </c>
      <c r="D249" s="56">
        <v>553.63359437559996</v>
      </c>
      <c r="E249" s="56">
        <v>553.63359437559996</v>
      </c>
      <c r="F249" s="56">
        <v>150.2295882782</v>
      </c>
      <c r="G249" s="56">
        <v>150.2295882782</v>
      </c>
      <c r="H249" s="56">
        <v>659.61472391120003</v>
      </c>
      <c r="I249" s="56">
        <v>659.61472391120003</v>
      </c>
      <c r="J249" s="56">
        <v>80.133677273499998</v>
      </c>
      <c r="K249" s="56">
        <v>80.133677273499998</v>
      </c>
      <c r="L249" s="56">
        <v>135.87848035619999</v>
      </c>
      <c r="M249" s="56">
        <v>135.87848035619999</v>
      </c>
      <c r="N249" s="56">
        <v>27.166855623699998</v>
      </c>
      <c r="O249" s="56">
        <v>27.166855623699998</v>
      </c>
      <c r="P249" s="56">
        <v>66.560946604899996</v>
      </c>
      <c r="Q249" s="56">
        <v>66.560946604899996</v>
      </c>
      <c r="R249" s="56">
        <v>271.02840443489998</v>
      </c>
      <c r="S249" s="56">
        <v>271.02840443489998</v>
      </c>
      <c r="T249" s="56">
        <v>17.094135812499999</v>
      </c>
      <c r="U249" s="56">
        <v>17.094135812499999</v>
      </c>
      <c r="V249" s="56">
        <v>20.287084543799999</v>
      </c>
      <c r="W249" s="56">
        <v>20.287084543799999</v>
      </c>
      <c r="X249" s="56">
        <v>56.430807833300001</v>
      </c>
      <c r="Y249" s="56">
        <v>56.430807833300001</v>
      </c>
    </row>
    <row r="250" spans="1:25" x14ac:dyDescent="0.3">
      <c r="A250" s="57" t="s">
        <v>142</v>
      </c>
      <c r="B250" s="58">
        <v>151.19858910919999</v>
      </c>
      <c r="C250" s="59">
        <v>7.4187568226012607E-2</v>
      </c>
      <c r="D250" s="58">
        <v>49.028242070799998</v>
      </c>
      <c r="E250" s="59">
        <v>8.8557202035572102E-2</v>
      </c>
      <c r="F250" s="58">
        <v>1.7540561263000001</v>
      </c>
      <c r="G250" s="60">
        <v>1.16758366071788E-2</v>
      </c>
      <c r="H250" s="58">
        <v>40.747231051299998</v>
      </c>
      <c r="I250" s="59">
        <v>6.1774289709132603E-2</v>
      </c>
      <c r="J250" s="58">
        <v>6.7964614772000003</v>
      </c>
      <c r="K250" s="59">
        <v>8.4814047082893196E-2</v>
      </c>
      <c r="L250" s="58">
        <v>9.0679983786999898</v>
      </c>
      <c r="M250" s="59">
        <v>6.6736089150604305E-2</v>
      </c>
      <c r="N250" s="66">
        <v>0.44958639090000202</v>
      </c>
      <c r="O250" s="67">
        <v>1.6549077196397599</v>
      </c>
      <c r="P250" s="58">
        <v>4.4478804100999998</v>
      </c>
      <c r="Q250" s="59">
        <v>6.6824175991700194E-2</v>
      </c>
      <c r="R250" s="58">
        <v>25.339716893999999</v>
      </c>
      <c r="S250" s="59">
        <v>9.3494690886122597E-2</v>
      </c>
      <c r="T250" s="66">
        <v>0</v>
      </c>
      <c r="U250" s="67">
        <v>0</v>
      </c>
      <c r="V250" s="66">
        <v>6.8114049340999898</v>
      </c>
      <c r="W250" s="71">
        <v>33.575080339385998</v>
      </c>
      <c r="X250" s="58">
        <v>6.7560113758000098</v>
      </c>
      <c r="Y250" s="59">
        <v>0.11972203899256</v>
      </c>
    </row>
    <row r="251" spans="1:25" x14ac:dyDescent="0.3">
      <c r="A251" s="57" t="s">
        <v>143</v>
      </c>
      <c r="B251" s="61">
        <v>136.99653871949999</v>
      </c>
      <c r="C251" s="62">
        <v>6.7219146176292405E-2</v>
      </c>
      <c r="D251" s="61">
        <v>35.9210736215</v>
      </c>
      <c r="E251" s="62">
        <v>6.4882395119126704E-2</v>
      </c>
      <c r="F251" s="61">
        <v>19.0037473999</v>
      </c>
      <c r="G251" s="63">
        <v>0.12649803289554601</v>
      </c>
      <c r="H251" s="61">
        <v>50.285620014300001</v>
      </c>
      <c r="I251" s="62">
        <v>7.6234835566026005E-2</v>
      </c>
      <c r="J251" s="61">
        <v>4.6782621140999998</v>
      </c>
      <c r="K251" s="62">
        <v>5.8380724225756797E-2</v>
      </c>
      <c r="L251" s="61">
        <v>7.5674441524999896</v>
      </c>
      <c r="M251" s="62">
        <v>5.56927346601334E-2</v>
      </c>
      <c r="N251" s="68">
        <v>2.1675982901999999</v>
      </c>
      <c r="O251" s="69">
        <v>7.9788339152103296</v>
      </c>
      <c r="P251" s="61">
        <v>5.1882690509999998</v>
      </c>
      <c r="Q251" s="62">
        <v>7.7947645212997296E-2</v>
      </c>
      <c r="R251" s="61">
        <v>10.450306491099999</v>
      </c>
      <c r="S251" s="62">
        <v>3.8557975179351098E-2</v>
      </c>
      <c r="T251" s="68">
        <v>0</v>
      </c>
      <c r="U251" s="69">
        <v>0</v>
      </c>
      <c r="V251" s="68">
        <v>0</v>
      </c>
      <c r="W251" s="69">
        <v>0</v>
      </c>
      <c r="X251" s="61">
        <v>1.7342175849000001</v>
      </c>
      <c r="Y251" s="62">
        <v>3.0731751883173199E-2</v>
      </c>
    </row>
    <row r="252" spans="1:25" x14ac:dyDescent="0.3">
      <c r="A252" s="57" t="s">
        <v>144</v>
      </c>
      <c r="B252" s="58">
        <v>21.925741381400002</v>
      </c>
      <c r="C252" s="59">
        <v>1.07581522038128E-2</v>
      </c>
      <c r="D252" s="58">
        <v>8.4142934123999904</v>
      </c>
      <c r="E252" s="59">
        <v>1.51983071437163E-2</v>
      </c>
      <c r="F252" s="58">
        <v>6.6501069721999997</v>
      </c>
      <c r="G252" s="63">
        <v>4.4266293001383399E-2</v>
      </c>
      <c r="H252" s="58">
        <v>3.3868789462</v>
      </c>
      <c r="I252" s="59">
        <v>5.1346321169385501E-3</v>
      </c>
      <c r="J252" s="58">
        <v>0</v>
      </c>
      <c r="K252" s="59">
        <v>0</v>
      </c>
      <c r="L252" s="58">
        <v>0</v>
      </c>
      <c r="M252" s="59">
        <v>0</v>
      </c>
      <c r="N252" s="66">
        <v>0.77998095410000101</v>
      </c>
      <c r="O252" s="67">
        <v>2.8710755668740502</v>
      </c>
      <c r="P252" s="58">
        <v>1.8699033247000001</v>
      </c>
      <c r="Q252" s="59">
        <v>2.80930999344042E-2</v>
      </c>
      <c r="R252" s="58">
        <v>0</v>
      </c>
      <c r="S252" s="59">
        <v>0</v>
      </c>
      <c r="T252" s="66">
        <v>0.44264235819999997</v>
      </c>
      <c r="U252" s="67">
        <v>2.5894398117295898</v>
      </c>
      <c r="V252" s="66">
        <v>0.3819354136</v>
      </c>
      <c r="W252" s="67">
        <v>1.8826530385644999</v>
      </c>
      <c r="X252" s="58">
        <v>0</v>
      </c>
      <c r="Y252" s="59">
        <v>0</v>
      </c>
    </row>
    <row r="253" spans="1:25" x14ac:dyDescent="0.3">
      <c r="A253" s="57" t="s">
        <v>145</v>
      </c>
      <c r="B253" s="61">
        <v>473.80753092560002</v>
      </c>
      <c r="C253" s="62">
        <v>0.232479871231832</v>
      </c>
      <c r="D253" s="61">
        <v>94.691146280799899</v>
      </c>
      <c r="E253" s="60">
        <v>0.171035766692581</v>
      </c>
      <c r="F253" s="61">
        <v>28.196482752400001</v>
      </c>
      <c r="G253" s="62">
        <v>0.18768927663027901</v>
      </c>
      <c r="H253" s="61">
        <v>189.64801794429999</v>
      </c>
      <c r="I253" s="63">
        <v>0.28751331810754299</v>
      </c>
      <c r="J253" s="61">
        <v>32.227940572599898</v>
      </c>
      <c r="K253" s="63">
        <v>0.40217723270834699</v>
      </c>
      <c r="L253" s="61">
        <v>33.672839705100003</v>
      </c>
      <c r="M253" s="62">
        <v>0.247815839688728</v>
      </c>
      <c r="N253" s="68">
        <v>6.4766343613999897</v>
      </c>
      <c r="O253" s="69">
        <v>23.8402060625296</v>
      </c>
      <c r="P253" s="61">
        <v>21.3753135699999</v>
      </c>
      <c r="Q253" s="62">
        <v>0.32113896601984998</v>
      </c>
      <c r="R253" s="61">
        <v>55.9830258645001</v>
      </c>
      <c r="S253" s="62">
        <v>0.20655778120830501</v>
      </c>
      <c r="T253" s="68">
        <v>0</v>
      </c>
      <c r="U253" s="70">
        <v>0</v>
      </c>
      <c r="V253" s="68">
        <v>1.3515754469000001</v>
      </c>
      <c r="W253" s="69">
        <v>6.6622458440587504</v>
      </c>
      <c r="X253" s="61">
        <v>10.1845544276</v>
      </c>
      <c r="Y253" s="62">
        <v>0.18047862184935901</v>
      </c>
    </row>
    <row r="254" spans="1:25" ht="25.5" customHeight="1" x14ac:dyDescent="0.3">
      <c r="A254" s="65" t="s">
        <v>146</v>
      </c>
      <c r="B254" s="58">
        <v>80.562934757300098</v>
      </c>
      <c r="C254" s="59">
        <v>3.9529259194861999E-2</v>
      </c>
      <c r="D254" s="58">
        <v>34.272471985800003</v>
      </c>
      <c r="E254" s="63">
        <v>6.19046104390635E-2</v>
      </c>
      <c r="F254" s="58">
        <v>10.0916813883</v>
      </c>
      <c r="G254" s="59">
        <v>6.7175058548465796E-2</v>
      </c>
      <c r="H254" s="58">
        <v>21.5514476502001</v>
      </c>
      <c r="I254" s="59">
        <v>3.26727813509229E-2</v>
      </c>
      <c r="J254" s="58">
        <v>0</v>
      </c>
      <c r="K254" s="59">
        <v>0</v>
      </c>
      <c r="L254" s="58">
        <v>3.6887880225999998</v>
      </c>
      <c r="M254" s="59">
        <v>2.7147698538650001E-2</v>
      </c>
      <c r="N254" s="66">
        <v>0.75121989690000002</v>
      </c>
      <c r="O254" s="67">
        <v>2.7652073810288398</v>
      </c>
      <c r="P254" s="58">
        <v>0.61772222939999999</v>
      </c>
      <c r="Q254" s="59">
        <v>9.2805505466553202E-3</v>
      </c>
      <c r="R254" s="58">
        <v>5.6604788547</v>
      </c>
      <c r="S254" s="59">
        <v>2.0885186799893599E-2</v>
      </c>
      <c r="T254" s="66">
        <v>3.5775842507000002</v>
      </c>
      <c r="U254" s="71">
        <v>20.928722515963099</v>
      </c>
      <c r="V254" s="66">
        <v>0</v>
      </c>
      <c r="W254" s="67">
        <v>0</v>
      </c>
      <c r="X254" s="58">
        <v>0.35154047869999999</v>
      </c>
      <c r="Y254" s="59">
        <v>6.2295843741679499E-3</v>
      </c>
    </row>
    <row r="255" spans="1:25" x14ac:dyDescent="0.3">
      <c r="A255" s="57" t="s">
        <v>147</v>
      </c>
      <c r="B255" s="61">
        <v>48.775605659299998</v>
      </c>
      <c r="C255" s="62">
        <v>2.39323898055754E-2</v>
      </c>
      <c r="D255" s="61">
        <v>9.3875639110000098</v>
      </c>
      <c r="E255" s="62">
        <v>1.69562757866735E-2</v>
      </c>
      <c r="F255" s="61">
        <v>1.124874186</v>
      </c>
      <c r="G255" s="62">
        <v>7.4877006513318902E-3</v>
      </c>
      <c r="H255" s="61">
        <v>26.669092421399899</v>
      </c>
      <c r="I255" s="63">
        <v>4.0431317638370802E-2</v>
      </c>
      <c r="J255" s="61">
        <v>0</v>
      </c>
      <c r="K255" s="62">
        <v>0</v>
      </c>
      <c r="L255" s="61">
        <v>1.0586892645999999</v>
      </c>
      <c r="M255" s="62">
        <v>7.7914417487205401E-3</v>
      </c>
      <c r="N255" s="68">
        <v>0</v>
      </c>
      <c r="O255" s="69">
        <v>0</v>
      </c>
      <c r="P255" s="61">
        <v>0.89198215739999998</v>
      </c>
      <c r="Q255" s="62">
        <v>1.34009836532934E-2</v>
      </c>
      <c r="R255" s="61">
        <v>9.6434037189000108</v>
      </c>
      <c r="S255" s="62">
        <v>3.5580786224258303E-2</v>
      </c>
      <c r="T255" s="68">
        <v>0</v>
      </c>
      <c r="U255" s="69">
        <v>0</v>
      </c>
      <c r="V255" s="68">
        <v>0</v>
      </c>
      <c r="W255" s="69">
        <v>0</v>
      </c>
      <c r="X255" s="61">
        <v>0</v>
      </c>
      <c r="Y255" s="62">
        <v>0</v>
      </c>
    </row>
    <row r="256" spans="1:25" x14ac:dyDescent="0.3">
      <c r="A256" s="57" t="s">
        <v>148</v>
      </c>
      <c r="B256" s="58">
        <v>107.1607120755</v>
      </c>
      <c r="C256" s="59">
        <v>5.2579807027878699E-2</v>
      </c>
      <c r="D256" s="58">
        <v>53.1010531579999</v>
      </c>
      <c r="E256" s="63">
        <v>9.5913712060570505E-2</v>
      </c>
      <c r="F256" s="58">
        <v>8.5189312303000104</v>
      </c>
      <c r="G256" s="59">
        <v>5.6706081191704803E-2</v>
      </c>
      <c r="H256" s="58">
        <v>31.254504898199901</v>
      </c>
      <c r="I256" s="59">
        <v>4.7382970338921103E-2</v>
      </c>
      <c r="J256" s="58">
        <v>0.64647420690000001</v>
      </c>
      <c r="K256" s="59">
        <v>8.0674471569993408E-3</v>
      </c>
      <c r="L256" s="58">
        <v>5.5177520792000001</v>
      </c>
      <c r="M256" s="59">
        <v>4.0607990792474499E-2</v>
      </c>
      <c r="N256" s="66">
        <v>0</v>
      </c>
      <c r="O256" s="67">
        <v>0</v>
      </c>
      <c r="P256" s="58">
        <v>6.3636026962000001</v>
      </c>
      <c r="Q256" s="59">
        <v>9.5605651974479802E-2</v>
      </c>
      <c r="R256" s="58">
        <v>0.71620367380000105</v>
      </c>
      <c r="S256" s="60">
        <v>2.6425410107597399E-3</v>
      </c>
      <c r="T256" s="66">
        <v>0</v>
      </c>
      <c r="U256" s="67">
        <v>0</v>
      </c>
      <c r="V256" s="66">
        <v>0</v>
      </c>
      <c r="W256" s="67">
        <v>0</v>
      </c>
      <c r="X256" s="58">
        <v>1.0421901329000001</v>
      </c>
      <c r="Y256" s="59">
        <v>1.84684602775614E-2</v>
      </c>
    </row>
    <row r="257" spans="1:25" ht="25.5" customHeight="1" x14ac:dyDescent="0.3">
      <c r="A257" s="65" t="s">
        <v>149</v>
      </c>
      <c r="B257" s="61">
        <v>47.638164461800002</v>
      </c>
      <c r="C257" s="62">
        <v>2.3374289383212E-2</v>
      </c>
      <c r="D257" s="61">
        <v>8.4549913558000007</v>
      </c>
      <c r="E257" s="62">
        <v>1.5271817754006999E-2</v>
      </c>
      <c r="F257" s="61">
        <v>6.2882198239999996</v>
      </c>
      <c r="G257" s="62">
        <v>4.1857399038831601E-2</v>
      </c>
      <c r="H257" s="61">
        <v>20.1958335381</v>
      </c>
      <c r="I257" s="62">
        <v>3.0617620871693601E-2</v>
      </c>
      <c r="J257" s="61">
        <v>0.81332049470000001</v>
      </c>
      <c r="K257" s="62">
        <v>1.0149546637228401E-2</v>
      </c>
      <c r="L257" s="61">
        <v>0</v>
      </c>
      <c r="M257" s="62">
        <v>0</v>
      </c>
      <c r="N257" s="68">
        <v>0</v>
      </c>
      <c r="O257" s="69">
        <v>0</v>
      </c>
      <c r="P257" s="61">
        <v>7.1305609028999903</v>
      </c>
      <c r="Q257" s="63">
        <v>0.107128297697243</v>
      </c>
      <c r="R257" s="61">
        <v>3.1305650454</v>
      </c>
      <c r="S257" s="62">
        <v>1.15506898693046E-2</v>
      </c>
      <c r="T257" s="68">
        <v>1.6246733009000001</v>
      </c>
      <c r="U257" s="69">
        <v>9.5042728027933805</v>
      </c>
      <c r="V257" s="68">
        <v>0</v>
      </c>
      <c r="W257" s="69">
        <v>0</v>
      </c>
      <c r="X257" s="61">
        <v>0</v>
      </c>
      <c r="Y257" s="62">
        <v>0</v>
      </c>
    </row>
    <row r="258" spans="1:25" ht="22.8" x14ac:dyDescent="0.3">
      <c r="A258" s="65" t="s">
        <v>150</v>
      </c>
      <c r="B258" s="58">
        <v>56.6648608417999</v>
      </c>
      <c r="C258" s="59">
        <v>2.7803356198531901E-2</v>
      </c>
      <c r="D258" s="58">
        <v>28.3454912957</v>
      </c>
      <c r="E258" s="63">
        <v>5.1199008845676498E-2</v>
      </c>
      <c r="F258" s="58">
        <v>6.7582860346000198</v>
      </c>
      <c r="G258" s="59">
        <v>4.4986384586801799E-2</v>
      </c>
      <c r="H258" s="58">
        <v>7.6054528962000001</v>
      </c>
      <c r="I258" s="60">
        <v>1.15301442198005E-2</v>
      </c>
      <c r="J258" s="58">
        <v>0</v>
      </c>
      <c r="K258" s="59">
        <v>0</v>
      </c>
      <c r="L258" s="58">
        <v>2.9427305617999999</v>
      </c>
      <c r="M258" s="59">
        <v>2.1657075896681699E-2</v>
      </c>
      <c r="N258" s="66">
        <v>0</v>
      </c>
      <c r="O258" s="67">
        <v>0</v>
      </c>
      <c r="P258" s="58">
        <v>0</v>
      </c>
      <c r="Q258" s="59">
        <v>0</v>
      </c>
      <c r="R258" s="58">
        <v>4.0218464451999996</v>
      </c>
      <c r="S258" s="59">
        <v>1.48392064425337E-2</v>
      </c>
      <c r="T258" s="66">
        <v>6.9910536082999801</v>
      </c>
      <c r="U258" s="71">
        <v>40.897379574975801</v>
      </c>
      <c r="V258" s="66">
        <v>0</v>
      </c>
      <c r="W258" s="67">
        <v>0</v>
      </c>
      <c r="X258" s="58">
        <v>0</v>
      </c>
      <c r="Y258" s="59">
        <v>0</v>
      </c>
    </row>
    <row r="259" spans="1:25" x14ac:dyDescent="0.3">
      <c r="A259" s="57" t="s">
        <v>151</v>
      </c>
      <c r="B259" s="61">
        <v>38.269611734000001</v>
      </c>
      <c r="C259" s="62">
        <v>1.87774862730276E-2</v>
      </c>
      <c r="D259" s="61">
        <v>32.044368664599901</v>
      </c>
      <c r="E259" s="63">
        <v>5.7880101551171799E-2</v>
      </c>
      <c r="F259" s="61">
        <v>0.31890669500000002</v>
      </c>
      <c r="G259" s="62">
        <v>2.1227955068973399E-3</v>
      </c>
      <c r="H259" s="61">
        <v>4.4726354359</v>
      </c>
      <c r="I259" s="60">
        <v>6.78067858973707E-3</v>
      </c>
      <c r="J259" s="61">
        <v>0</v>
      </c>
      <c r="K259" s="62">
        <v>0</v>
      </c>
      <c r="L259" s="61">
        <v>0</v>
      </c>
      <c r="M259" s="62">
        <v>0</v>
      </c>
      <c r="N259" s="68">
        <v>0</v>
      </c>
      <c r="O259" s="69">
        <v>0</v>
      </c>
      <c r="P259" s="61">
        <v>0</v>
      </c>
      <c r="Q259" s="62">
        <v>0</v>
      </c>
      <c r="R259" s="61">
        <v>0.89198215740000097</v>
      </c>
      <c r="S259" s="62">
        <v>3.2911021236309199E-3</v>
      </c>
      <c r="T259" s="68">
        <v>0</v>
      </c>
      <c r="U259" s="69">
        <v>0</v>
      </c>
      <c r="V259" s="68">
        <v>0</v>
      </c>
      <c r="W259" s="69">
        <v>0</v>
      </c>
      <c r="X259" s="61">
        <v>0.54171878110000005</v>
      </c>
      <c r="Y259" s="62">
        <v>9.59969920509148E-3</v>
      </c>
    </row>
    <row r="260" spans="1:25" x14ac:dyDescent="0.3">
      <c r="A260" s="57" t="s">
        <v>152</v>
      </c>
      <c r="B260" s="58">
        <v>25.860430688299999</v>
      </c>
      <c r="C260" s="59">
        <v>1.26887590508977E-2</v>
      </c>
      <c r="D260" s="58">
        <v>13.940447304999999</v>
      </c>
      <c r="E260" s="63">
        <v>2.5179915826318899E-2</v>
      </c>
      <c r="F260" s="58">
        <v>1.7210938987</v>
      </c>
      <c r="G260" s="59">
        <v>1.14564242532092E-2</v>
      </c>
      <c r="H260" s="58">
        <v>1.1615318517</v>
      </c>
      <c r="I260" s="60">
        <v>1.7609246876914299E-3</v>
      </c>
      <c r="J260" s="58">
        <v>0</v>
      </c>
      <c r="K260" s="59">
        <v>0</v>
      </c>
      <c r="L260" s="58">
        <v>5.069432538</v>
      </c>
      <c r="M260" s="63">
        <v>3.7308575461770598E-2</v>
      </c>
      <c r="N260" s="66">
        <v>0.1814870938</v>
      </c>
      <c r="O260" s="67">
        <v>0.66804600544817205</v>
      </c>
      <c r="P260" s="58">
        <v>0</v>
      </c>
      <c r="Q260" s="59">
        <v>0</v>
      </c>
      <c r="R260" s="58">
        <v>1.9195812946999999</v>
      </c>
      <c r="S260" s="59">
        <v>7.0825834609563104E-3</v>
      </c>
      <c r="T260" s="66">
        <v>1.8668567063999999</v>
      </c>
      <c r="U260" s="71">
        <v>10.9210358855045</v>
      </c>
      <c r="V260" s="66">
        <v>0</v>
      </c>
      <c r="W260" s="67">
        <v>0</v>
      </c>
      <c r="X260" s="58">
        <v>0</v>
      </c>
      <c r="Y260" s="59">
        <v>0</v>
      </c>
    </row>
    <row r="261" spans="1:25" x14ac:dyDescent="0.3">
      <c r="A261" s="57" t="s">
        <v>153</v>
      </c>
      <c r="B261" s="61">
        <v>130.6170917906</v>
      </c>
      <c r="C261" s="62">
        <v>6.4088986979236803E-2</v>
      </c>
      <c r="D261" s="61">
        <v>48.3106464638999</v>
      </c>
      <c r="E261" s="63">
        <v>8.7261045851788996E-2</v>
      </c>
      <c r="F261" s="61">
        <v>16.680835363900002</v>
      </c>
      <c r="G261" s="63">
        <v>0.11103561924838599</v>
      </c>
      <c r="H261" s="61">
        <v>27.6145018265</v>
      </c>
      <c r="I261" s="60">
        <v>4.1864592807691101E-2</v>
      </c>
      <c r="J261" s="61">
        <v>4.5298736692999899</v>
      </c>
      <c r="K261" s="62">
        <v>5.6528962895828802E-2</v>
      </c>
      <c r="L261" s="61">
        <v>5.6093097650999999</v>
      </c>
      <c r="M261" s="62">
        <v>4.1281811147691798E-2</v>
      </c>
      <c r="N261" s="68">
        <v>0.55282252529999898</v>
      </c>
      <c r="O261" s="69">
        <v>2.0349153871813002</v>
      </c>
      <c r="P261" s="61">
        <v>0.35154047869999999</v>
      </c>
      <c r="Q261" s="62">
        <v>5.2814825604376404E-3</v>
      </c>
      <c r="R261" s="61">
        <v>21.590475082200001</v>
      </c>
      <c r="S261" s="62">
        <v>7.9661300177066699E-2</v>
      </c>
      <c r="T261" s="68">
        <v>0.3819354136</v>
      </c>
      <c r="U261" s="69">
        <v>2.23430665223048</v>
      </c>
      <c r="V261" s="68">
        <v>0.77812816119999795</v>
      </c>
      <c r="W261" s="69">
        <v>3.8355839623974299</v>
      </c>
      <c r="X261" s="61">
        <v>4.2170230408999902</v>
      </c>
      <c r="Y261" s="62">
        <v>7.4729092189453297E-2</v>
      </c>
    </row>
    <row r="262" spans="1:25" x14ac:dyDescent="0.3">
      <c r="A262" s="57" t="s">
        <v>154</v>
      </c>
      <c r="B262" s="58">
        <v>135.4273147092</v>
      </c>
      <c r="C262" s="59">
        <v>6.6449185861107596E-2</v>
      </c>
      <c r="D262" s="58">
        <v>32.3301337754</v>
      </c>
      <c r="E262" s="59">
        <v>5.8396264431645702E-2</v>
      </c>
      <c r="F262" s="58">
        <v>6.9686709052999998</v>
      </c>
      <c r="G262" s="59">
        <v>4.6386806921118601E-2</v>
      </c>
      <c r="H262" s="58">
        <v>41.144590106400003</v>
      </c>
      <c r="I262" s="59">
        <v>6.2376700541844E-2</v>
      </c>
      <c r="J262" s="58">
        <v>2.8946750119</v>
      </c>
      <c r="K262" s="59">
        <v>3.6123077217838598E-2</v>
      </c>
      <c r="L262" s="58">
        <v>6.4710999544999996</v>
      </c>
      <c r="M262" s="59">
        <v>4.7624170785074103E-2</v>
      </c>
      <c r="N262" s="66">
        <v>0.61194637689999998</v>
      </c>
      <c r="O262" s="67">
        <v>2.2525476830161599</v>
      </c>
      <c r="P262" s="58">
        <v>3.6527300435000098</v>
      </c>
      <c r="Q262" s="59">
        <v>5.4877976197999202E-2</v>
      </c>
      <c r="R262" s="58">
        <v>37.278453569100101</v>
      </c>
      <c r="S262" s="63">
        <v>0.13754445275515101</v>
      </c>
      <c r="T262" s="66">
        <v>0</v>
      </c>
      <c r="U262" s="67">
        <v>0</v>
      </c>
      <c r="V262" s="66">
        <v>0.19717885260000001</v>
      </c>
      <c r="W262" s="67">
        <v>0.97194277558359399</v>
      </c>
      <c r="X262" s="58">
        <v>3.8778361135999901</v>
      </c>
      <c r="Y262" s="59">
        <v>6.8718422834834494E-2</v>
      </c>
    </row>
    <row r="263" spans="1:25" x14ac:dyDescent="0.3">
      <c r="A263" s="57" t="s">
        <v>155</v>
      </c>
      <c r="B263" s="61">
        <v>9.40021137150001</v>
      </c>
      <c r="C263" s="62">
        <v>4.6123368383975396E-3</v>
      </c>
      <c r="D263" s="61">
        <v>1.6918458004000001</v>
      </c>
      <c r="E263" s="62">
        <v>3.0558943994504202E-3</v>
      </c>
      <c r="F263" s="61">
        <v>1.2161483868</v>
      </c>
      <c r="G263" s="62">
        <v>8.0952653917143007E-3</v>
      </c>
      <c r="H263" s="61">
        <v>0</v>
      </c>
      <c r="I263" s="62">
        <v>0</v>
      </c>
      <c r="J263" s="61">
        <v>0</v>
      </c>
      <c r="K263" s="62">
        <v>0</v>
      </c>
      <c r="L263" s="61">
        <v>0.88364190839999701</v>
      </c>
      <c r="M263" s="62">
        <v>6.5031777370748401E-3</v>
      </c>
      <c r="N263" s="68">
        <v>0</v>
      </c>
      <c r="O263" s="69">
        <v>0</v>
      </c>
      <c r="P263" s="61">
        <v>0</v>
      </c>
      <c r="Q263" s="62">
        <v>0</v>
      </c>
      <c r="R263" s="61">
        <v>0</v>
      </c>
      <c r="S263" s="62">
        <v>0</v>
      </c>
      <c r="T263" s="68">
        <v>0</v>
      </c>
      <c r="U263" s="69">
        <v>0</v>
      </c>
      <c r="V263" s="68">
        <v>0</v>
      </c>
      <c r="W263" s="69">
        <v>0</v>
      </c>
      <c r="X263" s="61">
        <v>5.6085752758999901</v>
      </c>
      <c r="Y263" s="63">
        <v>9.9388534228821795E-2</v>
      </c>
    </row>
    <row r="264" spans="1:25" x14ac:dyDescent="0.3">
      <c r="A264" s="57" t="s">
        <v>156</v>
      </c>
      <c r="B264" s="58">
        <v>286.4137525845</v>
      </c>
      <c r="C264" s="59">
        <v>0.14053265930533701</v>
      </c>
      <c r="D264" s="58">
        <v>45.157135801599999</v>
      </c>
      <c r="E264" s="60">
        <v>8.1565021090400397E-2</v>
      </c>
      <c r="F264" s="58">
        <v>20.214798394700001</v>
      </c>
      <c r="G264" s="59">
        <v>0.13455936760783499</v>
      </c>
      <c r="H264" s="58">
        <v>102.2701490494</v>
      </c>
      <c r="I264" s="59">
        <v>0.15504527922449499</v>
      </c>
      <c r="J264" s="58">
        <v>21.608810199200001</v>
      </c>
      <c r="K264" s="63">
        <v>0.26965953559635297</v>
      </c>
      <c r="L264" s="58">
        <v>31.694348990400002</v>
      </c>
      <c r="M264" s="63">
        <v>0.23325510343738401</v>
      </c>
      <c r="N264" s="66">
        <v>8.8096263098000094</v>
      </c>
      <c r="O264" s="71">
        <v>32.427846754979598</v>
      </c>
      <c r="P264" s="58">
        <v>6.8348588253000004</v>
      </c>
      <c r="Q264" s="59">
        <v>0.10268572149178</v>
      </c>
      <c r="R264" s="58">
        <v>36.854990257399997</v>
      </c>
      <c r="S264" s="59">
        <v>0.13598202127280101</v>
      </c>
      <c r="T264" s="66">
        <v>0.40267475629999999</v>
      </c>
      <c r="U264" s="67">
        <v>2.3556309644243401</v>
      </c>
      <c r="V264" s="66">
        <v>2.9641952701999998</v>
      </c>
      <c r="W264" s="67">
        <v>14.611243245919701</v>
      </c>
      <c r="X264" s="58">
        <v>9.6021647302000002</v>
      </c>
      <c r="Y264" s="59">
        <v>0.17015820079282501</v>
      </c>
    </row>
    <row r="265" spans="1:25" x14ac:dyDescent="0.3">
      <c r="A265" s="57" t="s">
        <v>157</v>
      </c>
      <c r="B265" s="61">
        <v>10.858826582300001</v>
      </c>
      <c r="C265" s="62">
        <v>5.32802549729482E-3</v>
      </c>
      <c r="D265" s="61">
        <v>3.2344568106999998</v>
      </c>
      <c r="E265" s="62">
        <v>5.8422336425373398E-3</v>
      </c>
      <c r="F265" s="61">
        <v>0.81332049470000001</v>
      </c>
      <c r="G265" s="62">
        <v>5.4138502542779203E-3</v>
      </c>
      <c r="H265" s="61">
        <v>1.9879975534999901</v>
      </c>
      <c r="I265" s="62">
        <v>3.0138768608925599E-3</v>
      </c>
      <c r="J265" s="61">
        <v>0.88364190839999901</v>
      </c>
      <c r="K265" s="62">
        <v>1.10270979501426E-2</v>
      </c>
      <c r="L265" s="61">
        <v>0</v>
      </c>
      <c r="M265" s="62">
        <v>0</v>
      </c>
      <c r="N265" s="68">
        <v>0</v>
      </c>
      <c r="O265" s="69">
        <v>0</v>
      </c>
      <c r="P265" s="61">
        <v>0</v>
      </c>
      <c r="Q265" s="62">
        <v>0</v>
      </c>
      <c r="R265" s="61">
        <v>1.0439138795</v>
      </c>
      <c r="S265" s="62">
        <v>3.8516770287475299E-3</v>
      </c>
      <c r="T265" s="68">
        <v>0</v>
      </c>
      <c r="U265" s="69">
        <v>0</v>
      </c>
      <c r="V265" s="68">
        <v>2.8954959355000001</v>
      </c>
      <c r="W265" s="71">
        <v>14.272607427886401</v>
      </c>
      <c r="X265" s="61">
        <v>0</v>
      </c>
      <c r="Y265" s="62">
        <v>0</v>
      </c>
    </row>
    <row r="266" spans="1:25" x14ac:dyDescent="0.3">
      <c r="A266" s="65" t="s">
        <v>158</v>
      </c>
      <c r="B266" s="58">
        <v>43.124277047600003</v>
      </c>
      <c r="C266" s="59">
        <v>2.1159491398135201E-2</v>
      </c>
      <c r="D266" s="58">
        <v>7.1276078410999899</v>
      </c>
      <c r="E266" s="59">
        <v>1.28742329105564E-2</v>
      </c>
      <c r="F266" s="58">
        <v>4.0405646690000001</v>
      </c>
      <c r="G266" s="59">
        <v>2.6895931189783701E-2</v>
      </c>
      <c r="H266" s="58">
        <v>3.0193004235999998</v>
      </c>
      <c r="I266" s="60">
        <v>4.57736965860464E-3</v>
      </c>
      <c r="J266" s="58">
        <v>0.313729027699999</v>
      </c>
      <c r="K266" s="59">
        <v>3.9150708962129403E-3</v>
      </c>
      <c r="L266" s="58">
        <v>5.4778394046000001</v>
      </c>
      <c r="M266" s="59">
        <v>4.0314252781161998E-2</v>
      </c>
      <c r="N266" s="66">
        <v>5.1348377461999801</v>
      </c>
      <c r="O266" s="71">
        <v>18.901111771361698</v>
      </c>
      <c r="P266" s="58">
        <v>0.46722243460000001</v>
      </c>
      <c r="Q266" s="59">
        <v>7.01946799785454E-3</v>
      </c>
      <c r="R266" s="58">
        <v>12.9252152245</v>
      </c>
      <c r="S266" s="63">
        <v>4.7689522621989902E-2</v>
      </c>
      <c r="T266" s="66">
        <v>0</v>
      </c>
      <c r="U266" s="67">
        <v>0</v>
      </c>
      <c r="V266" s="66">
        <v>0</v>
      </c>
      <c r="W266" s="67">
        <v>0</v>
      </c>
      <c r="X266" s="58">
        <v>4.6179602762999998</v>
      </c>
      <c r="Y266" s="63">
        <v>8.18340274330598E-2</v>
      </c>
    </row>
    <row r="267" spans="1:25" x14ac:dyDescent="0.3">
      <c r="A267" s="57" t="s">
        <v>159</v>
      </c>
      <c r="B267" s="61">
        <v>74.984064642699806</v>
      </c>
      <c r="C267" s="62">
        <v>3.6791913498123802E-2</v>
      </c>
      <c r="D267" s="61">
        <v>6.2195659846000098</v>
      </c>
      <c r="E267" s="60">
        <v>1.12340834222941E-2</v>
      </c>
      <c r="F267" s="61">
        <v>2.1246614349000001</v>
      </c>
      <c r="G267" s="62">
        <v>1.41427628155745E-2</v>
      </c>
      <c r="H267" s="61">
        <v>38.519688519500001</v>
      </c>
      <c r="I267" s="63">
        <v>5.83972539167966E-2</v>
      </c>
      <c r="J267" s="61">
        <v>1.7810016778</v>
      </c>
      <c r="K267" s="62">
        <v>2.2225383114784E-2</v>
      </c>
      <c r="L267" s="61">
        <v>1.9194450867999999</v>
      </c>
      <c r="M267" s="62">
        <v>1.41261889430045E-2</v>
      </c>
      <c r="N267" s="68">
        <v>0</v>
      </c>
      <c r="O267" s="69">
        <v>0</v>
      </c>
      <c r="P267" s="61">
        <v>1.7051128202000101</v>
      </c>
      <c r="Q267" s="62">
        <v>2.5617316266870398E-2</v>
      </c>
      <c r="R267" s="61">
        <v>22.400860091199998</v>
      </c>
      <c r="S267" s="63">
        <v>8.2651337367779895E-2</v>
      </c>
      <c r="T267" s="68">
        <v>0</v>
      </c>
      <c r="U267" s="69">
        <v>0</v>
      </c>
      <c r="V267" s="68">
        <v>0</v>
      </c>
      <c r="W267" s="69">
        <v>0</v>
      </c>
      <c r="X267" s="61">
        <v>0.313729027700001</v>
      </c>
      <c r="Y267" s="62">
        <v>5.5595345830733896E-3</v>
      </c>
    </row>
    <row r="268" spans="1:25" x14ac:dyDescent="0.3">
      <c r="A268" s="57" t="s">
        <v>162</v>
      </c>
      <c r="B268" s="58">
        <v>158.3720399657</v>
      </c>
      <c r="C268" s="59">
        <v>7.7707315850431197E-2</v>
      </c>
      <c r="D268" s="58">
        <v>41.961058836500001</v>
      </c>
      <c r="E268" s="59">
        <v>7.5792110996849099E-2</v>
      </c>
      <c r="F268" s="58">
        <v>7.7442021212000096</v>
      </c>
      <c r="G268" s="59">
        <v>5.1549113659680901E-2</v>
      </c>
      <c r="H268" s="58">
        <v>48.080249784499998</v>
      </c>
      <c r="I268" s="59">
        <v>7.2891413792898804E-2</v>
      </c>
      <c r="J268" s="58">
        <v>2.9594869137000002</v>
      </c>
      <c r="K268" s="59">
        <v>3.6931874517615502E-2</v>
      </c>
      <c r="L268" s="58">
        <v>15.2371205439</v>
      </c>
      <c r="M268" s="59">
        <v>0.11213784923084601</v>
      </c>
      <c r="N268" s="66">
        <v>1.2511156781999999</v>
      </c>
      <c r="O268" s="67">
        <v>4.6053017527304201</v>
      </c>
      <c r="P268" s="58">
        <v>5.6642476609000099</v>
      </c>
      <c r="Q268" s="59">
        <v>8.5098664454435799E-2</v>
      </c>
      <c r="R268" s="58">
        <v>21.177385891299998</v>
      </c>
      <c r="S268" s="59">
        <v>7.8137145571348099E-2</v>
      </c>
      <c r="T268" s="66">
        <v>1.8067154181</v>
      </c>
      <c r="U268" s="67">
        <v>10.5692117923788</v>
      </c>
      <c r="V268" s="66">
        <v>4.9071705297000001</v>
      </c>
      <c r="W268" s="71">
        <v>24.1886433662036</v>
      </c>
      <c r="X268" s="58">
        <v>7.5832865877</v>
      </c>
      <c r="Y268" s="59">
        <v>0.134382031356019</v>
      </c>
    </row>
    <row r="269" spans="1:25" x14ac:dyDescent="0.3">
      <c r="A269" s="64" t="s">
        <v>1</v>
      </c>
    </row>
    <row r="270" spans="1:25" x14ac:dyDescent="0.3">
      <c r="A270" s="64" t="s">
        <v>1</v>
      </c>
    </row>
    <row r="271" spans="1:25" x14ac:dyDescent="0.3">
      <c r="A271" s="52" t="s">
        <v>163</v>
      </c>
    </row>
    <row r="272" spans="1:25" x14ac:dyDescent="0.3">
      <c r="A272" s="53" t="s">
        <v>1</v>
      </c>
    </row>
    <row r="273" spans="1:25" ht="25.5" customHeight="1" x14ac:dyDescent="0.3">
      <c r="A273" s="113" t="s">
        <v>1</v>
      </c>
      <c r="B273" s="115" t="s">
        <v>502</v>
      </c>
      <c r="C273" s="115" t="s">
        <v>1</v>
      </c>
      <c r="D273" s="115" t="s">
        <v>53</v>
      </c>
      <c r="E273" s="115" t="s">
        <v>1</v>
      </c>
      <c r="F273" s="115" t="s">
        <v>54</v>
      </c>
      <c r="G273" s="115" t="s">
        <v>1</v>
      </c>
      <c r="H273" s="116" t="s">
        <v>55</v>
      </c>
      <c r="I273" s="116" t="s">
        <v>1</v>
      </c>
      <c r="J273" s="116" t="s">
        <v>56</v>
      </c>
      <c r="K273" s="116" t="s">
        <v>1</v>
      </c>
      <c r="L273" s="116" t="s">
        <v>57</v>
      </c>
      <c r="M273" s="116" t="s">
        <v>1</v>
      </c>
      <c r="N273" s="116" t="s">
        <v>58</v>
      </c>
      <c r="O273" s="116" t="s">
        <v>1</v>
      </c>
      <c r="P273" s="116" t="s">
        <v>59</v>
      </c>
      <c r="Q273" s="116" t="s">
        <v>1</v>
      </c>
      <c r="R273" s="116" t="s">
        <v>60</v>
      </c>
      <c r="S273" s="116" t="s">
        <v>1</v>
      </c>
      <c r="T273" s="115" t="s">
        <v>61</v>
      </c>
      <c r="U273" s="115" t="s">
        <v>1</v>
      </c>
      <c r="V273" s="115" t="s">
        <v>62</v>
      </c>
      <c r="W273" s="115" t="s">
        <v>1</v>
      </c>
      <c r="X273" s="115" t="s">
        <v>63</v>
      </c>
      <c r="Y273" s="115" t="s">
        <v>1</v>
      </c>
    </row>
    <row r="274" spans="1:25" x14ac:dyDescent="0.3">
      <c r="A274" s="114" t="s">
        <v>1</v>
      </c>
      <c r="B274" s="54" t="s">
        <v>14</v>
      </c>
      <c r="C274" s="54" t="s">
        <v>15</v>
      </c>
      <c r="D274" s="54" t="s">
        <v>14</v>
      </c>
      <c r="E274" s="54" t="s">
        <v>15</v>
      </c>
      <c r="F274" s="54" t="s">
        <v>14</v>
      </c>
      <c r="G274" s="54" t="s">
        <v>15</v>
      </c>
      <c r="H274" s="54" t="s">
        <v>14</v>
      </c>
      <c r="I274" s="54" t="s">
        <v>15</v>
      </c>
      <c r="J274" s="54" t="s">
        <v>14</v>
      </c>
      <c r="K274" s="54" t="s">
        <v>15</v>
      </c>
      <c r="L274" s="54" t="s">
        <v>14</v>
      </c>
      <c r="M274" s="54" t="s">
        <v>15</v>
      </c>
      <c r="N274" s="54" t="s">
        <v>14</v>
      </c>
      <c r="O274" s="54" t="s">
        <v>15</v>
      </c>
      <c r="P274" s="54" t="s">
        <v>14</v>
      </c>
      <c r="Q274" s="54" t="s">
        <v>15</v>
      </c>
      <c r="R274" s="54" t="s">
        <v>14</v>
      </c>
      <c r="S274" s="54" t="s">
        <v>15</v>
      </c>
      <c r="T274" s="54" t="s">
        <v>14</v>
      </c>
      <c r="U274" s="54" t="s">
        <v>15</v>
      </c>
      <c r="V274" s="54" t="s">
        <v>14</v>
      </c>
      <c r="W274" s="54" t="s">
        <v>15</v>
      </c>
      <c r="X274" s="54" t="s">
        <v>14</v>
      </c>
      <c r="Y274" s="54" t="s">
        <v>15</v>
      </c>
    </row>
    <row r="275" spans="1:25" x14ac:dyDescent="0.3">
      <c r="A275" s="55" t="s">
        <v>16</v>
      </c>
      <c r="B275" s="56">
        <v>2038.0582990477999</v>
      </c>
      <c r="C275" s="56">
        <v>2038.0582990477999</v>
      </c>
      <c r="D275" s="56">
        <v>553.63359437559996</v>
      </c>
      <c r="E275" s="56">
        <v>553.63359437559996</v>
      </c>
      <c r="F275" s="56">
        <v>150.2295882782</v>
      </c>
      <c r="G275" s="56">
        <v>150.2295882782</v>
      </c>
      <c r="H275" s="56">
        <v>659.61472391120003</v>
      </c>
      <c r="I275" s="56">
        <v>659.61472391120003</v>
      </c>
      <c r="J275" s="56">
        <v>80.133677273499998</v>
      </c>
      <c r="K275" s="56">
        <v>80.133677273499998</v>
      </c>
      <c r="L275" s="56">
        <v>135.87848035619999</v>
      </c>
      <c r="M275" s="56">
        <v>135.87848035619999</v>
      </c>
      <c r="N275" s="56">
        <v>27.166855623699998</v>
      </c>
      <c r="O275" s="56">
        <v>27.166855623699998</v>
      </c>
      <c r="P275" s="56">
        <v>66.560946604899996</v>
      </c>
      <c r="Q275" s="56">
        <v>66.560946604899996</v>
      </c>
      <c r="R275" s="56">
        <v>271.02840443489998</v>
      </c>
      <c r="S275" s="56">
        <v>271.02840443489998</v>
      </c>
      <c r="T275" s="56">
        <v>17.094135812499999</v>
      </c>
      <c r="U275" s="56">
        <v>17.094135812499999</v>
      </c>
      <c r="V275" s="56">
        <v>20.287084543799999</v>
      </c>
      <c r="W275" s="56">
        <v>20.287084543799999</v>
      </c>
      <c r="X275" s="56">
        <v>56.430807833300001</v>
      </c>
      <c r="Y275" s="56">
        <v>56.430807833300001</v>
      </c>
    </row>
    <row r="276" spans="1:25" x14ac:dyDescent="0.3">
      <c r="A276" s="57" t="s">
        <v>65</v>
      </c>
      <c r="B276" s="58">
        <v>471.59913432140002</v>
      </c>
      <c r="C276" s="59">
        <v>0.23139629251122801</v>
      </c>
      <c r="D276" s="58">
        <v>140.01964008440001</v>
      </c>
      <c r="E276" s="59">
        <v>0.25291030296367301</v>
      </c>
      <c r="F276" s="58">
        <v>48.935931816599997</v>
      </c>
      <c r="G276" s="63">
        <v>0.32574097005430702</v>
      </c>
      <c r="H276" s="58">
        <v>164.26659857620001</v>
      </c>
      <c r="I276" s="59">
        <v>0.249034159823143</v>
      </c>
      <c r="J276" s="58">
        <v>5.9616519045000098</v>
      </c>
      <c r="K276" s="60">
        <v>7.4396335065874994E-2</v>
      </c>
      <c r="L276" s="58">
        <v>33.272959630700001</v>
      </c>
      <c r="M276" s="59">
        <v>0.24487291544235901</v>
      </c>
      <c r="N276" s="66">
        <v>1.4582900284</v>
      </c>
      <c r="O276" s="70">
        <v>5.3679014185499199</v>
      </c>
      <c r="P276" s="58">
        <v>8.9712967791999905</v>
      </c>
      <c r="Q276" s="59">
        <v>0.13478319099715999</v>
      </c>
      <c r="R276" s="58">
        <v>52.049275048999903</v>
      </c>
      <c r="S276" s="59">
        <v>0.19204361682135801</v>
      </c>
      <c r="T276" s="66">
        <v>4.6321038586999999</v>
      </c>
      <c r="U276" s="67">
        <v>27.097619379581602</v>
      </c>
      <c r="V276" s="66">
        <v>0.64676524349999998</v>
      </c>
      <c r="W276" s="70">
        <v>3.18806402222866</v>
      </c>
      <c r="X276" s="58">
        <v>11.3846213502</v>
      </c>
      <c r="Y276" s="59">
        <v>0.201744787773212</v>
      </c>
    </row>
    <row r="277" spans="1:25" x14ac:dyDescent="0.3">
      <c r="A277" s="57" t="s">
        <v>66</v>
      </c>
      <c r="B277" s="61">
        <v>1566.4591647264001</v>
      </c>
      <c r="C277" s="62">
        <v>0.76860370748877205</v>
      </c>
      <c r="D277" s="61">
        <v>413.6139542912</v>
      </c>
      <c r="E277" s="62">
        <v>0.74708969703632799</v>
      </c>
      <c r="F277" s="61">
        <v>101.29365646159999</v>
      </c>
      <c r="G277" s="60">
        <v>0.67425902994569298</v>
      </c>
      <c r="H277" s="61">
        <v>495.34812533500099</v>
      </c>
      <c r="I277" s="62">
        <v>0.75096584017685697</v>
      </c>
      <c r="J277" s="61">
        <v>74.172025368999996</v>
      </c>
      <c r="K277" s="63">
        <v>0.92560366493412505</v>
      </c>
      <c r="L277" s="61">
        <v>102.6055207255</v>
      </c>
      <c r="M277" s="62">
        <v>0.75512708455764099</v>
      </c>
      <c r="N277" s="68">
        <v>25.708565595300001</v>
      </c>
      <c r="O277" s="71">
        <v>94.632098581450094</v>
      </c>
      <c r="P277" s="61">
        <v>57.5896498257001</v>
      </c>
      <c r="Q277" s="62">
        <v>0.86521680900284004</v>
      </c>
      <c r="R277" s="61">
        <v>218.97912938589999</v>
      </c>
      <c r="S277" s="62">
        <v>0.80795638317864205</v>
      </c>
      <c r="T277" s="68">
        <v>12.4620319538</v>
      </c>
      <c r="U277" s="69">
        <v>72.902380620418398</v>
      </c>
      <c r="V277" s="68">
        <v>19.6403193003</v>
      </c>
      <c r="W277" s="71">
        <v>96.811935977771299</v>
      </c>
      <c r="X277" s="61">
        <v>45.046186483100001</v>
      </c>
      <c r="Y277" s="62">
        <v>0.79825521222678797</v>
      </c>
    </row>
    <row r="278" spans="1:25" x14ac:dyDescent="0.3">
      <c r="A278" s="64" t="s">
        <v>1</v>
      </c>
    </row>
    <row r="279" spans="1:25" x14ac:dyDescent="0.3">
      <c r="A279" s="64" t="s">
        <v>1</v>
      </c>
    </row>
    <row r="280" spans="1:25" x14ac:dyDescent="0.3">
      <c r="A280" s="52" t="s">
        <v>164</v>
      </c>
    </row>
    <row r="281" spans="1:25" x14ac:dyDescent="0.3">
      <c r="A281" s="53" t="s">
        <v>1</v>
      </c>
    </row>
    <row r="282" spans="1:25" ht="25.5" customHeight="1" x14ac:dyDescent="0.3">
      <c r="A282" s="113" t="s">
        <v>1</v>
      </c>
      <c r="B282" s="115" t="s">
        <v>502</v>
      </c>
      <c r="C282" s="115" t="s">
        <v>1</v>
      </c>
      <c r="D282" s="115" t="s">
        <v>53</v>
      </c>
      <c r="E282" s="115" t="s">
        <v>1</v>
      </c>
      <c r="F282" s="115" t="s">
        <v>54</v>
      </c>
      <c r="G282" s="115" t="s">
        <v>1</v>
      </c>
      <c r="H282" s="116" t="s">
        <v>55</v>
      </c>
      <c r="I282" s="116" t="s">
        <v>1</v>
      </c>
      <c r="J282" s="116" t="s">
        <v>56</v>
      </c>
      <c r="K282" s="116" t="s">
        <v>1</v>
      </c>
      <c r="L282" s="116" t="s">
        <v>57</v>
      </c>
      <c r="M282" s="116" t="s">
        <v>1</v>
      </c>
      <c r="N282" s="116" t="s">
        <v>58</v>
      </c>
      <c r="O282" s="116" t="s">
        <v>1</v>
      </c>
      <c r="P282" s="116" t="s">
        <v>59</v>
      </c>
      <c r="Q282" s="116" t="s">
        <v>1</v>
      </c>
      <c r="R282" s="116" t="s">
        <v>60</v>
      </c>
      <c r="S282" s="116" t="s">
        <v>1</v>
      </c>
      <c r="T282" s="115" t="s">
        <v>61</v>
      </c>
      <c r="U282" s="115" t="s">
        <v>1</v>
      </c>
      <c r="V282" s="115" t="s">
        <v>62</v>
      </c>
      <c r="W282" s="115" t="s">
        <v>1</v>
      </c>
      <c r="X282" s="115" t="s">
        <v>63</v>
      </c>
      <c r="Y282" s="115" t="s">
        <v>1</v>
      </c>
    </row>
    <row r="283" spans="1:25" x14ac:dyDescent="0.3">
      <c r="A283" s="114" t="s">
        <v>1</v>
      </c>
      <c r="B283" s="54" t="s">
        <v>14</v>
      </c>
      <c r="C283" s="54" t="s">
        <v>15</v>
      </c>
      <c r="D283" s="54" t="s">
        <v>14</v>
      </c>
      <c r="E283" s="54" t="s">
        <v>15</v>
      </c>
      <c r="F283" s="54" t="s">
        <v>14</v>
      </c>
      <c r="G283" s="54" t="s">
        <v>15</v>
      </c>
      <c r="H283" s="54" t="s">
        <v>14</v>
      </c>
      <c r="I283" s="54" t="s">
        <v>15</v>
      </c>
      <c r="J283" s="54" t="s">
        <v>14</v>
      </c>
      <c r="K283" s="54" t="s">
        <v>15</v>
      </c>
      <c r="L283" s="54" t="s">
        <v>14</v>
      </c>
      <c r="M283" s="54" t="s">
        <v>15</v>
      </c>
      <c r="N283" s="54" t="s">
        <v>14</v>
      </c>
      <c r="O283" s="54" t="s">
        <v>15</v>
      </c>
      <c r="P283" s="54" t="s">
        <v>14</v>
      </c>
      <c r="Q283" s="54" t="s">
        <v>15</v>
      </c>
      <c r="R283" s="54" t="s">
        <v>14</v>
      </c>
      <c r="S283" s="54" t="s">
        <v>15</v>
      </c>
      <c r="T283" s="54" t="s">
        <v>14</v>
      </c>
      <c r="U283" s="54" t="s">
        <v>15</v>
      </c>
      <c r="V283" s="54" t="s">
        <v>14</v>
      </c>
      <c r="W283" s="54" t="s">
        <v>15</v>
      </c>
      <c r="X283" s="54" t="s">
        <v>14</v>
      </c>
      <c r="Y283" s="54" t="s">
        <v>15</v>
      </c>
    </row>
    <row r="284" spans="1:25" x14ac:dyDescent="0.3">
      <c r="A284" s="55" t="s">
        <v>16</v>
      </c>
      <c r="B284" s="56">
        <v>471.59913432140002</v>
      </c>
      <c r="C284" s="56">
        <v>471.59913432140002</v>
      </c>
      <c r="D284" s="56">
        <v>140.01964008440001</v>
      </c>
      <c r="E284" s="56">
        <v>140.01964008440001</v>
      </c>
      <c r="F284" s="56">
        <v>48.935931816599997</v>
      </c>
      <c r="G284" s="56">
        <v>48.935931816599997</v>
      </c>
      <c r="H284" s="56">
        <v>164.26659857620001</v>
      </c>
      <c r="I284" s="56">
        <v>164.26659857620001</v>
      </c>
      <c r="J284" s="56">
        <v>5.9616519045</v>
      </c>
      <c r="K284" s="56">
        <v>5.9616519045</v>
      </c>
      <c r="L284" s="56">
        <v>33.272959630700001</v>
      </c>
      <c r="M284" s="56">
        <v>33.272959630700001</v>
      </c>
      <c r="N284" s="56">
        <v>1.4582900284</v>
      </c>
      <c r="O284" s="56">
        <v>1.4582900284</v>
      </c>
      <c r="P284" s="56">
        <v>8.9712967791999993</v>
      </c>
      <c r="Q284" s="56">
        <v>8.9712967791999993</v>
      </c>
      <c r="R284" s="56">
        <v>52.049275049000002</v>
      </c>
      <c r="S284" s="56">
        <v>52.049275049000002</v>
      </c>
      <c r="T284" s="56">
        <v>4.6321038586999999</v>
      </c>
      <c r="U284" s="56">
        <v>4.6321038586999999</v>
      </c>
      <c r="V284" s="56">
        <v>0.64676524349999998</v>
      </c>
      <c r="W284" s="56">
        <v>0.64676524349999998</v>
      </c>
      <c r="X284" s="56">
        <v>11.3846213502</v>
      </c>
      <c r="Y284" s="56">
        <v>11.3846213502</v>
      </c>
    </row>
    <row r="285" spans="1:25" x14ac:dyDescent="0.3">
      <c r="A285" s="57" t="s">
        <v>2</v>
      </c>
      <c r="B285" s="58">
        <v>7.4877856266</v>
      </c>
      <c r="C285" s="59">
        <v>1.58774371742103E-2</v>
      </c>
      <c r="D285" s="58">
        <v>3.4721799740999999</v>
      </c>
      <c r="E285" s="59">
        <v>2.4797806736305501E-2</v>
      </c>
      <c r="F285" s="58">
        <v>2.3556792779000002</v>
      </c>
      <c r="G285" s="59">
        <v>4.81380284476551E-2</v>
      </c>
      <c r="H285" s="58">
        <v>1.0479799976999999</v>
      </c>
      <c r="I285" s="59">
        <v>6.3797510071036297E-3</v>
      </c>
      <c r="J285" s="66">
        <v>0</v>
      </c>
      <c r="K285" s="67">
        <v>0</v>
      </c>
      <c r="L285" s="58">
        <v>0</v>
      </c>
      <c r="M285" s="59">
        <v>0</v>
      </c>
      <c r="N285" s="66">
        <v>0.61194637689999998</v>
      </c>
      <c r="O285" s="71">
        <v>41.963283364929303</v>
      </c>
      <c r="P285" s="66">
        <v>0</v>
      </c>
      <c r="Q285" s="67">
        <v>0</v>
      </c>
      <c r="R285" s="58">
        <v>0</v>
      </c>
      <c r="S285" s="59">
        <v>0</v>
      </c>
      <c r="T285" s="66">
        <v>0</v>
      </c>
      <c r="U285" s="67">
        <v>0</v>
      </c>
      <c r="V285" s="66">
        <v>0</v>
      </c>
      <c r="W285" s="67">
        <v>0</v>
      </c>
      <c r="X285" s="66">
        <v>0</v>
      </c>
      <c r="Y285" s="67">
        <v>0</v>
      </c>
    </row>
    <row r="286" spans="1:25" x14ac:dyDescent="0.3">
      <c r="A286" s="57" t="s">
        <v>3</v>
      </c>
      <c r="B286" s="61">
        <v>14.9342702429</v>
      </c>
      <c r="C286" s="62">
        <v>3.1667297829944999E-2</v>
      </c>
      <c r="D286" s="61">
        <v>1.3724906166999999</v>
      </c>
      <c r="E286" s="62">
        <v>9.8021293003802898E-3</v>
      </c>
      <c r="F286" s="61">
        <v>2.6759418878000099</v>
      </c>
      <c r="G286" s="62">
        <v>5.4682557140809801E-2</v>
      </c>
      <c r="H286" s="61">
        <v>7.2456952268999997</v>
      </c>
      <c r="I286" s="62">
        <v>4.4109364226829498E-2</v>
      </c>
      <c r="J286" s="68">
        <v>0.80450683950000001</v>
      </c>
      <c r="K286" s="69">
        <v>13.4946966442764</v>
      </c>
      <c r="L286" s="61">
        <v>0.76431460809999996</v>
      </c>
      <c r="M286" s="62">
        <v>2.29710436517583E-2</v>
      </c>
      <c r="N286" s="68">
        <v>0.66485655769999996</v>
      </c>
      <c r="O286" s="71">
        <v>45.591517788094897</v>
      </c>
      <c r="P286" s="68">
        <v>0</v>
      </c>
      <c r="Q286" s="69">
        <v>0</v>
      </c>
      <c r="R286" s="61">
        <v>1.4064645062000001</v>
      </c>
      <c r="S286" s="62">
        <v>2.7021788581607201E-2</v>
      </c>
      <c r="T286" s="68">
        <v>0</v>
      </c>
      <c r="U286" s="69">
        <v>0</v>
      </c>
      <c r="V286" s="68">
        <v>0</v>
      </c>
      <c r="W286" s="69">
        <v>0</v>
      </c>
      <c r="X286" s="68">
        <v>0</v>
      </c>
      <c r="Y286" s="69">
        <v>0</v>
      </c>
    </row>
    <row r="287" spans="1:25" x14ac:dyDescent="0.3">
      <c r="A287" s="57" t="s">
        <v>4</v>
      </c>
      <c r="B287" s="58">
        <v>36.263844619899999</v>
      </c>
      <c r="C287" s="59">
        <v>7.6895485976837694E-2</v>
      </c>
      <c r="D287" s="58">
        <v>8.5576619701999892</v>
      </c>
      <c r="E287" s="59">
        <v>6.11175829693726E-2</v>
      </c>
      <c r="F287" s="58">
        <v>5.4671181244999998</v>
      </c>
      <c r="G287" s="59">
        <v>0.111719914622029</v>
      </c>
      <c r="H287" s="58">
        <v>13.876563779</v>
      </c>
      <c r="I287" s="59">
        <v>8.4475869709829898E-2</v>
      </c>
      <c r="J287" s="66">
        <v>0</v>
      </c>
      <c r="K287" s="67">
        <v>0</v>
      </c>
      <c r="L287" s="58">
        <v>2.4158506732</v>
      </c>
      <c r="M287" s="59">
        <v>7.2607026847439304E-2</v>
      </c>
      <c r="N287" s="66">
        <v>0.1814870938</v>
      </c>
      <c r="O287" s="67">
        <v>12.445198846975799</v>
      </c>
      <c r="P287" s="66">
        <v>0.61772222939999999</v>
      </c>
      <c r="Q287" s="67">
        <v>6.8855400128127799</v>
      </c>
      <c r="R287" s="58">
        <v>4.3674597957000101</v>
      </c>
      <c r="S287" s="59">
        <v>8.3910098490102003E-2</v>
      </c>
      <c r="T287" s="66">
        <v>0</v>
      </c>
      <c r="U287" s="67">
        <v>0</v>
      </c>
      <c r="V287" s="66">
        <v>0</v>
      </c>
      <c r="W287" s="67">
        <v>0</v>
      </c>
      <c r="X287" s="66">
        <v>0.77998095410000001</v>
      </c>
      <c r="Y287" s="67">
        <v>6.85118046623744</v>
      </c>
    </row>
    <row r="288" spans="1:25" x14ac:dyDescent="0.3">
      <c r="A288" s="57" t="s">
        <v>5</v>
      </c>
      <c r="B288" s="61">
        <v>38.187549071699998</v>
      </c>
      <c r="C288" s="62">
        <v>8.0974595355543605E-2</v>
      </c>
      <c r="D288" s="61">
        <v>8.2986452822000096</v>
      </c>
      <c r="E288" s="62">
        <v>5.9267723279375698E-2</v>
      </c>
      <c r="F288" s="61">
        <v>2.1191054345999998</v>
      </c>
      <c r="G288" s="62">
        <v>4.3303669837981097E-2</v>
      </c>
      <c r="H288" s="61">
        <v>14.5865209251</v>
      </c>
      <c r="I288" s="62">
        <v>8.8797850881009194E-2</v>
      </c>
      <c r="J288" s="68">
        <v>0</v>
      </c>
      <c r="K288" s="69">
        <v>0</v>
      </c>
      <c r="L288" s="61">
        <v>6.1216312542999898</v>
      </c>
      <c r="M288" s="63">
        <v>0.183982168170329</v>
      </c>
      <c r="N288" s="68">
        <v>0</v>
      </c>
      <c r="O288" s="69">
        <v>0</v>
      </c>
      <c r="P288" s="68">
        <v>0.58546749060000003</v>
      </c>
      <c r="Q288" s="69">
        <v>6.5260073878885603</v>
      </c>
      <c r="R288" s="61">
        <v>5.4108674435999999</v>
      </c>
      <c r="S288" s="62">
        <v>0.103956634141515</v>
      </c>
      <c r="T288" s="68">
        <v>1.0653112413000001</v>
      </c>
      <c r="U288" s="69">
        <v>22.998431680221</v>
      </c>
      <c r="V288" s="68">
        <v>0</v>
      </c>
      <c r="W288" s="69">
        <v>0</v>
      </c>
      <c r="X288" s="68">
        <v>0</v>
      </c>
      <c r="Y288" s="69">
        <v>0</v>
      </c>
    </row>
    <row r="289" spans="1:25" x14ac:dyDescent="0.3">
      <c r="A289" s="57" t="s">
        <v>6</v>
      </c>
      <c r="B289" s="58">
        <v>6.9478530927</v>
      </c>
      <c r="C289" s="59">
        <v>1.4732539962562701E-2</v>
      </c>
      <c r="D289" s="58">
        <v>1.4508688825</v>
      </c>
      <c r="E289" s="59">
        <v>1.0361895528552E-2</v>
      </c>
      <c r="F289" s="58">
        <v>0</v>
      </c>
      <c r="G289" s="59">
        <v>0</v>
      </c>
      <c r="H289" s="58">
        <v>2.7317370579000002</v>
      </c>
      <c r="I289" s="59">
        <v>1.6629899697063501E-2</v>
      </c>
      <c r="J289" s="66">
        <v>0</v>
      </c>
      <c r="K289" s="67">
        <v>0</v>
      </c>
      <c r="L289" s="58">
        <v>0</v>
      </c>
      <c r="M289" s="59">
        <v>0</v>
      </c>
      <c r="N289" s="66">
        <v>0</v>
      </c>
      <c r="O289" s="67">
        <v>0</v>
      </c>
      <c r="P289" s="66">
        <v>0</v>
      </c>
      <c r="Q289" s="67">
        <v>0</v>
      </c>
      <c r="R289" s="58">
        <v>2.7652471523000099</v>
      </c>
      <c r="S289" s="63">
        <v>5.3127486400084398E-2</v>
      </c>
      <c r="T289" s="66">
        <v>0</v>
      </c>
      <c r="U289" s="67">
        <v>0</v>
      </c>
      <c r="V289" s="66">
        <v>0</v>
      </c>
      <c r="W289" s="67">
        <v>0</v>
      </c>
      <c r="X289" s="66">
        <v>0</v>
      </c>
      <c r="Y289" s="67">
        <v>0</v>
      </c>
    </row>
    <row r="290" spans="1:25" x14ac:dyDescent="0.3">
      <c r="A290" s="57" t="s">
        <v>7</v>
      </c>
      <c r="B290" s="61">
        <v>181.25979840900001</v>
      </c>
      <c r="C290" s="62">
        <v>0.38435142309966502</v>
      </c>
      <c r="D290" s="61">
        <v>55.056834252999998</v>
      </c>
      <c r="E290" s="62">
        <v>0.39320794011335303</v>
      </c>
      <c r="F290" s="61">
        <v>20.9206394881999</v>
      </c>
      <c r="G290" s="62">
        <v>0.427510802626697</v>
      </c>
      <c r="H290" s="61">
        <v>61.6991883335998</v>
      </c>
      <c r="I290" s="62">
        <v>0.37560398077506302</v>
      </c>
      <c r="J290" s="68">
        <v>0.67438259509999998</v>
      </c>
      <c r="K290" s="69">
        <v>11.312008918047701</v>
      </c>
      <c r="L290" s="61">
        <v>11.995478422</v>
      </c>
      <c r="M290" s="62">
        <v>0.36051732563436001</v>
      </c>
      <c r="N290" s="68">
        <v>0</v>
      </c>
      <c r="O290" s="69">
        <v>0</v>
      </c>
      <c r="P290" s="68">
        <v>6.2049930995000002</v>
      </c>
      <c r="Q290" s="69">
        <v>69.164951870573603</v>
      </c>
      <c r="R290" s="61">
        <v>17.292934111099999</v>
      </c>
      <c r="S290" s="62">
        <v>0.332241594043724</v>
      </c>
      <c r="T290" s="68">
        <v>0</v>
      </c>
      <c r="U290" s="69">
        <v>0</v>
      </c>
      <c r="V290" s="68">
        <v>0</v>
      </c>
      <c r="W290" s="69">
        <v>0</v>
      </c>
      <c r="X290" s="68">
        <v>7.4153481064999998</v>
      </c>
      <c r="Y290" s="69">
        <v>65.134780318097498</v>
      </c>
    </row>
    <row r="291" spans="1:25" x14ac:dyDescent="0.3">
      <c r="A291" s="57" t="s">
        <v>8</v>
      </c>
      <c r="B291" s="58">
        <v>17.7057568213</v>
      </c>
      <c r="C291" s="59">
        <v>3.7544082532673502E-2</v>
      </c>
      <c r="D291" s="58">
        <v>9.0438662125000295</v>
      </c>
      <c r="E291" s="59">
        <v>6.4589983284120703E-2</v>
      </c>
      <c r="F291" s="58">
        <v>0</v>
      </c>
      <c r="G291" s="59">
        <v>0</v>
      </c>
      <c r="H291" s="58">
        <v>4.2576247523999999</v>
      </c>
      <c r="I291" s="59">
        <v>2.59189925968119E-2</v>
      </c>
      <c r="J291" s="66">
        <v>2.2268430929999998</v>
      </c>
      <c r="K291" s="71">
        <v>37.352786252399703</v>
      </c>
      <c r="L291" s="58">
        <v>0.374264031000001</v>
      </c>
      <c r="M291" s="59">
        <v>1.12482939646486E-2</v>
      </c>
      <c r="N291" s="66">
        <v>0</v>
      </c>
      <c r="O291" s="67">
        <v>0</v>
      </c>
      <c r="P291" s="66">
        <v>0</v>
      </c>
      <c r="Q291" s="67">
        <v>0</v>
      </c>
      <c r="R291" s="58">
        <v>1.3535723415000001</v>
      </c>
      <c r="S291" s="59">
        <v>2.6005594510696398E-2</v>
      </c>
      <c r="T291" s="66">
        <v>0</v>
      </c>
      <c r="U291" s="67">
        <v>0</v>
      </c>
      <c r="V291" s="66">
        <v>0.44958639090000102</v>
      </c>
      <c r="W291" s="71">
        <v>69.513072234222506</v>
      </c>
      <c r="X291" s="66">
        <v>0</v>
      </c>
      <c r="Y291" s="67">
        <v>0</v>
      </c>
    </row>
    <row r="292" spans="1:25" x14ac:dyDescent="0.3">
      <c r="A292" s="57" t="s">
        <v>9</v>
      </c>
      <c r="B292" s="61">
        <v>7.0826844062000003</v>
      </c>
      <c r="C292" s="62">
        <v>1.50184423395762E-2</v>
      </c>
      <c r="D292" s="61">
        <v>4.4403992594000004</v>
      </c>
      <c r="E292" s="62">
        <v>3.1712688710836899E-2</v>
      </c>
      <c r="F292" s="61">
        <v>0.67113180230000102</v>
      </c>
      <c r="G292" s="62">
        <v>1.37144992929784E-2</v>
      </c>
      <c r="H292" s="61">
        <v>1.0791711871</v>
      </c>
      <c r="I292" s="62">
        <v>6.5696325147890202E-3</v>
      </c>
      <c r="J292" s="68">
        <v>0</v>
      </c>
      <c r="K292" s="69">
        <v>0</v>
      </c>
      <c r="L292" s="61">
        <v>0</v>
      </c>
      <c r="M292" s="62">
        <v>0</v>
      </c>
      <c r="N292" s="68">
        <v>0</v>
      </c>
      <c r="O292" s="69">
        <v>0</v>
      </c>
      <c r="P292" s="68">
        <v>0.89198215739999998</v>
      </c>
      <c r="Q292" s="69">
        <v>9.9426223360268899</v>
      </c>
      <c r="R292" s="61">
        <v>0</v>
      </c>
      <c r="S292" s="62">
        <v>0</v>
      </c>
      <c r="T292" s="68">
        <v>0</v>
      </c>
      <c r="U292" s="69">
        <v>0</v>
      </c>
      <c r="V292" s="68">
        <v>0</v>
      </c>
      <c r="W292" s="69">
        <v>0</v>
      </c>
      <c r="X292" s="68">
        <v>0</v>
      </c>
      <c r="Y292" s="69">
        <v>0</v>
      </c>
    </row>
    <row r="293" spans="1:25" x14ac:dyDescent="0.3">
      <c r="A293" s="57" t="s">
        <v>10</v>
      </c>
      <c r="B293" s="58">
        <v>7.2950139378000101</v>
      </c>
      <c r="C293" s="59">
        <v>1.5468675421334401E-2</v>
      </c>
      <c r="D293" s="58">
        <v>2.5873250346000001</v>
      </c>
      <c r="E293" s="59">
        <v>1.8478300851512201E-2</v>
      </c>
      <c r="F293" s="58">
        <v>0</v>
      </c>
      <c r="G293" s="59">
        <v>0</v>
      </c>
      <c r="H293" s="58">
        <v>1.3625958558</v>
      </c>
      <c r="I293" s="59">
        <v>8.2950269111947209E-3</v>
      </c>
      <c r="J293" s="66">
        <v>0</v>
      </c>
      <c r="K293" s="67">
        <v>0</v>
      </c>
      <c r="L293" s="58">
        <v>1.4568545613999999</v>
      </c>
      <c r="M293" s="59">
        <v>4.3784940611529002E-2</v>
      </c>
      <c r="N293" s="66">
        <v>0</v>
      </c>
      <c r="O293" s="67">
        <v>0</v>
      </c>
      <c r="P293" s="66">
        <v>0</v>
      </c>
      <c r="Q293" s="67">
        <v>0</v>
      </c>
      <c r="R293" s="58">
        <v>1.8882384860000001</v>
      </c>
      <c r="S293" s="59">
        <v>3.62779017425773E-2</v>
      </c>
      <c r="T293" s="66">
        <v>0</v>
      </c>
      <c r="U293" s="67">
        <v>0</v>
      </c>
      <c r="V293" s="66">
        <v>0</v>
      </c>
      <c r="W293" s="67">
        <v>0</v>
      </c>
      <c r="X293" s="66">
        <v>0</v>
      </c>
      <c r="Y293" s="67">
        <v>0</v>
      </c>
    </row>
    <row r="294" spans="1:25" x14ac:dyDescent="0.3">
      <c r="A294" s="57" t="s">
        <v>11</v>
      </c>
      <c r="B294" s="61">
        <v>31.548281395499899</v>
      </c>
      <c r="C294" s="62">
        <v>6.6896393779212304E-2</v>
      </c>
      <c r="D294" s="61">
        <v>13.9909662759</v>
      </c>
      <c r="E294" s="62">
        <v>9.9921455786249905E-2</v>
      </c>
      <c r="F294" s="61">
        <v>0</v>
      </c>
      <c r="G294" s="62">
        <v>0</v>
      </c>
      <c r="H294" s="61">
        <v>15.196704310699999</v>
      </c>
      <c r="I294" s="62">
        <v>9.2512442836335598E-2</v>
      </c>
      <c r="J294" s="68">
        <v>0.82099701560000105</v>
      </c>
      <c r="K294" s="69">
        <v>13.7713007862853</v>
      </c>
      <c r="L294" s="61">
        <v>0.38378541200000099</v>
      </c>
      <c r="M294" s="62">
        <v>1.1534453690314099E-2</v>
      </c>
      <c r="N294" s="68">
        <v>0</v>
      </c>
      <c r="O294" s="69">
        <v>0</v>
      </c>
      <c r="P294" s="68">
        <v>0</v>
      </c>
      <c r="Q294" s="69">
        <v>0</v>
      </c>
      <c r="R294" s="61">
        <v>0.49742366040000102</v>
      </c>
      <c r="S294" s="62">
        <v>9.5567836426485794E-3</v>
      </c>
      <c r="T294" s="68">
        <v>0</v>
      </c>
      <c r="U294" s="69">
        <v>0</v>
      </c>
      <c r="V294" s="68">
        <v>0</v>
      </c>
      <c r="W294" s="69">
        <v>0</v>
      </c>
      <c r="X294" s="68">
        <v>0.65840472090000002</v>
      </c>
      <c r="Y294" s="69">
        <v>5.7832816801450599</v>
      </c>
    </row>
    <row r="295" spans="1:25" x14ac:dyDescent="0.3">
      <c r="A295" s="57" t="s">
        <v>12</v>
      </c>
      <c r="B295" s="58">
        <v>31.082639972399999</v>
      </c>
      <c r="C295" s="59">
        <v>6.5909026777849905E-2</v>
      </c>
      <c r="D295" s="58">
        <v>7.75094901310002</v>
      </c>
      <c r="E295" s="59">
        <v>5.5356155810913001E-2</v>
      </c>
      <c r="F295" s="58">
        <v>1.6424750534000001</v>
      </c>
      <c r="G295" s="59">
        <v>3.35637841648872E-2</v>
      </c>
      <c r="H295" s="58">
        <v>6.6529122481000202</v>
      </c>
      <c r="I295" s="59">
        <v>4.0500700116547703E-2</v>
      </c>
      <c r="J295" s="66">
        <v>0</v>
      </c>
      <c r="K295" s="67">
        <v>0</v>
      </c>
      <c r="L295" s="58">
        <v>6.9171529262999902</v>
      </c>
      <c r="M295" s="63">
        <v>0.20789112249328601</v>
      </c>
      <c r="N295" s="66">
        <v>0</v>
      </c>
      <c r="O295" s="67">
        <v>0</v>
      </c>
      <c r="P295" s="66">
        <v>0</v>
      </c>
      <c r="Q295" s="67">
        <v>0</v>
      </c>
      <c r="R295" s="58">
        <v>7.3410225703000096</v>
      </c>
      <c r="S295" s="63">
        <v>0.141039862003631</v>
      </c>
      <c r="T295" s="66">
        <v>0</v>
      </c>
      <c r="U295" s="67">
        <v>0</v>
      </c>
      <c r="V295" s="66">
        <v>0</v>
      </c>
      <c r="W295" s="67">
        <v>0</v>
      </c>
      <c r="X295" s="66">
        <v>0.77812816119999995</v>
      </c>
      <c r="Y295" s="67">
        <v>6.83490594253563</v>
      </c>
    </row>
    <row r="296" spans="1:25" x14ac:dyDescent="0.3">
      <c r="A296" s="57" t="s">
        <v>13</v>
      </c>
      <c r="B296" s="61">
        <v>26.6039336595001</v>
      </c>
      <c r="C296" s="62">
        <v>5.6412176620682999E-2</v>
      </c>
      <c r="D296" s="61">
        <v>9.0675257333999806</v>
      </c>
      <c r="E296" s="62">
        <v>6.4758956157395797E-2</v>
      </c>
      <c r="F296" s="61">
        <v>3.9515811643999901</v>
      </c>
      <c r="G296" s="62">
        <v>8.0750095435181801E-2</v>
      </c>
      <c r="H296" s="61">
        <v>11.153045432700001</v>
      </c>
      <c r="I296" s="62">
        <v>6.7896002774576997E-2</v>
      </c>
      <c r="J296" s="68">
        <v>0</v>
      </c>
      <c r="K296" s="69">
        <v>0</v>
      </c>
      <c r="L296" s="61">
        <v>0</v>
      </c>
      <c r="M296" s="62">
        <v>0</v>
      </c>
      <c r="N296" s="68">
        <v>0</v>
      </c>
      <c r="O296" s="69">
        <v>0</v>
      </c>
      <c r="P296" s="68">
        <v>0</v>
      </c>
      <c r="Q296" s="69">
        <v>0</v>
      </c>
      <c r="R296" s="61">
        <v>2.2346024764000001</v>
      </c>
      <c r="S296" s="62">
        <v>4.2932441888889103E-2</v>
      </c>
      <c r="T296" s="68">
        <v>0</v>
      </c>
      <c r="U296" s="69">
        <v>0</v>
      </c>
      <c r="V296" s="68">
        <v>0.19717885260000101</v>
      </c>
      <c r="W296" s="69">
        <v>30.486927765777502</v>
      </c>
      <c r="X296" s="68">
        <v>0</v>
      </c>
      <c r="Y296" s="69">
        <v>0</v>
      </c>
    </row>
    <row r="297" spans="1:25" x14ac:dyDescent="0.3">
      <c r="A297" s="57" t="s">
        <v>165</v>
      </c>
      <c r="B297" s="58">
        <v>26.040585161999999</v>
      </c>
      <c r="C297" s="59">
        <v>5.5217627147409201E-2</v>
      </c>
      <c r="D297" s="58">
        <v>6.6290335151999997</v>
      </c>
      <c r="E297" s="59">
        <v>4.7343597735319098E-2</v>
      </c>
      <c r="F297" s="58">
        <v>6.9973579845000096</v>
      </c>
      <c r="G297" s="63">
        <v>0.14299018583572501</v>
      </c>
      <c r="H297" s="58">
        <v>7.12319980159997</v>
      </c>
      <c r="I297" s="59">
        <v>4.3363653130588702E-2</v>
      </c>
      <c r="J297" s="66">
        <v>0</v>
      </c>
      <c r="K297" s="67">
        <v>0</v>
      </c>
      <c r="L297" s="58">
        <v>1.5547737106999999</v>
      </c>
      <c r="M297" s="59">
        <v>4.6727845312127099E-2</v>
      </c>
      <c r="N297" s="66">
        <v>0</v>
      </c>
      <c r="O297" s="67">
        <v>0</v>
      </c>
      <c r="P297" s="66">
        <v>0</v>
      </c>
      <c r="Q297" s="67">
        <v>0</v>
      </c>
      <c r="R297" s="58">
        <v>2.9580919888000099</v>
      </c>
      <c r="S297" s="59">
        <v>5.6832530059548497E-2</v>
      </c>
      <c r="T297" s="66">
        <v>0</v>
      </c>
      <c r="U297" s="67">
        <v>0</v>
      </c>
      <c r="V297" s="66">
        <v>0</v>
      </c>
      <c r="W297" s="67">
        <v>0</v>
      </c>
      <c r="X297" s="66">
        <v>0.77812816119999995</v>
      </c>
      <c r="Y297" s="67">
        <v>6.83490594253563</v>
      </c>
    </row>
    <row r="298" spans="1:25" x14ac:dyDescent="0.3">
      <c r="A298" s="57" t="s">
        <v>88</v>
      </c>
      <c r="B298" s="61">
        <v>39.159137903900103</v>
      </c>
      <c r="C298" s="62">
        <v>8.30347959824978E-2</v>
      </c>
      <c r="D298" s="61">
        <v>8.3008940616000295</v>
      </c>
      <c r="E298" s="62">
        <v>5.9283783736313302E-2</v>
      </c>
      <c r="F298" s="61">
        <v>2.1349015989999902</v>
      </c>
      <c r="G298" s="62">
        <v>4.3626462596055002E-2</v>
      </c>
      <c r="H298" s="61">
        <v>16.253659667600001</v>
      </c>
      <c r="I298" s="62">
        <v>9.8946832822256595E-2</v>
      </c>
      <c r="J298" s="68">
        <v>1.4349223612999999</v>
      </c>
      <c r="K298" s="69">
        <v>24.069207398991001</v>
      </c>
      <c r="L298" s="61">
        <v>1.2888540316999999</v>
      </c>
      <c r="M298" s="62">
        <v>3.8735779624209099E-2</v>
      </c>
      <c r="N298" s="68">
        <v>0</v>
      </c>
      <c r="O298" s="69">
        <v>0</v>
      </c>
      <c r="P298" s="68">
        <v>0.67113180230000002</v>
      </c>
      <c r="Q298" s="69">
        <v>7.4808783926981803</v>
      </c>
      <c r="R298" s="61">
        <v>4.5333505167000103</v>
      </c>
      <c r="S298" s="62">
        <v>8.7097284494975794E-2</v>
      </c>
      <c r="T298" s="68">
        <v>3.5667926174</v>
      </c>
      <c r="U298" s="71">
        <v>77.001568319778997</v>
      </c>
      <c r="V298" s="68">
        <v>0</v>
      </c>
      <c r="W298" s="69">
        <v>0</v>
      </c>
      <c r="X298" s="68">
        <v>0.97463124629999898</v>
      </c>
      <c r="Y298" s="69">
        <v>8.5609456504486907</v>
      </c>
    </row>
    <row r="299" spans="1:25" x14ac:dyDescent="0.3">
      <c r="A299" s="64" t="s">
        <v>1</v>
      </c>
    </row>
    <row r="300" spans="1:25" x14ac:dyDescent="0.3">
      <c r="A300" s="64" t="s">
        <v>1</v>
      </c>
    </row>
    <row r="301" spans="1:25" x14ac:dyDescent="0.3">
      <c r="A301" s="52" t="s">
        <v>166</v>
      </c>
    </row>
    <row r="302" spans="1:25" x14ac:dyDescent="0.3">
      <c r="A302" s="53" t="s">
        <v>1</v>
      </c>
    </row>
    <row r="303" spans="1:25" ht="25.5" customHeight="1" x14ac:dyDescent="0.3">
      <c r="A303" s="113" t="s">
        <v>1</v>
      </c>
      <c r="B303" s="115" t="s">
        <v>502</v>
      </c>
      <c r="C303" s="115" t="s">
        <v>1</v>
      </c>
      <c r="D303" s="115" t="s">
        <v>53</v>
      </c>
      <c r="E303" s="115" t="s">
        <v>1</v>
      </c>
      <c r="F303" s="115" t="s">
        <v>54</v>
      </c>
      <c r="G303" s="115" t="s">
        <v>1</v>
      </c>
      <c r="H303" s="116" t="s">
        <v>55</v>
      </c>
      <c r="I303" s="116" t="s">
        <v>1</v>
      </c>
      <c r="J303" s="116" t="s">
        <v>56</v>
      </c>
      <c r="K303" s="116" t="s">
        <v>1</v>
      </c>
      <c r="L303" s="116" t="s">
        <v>57</v>
      </c>
      <c r="M303" s="116" t="s">
        <v>1</v>
      </c>
      <c r="N303" s="116" t="s">
        <v>58</v>
      </c>
      <c r="O303" s="116" t="s">
        <v>1</v>
      </c>
      <c r="P303" s="116" t="s">
        <v>59</v>
      </c>
      <c r="Q303" s="116" t="s">
        <v>1</v>
      </c>
      <c r="R303" s="116" t="s">
        <v>60</v>
      </c>
      <c r="S303" s="116" t="s">
        <v>1</v>
      </c>
      <c r="T303" s="115" t="s">
        <v>61</v>
      </c>
      <c r="U303" s="115" t="s">
        <v>1</v>
      </c>
      <c r="V303" s="115" t="s">
        <v>62</v>
      </c>
      <c r="W303" s="115" t="s">
        <v>1</v>
      </c>
      <c r="X303" s="115" t="s">
        <v>63</v>
      </c>
      <c r="Y303" s="115" t="s">
        <v>1</v>
      </c>
    </row>
    <row r="304" spans="1:25" x14ac:dyDescent="0.3">
      <c r="A304" s="114" t="s">
        <v>1</v>
      </c>
      <c r="B304" s="54" t="s">
        <v>14</v>
      </c>
      <c r="C304" s="54" t="s">
        <v>15</v>
      </c>
      <c r="D304" s="54" t="s">
        <v>14</v>
      </c>
      <c r="E304" s="54" t="s">
        <v>15</v>
      </c>
      <c r="F304" s="54" t="s">
        <v>14</v>
      </c>
      <c r="G304" s="54" t="s">
        <v>15</v>
      </c>
      <c r="H304" s="54" t="s">
        <v>14</v>
      </c>
      <c r="I304" s="54" t="s">
        <v>15</v>
      </c>
      <c r="J304" s="54" t="s">
        <v>14</v>
      </c>
      <c r="K304" s="54" t="s">
        <v>15</v>
      </c>
      <c r="L304" s="54" t="s">
        <v>14</v>
      </c>
      <c r="M304" s="54" t="s">
        <v>15</v>
      </c>
      <c r="N304" s="54" t="s">
        <v>14</v>
      </c>
      <c r="O304" s="54" t="s">
        <v>15</v>
      </c>
      <c r="P304" s="54" t="s">
        <v>14</v>
      </c>
      <c r="Q304" s="54" t="s">
        <v>15</v>
      </c>
      <c r="R304" s="54" t="s">
        <v>14</v>
      </c>
      <c r="S304" s="54" t="s">
        <v>15</v>
      </c>
      <c r="T304" s="54" t="s">
        <v>14</v>
      </c>
      <c r="U304" s="54" t="s">
        <v>15</v>
      </c>
      <c r="V304" s="54" t="s">
        <v>14</v>
      </c>
      <c r="W304" s="54" t="s">
        <v>15</v>
      </c>
      <c r="X304" s="54" t="s">
        <v>14</v>
      </c>
      <c r="Y304" s="54" t="s">
        <v>15</v>
      </c>
    </row>
    <row r="305" spans="1:25" x14ac:dyDescent="0.3">
      <c r="A305" s="55" t="s">
        <v>16</v>
      </c>
      <c r="B305" s="56">
        <v>406.39941125550001</v>
      </c>
      <c r="C305" s="56">
        <v>406.39941125550001</v>
      </c>
      <c r="D305" s="56">
        <v>125.0897125076</v>
      </c>
      <c r="E305" s="56">
        <v>125.0897125076</v>
      </c>
      <c r="F305" s="56">
        <v>39.803672233100002</v>
      </c>
      <c r="G305" s="56">
        <v>39.803672233100002</v>
      </c>
      <c r="H305" s="56">
        <v>140.889739107</v>
      </c>
      <c r="I305" s="56">
        <v>140.889739107</v>
      </c>
      <c r="J305" s="56">
        <v>4.5267295432000001</v>
      </c>
      <c r="K305" s="56">
        <v>4.5267295432000001</v>
      </c>
      <c r="L305" s="56">
        <v>30.429331888299998</v>
      </c>
      <c r="M305" s="56">
        <v>30.429331888299998</v>
      </c>
      <c r="N305" s="56">
        <v>1.4582900284</v>
      </c>
      <c r="O305" s="56">
        <v>1.4582900284</v>
      </c>
      <c r="P305" s="56">
        <v>8.3001649768999997</v>
      </c>
      <c r="Q305" s="56">
        <v>8.3001649768999997</v>
      </c>
      <c r="R305" s="56">
        <v>44.557832543499998</v>
      </c>
      <c r="S305" s="56">
        <v>44.557832543499998</v>
      </c>
      <c r="T305" s="56">
        <v>1.0653112413000001</v>
      </c>
      <c r="U305" s="56">
        <v>1.0653112413000001</v>
      </c>
      <c r="V305" s="56">
        <v>0.64676524349999998</v>
      </c>
      <c r="W305" s="56">
        <v>0.64676524349999998</v>
      </c>
      <c r="X305" s="56">
        <v>9.6318619427000005</v>
      </c>
      <c r="Y305" s="56">
        <v>9.6318619427000005</v>
      </c>
    </row>
    <row r="306" spans="1:25" x14ac:dyDescent="0.3">
      <c r="A306" s="57" t="s">
        <v>167</v>
      </c>
      <c r="B306" s="58">
        <v>73.365745786000005</v>
      </c>
      <c r="C306" s="59">
        <v>0.180526210801707</v>
      </c>
      <c r="D306" s="58">
        <v>25.163226251299999</v>
      </c>
      <c r="E306" s="59">
        <v>0.20116143643524001</v>
      </c>
      <c r="F306" s="58">
        <v>11.4155042517</v>
      </c>
      <c r="G306" s="59">
        <v>0.28679525308238002</v>
      </c>
      <c r="H306" s="58">
        <v>20.3559495674</v>
      </c>
      <c r="I306" s="59">
        <v>0.14448141998432201</v>
      </c>
      <c r="J306" s="66">
        <v>0</v>
      </c>
      <c r="K306" s="67">
        <v>0</v>
      </c>
      <c r="L306" s="66">
        <v>2.7097766616999999</v>
      </c>
      <c r="M306" s="67">
        <v>8.9051467565802902</v>
      </c>
      <c r="N306" s="66">
        <v>0</v>
      </c>
      <c r="O306" s="67">
        <v>0</v>
      </c>
      <c r="P306" s="66">
        <v>0</v>
      </c>
      <c r="Q306" s="67">
        <v>0</v>
      </c>
      <c r="R306" s="58">
        <v>8.0623125342999895</v>
      </c>
      <c r="S306" s="59">
        <v>0.18094041101368899</v>
      </c>
      <c r="T306" s="66">
        <v>0</v>
      </c>
      <c r="U306" s="67">
        <v>0</v>
      </c>
      <c r="V306" s="66">
        <v>0</v>
      </c>
      <c r="W306" s="67">
        <v>0</v>
      </c>
      <c r="X306" s="66">
        <v>5.6589765196000004</v>
      </c>
      <c r="Y306" s="71">
        <v>58.752674750378297</v>
      </c>
    </row>
    <row r="307" spans="1:25" x14ac:dyDescent="0.3">
      <c r="A307" s="57" t="s">
        <v>168</v>
      </c>
      <c r="B307" s="61">
        <v>6.0777852679000004</v>
      </c>
      <c r="C307" s="62">
        <v>1.49552019505239E-2</v>
      </c>
      <c r="D307" s="61">
        <v>4.3994333799999996</v>
      </c>
      <c r="E307" s="62">
        <v>3.5170225367115698E-2</v>
      </c>
      <c r="F307" s="61">
        <v>0</v>
      </c>
      <c r="G307" s="62">
        <v>0</v>
      </c>
      <c r="H307" s="61">
        <v>0.87384504840000199</v>
      </c>
      <c r="I307" s="62">
        <v>6.2023327883115103E-3</v>
      </c>
      <c r="J307" s="68">
        <v>0.80450683950000001</v>
      </c>
      <c r="K307" s="71">
        <v>17.7723637302017</v>
      </c>
      <c r="L307" s="68">
        <v>0</v>
      </c>
      <c r="M307" s="69">
        <v>0</v>
      </c>
      <c r="N307" s="68">
        <v>0</v>
      </c>
      <c r="O307" s="69">
        <v>0</v>
      </c>
      <c r="P307" s="68">
        <v>0</v>
      </c>
      <c r="Q307" s="69">
        <v>0</v>
      </c>
      <c r="R307" s="61">
        <v>0</v>
      </c>
      <c r="S307" s="62">
        <v>0</v>
      </c>
      <c r="T307" s="68">
        <v>0</v>
      </c>
      <c r="U307" s="69">
        <v>0</v>
      </c>
      <c r="V307" s="68">
        <v>0</v>
      </c>
      <c r="W307" s="69">
        <v>0</v>
      </c>
      <c r="X307" s="68">
        <v>0</v>
      </c>
      <c r="Y307" s="69">
        <v>0</v>
      </c>
    </row>
    <row r="308" spans="1:25" ht="22.8" x14ac:dyDescent="0.3">
      <c r="A308" s="65" t="s">
        <v>169</v>
      </c>
      <c r="B308" s="58">
        <v>8.8435008664999906</v>
      </c>
      <c r="C308" s="59">
        <v>2.1760614365014801E-2</v>
      </c>
      <c r="D308" s="58">
        <v>6.4717277363000001</v>
      </c>
      <c r="E308" s="59">
        <v>5.1736690464508003E-2</v>
      </c>
      <c r="F308" s="58">
        <v>0</v>
      </c>
      <c r="G308" s="59">
        <v>0</v>
      </c>
      <c r="H308" s="58">
        <v>1.1853308771</v>
      </c>
      <c r="I308" s="59">
        <v>8.4131810067430805E-3</v>
      </c>
      <c r="J308" s="66">
        <v>0.80450683950000001</v>
      </c>
      <c r="K308" s="71">
        <v>17.7723637302017</v>
      </c>
      <c r="L308" s="66">
        <v>0</v>
      </c>
      <c r="M308" s="67">
        <v>0</v>
      </c>
      <c r="N308" s="66">
        <v>0</v>
      </c>
      <c r="O308" s="67">
        <v>0</v>
      </c>
      <c r="P308" s="66">
        <v>0</v>
      </c>
      <c r="Q308" s="67">
        <v>0</v>
      </c>
      <c r="R308" s="58">
        <v>0.3819354136</v>
      </c>
      <c r="S308" s="59">
        <v>8.5716784636490594E-3</v>
      </c>
      <c r="T308" s="66">
        <v>0</v>
      </c>
      <c r="U308" s="67">
        <v>0</v>
      </c>
      <c r="V308" s="66">
        <v>0</v>
      </c>
      <c r="W308" s="67">
        <v>0</v>
      </c>
      <c r="X308" s="66">
        <v>0</v>
      </c>
      <c r="Y308" s="67">
        <v>0</v>
      </c>
    </row>
    <row r="309" spans="1:25" x14ac:dyDescent="0.3">
      <c r="A309" s="57" t="s">
        <v>170</v>
      </c>
      <c r="B309" s="61">
        <v>24.637692084700099</v>
      </c>
      <c r="C309" s="62">
        <v>6.0624330159795597E-2</v>
      </c>
      <c r="D309" s="61">
        <v>2.2210481181000001</v>
      </c>
      <c r="E309" s="60">
        <v>1.7755641719658301E-2</v>
      </c>
      <c r="F309" s="61">
        <v>1.2395449421</v>
      </c>
      <c r="G309" s="62">
        <v>3.1141471943616699E-2</v>
      </c>
      <c r="H309" s="61">
        <v>13.650907354799999</v>
      </c>
      <c r="I309" s="62">
        <v>9.6890713556029004E-2</v>
      </c>
      <c r="J309" s="68">
        <v>0</v>
      </c>
      <c r="K309" s="69">
        <v>0</v>
      </c>
      <c r="L309" s="68">
        <v>6.1080137592000101</v>
      </c>
      <c r="M309" s="71">
        <v>20.0727830029962</v>
      </c>
      <c r="N309" s="68">
        <v>0</v>
      </c>
      <c r="O309" s="69">
        <v>0</v>
      </c>
      <c r="P309" s="68">
        <v>0</v>
      </c>
      <c r="Q309" s="69">
        <v>0</v>
      </c>
      <c r="R309" s="61">
        <v>1.4181779105000001</v>
      </c>
      <c r="S309" s="62">
        <v>3.1827802869798298E-2</v>
      </c>
      <c r="T309" s="68">
        <v>0</v>
      </c>
      <c r="U309" s="69">
        <v>0</v>
      </c>
      <c r="V309" s="68">
        <v>0</v>
      </c>
      <c r="W309" s="69">
        <v>0</v>
      </c>
      <c r="X309" s="68">
        <v>0</v>
      </c>
      <c r="Y309" s="69">
        <v>0</v>
      </c>
    </row>
    <row r="310" spans="1:25" x14ac:dyDescent="0.3">
      <c r="A310" s="57" t="s">
        <v>171</v>
      </c>
      <c r="B310" s="58">
        <v>142.72577961499999</v>
      </c>
      <c r="C310" s="59">
        <v>0.35119583262700499</v>
      </c>
      <c r="D310" s="58">
        <v>41.016385245400002</v>
      </c>
      <c r="E310" s="59">
        <v>0.32789575116265401</v>
      </c>
      <c r="F310" s="58">
        <v>10.9832198343</v>
      </c>
      <c r="G310" s="59">
        <v>0.275934837619494</v>
      </c>
      <c r="H310" s="58">
        <v>64.382635101999995</v>
      </c>
      <c r="I310" s="63">
        <v>0.456971781693087</v>
      </c>
      <c r="J310" s="66">
        <v>2.2998864501999998</v>
      </c>
      <c r="K310" s="67">
        <v>50.806800544443</v>
      </c>
      <c r="L310" s="66">
        <v>2.1148864745</v>
      </c>
      <c r="M310" s="70">
        <v>6.9501574410615596</v>
      </c>
      <c r="N310" s="66">
        <v>0</v>
      </c>
      <c r="O310" s="67">
        <v>0</v>
      </c>
      <c r="P310" s="66">
        <v>4.5237638953000001</v>
      </c>
      <c r="Q310" s="67">
        <v>54.5020961377272</v>
      </c>
      <c r="R310" s="58">
        <v>9.9896545067999902</v>
      </c>
      <c r="S310" s="59">
        <v>0.22419525224992701</v>
      </c>
      <c r="T310" s="66">
        <v>0</v>
      </c>
      <c r="U310" s="67">
        <v>0</v>
      </c>
      <c r="V310" s="66">
        <v>0</v>
      </c>
      <c r="W310" s="67">
        <v>0</v>
      </c>
      <c r="X310" s="66">
        <v>7.4153481065000104</v>
      </c>
      <c r="Y310" s="71">
        <v>76.987690963740405</v>
      </c>
    </row>
    <row r="311" spans="1:25" x14ac:dyDescent="0.3">
      <c r="A311" s="57" t="s">
        <v>172</v>
      </c>
      <c r="B311" s="61">
        <v>8.5228993397000004</v>
      </c>
      <c r="C311" s="62">
        <v>2.0971731512528499E-2</v>
      </c>
      <c r="D311" s="61">
        <v>2.9401265622000001</v>
      </c>
      <c r="E311" s="62">
        <v>2.3504143572329099E-2</v>
      </c>
      <c r="F311" s="61">
        <v>1.1992536844999999</v>
      </c>
      <c r="G311" s="62">
        <v>3.0129222185251599E-2</v>
      </c>
      <c r="H311" s="61">
        <v>2.6116093493000001</v>
      </c>
      <c r="I311" s="62">
        <v>1.8536547557353299E-2</v>
      </c>
      <c r="J311" s="68">
        <v>0.80450683950000001</v>
      </c>
      <c r="K311" s="71">
        <v>17.7723637302017</v>
      </c>
      <c r="L311" s="68">
        <v>0</v>
      </c>
      <c r="M311" s="69">
        <v>0</v>
      </c>
      <c r="N311" s="68">
        <v>0</v>
      </c>
      <c r="O311" s="69">
        <v>0</v>
      </c>
      <c r="P311" s="68">
        <v>0</v>
      </c>
      <c r="Q311" s="69">
        <v>0</v>
      </c>
      <c r="R311" s="61">
        <v>0.96740290420000097</v>
      </c>
      <c r="S311" s="62">
        <v>2.17111750948739E-2</v>
      </c>
      <c r="T311" s="68">
        <v>0</v>
      </c>
      <c r="U311" s="69">
        <v>0</v>
      </c>
      <c r="V311" s="68">
        <v>0</v>
      </c>
      <c r="W311" s="69">
        <v>0</v>
      </c>
      <c r="X311" s="68">
        <v>0</v>
      </c>
      <c r="Y311" s="69">
        <v>0</v>
      </c>
    </row>
    <row r="312" spans="1:25" x14ac:dyDescent="0.3">
      <c r="A312" s="57" t="s">
        <v>173</v>
      </c>
      <c r="B312" s="58">
        <v>19.698043286000001</v>
      </c>
      <c r="C312" s="59">
        <v>4.84696649169504E-2</v>
      </c>
      <c r="D312" s="58">
        <v>2.0598414759999999</v>
      </c>
      <c r="E312" s="59">
        <v>1.64669135031776E-2</v>
      </c>
      <c r="F312" s="58">
        <v>0</v>
      </c>
      <c r="G312" s="59">
        <v>0</v>
      </c>
      <c r="H312" s="58">
        <v>9.5022593320999604</v>
      </c>
      <c r="I312" s="59">
        <v>6.7444651344576806E-2</v>
      </c>
      <c r="J312" s="66">
        <v>0.80450683950000001</v>
      </c>
      <c r="K312" s="67">
        <v>17.7723637302017</v>
      </c>
      <c r="L312" s="66">
        <v>6.1080137592000101</v>
      </c>
      <c r="M312" s="71">
        <v>20.0727830029962</v>
      </c>
      <c r="N312" s="66">
        <v>0</v>
      </c>
      <c r="O312" s="67">
        <v>0</v>
      </c>
      <c r="P312" s="66">
        <v>0</v>
      </c>
      <c r="Q312" s="67">
        <v>0</v>
      </c>
      <c r="R312" s="58">
        <v>1.2234218792</v>
      </c>
      <c r="S312" s="59">
        <v>2.7456943243494202E-2</v>
      </c>
      <c r="T312" s="66">
        <v>0</v>
      </c>
      <c r="U312" s="67">
        <v>0</v>
      </c>
      <c r="V312" s="66">
        <v>0</v>
      </c>
      <c r="W312" s="67">
        <v>0</v>
      </c>
      <c r="X312" s="66">
        <v>0</v>
      </c>
      <c r="Y312" s="67">
        <v>0</v>
      </c>
    </row>
    <row r="313" spans="1:25" x14ac:dyDescent="0.3">
      <c r="A313" s="57" t="s">
        <v>174</v>
      </c>
      <c r="B313" s="61">
        <v>6.4877783571000096</v>
      </c>
      <c r="C313" s="62">
        <v>1.59640446748118E-2</v>
      </c>
      <c r="D313" s="61">
        <v>0</v>
      </c>
      <c r="E313" s="62">
        <v>0</v>
      </c>
      <c r="F313" s="61">
        <v>1.0653112413000001</v>
      </c>
      <c r="G313" s="62">
        <v>2.67641446513095E-2</v>
      </c>
      <c r="H313" s="61">
        <v>4.6179602762999998</v>
      </c>
      <c r="I313" s="62">
        <v>3.27771227739505E-2</v>
      </c>
      <c r="J313" s="68">
        <v>0.80450683950000001</v>
      </c>
      <c r="K313" s="71">
        <v>17.7723637302017</v>
      </c>
      <c r="L313" s="68">
        <v>0</v>
      </c>
      <c r="M313" s="69">
        <v>0</v>
      </c>
      <c r="N313" s="68">
        <v>0</v>
      </c>
      <c r="O313" s="69">
        <v>0</v>
      </c>
      <c r="P313" s="68">
        <v>0</v>
      </c>
      <c r="Q313" s="69">
        <v>0</v>
      </c>
      <c r="R313" s="61">
        <v>0</v>
      </c>
      <c r="S313" s="62">
        <v>0</v>
      </c>
      <c r="T313" s="68">
        <v>0</v>
      </c>
      <c r="U313" s="69">
        <v>0</v>
      </c>
      <c r="V313" s="68">
        <v>0</v>
      </c>
      <c r="W313" s="69">
        <v>0</v>
      </c>
      <c r="X313" s="68">
        <v>0</v>
      </c>
      <c r="Y313" s="69">
        <v>0</v>
      </c>
    </row>
    <row r="314" spans="1:25" x14ac:dyDescent="0.3">
      <c r="A314" s="57" t="s">
        <v>175</v>
      </c>
      <c r="B314" s="58">
        <v>7.5478454848999901</v>
      </c>
      <c r="C314" s="59">
        <v>1.8572481346816501E-2</v>
      </c>
      <c r="D314" s="58">
        <v>2.1253783690999999</v>
      </c>
      <c r="E314" s="59">
        <v>1.69908326311876E-2</v>
      </c>
      <c r="F314" s="58">
        <v>0.80450683950000001</v>
      </c>
      <c r="G314" s="59">
        <v>2.0211874793577101E-2</v>
      </c>
      <c r="H314" s="58">
        <v>4.6179602762999998</v>
      </c>
      <c r="I314" s="59">
        <v>3.27771227739505E-2</v>
      </c>
      <c r="J314" s="66">
        <v>0</v>
      </c>
      <c r="K314" s="67">
        <v>0</v>
      </c>
      <c r="L314" s="66">
        <v>0</v>
      </c>
      <c r="M314" s="67">
        <v>0</v>
      </c>
      <c r="N314" s="66">
        <v>0</v>
      </c>
      <c r="O314" s="67">
        <v>0</v>
      </c>
      <c r="P314" s="66">
        <v>0</v>
      </c>
      <c r="Q314" s="67">
        <v>0</v>
      </c>
      <c r="R314" s="58">
        <v>0</v>
      </c>
      <c r="S314" s="59">
        <v>0</v>
      </c>
      <c r="T314" s="66">
        <v>0</v>
      </c>
      <c r="U314" s="67">
        <v>0</v>
      </c>
      <c r="V314" s="66">
        <v>0</v>
      </c>
      <c r="W314" s="67">
        <v>0</v>
      </c>
      <c r="X314" s="66">
        <v>0</v>
      </c>
      <c r="Y314" s="67">
        <v>0</v>
      </c>
    </row>
    <row r="315" spans="1:25" x14ac:dyDescent="0.3">
      <c r="A315" s="57" t="s">
        <v>176</v>
      </c>
      <c r="B315" s="61">
        <v>7.3163070473999898</v>
      </c>
      <c r="C315" s="62">
        <v>1.8002750114222699E-2</v>
      </c>
      <c r="D315" s="61">
        <v>0.847419760399998</v>
      </c>
      <c r="E315" s="62">
        <v>6.7744960269895396E-3</v>
      </c>
      <c r="F315" s="61">
        <v>0</v>
      </c>
      <c r="G315" s="62">
        <v>0</v>
      </c>
      <c r="H315" s="61">
        <v>5.6643804475000001</v>
      </c>
      <c r="I315" s="62">
        <v>4.0204350461591397E-2</v>
      </c>
      <c r="J315" s="68">
        <v>0.80450683950000001</v>
      </c>
      <c r="K315" s="71">
        <v>17.7723637302017</v>
      </c>
      <c r="L315" s="68">
        <v>0</v>
      </c>
      <c r="M315" s="69">
        <v>0</v>
      </c>
      <c r="N315" s="68">
        <v>0</v>
      </c>
      <c r="O315" s="69">
        <v>0</v>
      </c>
      <c r="P315" s="68">
        <v>0</v>
      </c>
      <c r="Q315" s="69">
        <v>0</v>
      </c>
      <c r="R315" s="61">
        <v>0</v>
      </c>
      <c r="S315" s="62">
        <v>0</v>
      </c>
      <c r="T315" s="68">
        <v>0</v>
      </c>
      <c r="U315" s="69">
        <v>0</v>
      </c>
      <c r="V315" s="68">
        <v>0</v>
      </c>
      <c r="W315" s="69">
        <v>0</v>
      </c>
      <c r="X315" s="68">
        <v>0</v>
      </c>
      <c r="Y315" s="69">
        <v>0</v>
      </c>
    </row>
    <row r="316" spans="1:25" ht="22.8" x14ac:dyDescent="0.3">
      <c r="A316" s="65" t="s">
        <v>177</v>
      </c>
      <c r="B316" s="58">
        <v>4.5913259139000004</v>
      </c>
      <c r="C316" s="59">
        <v>1.12975702885885E-2</v>
      </c>
      <c r="D316" s="58">
        <v>1.4763270038</v>
      </c>
      <c r="E316" s="59">
        <v>1.1802145629763901E-2</v>
      </c>
      <c r="F316" s="58">
        <v>0</v>
      </c>
      <c r="G316" s="59">
        <v>0</v>
      </c>
      <c r="H316" s="58">
        <v>0.38378541199999999</v>
      </c>
      <c r="I316" s="59">
        <v>2.7240125110071399E-3</v>
      </c>
      <c r="J316" s="66">
        <v>0</v>
      </c>
      <c r="K316" s="67">
        <v>0</v>
      </c>
      <c r="L316" s="66">
        <v>0.50761947659999895</v>
      </c>
      <c r="M316" s="67">
        <v>1.6681913308625</v>
      </c>
      <c r="N316" s="66">
        <v>0</v>
      </c>
      <c r="O316" s="67">
        <v>0</v>
      </c>
      <c r="P316" s="66">
        <v>0</v>
      </c>
      <c r="Q316" s="67">
        <v>0</v>
      </c>
      <c r="R316" s="58">
        <v>0.46722243460000001</v>
      </c>
      <c r="S316" s="59">
        <v>1.0485753187026501E-2</v>
      </c>
      <c r="T316" s="66">
        <v>0</v>
      </c>
      <c r="U316" s="67">
        <v>0</v>
      </c>
      <c r="V316" s="66">
        <v>0</v>
      </c>
      <c r="W316" s="67">
        <v>0</v>
      </c>
      <c r="X316" s="66">
        <v>1.7563715869000001</v>
      </c>
      <c r="Y316" s="71">
        <v>18.235016213362101</v>
      </c>
    </row>
    <row r="317" spans="1:25" x14ac:dyDescent="0.3">
      <c r="A317" s="57" t="s">
        <v>178</v>
      </c>
      <c r="B317" s="61">
        <v>22.680115410999999</v>
      </c>
      <c r="C317" s="62">
        <v>5.5807451445202001E-2</v>
      </c>
      <c r="D317" s="61">
        <v>5.9177784358999999</v>
      </c>
      <c r="E317" s="62">
        <v>4.7308274335832803E-2</v>
      </c>
      <c r="F317" s="61">
        <v>0.785445984199999</v>
      </c>
      <c r="G317" s="62">
        <v>1.9733003015406099E-2</v>
      </c>
      <c r="H317" s="61">
        <v>8.9098951617999695</v>
      </c>
      <c r="I317" s="62">
        <v>6.3240199167615002E-2</v>
      </c>
      <c r="J317" s="68">
        <v>0</v>
      </c>
      <c r="K317" s="69">
        <v>0</v>
      </c>
      <c r="L317" s="68">
        <v>3.8483954363000099</v>
      </c>
      <c r="M317" s="69">
        <v>12.6469928765662</v>
      </c>
      <c r="N317" s="68">
        <v>0</v>
      </c>
      <c r="O317" s="69">
        <v>0</v>
      </c>
      <c r="P317" s="68">
        <v>0</v>
      </c>
      <c r="Q317" s="69">
        <v>0</v>
      </c>
      <c r="R317" s="61">
        <v>3.2186003928000102</v>
      </c>
      <c r="S317" s="62">
        <v>7.2234222561382705E-2</v>
      </c>
      <c r="T317" s="68">
        <v>0</v>
      </c>
      <c r="U317" s="69">
        <v>0</v>
      </c>
      <c r="V317" s="68">
        <v>0</v>
      </c>
      <c r="W317" s="69">
        <v>0</v>
      </c>
      <c r="X317" s="68">
        <v>0</v>
      </c>
      <c r="Y317" s="69">
        <v>0</v>
      </c>
    </row>
    <row r="318" spans="1:25" x14ac:dyDescent="0.3">
      <c r="A318" s="57" t="s">
        <v>179</v>
      </c>
      <c r="B318" s="58">
        <v>20.676580407900001</v>
      </c>
      <c r="C318" s="59">
        <v>5.08774861263291E-2</v>
      </c>
      <c r="D318" s="58">
        <v>7.0312212130000002</v>
      </c>
      <c r="E318" s="59">
        <v>5.6209428193967702E-2</v>
      </c>
      <c r="F318" s="58">
        <v>1.9082311966000001</v>
      </c>
      <c r="G318" s="59">
        <v>4.7941084064428402E-2</v>
      </c>
      <c r="H318" s="58">
        <v>7.9682167131000297</v>
      </c>
      <c r="I318" s="59">
        <v>5.65564019324961E-2</v>
      </c>
      <c r="J318" s="66">
        <v>1.1615318517</v>
      </c>
      <c r="K318" s="71">
        <v>25.659404667655501</v>
      </c>
      <c r="L318" s="66">
        <v>0.38378541200000199</v>
      </c>
      <c r="M318" s="67">
        <v>1.26123509188043</v>
      </c>
      <c r="N318" s="66">
        <v>0</v>
      </c>
      <c r="O318" s="67">
        <v>0</v>
      </c>
      <c r="P318" s="66">
        <v>0</v>
      </c>
      <c r="Q318" s="67">
        <v>0</v>
      </c>
      <c r="R318" s="58">
        <v>2.2235940214999999</v>
      </c>
      <c r="S318" s="59">
        <v>4.9903549938817002E-2</v>
      </c>
      <c r="T318" s="66">
        <v>0</v>
      </c>
      <c r="U318" s="67">
        <v>0</v>
      </c>
      <c r="V318" s="66">
        <v>0</v>
      </c>
      <c r="W318" s="67">
        <v>0</v>
      </c>
      <c r="X318" s="66">
        <v>0</v>
      </c>
      <c r="Y318" s="67">
        <v>0</v>
      </c>
    </row>
    <row r="319" spans="1:25" ht="25.5" customHeight="1" x14ac:dyDescent="0.3">
      <c r="A319" s="65" t="s">
        <v>180</v>
      </c>
      <c r="B319" s="61">
        <v>3.9390891389999898</v>
      </c>
      <c r="C319" s="62">
        <v>9.6926546395105992E-3</v>
      </c>
      <c r="D319" s="61">
        <v>0</v>
      </c>
      <c r="E319" s="62">
        <v>0</v>
      </c>
      <c r="F319" s="61">
        <v>0</v>
      </c>
      <c r="G319" s="62">
        <v>0</v>
      </c>
      <c r="H319" s="61">
        <v>1.7810099580000001</v>
      </c>
      <c r="I319" s="62">
        <v>1.2641161586986799E-2</v>
      </c>
      <c r="J319" s="68">
        <v>0.80450683950000001</v>
      </c>
      <c r="K319" s="71">
        <v>17.7723637302017</v>
      </c>
      <c r="L319" s="68">
        <v>0</v>
      </c>
      <c r="M319" s="69">
        <v>0</v>
      </c>
      <c r="N319" s="68">
        <v>0</v>
      </c>
      <c r="O319" s="69">
        <v>0</v>
      </c>
      <c r="P319" s="68">
        <v>0</v>
      </c>
      <c r="Q319" s="69">
        <v>0</v>
      </c>
      <c r="R319" s="61">
        <v>1.3535723415000001</v>
      </c>
      <c r="S319" s="62">
        <v>3.03778766657593E-2</v>
      </c>
      <c r="T319" s="68">
        <v>0</v>
      </c>
      <c r="U319" s="69">
        <v>0</v>
      </c>
      <c r="V319" s="68">
        <v>0</v>
      </c>
      <c r="W319" s="69">
        <v>0</v>
      </c>
      <c r="X319" s="68">
        <v>0</v>
      </c>
      <c r="Y319" s="69">
        <v>0</v>
      </c>
    </row>
    <row r="320" spans="1:25" x14ac:dyDescent="0.3">
      <c r="A320" s="57" t="s">
        <v>181</v>
      </c>
      <c r="B320" s="58">
        <v>10.5255141525</v>
      </c>
      <c r="C320" s="59">
        <v>2.58994325803358E-2</v>
      </c>
      <c r="D320" s="58">
        <v>0</v>
      </c>
      <c r="E320" s="59">
        <v>0</v>
      </c>
      <c r="F320" s="58">
        <v>0</v>
      </c>
      <c r="G320" s="59">
        <v>0</v>
      </c>
      <c r="H320" s="58">
        <v>7.4754528141000103</v>
      </c>
      <c r="I320" s="59">
        <v>5.3058887478120001E-2</v>
      </c>
      <c r="J320" s="66">
        <v>0.80450683950000001</v>
      </c>
      <c r="K320" s="71">
        <v>17.7723637302017</v>
      </c>
      <c r="L320" s="66">
        <v>0</v>
      </c>
      <c r="M320" s="67">
        <v>0</v>
      </c>
      <c r="N320" s="66">
        <v>0</v>
      </c>
      <c r="O320" s="67">
        <v>0</v>
      </c>
      <c r="P320" s="66">
        <v>0.89198215739999998</v>
      </c>
      <c r="Q320" s="67">
        <v>10.746559374210699</v>
      </c>
      <c r="R320" s="58">
        <v>1.3535723415000001</v>
      </c>
      <c r="S320" s="59">
        <v>3.03778766657593E-2</v>
      </c>
      <c r="T320" s="66">
        <v>0</v>
      </c>
      <c r="U320" s="67">
        <v>0</v>
      </c>
      <c r="V320" s="66">
        <v>0</v>
      </c>
      <c r="W320" s="67">
        <v>0</v>
      </c>
      <c r="X320" s="66">
        <v>0</v>
      </c>
      <c r="Y320" s="67">
        <v>0</v>
      </c>
    </row>
    <row r="321" spans="1:25" x14ac:dyDescent="0.3">
      <c r="A321" s="57" t="s">
        <v>182</v>
      </c>
      <c r="B321" s="61">
        <v>1.1118501179</v>
      </c>
      <c r="C321" s="62">
        <v>2.7358556314467401E-3</v>
      </c>
      <c r="D321" s="61">
        <v>0</v>
      </c>
      <c r="E321" s="62">
        <v>0</v>
      </c>
      <c r="F321" s="61">
        <v>0</v>
      </c>
      <c r="G321" s="62">
        <v>0</v>
      </c>
      <c r="H321" s="61">
        <v>1.1118501179</v>
      </c>
      <c r="I321" s="62">
        <v>7.8916330241451792E-3</v>
      </c>
      <c r="J321" s="68">
        <v>0</v>
      </c>
      <c r="K321" s="69">
        <v>0</v>
      </c>
      <c r="L321" s="68">
        <v>0</v>
      </c>
      <c r="M321" s="69">
        <v>0</v>
      </c>
      <c r="N321" s="68">
        <v>0</v>
      </c>
      <c r="O321" s="69">
        <v>0</v>
      </c>
      <c r="P321" s="68">
        <v>0</v>
      </c>
      <c r="Q321" s="69">
        <v>0</v>
      </c>
      <c r="R321" s="61">
        <v>0</v>
      </c>
      <c r="S321" s="62">
        <v>0</v>
      </c>
      <c r="T321" s="68">
        <v>0</v>
      </c>
      <c r="U321" s="69">
        <v>0</v>
      </c>
      <c r="V321" s="68">
        <v>0</v>
      </c>
      <c r="W321" s="69">
        <v>0</v>
      </c>
      <c r="X321" s="68">
        <v>0</v>
      </c>
      <c r="Y321" s="69">
        <v>0</v>
      </c>
    </row>
    <row r="322" spans="1:25" x14ac:dyDescent="0.3">
      <c r="A322" s="57" t="s">
        <v>183</v>
      </c>
      <c r="B322" s="58">
        <v>5.4689681229000104</v>
      </c>
      <c r="C322" s="59">
        <v>1.34571260967248E-2</v>
      </c>
      <c r="D322" s="58">
        <v>0</v>
      </c>
      <c r="E322" s="59">
        <v>0</v>
      </c>
      <c r="F322" s="58">
        <v>0</v>
      </c>
      <c r="G322" s="59">
        <v>0</v>
      </c>
      <c r="H322" s="58">
        <v>5.0017456882999998</v>
      </c>
      <c r="I322" s="59">
        <v>3.5501135284957699E-2</v>
      </c>
      <c r="J322" s="66">
        <v>0</v>
      </c>
      <c r="K322" s="67">
        <v>0</v>
      </c>
      <c r="L322" s="66">
        <v>0</v>
      </c>
      <c r="M322" s="67">
        <v>0</v>
      </c>
      <c r="N322" s="66">
        <v>0</v>
      </c>
      <c r="O322" s="67">
        <v>0</v>
      </c>
      <c r="P322" s="66">
        <v>0</v>
      </c>
      <c r="Q322" s="67">
        <v>0</v>
      </c>
      <c r="R322" s="58">
        <v>0.46722243460000001</v>
      </c>
      <c r="S322" s="59">
        <v>1.0485753187026501E-2</v>
      </c>
      <c r="T322" s="66">
        <v>0</v>
      </c>
      <c r="U322" s="67">
        <v>0</v>
      </c>
      <c r="V322" s="66">
        <v>0</v>
      </c>
      <c r="W322" s="67">
        <v>0</v>
      </c>
      <c r="X322" s="66">
        <v>0</v>
      </c>
      <c r="Y322" s="67">
        <v>0</v>
      </c>
    </row>
    <row r="323" spans="1:25" x14ac:dyDescent="0.3">
      <c r="A323" s="57" t="s">
        <v>160</v>
      </c>
      <c r="B323" s="61">
        <v>102.4554274003</v>
      </c>
      <c r="C323" s="62">
        <v>0.25210525547707302</v>
      </c>
      <c r="D323" s="61">
        <v>28.2286265069</v>
      </c>
      <c r="E323" s="62">
        <v>0.225667050799121</v>
      </c>
      <c r="F323" s="61">
        <v>9.7052919834000093</v>
      </c>
      <c r="G323" s="62">
        <v>0.243829059956163</v>
      </c>
      <c r="H323" s="61">
        <v>29.6322027354</v>
      </c>
      <c r="I323" s="62">
        <v>0.21032193631145499</v>
      </c>
      <c r="J323" s="68">
        <v>1.0653112413000001</v>
      </c>
      <c r="K323" s="69">
        <v>23.533794787901499</v>
      </c>
      <c r="L323" s="68">
        <v>12.6010906706</v>
      </c>
      <c r="M323" s="69">
        <v>41.4110001391292</v>
      </c>
      <c r="N323" s="68">
        <v>1.2768029346000001</v>
      </c>
      <c r="O323" s="71">
        <v>87.554801153024201</v>
      </c>
      <c r="P323" s="68">
        <v>0.61772222939999999</v>
      </c>
      <c r="Q323" s="69">
        <v>7.4422885703979196</v>
      </c>
      <c r="R323" s="61">
        <v>18.0232091343</v>
      </c>
      <c r="S323" s="63">
        <v>0.40449025694202401</v>
      </c>
      <c r="T323" s="68">
        <v>0</v>
      </c>
      <c r="U323" s="69">
        <v>0</v>
      </c>
      <c r="V323" s="68">
        <v>0.64676524349999998</v>
      </c>
      <c r="W323" s="71">
        <v>100</v>
      </c>
      <c r="X323" s="68">
        <v>0.65840472090000102</v>
      </c>
      <c r="Y323" s="69">
        <v>6.8356951627510201</v>
      </c>
    </row>
    <row r="324" spans="1:25" x14ac:dyDescent="0.3">
      <c r="A324" s="57" t="s">
        <v>184</v>
      </c>
      <c r="B324" s="58">
        <v>65.209484152599998</v>
      </c>
      <c r="C324" s="59">
        <v>0.160456640306507</v>
      </c>
      <c r="D324" s="58">
        <v>24.686329841500001</v>
      </c>
      <c r="E324" s="59">
        <v>0.197349001341738</v>
      </c>
      <c r="F324" s="58">
        <v>4.8663838826999903</v>
      </c>
      <c r="G324" s="59">
        <v>0.12225967127357699</v>
      </c>
      <c r="H324" s="58">
        <v>20.0631623186</v>
      </c>
      <c r="I324" s="59">
        <v>0.142403289592032</v>
      </c>
      <c r="J324" s="66">
        <v>0</v>
      </c>
      <c r="K324" s="67">
        <v>0</v>
      </c>
      <c r="L324" s="66">
        <v>2.1557639973999998</v>
      </c>
      <c r="M324" s="67">
        <v>7.0844933609235303</v>
      </c>
      <c r="N324" s="66">
        <v>0.1814870938</v>
      </c>
      <c r="O324" s="67">
        <v>12.445198846975799</v>
      </c>
      <c r="P324" s="66">
        <v>2.26669669479999</v>
      </c>
      <c r="Q324" s="67">
        <v>27.3090559176642</v>
      </c>
      <c r="R324" s="58">
        <v>8.3662399672000092</v>
      </c>
      <c r="S324" s="59">
        <v>0.18776137638724599</v>
      </c>
      <c r="T324" s="66">
        <v>1.0653112413000001</v>
      </c>
      <c r="U324" s="71">
        <v>100</v>
      </c>
      <c r="V324" s="66">
        <v>0</v>
      </c>
      <c r="W324" s="67">
        <v>0</v>
      </c>
      <c r="X324" s="66">
        <v>1.5581091153</v>
      </c>
      <c r="Y324" s="67">
        <v>16.1766138735086</v>
      </c>
    </row>
    <row r="325" spans="1:25" x14ac:dyDescent="0.3">
      <c r="A325" s="64" t="s">
        <v>1</v>
      </c>
    </row>
    <row r="326" spans="1:25" x14ac:dyDescent="0.3">
      <c r="A326" s="64" t="s">
        <v>1</v>
      </c>
    </row>
    <row r="327" spans="1:25" x14ac:dyDescent="0.3">
      <c r="A327" s="52" t="s">
        <v>185</v>
      </c>
    </row>
    <row r="328" spans="1:25" x14ac:dyDescent="0.3">
      <c r="A328" s="53" t="s">
        <v>1</v>
      </c>
    </row>
    <row r="329" spans="1:25" ht="25.5" customHeight="1" x14ac:dyDescent="0.3">
      <c r="A329" s="113" t="s">
        <v>1</v>
      </c>
      <c r="B329" s="115" t="s">
        <v>502</v>
      </c>
      <c r="C329" s="115" t="s">
        <v>1</v>
      </c>
      <c r="D329" s="115" t="s">
        <v>53</v>
      </c>
      <c r="E329" s="115" t="s">
        <v>1</v>
      </c>
      <c r="F329" s="115" t="s">
        <v>54</v>
      </c>
      <c r="G329" s="115" t="s">
        <v>1</v>
      </c>
      <c r="H329" s="116" t="s">
        <v>55</v>
      </c>
      <c r="I329" s="116" t="s">
        <v>1</v>
      </c>
      <c r="J329" s="116" t="s">
        <v>56</v>
      </c>
      <c r="K329" s="116" t="s">
        <v>1</v>
      </c>
      <c r="L329" s="116" t="s">
        <v>57</v>
      </c>
      <c r="M329" s="116" t="s">
        <v>1</v>
      </c>
      <c r="N329" s="116" t="s">
        <v>58</v>
      </c>
      <c r="O329" s="116" t="s">
        <v>1</v>
      </c>
      <c r="P329" s="116" t="s">
        <v>59</v>
      </c>
      <c r="Q329" s="116" t="s">
        <v>1</v>
      </c>
      <c r="R329" s="116" t="s">
        <v>60</v>
      </c>
      <c r="S329" s="116" t="s">
        <v>1</v>
      </c>
      <c r="T329" s="115" t="s">
        <v>61</v>
      </c>
      <c r="U329" s="115" t="s">
        <v>1</v>
      </c>
      <c r="V329" s="115" t="s">
        <v>62</v>
      </c>
      <c r="W329" s="115" t="s">
        <v>1</v>
      </c>
      <c r="X329" s="115" t="s">
        <v>63</v>
      </c>
      <c r="Y329" s="115" t="s">
        <v>1</v>
      </c>
    </row>
    <row r="330" spans="1:25" x14ac:dyDescent="0.3">
      <c r="A330" s="114" t="s">
        <v>1</v>
      </c>
      <c r="B330" s="54" t="s">
        <v>14</v>
      </c>
      <c r="C330" s="54" t="s">
        <v>15</v>
      </c>
      <c r="D330" s="54" t="s">
        <v>14</v>
      </c>
      <c r="E330" s="54" t="s">
        <v>15</v>
      </c>
      <c r="F330" s="54" t="s">
        <v>14</v>
      </c>
      <c r="G330" s="54" t="s">
        <v>15</v>
      </c>
      <c r="H330" s="54" t="s">
        <v>14</v>
      </c>
      <c r="I330" s="54" t="s">
        <v>15</v>
      </c>
      <c r="J330" s="54" t="s">
        <v>14</v>
      </c>
      <c r="K330" s="54" t="s">
        <v>15</v>
      </c>
      <c r="L330" s="54" t="s">
        <v>14</v>
      </c>
      <c r="M330" s="54" t="s">
        <v>15</v>
      </c>
      <c r="N330" s="54" t="s">
        <v>14</v>
      </c>
      <c r="O330" s="54" t="s">
        <v>15</v>
      </c>
      <c r="P330" s="54" t="s">
        <v>14</v>
      </c>
      <c r="Q330" s="54" t="s">
        <v>15</v>
      </c>
      <c r="R330" s="54" t="s">
        <v>14</v>
      </c>
      <c r="S330" s="54" t="s">
        <v>15</v>
      </c>
      <c r="T330" s="54" t="s">
        <v>14</v>
      </c>
      <c r="U330" s="54" t="s">
        <v>15</v>
      </c>
      <c r="V330" s="54" t="s">
        <v>14</v>
      </c>
      <c r="W330" s="54" t="s">
        <v>15</v>
      </c>
      <c r="X330" s="54" t="s">
        <v>14</v>
      </c>
      <c r="Y330" s="54" t="s">
        <v>15</v>
      </c>
    </row>
    <row r="331" spans="1:25" x14ac:dyDescent="0.3">
      <c r="A331" s="55" t="s">
        <v>16</v>
      </c>
      <c r="B331" s="56">
        <v>2038.0582990477999</v>
      </c>
      <c r="C331" s="56">
        <v>2038.0582990477999</v>
      </c>
      <c r="D331" s="56">
        <v>553.63359437559996</v>
      </c>
      <c r="E331" s="56">
        <v>553.63359437559996</v>
      </c>
      <c r="F331" s="56">
        <v>150.2295882782</v>
      </c>
      <c r="G331" s="56">
        <v>150.2295882782</v>
      </c>
      <c r="H331" s="56">
        <v>659.61472391120003</v>
      </c>
      <c r="I331" s="56">
        <v>659.61472391120003</v>
      </c>
      <c r="J331" s="56">
        <v>80.133677273499998</v>
      </c>
      <c r="K331" s="56">
        <v>80.133677273499998</v>
      </c>
      <c r="L331" s="56">
        <v>135.87848035619999</v>
      </c>
      <c r="M331" s="56">
        <v>135.87848035619999</v>
      </c>
      <c r="N331" s="56">
        <v>27.166855623699998</v>
      </c>
      <c r="O331" s="56">
        <v>27.166855623699998</v>
      </c>
      <c r="P331" s="56">
        <v>66.560946604899996</v>
      </c>
      <c r="Q331" s="56">
        <v>66.560946604899996</v>
      </c>
      <c r="R331" s="56">
        <v>271.02840443489998</v>
      </c>
      <c r="S331" s="56">
        <v>271.02840443489998</v>
      </c>
      <c r="T331" s="56">
        <v>17.094135812499999</v>
      </c>
      <c r="U331" s="56">
        <v>17.094135812499999</v>
      </c>
      <c r="V331" s="56">
        <v>20.287084543799999</v>
      </c>
      <c r="W331" s="56">
        <v>20.287084543799999</v>
      </c>
      <c r="X331" s="56">
        <v>56.430807833300001</v>
      </c>
      <c r="Y331" s="56">
        <v>56.430807833300001</v>
      </c>
    </row>
    <row r="332" spans="1:25" ht="22.8" x14ac:dyDescent="0.3">
      <c r="A332" s="65" t="s">
        <v>186</v>
      </c>
      <c r="B332" s="58">
        <v>855.19546518109803</v>
      </c>
      <c r="C332" s="59">
        <v>0.41961285679642002</v>
      </c>
      <c r="D332" s="58">
        <v>237.675342707</v>
      </c>
      <c r="E332" s="59">
        <v>0.42930079590826797</v>
      </c>
      <c r="F332" s="58">
        <v>51.791231685200003</v>
      </c>
      <c r="G332" s="59">
        <v>0.34474721177622702</v>
      </c>
      <c r="H332" s="58">
        <v>281.39879782070102</v>
      </c>
      <c r="I332" s="59">
        <v>0.42661084966711998</v>
      </c>
      <c r="J332" s="58">
        <v>36.717924857</v>
      </c>
      <c r="K332" s="59">
        <v>0.458208410075579</v>
      </c>
      <c r="L332" s="58">
        <v>68.462111107699997</v>
      </c>
      <c r="M332" s="59">
        <v>0.50384807754862504</v>
      </c>
      <c r="N332" s="66">
        <v>8.8176593194999899</v>
      </c>
      <c r="O332" s="67">
        <v>32.457415910171001</v>
      </c>
      <c r="P332" s="58">
        <v>22.463502379800001</v>
      </c>
      <c r="Q332" s="59">
        <v>0.33748772404246902</v>
      </c>
      <c r="R332" s="58">
        <v>118.0831429317</v>
      </c>
      <c r="S332" s="59">
        <v>0.43568548904645599</v>
      </c>
      <c r="T332" s="66">
        <v>9.7474652049000206</v>
      </c>
      <c r="U332" s="67">
        <v>57.022275427180197</v>
      </c>
      <c r="V332" s="66">
        <v>5.5145783323000099</v>
      </c>
      <c r="W332" s="67">
        <v>27.182704939164498</v>
      </c>
      <c r="X332" s="58">
        <v>14.523708835300001</v>
      </c>
      <c r="Y332" s="60">
        <v>0.257371981599199</v>
      </c>
    </row>
    <row r="333" spans="1:25" x14ac:dyDescent="0.3">
      <c r="A333" s="65" t="s">
        <v>187</v>
      </c>
      <c r="B333" s="61">
        <v>570.93009955369803</v>
      </c>
      <c r="C333" s="62">
        <v>0.28013433169229901</v>
      </c>
      <c r="D333" s="61">
        <v>37.012454329100102</v>
      </c>
      <c r="E333" s="60">
        <v>6.6853700182055401E-2</v>
      </c>
      <c r="F333" s="61">
        <v>36.958359470300003</v>
      </c>
      <c r="G333" s="62">
        <v>0.24601251919734601</v>
      </c>
      <c r="H333" s="61">
        <v>231.09166755780001</v>
      </c>
      <c r="I333" s="63">
        <v>0.35034340377900702</v>
      </c>
      <c r="J333" s="61">
        <v>29.2233733351</v>
      </c>
      <c r="K333" s="62">
        <v>0.36468279416853999</v>
      </c>
      <c r="L333" s="61">
        <v>71.275534107200002</v>
      </c>
      <c r="M333" s="63">
        <v>0.52455351222911895</v>
      </c>
      <c r="N333" s="68">
        <v>10.1864321504</v>
      </c>
      <c r="O333" s="69">
        <v>37.4958084641695</v>
      </c>
      <c r="P333" s="61">
        <v>17.075371863500099</v>
      </c>
      <c r="Q333" s="62">
        <v>0.256537395191477</v>
      </c>
      <c r="R333" s="61">
        <v>128.6202810003</v>
      </c>
      <c r="S333" s="63">
        <v>0.47456384237097199</v>
      </c>
      <c r="T333" s="68">
        <v>0.73269114349999898</v>
      </c>
      <c r="U333" s="70">
        <v>4.2862134215888403</v>
      </c>
      <c r="V333" s="68">
        <v>1.2693912737999999</v>
      </c>
      <c r="W333" s="70">
        <v>6.2571399604481002</v>
      </c>
      <c r="X333" s="61">
        <v>7.4845433226999898</v>
      </c>
      <c r="Y333" s="60">
        <v>0.132632220059826</v>
      </c>
    </row>
    <row r="334" spans="1:25" x14ac:dyDescent="0.3">
      <c r="A334" s="57" t="s">
        <v>188</v>
      </c>
      <c r="B334" s="58">
        <v>782.33370620190203</v>
      </c>
      <c r="C334" s="59">
        <v>0.38386228037118197</v>
      </c>
      <c r="D334" s="58">
        <v>207.27950438209999</v>
      </c>
      <c r="E334" s="59">
        <v>0.37439835025884599</v>
      </c>
      <c r="F334" s="58">
        <v>66.898004728700201</v>
      </c>
      <c r="G334" s="59">
        <v>0.44530511928726102</v>
      </c>
      <c r="H334" s="58">
        <v>261.85903895220099</v>
      </c>
      <c r="I334" s="59">
        <v>0.39698786194386498</v>
      </c>
      <c r="J334" s="58">
        <v>22.8404417964</v>
      </c>
      <c r="K334" s="59">
        <v>0.285029248295252</v>
      </c>
      <c r="L334" s="58">
        <v>60.967227402500001</v>
      </c>
      <c r="M334" s="59">
        <v>0.44868935274133798</v>
      </c>
      <c r="N334" s="66">
        <v>3.8003838959000098</v>
      </c>
      <c r="O334" s="70">
        <v>13.989045874652501</v>
      </c>
      <c r="P334" s="58">
        <v>23.521697206300001</v>
      </c>
      <c r="Q334" s="59">
        <v>0.35338585771507702</v>
      </c>
      <c r="R334" s="58">
        <v>96.303040972100106</v>
      </c>
      <c r="S334" s="59">
        <v>0.35532453202790298</v>
      </c>
      <c r="T334" s="66">
        <v>1.2441878233000001</v>
      </c>
      <c r="U334" s="70">
        <v>7.2784482172546801</v>
      </c>
      <c r="V334" s="66">
        <v>10.6892474933</v>
      </c>
      <c r="W334" s="67">
        <v>52.689914463666902</v>
      </c>
      <c r="X334" s="58">
        <v>26.930931549099999</v>
      </c>
      <c r="Y334" s="59">
        <v>0.47723810066046901</v>
      </c>
    </row>
    <row r="335" spans="1:25" ht="25.5" customHeight="1" x14ac:dyDescent="0.3">
      <c r="A335" s="65" t="s">
        <v>189</v>
      </c>
      <c r="B335" s="61">
        <v>405.53464370360001</v>
      </c>
      <c r="C335" s="62">
        <v>0.198980884841748</v>
      </c>
      <c r="D335" s="61">
        <v>141.53505726259999</v>
      </c>
      <c r="E335" s="63">
        <v>0.255647523380922</v>
      </c>
      <c r="F335" s="61">
        <v>12.1641753807</v>
      </c>
      <c r="G335" s="60">
        <v>8.0970569913125207E-2</v>
      </c>
      <c r="H335" s="61">
        <v>189.38981011680099</v>
      </c>
      <c r="I335" s="63">
        <v>0.28712186561544401</v>
      </c>
      <c r="J335" s="61">
        <v>7.9311080277999997</v>
      </c>
      <c r="K335" s="60">
        <v>9.8973469053850599E-2</v>
      </c>
      <c r="L335" s="61">
        <v>10.785729688</v>
      </c>
      <c r="M335" s="60">
        <v>7.9377762098351706E-2</v>
      </c>
      <c r="N335" s="68">
        <v>0.82099701560000105</v>
      </c>
      <c r="O335" s="70">
        <v>3.02205388423301</v>
      </c>
      <c r="P335" s="61">
        <v>12.4393255815</v>
      </c>
      <c r="Q335" s="62">
        <v>0.1868862481079</v>
      </c>
      <c r="R335" s="61">
        <v>20.5028745975</v>
      </c>
      <c r="S335" s="60">
        <v>7.5648434857774199E-2</v>
      </c>
      <c r="T335" s="68">
        <v>8.9233759001999893</v>
      </c>
      <c r="U335" s="71">
        <v>52.201386475909601</v>
      </c>
      <c r="V335" s="68">
        <v>0</v>
      </c>
      <c r="W335" s="70">
        <v>0</v>
      </c>
      <c r="X335" s="61">
        <v>1.0421901329000001</v>
      </c>
      <c r="Y335" s="60">
        <v>1.84684602775614E-2</v>
      </c>
    </row>
    <row r="336" spans="1:25" x14ac:dyDescent="0.3">
      <c r="A336" s="57" t="s">
        <v>190</v>
      </c>
      <c r="B336" s="58">
        <v>873.291598013</v>
      </c>
      <c r="C336" s="59">
        <v>0.42849196140316997</v>
      </c>
      <c r="D336" s="58">
        <v>269.03863633370003</v>
      </c>
      <c r="E336" s="63">
        <v>0.48595070650856698</v>
      </c>
      <c r="F336" s="58">
        <v>75.8735031161997</v>
      </c>
      <c r="G336" s="59">
        <v>0.50505032987040499</v>
      </c>
      <c r="H336" s="58">
        <v>312.95956551709997</v>
      </c>
      <c r="I336" s="63">
        <v>0.474458125587918</v>
      </c>
      <c r="J336" s="58">
        <v>12.189954004200001</v>
      </c>
      <c r="K336" s="60">
        <v>0.15212023732038599</v>
      </c>
      <c r="L336" s="58">
        <v>58.359819919099998</v>
      </c>
      <c r="M336" s="59">
        <v>0.42950009277489798</v>
      </c>
      <c r="N336" s="66">
        <v>8.6940704841999992</v>
      </c>
      <c r="O336" s="67">
        <v>32.002490846292197</v>
      </c>
      <c r="P336" s="58">
        <v>29.482188039399901</v>
      </c>
      <c r="Q336" s="59">
        <v>0.44293522768544302</v>
      </c>
      <c r="R336" s="58">
        <v>85.712749246900103</v>
      </c>
      <c r="S336" s="60">
        <v>0.31625006030498098</v>
      </c>
      <c r="T336" s="66">
        <v>1.6935276225</v>
      </c>
      <c r="U336" s="70">
        <v>9.9070677867296304</v>
      </c>
      <c r="V336" s="66">
        <v>8.5267549735999797</v>
      </c>
      <c r="W336" s="67">
        <v>42.030460094897599</v>
      </c>
      <c r="X336" s="58">
        <v>10.7608287561</v>
      </c>
      <c r="Y336" s="60">
        <v>0.19069067357476299</v>
      </c>
    </row>
    <row r="337" spans="1:25" x14ac:dyDescent="0.3">
      <c r="A337" s="57" t="s">
        <v>191</v>
      </c>
      <c r="B337" s="61">
        <v>95.805359975500096</v>
      </c>
      <c r="C337" s="62">
        <v>4.7008154781568903E-2</v>
      </c>
      <c r="D337" s="61">
        <v>51.451082045200003</v>
      </c>
      <c r="E337" s="63">
        <v>9.2933453764177096E-2</v>
      </c>
      <c r="F337" s="61">
        <v>8.0763484763000193</v>
      </c>
      <c r="G337" s="62">
        <v>5.3760038677227499E-2</v>
      </c>
      <c r="H337" s="61">
        <v>13.2091370595</v>
      </c>
      <c r="I337" s="60">
        <v>2.00255339680354E-2</v>
      </c>
      <c r="J337" s="61">
        <v>1.0904692129</v>
      </c>
      <c r="K337" s="62">
        <v>1.36081264457411E-2</v>
      </c>
      <c r="L337" s="61">
        <v>2.3975978489999998</v>
      </c>
      <c r="M337" s="62">
        <v>1.76451623738711E-2</v>
      </c>
      <c r="N337" s="68">
        <v>0.61194637689999998</v>
      </c>
      <c r="O337" s="69">
        <v>2.2525476830161599</v>
      </c>
      <c r="P337" s="61">
        <v>6.3636026962000001</v>
      </c>
      <c r="Q337" s="62">
        <v>9.5605651974479802E-2</v>
      </c>
      <c r="R337" s="61">
        <v>3.4988463276999999</v>
      </c>
      <c r="S337" s="60">
        <v>1.2909518967191501E-2</v>
      </c>
      <c r="T337" s="68">
        <v>0.80154546510000102</v>
      </c>
      <c r="U337" s="69">
        <v>4.6890084055250902</v>
      </c>
      <c r="V337" s="68">
        <v>2.1785855125000002</v>
      </c>
      <c r="W337" s="69">
        <v>10.738780665089701</v>
      </c>
      <c r="X337" s="61">
        <v>6.1261989542000101</v>
      </c>
      <c r="Y337" s="63">
        <v>0.108561248534615</v>
      </c>
    </row>
    <row r="338" spans="1:25" x14ac:dyDescent="0.3">
      <c r="A338" s="57" t="s">
        <v>159</v>
      </c>
      <c r="B338" s="58">
        <v>162.1163288281</v>
      </c>
      <c r="C338" s="59">
        <v>7.9544500225455894E-2</v>
      </c>
      <c r="D338" s="58">
        <v>11.963755474499999</v>
      </c>
      <c r="E338" s="60">
        <v>2.16095186347804E-2</v>
      </c>
      <c r="F338" s="58">
        <v>3.1308662132</v>
      </c>
      <c r="G338" s="60">
        <v>2.0840543125247499E-2</v>
      </c>
      <c r="H338" s="58">
        <v>85.620547837299995</v>
      </c>
      <c r="I338" s="63">
        <v>0.12980387601054599</v>
      </c>
      <c r="J338" s="58">
        <v>9.2085751417000008</v>
      </c>
      <c r="K338" s="59">
        <v>0.114915169938735</v>
      </c>
      <c r="L338" s="58">
        <v>6.6605617372000001</v>
      </c>
      <c r="M338" s="59">
        <v>4.9018518015064703E-2</v>
      </c>
      <c r="N338" s="66">
        <v>0.61194637689999998</v>
      </c>
      <c r="O338" s="67">
        <v>2.2525476830161599</v>
      </c>
      <c r="P338" s="58">
        <v>10.803922508399999</v>
      </c>
      <c r="Q338" s="63">
        <v>0.16231623886798299</v>
      </c>
      <c r="R338" s="58">
        <v>27.425092086500001</v>
      </c>
      <c r="S338" s="59">
        <v>0.1011889958312</v>
      </c>
      <c r="T338" s="66">
        <v>0.80154546510000102</v>
      </c>
      <c r="U338" s="67">
        <v>4.6890084055250902</v>
      </c>
      <c r="V338" s="66">
        <v>2.5826870936000001</v>
      </c>
      <c r="W338" s="67">
        <v>12.7306961629896</v>
      </c>
      <c r="X338" s="58">
        <v>3.3068288937000001</v>
      </c>
      <c r="Y338" s="59">
        <v>5.8599708575297602E-2</v>
      </c>
    </row>
    <row r="339" spans="1:25" x14ac:dyDescent="0.3">
      <c r="A339" s="57" t="s">
        <v>192</v>
      </c>
      <c r="B339" s="61">
        <v>241.8365981357</v>
      </c>
      <c r="C339" s="62">
        <v>0.118660294579742</v>
      </c>
      <c r="D339" s="61">
        <v>8.9778832282999907</v>
      </c>
      <c r="E339" s="60">
        <v>1.6216290556618902E-2</v>
      </c>
      <c r="F339" s="61">
        <v>5.1239679357999997</v>
      </c>
      <c r="G339" s="60">
        <v>3.4107581565831602E-2</v>
      </c>
      <c r="H339" s="61">
        <v>141.64536502350001</v>
      </c>
      <c r="I339" s="63">
        <v>0.214739543992606</v>
      </c>
      <c r="J339" s="61">
        <v>14.207349583599999</v>
      </c>
      <c r="K339" s="62">
        <v>0.17729561486501699</v>
      </c>
      <c r="L339" s="61">
        <v>16.859649506</v>
      </c>
      <c r="M339" s="62">
        <v>0.124078878876207</v>
      </c>
      <c r="N339" s="68">
        <v>0.77998095410000101</v>
      </c>
      <c r="O339" s="69">
        <v>2.8710755668740502</v>
      </c>
      <c r="P339" s="61">
        <v>14.9416218148</v>
      </c>
      <c r="Q339" s="63">
        <v>0.22448030830288801</v>
      </c>
      <c r="R339" s="61">
        <v>33.9754021663</v>
      </c>
      <c r="S339" s="62">
        <v>0.12535734856698699</v>
      </c>
      <c r="T339" s="68">
        <v>1.6935276225</v>
      </c>
      <c r="U339" s="69">
        <v>9.9070677867296304</v>
      </c>
      <c r="V339" s="68">
        <v>0</v>
      </c>
      <c r="W339" s="69">
        <v>0</v>
      </c>
      <c r="X339" s="61">
        <v>3.6318503008000098</v>
      </c>
      <c r="Y339" s="62">
        <v>6.4359353343455702E-2</v>
      </c>
    </row>
    <row r="340" spans="1:25" x14ac:dyDescent="0.3">
      <c r="A340" s="57" t="s">
        <v>193</v>
      </c>
      <c r="B340" s="58">
        <v>71.613544394199806</v>
      </c>
      <c r="C340" s="59">
        <v>3.5138123589329398E-2</v>
      </c>
      <c r="D340" s="58">
        <v>21.166301126900098</v>
      </c>
      <c r="E340" s="59">
        <v>3.8231605419053002E-2</v>
      </c>
      <c r="F340" s="58">
        <v>1.8905332924</v>
      </c>
      <c r="G340" s="59">
        <v>1.25842939068637E-2</v>
      </c>
      <c r="H340" s="58">
        <v>31.374045318799901</v>
      </c>
      <c r="I340" s="59">
        <v>4.7564197980249599E-2</v>
      </c>
      <c r="J340" s="58">
        <v>1.1182358671999999</v>
      </c>
      <c r="K340" s="59">
        <v>1.3954630627812201E-2</v>
      </c>
      <c r="L340" s="58">
        <v>4.7296721626</v>
      </c>
      <c r="M340" s="59">
        <v>3.4808103168370401E-2</v>
      </c>
      <c r="N340" s="66">
        <v>0.38378541199999899</v>
      </c>
      <c r="O340" s="67">
        <v>1.4126972120586201</v>
      </c>
      <c r="P340" s="58">
        <v>0.58546749060000003</v>
      </c>
      <c r="Q340" s="59">
        <v>8.7959610021065993E-3</v>
      </c>
      <c r="R340" s="58">
        <v>3.8032443416000001</v>
      </c>
      <c r="S340" s="59">
        <v>1.4032641152612201E-2</v>
      </c>
      <c r="T340" s="66">
        <v>1.1570127915999999</v>
      </c>
      <c r="U340" s="67">
        <v>6.7684778235699996</v>
      </c>
      <c r="V340" s="66">
        <v>0</v>
      </c>
      <c r="W340" s="67">
        <v>0</v>
      </c>
      <c r="X340" s="58">
        <v>5.4052465905000098</v>
      </c>
      <c r="Y340" s="63">
        <v>9.5785383871650795E-2</v>
      </c>
    </row>
    <row r="341" spans="1:25" ht="25.5" customHeight="1" x14ac:dyDescent="0.3">
      <c r="A341" s="65" t="s">
        <v>194</v>
      </c>
      <c r="B341" s="61">
        <v>85.253062544999807</v>
      </c>
      <c r="C341" s="62">
        <v>4.1830531827686701E-2</v>
      </c>
      <c r="D341" s="61">
        <v>8.0962116670000004</v>
      </c>
      <c r="E341" s="60">
        <v>1.4623772381679801E-2</v>
      </c>
      <c r="F341" s="61">
        <v>10.5274008828</v>
      </c>
      <c r="G341" s="62">
        <v>7.0075415924757897E-2</v>
      </c>
      <c r="H341" s="61">
        <v>26.248286560699999</v>
      </c>
      <c r="I341" s="62">
        <v>3.9793360592468602E-2</v>
      </c>
      <c r="J341" s="61">
        <v>1.1615318517</v>
      </c>
      <c r="K341" s="62">
        <v>1.4494927616208599E-2</v>
      </c>
      <c r="L341" s="61">
        <v>13.394368189</v>
      </c>
      <c r="M341" s="63">
        <v>9.8576081759872494E-2</v>
      </c>
      <c r="N341" s="68">
        <v>1.4568545613999999</v>
      </c>
      <c r="O341" s="69">
        <v>5.3626175276945203</v>
      </c>
      <c r="P341" s="61">
        <v>0</v>
      </c>
      <c r="Q341" s="62">
        <v>0</v>
      </c>
      <c r="R341" s="61">
        <v>22.0403612647</v>
      </c>
      <c r="S341" s="63">
        <v>8.1321222809301597E-2</v>
      </c>
      <c r="T341" s="68">
        <v>0.3137290277</v>
      </c>
      <c r="U341" s="69">
        <v>1.8353020658148</v>
      </c>
      <c r="V341" s="68">
        <v>1.3965963105999999</v>
      </c>
      <c r="W341" s="69">
        <v>6.8841646890401398</v>
      </c>
      <c r="X341" s="61">
        <v>0.61772222940000099</v>
      </c>
      <c r="Y341" s="62">
        <v>1.09465423784963E-2</v>
      </c>
    </row>
    <row r="342" spans="1:25" x14ac:dyDescent="0.3">
      <c r="A342" s="57" t="s">
        <v>195</v>
      </c>
      <c r="B342" s="58">
        <v>374.07248896039999</v>
      </c>
      <c r="C342" s="59">
        <v>0.18354356650895101</v>
      </c>
      <c r="D342" s="58">
        <v>129.32186383269999</v>
      </c>
      <c r="E342" s="63">
        <v>0.23358745774549999</v>
      </c>
      <c r="F342" s="58">
        <v>31.716921665099999</v>
      </c>
      <c r="G342" s="59">
        <v>0.211123001990564</v>
      </c>
      <c r="H342" s="58">
        <v>107.74307729580001</v>
      </c>
      <c r="I342" s="59">
        <v>0.16334243822960001</v>
      </c>
      <c r="J342" s="58">
        <v>13.9217569310001</v>
      </c>
      <c r="K342" s="59">
        <v>0.17373166195137099</v>
      </c>
      <c r="L342" s="58">
        <v>24.340948805299998</v>
      </c>
      <c r="M342" s="59">
        <v>0.17913762901595001</v>
      </c>
      <c r="N342" s="66">
        <v>8.5623994578000104</v>
      </c>
      <c r="O342" s="67">
        <v>31.517815592652799</v>
      </c>
      <c r="P342" s="58">
        <v>16.3577243344</v>
      </c>
      <c r="Q342" s="59">
        <v>0.24575558444951301</v>
      </c>
      <c r="R342" s="58">
        <v>26.767677655699998</v>
      </c>
      <c r="S342" s="60">
        <v>9.8763366561195595E-2</v>
      </c>
      <c r="T342" s="66">
        <v>1.6222460337</v>
      </c>
      <c r="U342" s="67">
        <v>9.49007338828876</v>
      </c>
      <c r="V342" s="66">
        <v>3.6736240966999998</v>
      </c>
      <c r="W342" s="67">
        <v>18.108191390283899</v>
      </c>
      <c r="X342" s="58">
        <v>10.044248852200001</v>
      </c>
      <c r="Y342" s="59">
        <v>0.17799229247029999</v>
      </c>
    </row>
    <row r="343" spans="1:25" x14ac:dyDescent="0.3">
      <c r="A343" s="57" t="s">
        <v>196</v>
      </c>
      <c r="B343" s="61">
        <v>404.6536625942</v>
      </c>
      <c r="C343" s="62">
        <v>0.19854861992086201</v>
      </c>
      <c r="D343" s="61">
        <v>161.96199402740001</v>
      </c>
      <c r="E343" s="63">
        <v>0.29254365282884298</v>
      </c>
      <c r="F343" s="61">
        <v>20.5684394082</v>
      </c>
      <c r="G343" s="62">
        <v>0.13691337135338899</v>
      </c>
      <c r="H343" s="61">
        <v>146.41706048840001</v>
      </c>
      <c r="I343" s="62">
        <v>0.22197360850318301</v>
      </c>
      <c r="J343" s="61">
        <v>15.8152656616</v>
      </c>
      <c r="K343" s="62">
        <v>0.19736103720314399</v>
      </c>
      <c r="L343" s="61">
        <v>25.9398729332</v>
      </c>
      <c r="M343" s="62">
        <v>0.190904938480322</v>
      </c>
      <c r="N343" s="68">
        <v>5.2966723863000098</v>
      </c>
      <c r="O343" s="69">
        <v>19.4968179595995</v>
      </c>
      <c r="P343" s="61">
        <v>7.5614996032999997</v>
      </c>
      <c r="Q343" s="62">
        <v>0.113602645229558</v>
      </c>
      <c r="R343" s="61">
        <v>13.267626917899999</v>
      </c>
      <c r="S343" s="60">
        <v>4.8952901986650803E-2</v>
      </c>
      <c r="T343" s="68">
        <v>3.4088307539999998</v>
      </c>
      <c r="U343" s="69">
        <v>19.941521416410598</v>
      </c>
      <c r="V343" s="68">
        <v>1.4427170945000001</v>
      </c>
      <c r="W343" s="69">
        <v>7.11150530962278</v>
      </c>
      <c r="X343" s="61">
        <v>2.9736833194000001</v>
      </c>
      <c r="Y343" s="60">
        <v>5.2696096929614002E-2</v>
      </c>
    </row>
    <row r="344" spans="1:25" x14ac:dyDescent="0.3">
      <c r="A344" s="57" t="s">
        <v>197</v>
      </c>
      <c r="B344" s="58">
        <v>298.78507188610001</v>
      </c>
      <c r="C344" s="59">
        <v>0.146602809166791</v>
      </c>
      <c r="D344" s="58">
        <v>45.9030677058999</v>
      </c>
      <c r="E344" s="60">
        <v>8.2912359676566405E-2</v>
      </c>
      <c r="F344" s="58">
        <v>18.2076601429</v>
      </c>
      <c r="G344" s="59">
        <v>0.1211988953147</v>
      </c>
      <c r="H344" s="58">
        <v>120.9763722096</v>
      </c>
      <c r="I344" s="63">
        <v>0.183404596386612</v>
      </c>
      <c r="J344" s="58">
        <v>12.1975635495</v>
      </c>
      <c r="K344" s="59">
        <v>0.15221519796064201</v>
      </c>
      <c r="L344" s="58">
        <v>40.983474784599998</v>
      </c>
      <c r="M344" s="63">
        <v>0.30161858358412202</v>
      </c>
      <c r="N344" s="66">
        <v>9.3281416054000008</v>
      </c>
      <c r="O344" s="71">
        <v>34.336478739417501</v>
      </c>
      <c r="P344" s="58">
        <v>13.0438370636</v>
      </c>
      <c r="Q344" s="59">
        <v>0.195968322701705</v>
      </c>
      <c r="R344" s="58">
        <v>25.401429701200001</v>
      </c>
      <c r="S344" s="60">
        <v>9.37223895560413E-2</v>
      </c>
      <c r="T344" s="66">
        <v>0.3819354136</v>
      </c>
      <c r="U344" s="67">
        <v>2.23430665223048</v>
      </c>
      <c r="V344" s="66">
        <v>3.4641224853999999</v>
      </c>
      <c r="W344" s="67">
        <v>17.075506724097899</v>
      </c>
      <c r="X344" s="58">
        <v>8.8974672244000104</v>
      </c>
      <c r="Y344" s="59">
        <v>0.15767038548665899</v>
      </c>
    </row>
    <row r="345" spans="1:25" x14ac:dyDescent="0.3">
      <c r="A345" s="57" t="s">
        <v>198</v>
      </c>
      <c r="B345" s="61">
        <v>406.84354850160003</v>
      </c>
      <c r="C345" s="62">
        <v>0.199623116125619</v>
      </c>
      <c r="D345" s="61">
        <v>6.4617229531999998</v>
      </c>
      <c r="E345" s="60">
        <v>1.1671479149468301E-2</v>
      </c>
      <c r="F345" s="61">
        <v>21.874233776200001</v>
      </c>
      <c r="G345" s="62">
        <v>0.14560536327699</v>
      </c>
      <c r="H345" s="61">
        <v>208.16777630119901</v>
      </c>
      <c r="I345" s="63">
        <v>0.31558994782115302</v>
      </c>
      <c r="J345" s="61">
        <v>24.3009339627</v>
      </c>
      <c r="K345" s="63">
        <v>0.303254945854535</v>
      </c>
      <c r="L345" s="61">
        <v>54.348669086500003</v>
      </c>
      <c r="M345" s="63">
        <v>0.39997995962294502</v>
      </c>
      <c r="N345" s="68">
        <v>11.4398200968</v>
      </c>
      <c r="O345" s="71">
        <v>42.109474336146803</v>
      </c>
      <c r="P345" s="61">
        <v>18.223383136999999</v>
      </c>
      <c r="Q345" s="62">
        <v>0.27378491542754702</v>
      </c>
      <c r="R345" s="61">
        <v>43.138182505700101</v>
      </c>
      <c r="S345" s="62">
        <v>0.15916480265470301</v>
      </c>
      <c r="T345" s="68">
        <v>0.80154546510000102</v>
      </c>
      <c r="U345" s="69">
        <v>4.6890084055250902</v>
      </c>
      <c r="V345" s="68">
        <v>9.3520218247000209</v>
      </c>
      <c r="W345" s="71">
        <v>46.098402185434303</v>
      </c>
      <c r="X345" s="61">
        <v>8.7352593924999908</v>
      </c>
      <c r="Y345" s="62">
        <v>0.15479593023556401</v>
      </c>
    </row>
    <row r="346" spans="1:25" ht="25.5" customHeight="1" x14ac:dyDescent="0.3">
      <c r="A346" s="65" t="s">
        <v>199</v>
      </c>
      <c r="B346" s="58">
        <v>49.076226829000099</v>
      </c>
      <c r="C346" s="59">
        <v>2.40798935201848E-2</v>
      </c>
      <c r="D346" s="58">
        <v>25.3119151102999</v>
      </c>
      <c r="E346" s="63">
        <v>4.5719615585913503E-2</v>
      </c>
      <c r="F346" s="58">
        <v>5.2179690941999999</v>
      </c>
      <c r="G346" s="59">
        <v>3.4733298240405198E-2</v>
      </c>
      <c r="H346" s="58">
        <v>4.0384535016000003</v>
      </c>
      <c r="I346" s="60">
        <v>6.1224429279775599E-3</v>
      </c>
      <c r="J346" s="58">
        <v>3.5975861616000002</v>
      </c>
      <c r="K346" s="59">
        <v>4.4894809323691297E-2</v>
      </c>
      <c r="L346" s="58">
        <v>8.4184416107999702</v>
      </c>
      <c r="M346" s="63">
        <v>6.1955665008405998E-2</v>
      </c>
      <c r="N346" s="66">
        <v>0.3137290277</v>
      </c>
      <c r="O346" s="67">
        <v>1.15482274447068</v>
      </c>
      <c r="P346" s="58">
        <v>0</v>
      </c>
      <c r="Q346" s="59">
        <v>0</v>
      </c>
      <c r="R346" s="58">
        <v>2.1781323227999998</v>
      </c>
      <c r="S346" s="59">
        <v>8.0365463071719392E-3</v>
      </c>
      <c r="T346" s="66">
        <v>0</v>
      </c>
      <c r="U346" s="67">
        <v>0</v>
      </c>
      <c r="V346" s="66">
        <v>0</v>
      </c>
      <c r="W346" s="67">
        <v>0</v>
      </c>
      <c r="X346" s="58">
        <v>0</v>
      </c>
      <c r="Y346" s="59">
        <v>0</v>
      </c>
    </row>
    <row r="347" spans="1:25" x14ac:dyDescent="0.3">
      <c r="A347" s="57" t="s">
        <v>38</v>
      </c>
      <c r="B347" s="61">
        <v>138.65173196289999</v>
      </c>
      <c r="C347" s="62">
        <v>6.8031288421768601E-2</v>
      </c>
      <c r="D347" s="61">
        <v>33.816955027100001</v>
      </c>
      <c r="E347" s="62">
        <v>6.1081833491769003E-2</v>
      </c>
      <c r="F347" s="61">
        <v>5.7549400497000001</v>
      </c>
      <c r="G347" s="62">
        <v>3.8307633773466902E-2</v>
      </c>
      <c r="H347" s="61">
        <v>18.394614892300002</v>
      </c>
      <c r="I347" s="60">
        <v>2.7886907653044399E-2</v>
      </c>
      <c r="J347" s="61">
        <v>13.2394152986999</v>
      </c>
      <c r="K347" s="63">
        <v>0.16521661989269801</v>
      </c>
      <c r="L347" s="61">
        <v>3.1031481517000001</v>
      </c>
      <c r="M347" s="60">
        <v>2.2837671893041599E-2</v>
      </c>
      <c r="N347" s="68">
        <v>2.4201792593000002</v>
      </c>
      <c r="O347" s="69">
        <v>8.9085733469598498</v>
      </c>
      <c r="P347" s="61">
        <v>2.2597716753000001</v>
      </c>
      <c r="Q347" s="62">
        <v>3.3950413727043403E-2</v>
      </c>
      <c r="R347" s="61">
        <v>35.4081275801</v>
      </c>
      <c r="S347" s="63">
        <v>0.13064360414151699</v>
      </c>
      <c r="T347" s="68">
        <v>4.2251973383000001</v>
      </c>
      <c r="U347" s="71">
        <v>24.717232767100999</v>
      </c>
      <c r="V347" s="68">
        <v>4.2881647220000003</v>
      </c>
      <c r="W347" s="71">
        <v>21.137412390340302</v>
      </c>
      <c r="X347" s="61">
        <v>15.741217968400001</v>
      </c>
      <c r="Y347" s="63">
        <v>0.278947237737594</v>
      </c>
    </row>
    <row r="348" spans="1:25" x14ac:dyDescent="0.3">
      <c r="A348" s="64" t="s">
        <v>1</v>
      </c>
    </row>
    <row r="349" spans="1:25" x14ac:dyDescent="0.3">
      <c r="A349" s="64" t="s">
        <v>1</v>
      </c>
    </row>
    <row r="350" spans="1:25" x14ac:dyDescent="0.3">
      <c r="A350" s="52" t="s">
        <v>200</v>
      </c>
    </row>
    <row r="351" spans="1:25" x14ac:dyDescent="0.3">
      <c r="A351" s="53" t="s">
        <v>1</v>
      </c>
    </row>
    <row r="352" spans="1:25" ht="25.5" customHeight="1" x14ac:dyDescent="0.3">
      <c r="A352" s="113" t="s">
        <v>1</v>
      </c>
      <c r="B352" s="115" t="s">
        <v>502</v>
      </c>
      <c r="C352" s="115" t="s">
        <v>1</v>
      </c>
      <c r="D352" s="115" t="s">
        <v>53</v>
      </c>
      <c r="E352" s="115" t="s">
        <v>1</v>
      </c>
      <c r="F352" s="115" t="s">
        <v>54</v>
      </c>
      <c r="G352" s="115" t="s">
        <v>1</v>
      </c>
      <c r="H352" s="116" t="s">
        <v>55</v>
      </c>
      <c r="I352" s="116" t="s">
        <v>1</v>
      </c>
      <c r="J352" s="116" t="s">
        <v>56</v>
      </c>
      <c r="K352" s="116" t="s">
        <v>1</v>
      </c>
      <c r="L352" s="116" t="s">
        <v>57</v>
      </c>
      <c r="M352" s="116" t="s">
        <v>1</v>
      </c>
      <c r="N352" s="116" t="s">
        <v>58</v>
      </c>
      <c r="O352" s="116" t="s">
        <v>1</v>
      </c>
      <c r="P352" s="116" t="s">
        <v>59</v>
      </c>
      <c r="Q352" s="116" t="s">
        <v>1</v>
      </c>
      <c r="R352" s="116" t="s">
        <v>60</v>
      </c>
      <c r="S352" s="116" t="s">
        <v>1</v>
      </c>
      <c r="T352" s="115" t="s">
        <v>61</v>
      </c>
      <c r="U352" s="115" t="s">
        <v>1</v>
      </c>
      <c r="V352" s="115" t="s">
        <v>62</v>
      </c>
      <c r="W352" s="115" t="s">
        <v>1</v>
      </c>
      <c r="X352" s="115" t="s">
        <v>63</v>
      </c>
      <c r="Y352" s="115" t="s">
        <v>1</v>
      </c>
    </row>
    <row r="353" spans="1:25" x14ac:dyDescent="0.3">
      <c r="A353" s="114" t="s">
        <v>1</v>
      </c>
      <c r="B353" s="54" t="s">
        <v>14</v>
      </c>
      <c r="C353" s="54" t="s">
        <v>15</v>
      </c>
      <c r="D353" s="54" t="s">
        <v>14</v>
      </c>
      <c r="E353" s="54" t="s">
        <v>15</v>
      </c>
      <c r="F353" s="54" t="s">
        <v>14</v>
      </c>
      <c r="G353" s="54" t="s">
        <v>15</v>
      </c>
      <c r="H353" s="54" t="s">
        <v>14</v>
      </c>
      <c r="I353" s="54" t="s">
        <v>15</v>
      </c>
      <c r="J353" s="54" t="s">
        <v>14</v>
      </c>
      <c r="K353" s="54" t="s">
        <v>15</v>
      </c>
      <c r="L353" s="54" t="s">
        <v>14</v>
      </c>
      <c r="M353" s="54" t="s">
        <v>15</v>
      </c>
      <c r="N353" s="54" t="s">
        <v>14</v>
      </c>
      <c r="O353" s="54" t="s">
        <v>15</v>
      </c>
      <c r="P353" s="54" t="s">
        <v>14</v>
      </c>
      <c r="Q353" s="54" t="s">
        <v>15</v>
      </c>
      <c r="R353" s="54" t="s">
        <v>14</v>
      </c>
      <c r="S353" s="54" t="s">
        <v>15</v>
      </c>
      <c r="T353" s="54" t="s">
        <v>14</v>
      </c>
      <c r="U353" s="54" t="s">
        <v>15</v>
      </c>
      <c r="V353" s="54" t="s">
        <v>14</v>
      </c>
      <c r="W353" s="54" t="s">
        <v>15</v>
      </c>
      <c r="X353" s="54" t="s">
        <v>14</v>
      </c>
      <c r="Y353" s="54" t="s">
        <v>15</v>
      </c>
    </row>
    <row r="354" spans="1:25" x14ac:dyDescent="0.3">
      <c r="A354" s="55" t="s">
        <v>16</v>
      </c>
      <c r="B354" s="56">
        <v>2038.0582990477999</v>
      </c>
      <c r="C354" s="56">
        <v>2038.0582990477999</v>
      </c>
      <c r="D354" s="56">
        <v>553.63359437559996</v>
      </c>
      <c r="E354" s="56">
        <v>553.63359437559996</v>
      </c>
      <c r="F354" s="56">
        <v>150.2295882782</v>
      </c>
      <c r="G354" s="56">
        <v>150.2295882782</v>
      </c>
      <c r="H354" s="56">
        <v>659.61472391120003</v>
      </c>
      <c r="I354" s="56">
        <v>659.61472391120003</v>
      </c>
      <c r="J354" s="56">
        <v>80.133677273499998</v>
      </c>
      <c r="K354" s="56">
        <v>80.133677273499998</v>
      </c>
      <c r="L354" s="56">
        <v>135.87848035619999</v>
      </c>
      <c r="M354" s="56">
        <v>135.87848035619999</v>
      </c>
      <c r="N354" s="56">
        <v>27.166855623699998</v>
      </c>
      <c r="O354" s="56">
        <v>27.166855623699998</v>
      </c>
      <c r="P354" s="56">
        <v>66.560946604899996</v>
      </c>
      <c r="Q354" s="56">
        <v>66.560946604899996</v>
      </c>
      <c r="R354" s="56">
        <v>271.02840443489998</v>
      </c>
      <c r="S354" s="56">
        <v>271.02840443489998</v>
      </c>
      <c r="T354" s="56">
        <v>17.094135812499999</v>
      </c>
      <c r="U354" s="56">
        <v>17.094135812499999</v>
      </c>
      <c r="V354" s="56">
        <v>20.287084543799999</v>
      </c>
      <c r="W354" s="56">
        <v>20.287084543799999</v>
      </c>
      <c r="X354" s="56">
        <v>56.430807833300001</v>
      </c>
      <c r="Y354" s="56">
        <v>56.430807833300001</v>
      </c>
    </row>
    <row r="355" spans="1:25" ht="22.8" x14ac:dyDescent="0.3">
      <c r="A355" s="65" t="s">
        <v>186</v>
      </c>
      <c r="B355" s="58">
        <v>387.1634503848</v>
      </c>
      <c r="C355" s="59">
        <v>0.18996681820421199</v>
      </c>
      <c r="D355" s="58">
        <v>121.9245124488</v>
      </c>
      <c r="E355" s="59">
        <v>0.22022600089199601</v>
      </c>
      <c r="F355" s="58">
        <v>21.437078275699999</v>
      </c>
      <c r="G355" s="59">
        <v>0.142695447157867</v>
      </c>
      <c r="H355" s="58">
        <v>110.46723085470001</v>
      </c>
      <c r="I355" s="59">
        <v>0.16747235446729</v>
      </c>
      <c r="J355" s="58">
        <v>10.4960710572</v>
      </c>
      <c r="K355" s="59">
        <v>0.130982021720736</v>
      </c>
      <c r="L355" s="58">
        <v>26.931657830399999</v>
      </c>
      <c r="M355" s="59">
        <v>0.198203996392952</v>
      </c>
      <c r="N355" s="66">
        <v>3.2479996669000002</v>
      </c>
      <c r="O355" s="67">
        <v>11.9557438368631</v>
      </c>
      <c r="P355" s="58">
        <v>11.3672063522</v>
      </c>
      <c r="Q355" s="59">
        <v>0.17077891664724601</v>
      </c>
      <c r="R355" s="58">
        <v>75.210546602700106</v>
      </c>
      <c r="S355" s="63">
        <v>0.277500606475235</v>
      </c>
      <c r="T355" s="66">
        <v>1.5729307179000001</v>
      </c>
      <c r="U355" s="67">
        <v>9.2015807944488408</v>
      </c>
      <c r="V355" s="66">
        <v>0.50740881169999996</v>
      </c>
      <c r="W355" s="67">
        <v>2.50114209661078</v>
      </c>
      <c r="X355" s="58">
        <v>4.0008077666000004</v>
      </c>
      <c r="Y355" s="60">
        <v>7.0897580952918995E-2</v>
      </c>
    </row>
    <row r="356" spans="1:25" x14ac:dyDescent="0.3">
      <c r="A356" s="65" t="s">
        <v>187</v>
      </c>
      <c r="B356" s="61">
        <v>213.98781068849999</v>
      </c>
      <c r="C356" s="62">
        <v>0.104995922240535</v>
      </c>
      <c r="D356" s="61">
        <v>4.3704488056999997</v>
      </c>
      <c r="E356" s="60">
        <v>7.8941177885512703E-3</v>
      </c>
      <c r="F356" s="61">
        <v>11.0478728852</v>
      </c>
      <c r="G356" s="62">
        <v>7.3539926533920802E-2</v>
      </c>
      <c r="H356" s="61">
        <v>66.7554634201</v>
      </c>
      <c r="I356" s="62">
        <v>0.101203719383752</v>
      </c>
      <c r="J356" s="61">
        <v>19.740390586</v>
      </c>
      <c r="K356" s="63">
        <v>0.246343251148018</v>
      </c>
      <c r="L356" s="61">
        <v>31.715000637599999</v>
      </c>
      <c r="M356" s="63">
        <v>0.23340708958814099</v>
      </c>
      <c r="N356" s="68">
        <v>8.3751217402999902</v>
      </c>
      <c r="O356" s="71">
        <v>30.828454556196998</v>
      </c>
      <c r="P356" s="61">
        <v>8.0339365767000004</v>
      </c>
      <c r="Q356" s="62">
        <v>0.12070045554473199</v>
      </c>
      <c r="R356" s="61">
        <v>60.356659840599903</v>
      </c>
      <c r="S356" s="63">
        <v>0.22269496057597701</v>
      </c>
      <c r="T356" s="68">
        <v>0</v>
      </c>
      <c r="U356" s="69">
        <v>0</v>
      </c>
      <c r="V356" s="68">
        <v>0</v>
      </c>
      <c r="W356" s="69">
        <v>0</v>
      </c>
      <c r="X356" s="61">
        <v>3.5929161962999898</v>
      </c>
      <c r="Y356" s="62">
        <v>6.3669409215506706E-2</v>
      </c>
    </row>
    <row r="357" spans="1:25" x14ac:dyDescent="0.3">
      <c r="A357" s="57" t="s">
        <v>188</v>
      </c>
      <c r="B357" s="58">
        <v>272.56942331580001</v>
      </c>
      <c r="C357" s="59">
        <v>0.13373975780925701</v>
      </c>
      <c r="D357" s="58">
        <v>75.810366764899996</v>
      </c>
      <c r="E357" s="59">
        <v>0.13693238187686299</v>
      </c>
      <c r="F357" s="58">
        <v>23.738549863599999</v>
      </c>
      <c r="G357" s="59">
        <v>0.15801514292670599</v>
      </c>
      <c r="H357" s="58">
        <v>65.942250006600005</v>
      </c>
      <c r="I357" s="60">
        <v>9.9970858163374504E-2</v>
      </c>
      <c r="J357" s="58">
        <v>10.9960437038</v>
      </c>
      <c r="K357" s="59">
        <v>0.137221254258306</v>
      </c>
      <c r="L357" s="58">
        <v>19.000398535599999</v>
      </c>
      <c r="M357" s="59">
        <v>0.13983375797102801</v>
      </c>
      <c r="N357" s="66">
        <v>2.7517419261999998</v>
      </c>
      <c r="O357" s="67">
        <v>10.1290409325083</v>
      </c>
      <c r="P357" s="58">
        <v>12.478565286</v>
      </c>
      <c r="Q357" s="59">
        <v>0.18747577855332601</v>
      </c>
      <c r="R357" s="58">
        <v>38.219290508100102</v>
      </c>
      <c r="S357" s="59">
        <v>0.14101581193228799</v>
      </c>
      <c r="T357" s="66">
        <v>0.44264235819999997</v>
      </c>
      <c r="U357" s="67">
        <v>2.5894398117295898</v>
      </c>
      <c r="V357" s="66">
        <v>5.4267515551000098</v>
      </c>
      <c r="W357" s="67">
        <v>26.749785280302799</v>
      </c>
      <c r="X357" s="58">
        <v>17.7628228077001</v>
      </c>
      <c r="Y357" s="63">
        <v>0.31477172646849999</v>
      </c>
    </row>
    <row r="358" spans="1:25" ht="25.5" customHeight="1" x14ac:dyDescent="0.3">
      <c r="A358" s="65" t="s">
        <v>189</v>
      </c>
      <c r="B358" s="61">
        <v>180.47072697850001</v>
      </c>
      <c r="C358" s="62">
        <v>8.8550326093624301E-2</v>
      </c>
      <c r="D358" s="61">
        <v>72.641483884200099</v>
      </c>
      <c r="E358" s="63">
        <v>0.13120859106486599</v>
      </c>
      <c r="F358" s="61">
        <v>2.4268006417999999</v>
      </c>
      <c r="G358" s="60">
        <v>1.61539459011628E-2</v>
      </c>
      <c r="H358" s="61">
        <v>76.204299782600003</v>
      </c>
      <c r="I358" s="63">
        <v>0.115528500229263</v>
      </c>
      <c r="J358" s="61">
        <v>5.1816270846999899</v>
      </c>
      <c r="K358" s="62">
        <v>6.4662290075804998E-2</v>
      </c>
      <c r="L358" s="61">
        <v>6.4350898263999996</v>
      </c>
      <c r="M358" s="62">
        <v>4.7359153631470301E-2</v>
      </c>
      <c r="N358" s="68">
        <v>0.82099701560000105</v>
      </c>
      <c r="O358" s="69">
        <v>3.02205388423301</v>
      </c>
      <c r="P358" s="61">
        <v>2.69090034030001</v>
      </c>
      <c r="Q358" s="62">
        <v>4.04276152542263E-2</v>
      </c>
      <c r="R358" s="61">
        <v>5.5280879162999996</v>
      </c>
      <c r="S358" s="60">
        <v>2.0396710550785901E-2</v>
      </c>
      <c r="T358" s="68">
        <v>7.8830357657000203</v>
      </c>
      <c r="U358" s="71">
        <v>46.115438956180299</v>
      </c>
      <c r="V358" s="68">
        <v>0</v>
      </c>
      <c r="W358" s="69">
        <v>0</v>
      </c>
      <c r="X358" s="61">
        <v>0.65840472090000002</v>
      </c>
      <c r="Y358" s="62">
        <v>1.1667469351935701E-2</v>
      </c>
    </row>
    <row r="359" spans="1:25" x14ac:dyDescent="0.3">
      <c r="A359" s="57" t="s">
        <v>190</v>
      </c>
      <c r="B359" s="58">
        <v>338.71615119040001</v>
      </c>
      <c r="C359" s="59">
        <v>0.16619551626597301</v>
      </c>
      <c r="D359" s="58">
        <v>119.9470526122</v>
      </c>
      <c r="E359" s="63">
        <v>0.21665421649038299</v>
      </c>
      <c r="F359" s="58">
        <v>34.052713818599997</v>
      </c>
      <c r="G359" s="59">
        <v>0.22667115186084399</v>
      </c>
      <c r="H359" s="58">
        <v>116.53578470870001</v>
      </c>
      <c r="I359" s="59">
        <v>0.17667250363621101</v>
      </c>
      <c r="J359" s="58">
        <v>4.8649109637999999</v>
      </c>
      <c r="K359" s="60">
        <v>6.0709942802148399E-2</v>
      </c>
      <c r="L359" s="58">
        <v>17.757566239799999</v>
      </c>
      <c r="M359" s="59">
        <v>0.13068711243494399</v>
      </c>
      <c r="N359" s="66">
        <v>5.3038748595000103</v>
      </c>
      <c r="O359" s="67">
        <v>19.523329946484399</v>
      </c>
      <c r="P359" s="58">
        <v>13.059264496000001</v>
      </c>
      <c r="Q359" s="59">
        <v>0.19620010174312399</v>
      </c>
      <c r="R359" s="58">
        <v>20.012022533100001</v>
      </c>
      <c r="S359" s="60">
        <v>7.3837362452195701E-2</v>
      </c>
      <c r="T359" s="66">
        <v>0</v>
      </c>
      <c r="U359" s="67">
        <v>0</v>
      </c>
      <c r="V359" s="66">
        <v>6.1652559020000002</v>
      </c>
      <c r="W359" s="67">
        <v>30.390053773814401</v>
      </c>
      <c r="X359" s="58">
        <v>1.0177050567000001</v>
      </c>
      <c r="Y359" s="60">
        <v>1.8034564731137001E-2</v>
      </c>
    </row>
    <row r="360" spans="1:25" x14ac:dyDescent="0.3">
      <c r="A360" s="57" t="s">
        <v>191</v>
      </c>
      <c r="B360" s="61">
        <v>21.394149861900001</v>
      </c>
      <c r="C360" s="62">
        <v>1.04973198617015E-2</v>
      </c>
      <c r="D360" s="61">
        <v>10.848306212500001</v>
      </c>
      <c r="E360" s="62">
        <v>1.9594739775022098E-2</v>
      </c>
      <c r="F360" s="61">
        <v>1.6830334707000001</v>
      </c>
      <c r="G360" s="62">
        <v>1.12030758387176E-2</v>
      </c>
      <c r="H360" s="61">
        <v>2.0671429904999998</v>
      </c>
      <c r="I360" s="62">
        <v>3.1338642325065601E-3</v>
      </c>
      <c r="J360" s="61">
        <v>0.43206449200000002</v>
      </c>
      <c r="K360" s="62">
        <v>5.3917966415711E-3</v>
      </c>
      <c r="L360" s="61">
        <v>0</v>
      </c>
      <c r="M360" s="62">
        <v>0</v>
      </c>
      <c r="N360" s="68">
        <v>0</v>
      </c>
      <c r="O360" s="69">
        <v>0</v>
      </c>
      <c r="P360" s="61">
        <v>6.3636026962000001</v>
      </c>
      <c r="Q360" s="63">
        <v>9.5605651974479802E-2</v>
      </c>
      <c r="R360" s="61">
        <v>0</v>
      </c>
      <c r="S360" s="62">
        <v>0</v>
      </c>
      <c r="T360" s="68">
        <v>0</v>
      </c>
      <c r="U360" s="69">
        <v>0</v>
      </c>
      <c r="V360" s="68">
        <v>0</v>
      </c>
      <c r="W360" s="69">
        <v>0</v>
      </c>
      <c r="X360" s="61">
        <v>0</v>
      </c>
      <c r="Y360" s="62">
        <v>0</v>
      </c>
    </row>
    <row r="361" spans="1:25" x14ac:dyDescent="0.3">
      <c r="A361" s="57" t="s">
        <v>159</v>
      </c>
      <c r="B361" s="58">
        <v>49.524568495399897</v>
      </c>
      <c r="C361" s="59">
        <v>2.4299878231421702E-2</v>
      </c>
      <c r="D361" s="58">
        <v>1.2224122552000001</v>
      </c>
      <c r="E361" s="60">
        <v>2.2079806348793999E-3</v>
      </c>
      <c r="F361" s="58">
        <v>3.1308662132</v>
      </c>
      <c r="G361" s="59">
        <v>2.0840543125247499E-2</v>
      </c>
      <c r="H361" s="58">
        <v>25.353321923599999</v>
      </c>
      <c r="I361" s="63">
        <v>3.84365615328702E-2</v>
      </c>
      <c r="J361" s="58">
        <v>3.2507315012000002</v>
      </c>
      <c r="K361" s="59">
        <v>4.05663587620608E-2</v>
      </c>
      <c r="L361" s="58">
        <v>0</v>
      </c>
      <c r="M361" s="59">
        <v>0</v>
      </c>
      <c r="N361" s="66">
        <v>0</v>
      </c>
      <c r="O361" s="67">
        <v>0</v>
      </c>
      <c r="P361" s="58">
        <v>3.1972416380999999</v>
      </c>
      <c r="Q361" s="59">
        <v>4.8034798198988198E-2</v>
      </c>
      <c r="R361" s="58">
        <v>11.990954695099999</v>
      </c>
      <c r="S361" s="63">
        <v>4.4242428095687597E-2</v>
      </c>
      <c r="T361" s="66">
        <v>0</v>
      </c>
      <c r="U361" s="67">
        <v>0</v>
      </c>
      <c r="V361" s="66">
        <v>0</v>
      </c>
      <c r="W361" s="67">
        <v>0</v>
      </c>
      <c r="X361" s="58">
        <v>1.3790402690000001</v>
      </c>
      <c r="Y361" s="59">
        <v>2.4437719783735299E-2</v>
      </c>
    </row>
    <row r="362" spans="1:25" x14ac:dyDescent="0.3">
      <c r="A362" s="57" t="s">
        <v>192</v>
      </c>
      <c r="B362" s="61">
        <v>109.101673351</v>
      </c>
      <c r="C362" s="62">
        <v>5.3532165101446497E-2</v>
      </c>
      <c r="D362" s="61">
        <v>7.0611442457000102</v>
      </c>
      <c r="E362" s="60">
        <v>1.2754183122979899E-2</v>
      </c>
      <c r="F362" s="61">
        <v>3.7518095965999998</v>
      </c>
      <c r="G362" s="62">
        <v>2.49738393055586E-2</v>
      </c>
      <c r="H362" s="61">
        <v>67.9181739972</v>
      </c>
      <c r="I362" s="63">
        <v>0.102966431062178</v>
      </c>
      <c r="J362" s="61">
        <v>7.7694607851999997</v>
      </c>
      <c r="K362" s="62">
        <v>9.6956249226931995E-2</v>
      </c>
      <c r="L362" s="61">
        <v>9.8220397096000003</v>
      </c>
      <c r="M362" s="62">
        <v>7.2285469221115201E-2</v>
      </c>
      <c r="N362" s="68">
        <v>0.77998095410000101</v>
      </c>
      <c r="O362" s="69">
        <v>2.8710755668740502</v>
      </c>
      <c r="P362" s="61">
        <v>2.1484516388000001</v>
      </c>
      <c r="Q362" s="62">
        <v>3.2277961002463197E-2</v>
      </c>
      <c r="R362" s="61">
        <v>9.4990719451000203</v>
      </c>
      <c r="S362" s="62">
        <v>3.5048252469720903E-2</v>
      </c>
      <c r="T362" s="68">
        <v>0</v>
      </c>
      <c r="U362" s="69">
        <v>0</v>
      </c>
      <c r="V362" s="68">
        <v>0</v>
      </c>
      <c r="W362" s="69">
        <v>0</v>
      </c>
      <c r="X362" s="61">
        <v>0.35154047869999999</v>
      </c>
      <c r="Y362" s="62">
        <v>6.2295843741679499E-3</v>
      </c>
    </row>
    <row r="363" spans="1:25" x14ac:dyDescent="0.3">
      <c r="A363" s="57" t="s">
        <v>193</v>
      </c>
      <c r="B363" s="58">
        <v>42.265852332199998</v>
      </c>
      <c r="C363" s="59">
        <v>2.07382940674204E-2</v>
      </c>
      <c r="D363" s="58">
        <v>13.9198100272</v>
      </c>
      <c r="E363" s="59">
        <v>2.5142639768634501E-2</v>
      </c>
      <c r="F363" s="58">
        <v>1.0544989209</v>
      </c>
      <c r="G363" s="59">
        <v>7.0192492237098102E-3</v>
      </c>
      <c r="H363" s="58">
        <v>19.9653010359999</v>
      </c>
      <c r="I363" s="59">
        <v>3.02681251831604E-2</v>
      </c>
      <c r="J363" s="58">
        <v>0.313729027699999</v>
      </c>
      <c r="K363" s="59">
        <v>3.9150708962129403E-3</v>
      </c>
      <c r="L363" s="58">
        <v>1.5434672652999999</v>
      </c>
      <c r="M363" s="59">
        <v>1.1359173735633899E-2</v>
      </c>
      <c r="N363" s="66">
        <v>0.38378541199999899</v>
      </c>
      <c r="O363" s="67">
        <v>1.4126972120586201</v>
      </c>
      <c r="P363" s="58">
        <v>0</v>
      </c>
      <c r="Q363" s="59">
        <v>0</v>
      </c>
      <c r="R363" s="58">
        <v>0.77998095410000001</v>
      </c>
      <c r="S363" s="60">
        <v>2.8778568642142E-3</v>
      </c>
      <c r="T363" s="66">
        <v>0</v>
      </c>
      <c r="U363" s="67">
        <v>0</v>
      </c>
      <c r="V363" s="66">
        <v>0</v>
      </c>
      <c r="W363" s="67">
        <v>0</v>
      </c>
      <c r="X363" s="58">
        <v>4.3052796890000096</v>
      </c>
      <c r="Y363" s="63">
        <v>7.62930720701014E-2</v>
      </c>
    </row>
    <row r="364" spans="1:25" ht="25.5" customHeight="1" x14ac:dyDescent="0.3">
      <c r="A364" s="65" t="s">
        <v>194</v>
      </c>
      <c r="B364" s="61">
        <v>10.4079621981</v>
      </c>
      <c r="C364" s="62">
        <v>5.10680298152545E-3</v>
      </c>
      <c r="D364" s="61">
        <v>2.5363525410000101</v>
      </c>
      <c r="E364" s="62">
        <v>4.5812836626371199E-3</v>
      </c>
      <c r="F364" s="61">
        <v>4.6556248376999996</v>
      </c>
      <c r="G364" s="63">
        <v>3.0990065878890399E-2</v>
      </c>
      <c r="H364" s="61">
        <v>1.8386088615</v>
      </c>
      <c r="I364" s="62">
        <v>2.7873981505414699E-3</v>
      </c>
      <c r="J364" s="61">
        <v>0</v>
      </c>
      <c r="K364" s="62">
        <v>0</v>
      </c>
      <c r="L364" s="61">
        <v>0</v>
      </c>
      <c r="M364" s="62">
        <v>0</v>
      </c>
      <c r="N364" s="68">
        <v>0</v>
      </c>
      <c r="O364" s="69">
        <v>0</v>
      </c>
      <c r="P364" s="61">
        <v>0</v>
      </c>
      <c r="Q364" s="62">
        <v>0</v>
      </c>
      <c r="R364" s="61">
        <v>0.785445984200001</v>
      </c>
      <c r="S364" s="62">
        <v>2.8980209134820099E-3</v>
      </c>
      <c r="T364" s="68">
        <v>0.3137290277</v>
      </c>
      <c r="U364" s="69">
        <v>1.8353020658148</v>
      </c>
      <c r="V364" s="68">
        <v>0.278200946</v>
      </c>
      <c r="W364" s="69">
        <v>1.3713204842192199</v>
      </c>
      <c r="X364" s="61">
        <v>0</v>
      </c>
      <c r="Y364" s="62">
        <v>0</v>
      </c>
    </row>
    <row r="365" spans="1:25" x14ac:dyDescent="0.3">
      <c r="A365" s="57" t="s">
        <v>195</v>
      </c>
      <c r="B365" s="58">
        <v>47.799544126800001</v>
      </c>
      <c r="C365" s="59">
        <v>2.3453472429680901E-2</v>
      </c>
      <c r="D365" s="58">
        <v>21.505150271600002</v>
      </c>
      <c r="E365" s="63">
        <v>3.8843651270573598E-2</v>
      </c>
      <c r="F365" s="58">
        <v>8.8180961537999796</v>
      </c>
      <c r="G365" s="63">
        <v>5.8697466024271901E-2</v>
      </c>
      <c r="H365" s="58">
        <v>7.6353982853</v>
      </c>
      <c r="I365" s="59">
        <v>1.1575542522801401E-2</v>
      </c>
      <c r="J365" s="58">
        <v>0.88364190839999901</v>
      </c>
      <c r="K365" s="59">
        <v>1.10270979501426E-2</v>
      </c>
      <c r="L365" s="58">
        <v>2.3083641654</v>
      </c>
      <c r="M365" s="59">
        <v>1.6988445553326102E-2</v>
      </c>
      <c r="N365" s="66">
        <v>0</v>
      </c>
      <c r="O365" s="67">
        <v>0</v>
      </c>
      <c r="P365" s="58">
        <v>1.7210938987</v>
      </c>
      <c r="Q365" s="59">
        <v>2.5857413190294099E-2</v>
      </c>
      <c r="R365" s="58">
        <v>4.1951083001000002</v>
      </c>
      <c r="S365" s="59">
        <v>1.54784820758802E-2</v>
      </c>
      <c r="T365" s="66">
        <v>0.73269114349999898</v>
      </c>
      <c r="U365" s="67">
        <v>4.2862134215888403</v>
      </c>
      <c r="V365" s="66">
        <v>0</v>
      </c>
      <c r="W365" s="67">
        <v>0</v>
      </c>
      <c r="X365" s="58">
        <v>0</v>
      </c>
      <c r="Y365" s="59">
        <v>0</v>
      </c>
    </row>
    <row r="366" spans="1:25" x14ac:dyDescent="0.3">
      <c r="A366" s="57" t="s">
        <v>196</v>
      </c>
      <c r="B366" s="61">
        <v>121.56740907130001</v>
      </c>
      <c r="C366" s="62">
        <v>5.9648641615451997E-2</v>
      </c>
      <c r="D366" s="61">
        <v>59.517321975200097</v>
      </c>
      <c r="E366" s="63">
        <v>0.107503089732705</v>
      </c>
      <c r="F366" s="61">
        <v>10.674060495599999</v>
      </c>
      <c r="G366" s="62">
        <v>7.1051652460322398E-2</v>
      </c>
      <c r="H366" s="61">
        <v>41.924519109800102</v>
      </c>
      <c r="I366" s="62">
        <v>6.3559101381496799E-2</v>
      </c>
      <c r="J366" s="61">
        <v>1.0486419697</v>
      </c>
      <c r="K366" s="62">
        <v>1.30861580970624E-2</v>
      </c>
      <c r="L366" s="61">
        <v>2.5734854873000002</v>
      </c>
      <c r="M366" s="62">
        <v>1.8939610456002402E-2</v>
      </c>
      <c r="N366" s="68">
        <v>1.1296686399</v>
      </c>
      <c r="O366" s="69">
        <v>4.1582605493529901</v>
      </c>
      <c r="P366" s="61">
        <v>0.58546749060000003</v>
      </c>
      <c r="Q366" s="62">
        <v>8.7959610021065993E-3</v>
      </c>
      <c r="R366" s="61">
        <v>2.1884844436000002</v>
      </c>
      <c r="S366" s="60">
        <v>8.0747420114989001E-3</v>
      </c>
      <c r="T366" s="68">
        <v>1.5419740475999999</v>
      </c>
      <c r="U366" s="69">
        <v>9.0204855309061003</v>
      </c>
      <c r="V366" s="68">
        <v>0</v>
      </c>
      <c r="W366" s="69">
        <v>0</v>
      </c>
      <c r="X366" s="61">
        <v>0.38378541200000099</v>
      </c>
      <c r="Y366" s="62">
        <v>6.8009909256256801E-3</v>
      </c>
    </row>
    <row r="367" spans="1:25" x14ac:dyDescent="0.3">
      <c r="A367" s="57" t="s">
        <v>197</v>
      </c>
      <c r="B367" s="58">
        <v>42.205861104299998</v>
      </c>
      <c r="C367" s="59">
        <v>2.0708858585654299E-2</v>
      </c>
      <c r="D367" s="58">
        <v>2.97887600170001</v>
      </c>
      <c r="E367" s="60">
        <v>5.3805911201245697E-3</v>
      </c>
      <c r="F367" s="58">
        <v>6.6035801687999998</v>
      </c>
      <c r="G367" s="59">
        <v>4.3956588342446097E-2</v>
      </c>
      <c r="H367" s="58">
        <v>13.829901831200001</v>
      </c>
      <c r="I367" s="59">
        <v>2.0966636022306001E-2</v>
      </c>
      <c r="J367" s="58">
        <v>1.6812292042000001</v>
      </c>
      <c r="K367" s="59">
        <v>2.0980307673412801E-2</v>
      </c>
      <c r="L367" s="58">
        <v>4.8993979253999997</v>
      </c>
      <c r="M367" s="59">
        <v>3.6057202822377898E-2</v>
      </c>
      <c r="N367" s="66">
        <v>0.84634365150000102</v>
      </c>
      <c r="O367" s="67">
        <v>3.1153537355337599</v>
      </c>
      <c r="P367" s="58">
        <v>2.65544451600001</v>
      </c>
      <c r="Q367" s="59">
        <v>3.9894933161970902E-2</v>
      </c>
      <c r="R367" s="58">
        <v>3.3162548520000001</v>
      </c>
      <c r="S367" s="59">
        <v>1.2235820296822599E-2</v>
      </c>
      <c r="T367" s="66">
        <v>0.3819354136</v>
      </c>
      <c r="U367" s="67">
        <v>2.23430665223048</v>
      </c>
      <c r="V367" s="66">
        <v>2.1785855125000002</v>
      </c>
      <c r="W367" s="71">
        <v>10.738780665089701</v>
      </c>
      <c r="X367" s="58">
        <v>2.83431202739999</v>
      </c>
      <c r="Y367" s="59">
        <v>5.0226323815401097E-2</v>
      </c>
    </row>
    <row r="368" spans="1:25" x14ac:dyDescent="0.3">
      <c r="A368" s="57" t="s">
        <v>198</v>
      </c>
      <c r="B368" s="61">
        <v>60.446959225700098</v>
      </c>
      <c r="C368" s="62">
        <v>2.9659092310529801E-2</v>
      </c>
      <c r="D368" s="61">
        <v>0</v>
      </c>
      <c r="E368" s="60">
        <v>0</v>
      </c>
      <c r="F368" s="61">
        <v>9.1527116650999893</v>
      </c>
      <c r="G368" s="63">
        <v>6.0924826926575297E-2</v>
      </c>
      <c r="H368" s="61">
        <v>26.870755211999999</v>
      </c>
      <c r="I368" s="62">
        <v>4.0737045790411201E-2</v>
      </c>
      <c r="J368" s="61">
        <v>0.28540142470000002</v>
      </c>
      <c r="K368" s="62">
        <v>3.56156655242354E-3</v>
      </c>
      <c r="L368" s="61">
        <v>9.5474069995999606</v>
      </c>
      <c r="M368" s="63">
        <v>7.0264305095051494E-2</v>
      </c>
      <c r="N368" s="68">
        <v>0.79343347070000003</v>
      </c>
      <c r="O368" s="69">
        <v>2.9205936884643302</v>
      </c>
      <c r="P368" s="61">
        <v>0</v>
      </c>
      <c r="Q368" s="62">
        <v>0</v>
      </c>
      <c r="R368" s="61">
        <v>7.9515579184999998</v>
      </c>
      <c r="S368" s="62">
        <v>2.9338467069823099E-2</v>
      </c>
      <c r="T368" s="68">
        <v>0</v>
      </c>
      <c r="U368" s="69">
        <v>0</v>
      </c>
      <c r="V368" s="68">
        <v>1.4427170945000001</v>
      </c>
      <c r="W368" s="69">
        <v>7.11150530962278</v>
      </c>
      <c r="X368" s="61">
        <v>4.4029754405999997</v>
      </c>
      <c r="Y368" s="62">
        <v>7.8024320573376396E-2</v>
      </c>
    </row>
    <row r="369" spans="1:25" ht="25.5" customHeight="1" x14ac:dyDescent="0.3">
      <c r="A369" s="65" t="s">
        <v>199</v>
      </c>
      <c r="B369" s="58">
        <v>15.742301600399999</v>
      </c>
      <c r="C369" s="59">
        <v>7.7241664812802199E-3</v>
      </c>
      <c r="D369" s="58">
        <v>8.3207153426999891</v>
      </c>
      <c r="E369" s="59">
        <v>1.5029281870231E-2</v>
      </c>
      <c r="F369" s="58">
        <v>2.2473512212000002</v>
      </c>
      <c r="G369" s="59">
        <v>1.49594447202923E-2</v>
      </c>
      <c r="H369" s="58">
        <v>0.63916930130000005</v>
      </c>
      <c r="I369" s="60">
        <v>9.6900399298249697E-4</v>
      </c>
      <c r="J369" s="58">
        <v>1.1118501179</v>
      </c>
      <c r="K369" s="59">
        <v>1.38749419186792E-2</v>
      </c>
      <c r="L369" s="58">
        <v>1.2828947454999999</v>
      </c>
      <c r="M369" s="59">
        <v>9.4414858198071001E-3</v>
      </c>
      <c r="N369" s="66">
        <v>0.3137290277</v>
      </c>
      <c r="O369" s="67">
        <v>1.15482274447068</v>
      </c>
      <c r="P369" s="58">
        <v>0</v>
      </c>
      <c r="Q369" s="59">
        <v>0</v>
      </c>
      <c r="R369" s="58">
        <v>1.8265918441</v>
      </c>
      <c r="S369" s="59">
        <v>6.7394849182264996E-3</v>
      </c>
      <c r="T369" s="66">
        <v>0</v>
      </c>
      <c r="U369" s="67">
        <v>0</v>
      </c>
      <c r="V369" s="66">
        <v>0</v>
      </c>
      <c r="W369" s="67">
        <v>0</v>
      </c>
      <c r="X369" s="58">
        <v>0</v>
      </c>
      <c r="Y369" s="59">
        <v>0</v>
      </c>
    </row>
    <row r="370" spans="1:25" x14ac:dyDescent="0.3">
      <c r="A370" s="57" t="s">
        <v>201</v>
      </c>
      <c r="B370" s="61">
        <v>124.69445512270001</v>
      </c>
      <c r="C370" s="62">
        <v>6.1182967720284802E-2</v>
      </c>
      <c r="D370" s="61">
        <v>31.029640986999901</v>
      </c>
      <c r="E370" s="62">
        <v>5.6047250929553698E-2</v>
      </c>
      <c r="F370" s="61">
        <v>5.7549400497000001</v>
      </c>
      <c r="G370" s="62">
        <v>3.8307633773466902E-2</v>
      </c>
      <c r="H370" s="61">
        <v>15.6674025901</v>
      </c>
      <c r="I370" s="60">
        <v>2.37523542488557E-2</v>
      </c>
      <c r="J370" s="61">
        <v>12.077883447</v>
      </c>
      <c r="K370" s="63">
        <v>0.15072169227648999</v>
      </c>
      <c r="L370" s="61">
        <v>2.0617109883000002</v>
      </c>
      <c r="M370" s="60">
        <v>1.51731972781511E-2</v>
      </c>
      <c r="N370" s="68">
        <v>2.4201792593000002</v>
      </c>
      <c r="O370" s="69">
        <v>8.9085733469598498</v>
      </c>
      <c r="P370" s="61">
        <v>2.2597716753000001</v>
      </c>
      <c r="Q370" s="62">
        <v>3.3950413727043403E-2</v>
      </c>
      <c r="R370" s="61">
        <v>29.168346097299999</v>
      </c>
      <c r="S370" s="63">
        <v>0.10762099329816199</v>
      </c>
      <c r="T370" s="68">
        <v>4.2251973383000001</v>
      </c>
      <c r="U370" s="71">
        <v>24.717232767100999</v>
      </c>
      <c r="V370" s="68">
        <v>4.2881647220000003</v>
      </c>
      <c r="W370" s="71">
        <v>21.137412390340302</v>
      </c>
      <c r="X370" s="61">
        <v>15.741217968400001</v>
      </c>
      <c r="Y370" s="63">
        <v>0.278947237737594</v>
      </c>
    </row>
    <row r="371" spans="1:25" x14ac:dyDescent="0.3">
      <c r="A371" s="64" t="s">
        <v>1</v>
      </c>
    </row>
    <row r="372" spans="1:25" x14ac:dyDescent="0.3">
      <c r="A372" s="64" t="s">
        <v>1</v>
      </c>
    </row>
    <row r="373" spans="1:25" x14ac:dyDescent="0.3">
      <c r="A373" s="52" t="s">
        <v>202</v>
      </c>
    </row>
    <row r="374" spans="1:25" x14ac:dyDescent="0.3">
      <c r="A374" s="53" t="s">
        <v>1</v>
      </c>
    </row>
    <row r="375" spans="1:25" ht="25.5" customHeight="1" x14ac:dyDescent="0.3">
      <c r="A375" s="113" t="s">
        <v>1</v>
      </c>
      <c r="B375" s="115" t="s">
        <v>502</v>
      </c>
      <c r="C375" s="115" t="s">
        <v>1</v>
      </c>
      <c r="D375" s="115" t="s">
        <v>53</v>
      </c>
      <c r="E375" s="115" t="s">
        <v>1</v>
      </c>
      <c r="F375" s="115" t="s">
        <v>54</v>
      </c>
      <c r="G375" s="115" t="s">
        <v>1</v>
      </c>
      <c r="H375" s="116" t="s">
        <v>55</v>
      </c>
      <c r="I375" s="116" t="s">
        <v>1</v>
      </c>
      <c r="J375" s="116" t="s">
        <v>56</v>
      </c>
      <c r="K375" s="116" t="s">
        <v>1</v>
      </c>
      <c r="L375" s="116" t="s">
        <v>57</v>
      </c>
      <c r="M375" s="116" t="s">
        <v>1</v>
      </c>
      <c r="N375" s="116" t="s">
        <v>58</v>
      </c>
      <c r="O375" s="116" t="s">
        <v>1</v>
      </c>
      <c r="P375" s="116" t="s">
        <v>59</v>
      </c>
      <c r="Q375" s="116" t="s">
        <v>1</v>
      </c>
      <c r="R375" s="116" t="s">
        <v>60</v>
      </c>
      <c r="S375" s="116" t="s">
        <v>1</v>
      </c>
      <c r="T375" s="115" t="s">
        <v>61</v>
      </c>
      <c r="U375" s="115" t="s">
        <v>1</v>
      </c>
      <c r="V375" s="115" t="s">
        <v>62</v>
      </c>
      <c r="W375" s="115" t="s">
        <v>1</v>
      </c>
      <c r="X375" s="115" t="s">
        <v>63</v>
      </c>
      <c r="Y375" s="115" t="s">
        <v>1</v>
      </c>
    </row>
    <row r="376" spans="1:25" x14ac:dyDescent="0.3">
      <c r="A376" s="114" t="s">
        <v>1</v>
      </c>
      <c r="B376" s="54" t="s">
        <v>14</v>
      </c>
      <c r="C376" s="54" t="s">
        <v>15</v>
      </c>
      <c r="D376" s="54" t="s">
        <v>14</v>
      </c>
      <c r="E376" s="54" t="s">
        <v>15</v>
      </c>
      <c r="F376" s="54" t="s">
        <v>14</v>
      </c>
      <c r="G376" s="54" t="s">
        <v>15</v>
      </c>
      <c r="H376" s="54" t="s">
        <v>14</v>
      </c>
      <c r="I376" s="54" t="s">
        <v>15</v>
      </c>
      <c r="J376" s="54" t="s">
        <v>14</v>
      </c>
      <c r="K376" s="54" t="s">
        <v>15</v>
      </c>
      <c r="L376" s="54" t="s">
        <v>14</v>
      </c>
      <c r="M376" s="54" t="s">
        <v>15</v>
      </c>
      <c r="N376" s="54" t="s">
        <v>14</v>
      </c>
      <c r="O376" s="54" t="s">
        <v>15</v>
      </c>
      <c r="P376" s="54" t="s">
        <v>14</v>
      </c>
      <c r="Q376" s="54" t="s">
        <v>15</v>
      </c>
      <c r="R376" s="54" t="s">
        <v>14</v>
      </c>
      <c r="S376" s="54" t="s">
        <v>15</v>
      </c>
      <c r="T376" s="54" t="s">
        <v>14</v>
      </c>
      <c r="U376" s="54" t="s">
        <v>15</v>
      </c>
      <c r="V376" s="54" t="s">
        <v>14</v>
      </c>
      <c r="W376" s="54" t="s">
        <v>15</v>
      </c>
      <c r="X376" s="54" t="s">
        <v>14</v>
      </c>
      <c r="Y376" s="54" t="s">
        <v>15</v>
      </c>
    </row>
    <row r="377" spans="1:25" x14ac:dyDescent="0.3">
      <c r="A377" s="55" t="s">
        <v>16</v>
      </c>
      <c r="B377" s="56">
        <v>2036.6685676538</v>
      </c>
      <c r="C377" s="56">
        <v>2036.6685676538</v>
      </c>
      <c r="D377" s="56">
        <v>553.63359437559996</v>
      </c>
      <c r="E377" s="56">
        <v>553.63359437559996</v>
      </c>
      <c r="F377" s="56">
        <v>150.2295882782</v>
      </c>
      <c r="G377" s="56">
        <v>150.2295882782</v>
      </c>
      <c r="H377" s="56">
        <v>659.61472391120003</v>
      </c>
      <c r="I377" s="56">
        <v>659.61472391120003</v>
      </c>
      <c r="J377" s="56">
        <v>80.133677273499998</v>
      </c>
      <c r="K377" s="56">
        <v>80.133677273499998</v>
      </c>
      <c r="L377" s="56">
        <v>135.87848035619999</v>
      </c>
      <c r="M377" s="56">
        <v>135.87848035619999</v>
      </c>
      <c r="N377" s="56">
        <v>27.166855623699998</v>
      </c>
      <c r="O377" s="56">
        <v>27.166855623699998</v>
      </c>
      <c r="P377" s="56">
        <v>66.560946604899996</v>
      </c>
      <c r="Q377" s="56">
        <v>66.560946604899996</v>
      </c>
      <c r="R377" s="56">
        <v>269.63867304090002</v>
      </c>
      <c r="S377" s="56">
        <v>269.63867304090002</v>
      </c>
      <c r="T377" s="56">
        <v>17.094135812499999</v>
      </c>
      <c r="U377" s="56">
        <v>17.094135812499999</v>
      </c>
      <c r="V377" s="56">
        <v>20.287084543799999</v>
      </c>
      <c r="W377" s="56">
        <v>20.287084543799999</v>
      </c>
      <c r="X377" s="56">
        <v>56.430807833300001</v>
      </c>
      <c r="Y377" s="56">
        <v>56.430807833300001</v>
      </c>
    </row>
    <row r="378" spans="1:25" x14ac:dyDescent="0.3">
      <c r="A378" s="57" t="s">
        <v>203</v>
      </c>
      <c r="B378" s="58">
        <v>1098.4625394786001</v>
      </c>
      <c r="C378" s="59">
        <v>0.539342805660327</v>
      </c>
      <c r="D378" s="58">
        <v>289.89694826210001</v>
      </c>
      <c r="E378" s="59">
        <v>0.523626006816028</v>
      </c>
      <c r="F378" s="58">
        <v>70.921854729199794</v>
      </c>
      <c r="G378" s="59">
        <v>0.47208978964825898</v>
      </c>
      <c r="H378" s="58">
        <v>376.58453722710101</v>
      </c>
      <c r="I378" s="59">
        <v>0.57091590526380898</v>
      </c>
      <c r="J378" s="58">
        <v>39.209145631299997</v>
      </c>
      <c r="K378" s="59">
        <v>0.48929672224422399</v>
      </c>
      <c r="L378" s="58">
        <v>79.927873602699904</v>
      </c>
      <c r="M378" s="59">
        <v>0.58823055272013902</v>
      </c>
      <c r="N378" s="66">
        <v>10.940557370300001</v>
      </c>
      <c r="O378" s="67">
        <v>40.271710211304701</v>
      </c>
      <c r="P378" s="58">
        <v>35.3183997223001</v>
      </c>
      <c r="Q378" s="59">
        <v>0.530617449477499</v>
      </c>
      <c r="R378" s="58">
        <v>147.26373171540001</v>
      </c>
      <c r="S378" s="59">
        <v>0.54615211555006604</v>
      </c>
      <c r="T378" s="66">
        <v>3.0051635059000001</v>
      </c>
      <c r="U378" s="70">
        <v>17.580084415279401</v>
      </c>
      <c r="V378" s="66">
        <v>14.4675380674</v>
      </c>
      <c r="W378" s="67">
        <v>71.314032512480793</v>
      </c>
      <c r="X378" s="58">
        <v>30.926789644899898</v>
      </c>
      <c r="Y378" s="59">
        <v>0.54804796940457801</v>
      </c>
    </row>
    <row r="379" spans="1:25" x14ac:dyDescent="0.3">
      <c r="A379" s="57" t="s">
        <v>204</v>
      </c>
      <c r="B379" s="61">
        <v>877.50035233280096</v>
      </c>
      <c r="C379" s="62">
        <v>0.43085083467638602</v>
      </c>
      <c r="D379" s="61">
        <v>261.22916490569997</v>
      </c>
      <c r="E379" s="62">
        <v>0.47184485833147399</v>
      </c>
      <c r="F379" s="61">
        <v>65.708258383</v>
      </c>
      <c r="G379" s="62">
        <v>0.43738559851018999</v>
      </c>
      <c r="H379" s="61">
        <v>296.71790946890002</v>
      </c>
      <c r="I379" s="62">
        <v>0.44983518213405599</v>
      </c>
      <c r="J379" s="61">
        <v>28.486414503400098</v>
      </c>
      <c r="K379" s="62">
        <v>0.35548617600780402</v>
      </c>
      <c r="L379" s="61">
        <v>51.701179855500001</v>
      </c>
      <c r="M379" s="62">
        <v>0.38049571734955701</v>
      </c>
      <c r="N379" s="68">
        <v>13.7133665454</v>
      </c>
      <c r="O379" s="69">
        <v>50.478298759892702</v>
      </c>
      <c r="P379" s="61">
        <v>22.1659082926999</v>
      </c>
      <c r="Q379" s="62">
        <v>0.33301672261776699</v>
      </c>
      <c r="R379" s="61">
        <v>95.6541762943001</v>
      </c>
      <c r="S379" s="60">
        <v>0.354749469783182</v>
      </c>
      <c r="T379" s="68">
        <v>12.029973459900001</v>
      </c>
      <c r="U379" s="71">
        <v>70.374855984841005</v>
      </c>
      <c r="V379" s="68">
        <v>10.2535987029</v>
      </c>
      <c r="W379" s="69">
        <v>50.542495057692399</v>
      </c>
      <c r="X379" s="61">
        <v>19.8404019211</v>
      </c>
      <c r="Y379" s="62">
        <v>0.35158812504881598</v>
      </c>
    </row>
    <row r="380" spans="1:25" x14ac:dyDescent="0.3">
      <c r="A380" s="57" t="s">
        <v>205</v>
      </c>
      <c r="B380" s="58">
        <v>455.24169456470003</v>
      </c>
      <c r="C380" s="59">
        <v>0.223522718322858</v>
      </c>
      <c r="D380" s="58">
        <v>106.6244008922</v>
      </c>
      <c r="E380" s="59">
        <v>0.192590193180841</v>
      </c>
      <c r="F380" s="58">
        <v>51.676516582600001</v>
      </c>
      <c r="G380" s="63">
        <v>0.343983613180805</v>
      </c>
      <c r="H380" s="58">
        <v>147.2392237583</v>
      </c>
      <c r="I380" s="59">
        <v>0.22322003803256801</v>
      </c>
      <c r="J380" s="58">
        <v>8.7647440126999996</v>
      </c>
      <c r="K380" s="60">
        <v>0.109376535695292</v>
      </c>
      <c r="L380" s="58">
        <v>26.0207024348</v>
      </c>
      <c r="M380" s="59">
        <v>0.191499804579708</v>
      </c>
      <c r="N380" s="66">
        <v>2.7105097138000001</v>
      </c>
      <c r="O380" s="67">
        <v>9.97726697319872</v>
      </c>
      <c r="P380" s="58">
        <v>20.8024774559001</v>
      </c>
      <c r="Q380" s="59">
        <v>0.31253277660520201</v>
      </c>
      <c r="R380" s="58">
        <v>63.498079781200097</v>
      </c>
      <c r="S380" s="59">
        <v>0.23549322159573299</v>
      </c>
      <c r="T380" s="66">
        <v>1.4089023035999999</v>
      </c>
      <c r="U380" s="67">
        <v>8.2420212349649606</v>
      </c>
      <c r="V380" s="66">
        <v>9.7320554575000209</v>
      </c>
      <c r="W380" s="71">
        <v>47.9716808814416</v>
      </c>
      <c r="X380" s="58">
        <v>16.7640821721</v>
      </c>
      <c r="Y380" s="59">
        <v>0.29707322676687697</v>
      </c>
    </row>
    <row r="381" spans="1:25" ht="25.5" customHeight="1" x14ac:dyDescent="0.3">
      <c r="A381" s="65" t="s">
        <v>206</v>
      </c>
      <c r="B381" s="61">
        <v>52.942547041500099</v>
      </c>
      <c r="C381" s="62">
        <v>2.59946796854084E-2</v>
      </c>
      <c r="D381" s="61">
        <v>9.1804901818999909</v>
      </c>
      <c r="E381" s="62">
        <v>1.6582249117765301E-2</v>
      </c>
      <c r="F381" s="61">
        <v>2.8006735389999999</v>
      </c>
      <c r="G381" s="62">
        <v>1.86426227422898E-2</v>
      </c>
      <c r="H381" s="61">
        <v>13.635731805500001</v>
      </c>
      <c r="I381" s="62">
        <v>2.0672267175369598E-2</v>
      </c>
      <c r="J381" s="61">
        <v>1.6978990019</v>
      </c>
      <c r="K381" s="62">
        <v>2.1188332542196799E-2</v>
      </c>
      <c r="L381" s="61">
        <v>10.9757216815</v>
      </c>
      <c r="M381" s="63">
        <v>8.0776011423792704E-2</v>
      </c>
      <c r="N381" s="68">
        <v>1.4568545613999999</v>
      </c>
      <c r="O381" s="69">
        <v>5.3626175276945203</v>
      </c>
      <c r="P381" s="61">
        <v>0</v>
      </c>
      <c r="Q381" s="62">
        <v>0</v>
      </c>
      <c r="R381" s="61">
        <v>7.32217598350001</v>
      </c>
      <c r="S381" s="62">
        <v>2.71555111176109E-2</v>
      </c>
      <c r="T381" s="68">
        <v>0</v>
      </c>
      <c r="U381" s="69">
        <v>0</v>
      </c>
      <c r="V381" s="68">
        <v>0.278200946</v>
      </c>
      <c r="W381" s="69">
        <v>1.3713204842192199</v>
      </c>
      <c r="X381" s="61">
        <v>5.5947993407999901</v>
      </c>
      <c r="Y381" s="63">
        <v>9.9144413408494406E-2</v>
      </c>
    </row>
    <row r="382" spans="1:25" x14ac:dyDescent="0.3">
      <c r="A382" s="57" t="s">
        <v>207</v>
      </c>
      <c r="B382" s="58">
        <v>767.06443794339896</v>
      </c>
      <c r="C382" s="59">
        <v>0.376627032068866</v>
      </c>
      <c r="D382" s="58">
        <v>155.69045460219999</v>
      </c>
      <c r="E382" s="60">
        <v>0.28121569244328698</v>
      </c>
      <c r="F382" s="58">
        <v>63.400646715100002</v>
      </c>
      <c r="G382" s="59">
        <v>0.422025031431842</v>
      </c>
      <c r="H382" s="58">
        <v>271.34778573499898</v>
      </c>
      <c r="I382" s="59">
        <v>0.41137314844343897</v>
      </c>
      <c r="J382" s="58">
        <v>27.643773217099898</v>
      </c>
      <c r="K382" s="59">
        <v>0.34497073087948399</v>
      </c>
      <c r="L382" s="58">
        <v>57.936391248299998</v>
      </c>
      <c r="M382" s="59">
        <v>0.42638386223059099</v>
      </c>
      <c r="N382" s="66">
        <v>11.153846061899999</v>
      </c>
      <c r="O382" s="67">
        <v>41.056816498739501</v>
      </c>
      <c r="P382" s="58">
        <v>22.5028526298</v>
      </c>
      <c r="Q382" s="59">
        <v>0.33807891530411899</v>
      </c>
      <c r="R382" s="58">
        <v>125.0711505698</v>
      </c>
      <c r="S382" s="63">
        <v>0.46384722621309099</v>
      </c>
      <c r="T382" s="66">
        <v>0.84531711449999902</v>
      </c>
      <c r="U382" s="70">
        <v>4.9450707761539299</v>
      </c>
      <c r="V382" s="66">
        <v>3.1529678974999999</v>
      </c>
      <c r="W382" s="67">
        <v>15.541749681639599</v>
      </c>
      <c r="X382" s="58">
        <v>28.3192521522001</v>
      </c>
      <c r="Y382" s="59">
        <v>0.50184027554340105</v>
      </c>
    </row>
    <row r="383" spans="1:25" x14ac:dyDescent="0.3">
      <c r="A383" s="57" t="s">
        <v>208</v>
      </c>
      <c r="B383" s="61">
        <v>968.89648108529695</v>
      </c>
      <c r="C383" s="62">
        <v>0.47572614242358002</v>
      </c>
      <c r="D383" s="61">
        <v>288.83615393809902</v>
      </c>
      <c r="E383" s="63">
        <v>0.521709948370918</v>
      </c>
      <c r="F383" s="61">
        <v>72.561735552800201</v>
      </c>
      <c r="G383" s="62">
        <v>0.48300562082635701</v>
      </c>
      <c r="H383" s="61">
        <v>299.81891882999997</v>
      </c>
      <c r="I383" s="62">
        <v>0.45453642552461099</v>
      </c>
      <c r="J383" s="61">
        <v>29.389723399000001</v>
      </c>
      <c r="K383" s="60">
        <v>0.36675870119739401</v>
      </c>
      <c r="L383" s="61">
        <v>78.833128907700001</v>
      </c>
      <c r="M383" s="63">
        <v>0.58017376041476298</v>
      </c>
      <c r="N383" s="68">
        <v>9.8446254929999792</v>
      </c>
      <c r="O383" s="69">
        <v>36.237633200405</v>
      </c>
      <c r="P383" s="61">
        <v>27.9570393457001</v>
      </c>
      <c r="Q383" s="62">
        <v>0.42002166092454402</v>
      </c>
      <c r="R383" s="61">
        <v>121.40732580380001</v>
      </c>
      <c r="S383" s="62">
        <v>0.45025932087043202</v>
      </c>
      <c r="T383" s="68">
        <v>4.8722411644000001</v>
      </c>
      <c r="U383" s="69">
        <v>28.502412861591999</v>
      </c>
      <c r="V383" s="68">
        <v>8.7805789411000195</v>
      </c>
      <c r="W383" s="69">
        <v>43.2816204918092</v>
      </c>
      <c r="X383" s="61">
        <v>26.595009709700001</v>
      </c>
      <c r="Y383" s="62">
        <v>0.47128529132992802</v>
      </c>
    </row>
    <row r="384" spans="1:25" x14ac:dyDescent="0.3">
      <c r="A384" s="57" t="s">
        <v>209</v>
      </c>
      <c r="B384" s="58">
        <v>545.04323701529904</v>
      </c>
      <c r="C384" s="59">
        <v>0.26761508753639701</v>
      </c>
      <c r="D384" s="58">
        <v>166.53717657659999</v>
      </c>
      <c r="E384" s="59">
        <v>0.30080757069018599</v>
      </c>
      <c r="F384" s="58">
        <v>30.846446390099999</v>
      </c>
      <c r="G384" s="59">
        <v>0.20532870217934401</v>
      </c>
      <c r="H384" s="58">
        <v>161.58387198700001</v>
      </c>
      <c r="I384" s="59">
        <v>0.24496704838376701</v>
      </c>
      <c r="J384" s="58">
        <v>24.274832874599898</v>
      </c>
      <c r="K384" s="59">
        <v>0.30292922651919302</v>
      </c>
      <c r="L384" s="58">
        <v>40.934445886600002</v>
      </c>
      <c r="M384" s="59">
        <v>0.30125775457079002</v>
      </c>
      <c r="N384" s="66">
        <v>4.7073056289000101</v>
      </c>
      <c r="O384" s="67">
        <v>17.327384862285701</v>
      </c>
      <c r="P384" s="58">
        <v>15.5509421794</v>
      </c>
      <c r="Q384" s="59">
        <v>0.23363463070483401</v>
      </c>
      <c r="R384" s="58">
        <v>75.881040452400001</v>
      </c>
      <c r="S384" s="59">
        <v>0.281417496965986</v>
      </c>
      <c r="T384" s="66">
        <v>4.0391647232999999</v>
      </c>
      <c r="U384" s="67">
        <v>23.628949527512098</v>
      </c>
      <c r="V384" s="66">
        <v>3.1576285671000002</v>
      </c>
      <c r="W384" s="67">
        <v>15.5647232616528</v>
      </c>
      <c r="X384" s="58">
        <v>17.530381749299998</v>
      </c>
      <c r="Y384" s="59">
        <v>0.31065268108664701</v>
      </c>
    </row>
    <row r="385" spans="1:25" x14ac:dyDescent="0.3">
      <c r="A385" s="57" t="s">
        <v>210</v>
      </c>
      <c r="B385" s="61">
        <v>191.6645517037</v>
      </c>
      <c r="C385" s="62">
        <v>9.4106893358939403E-2</v>
      </c>
      <c r="D385" s="61">
        <v>43.794322162900002</v>
      </c>
      <c r="E385" s="62">
        <v>7.9103440628981697E-2</v>
      </c>
      <c r="F385" s="61">
        <v>7.5781531022999804</v>
      </c>
      <c r="G385" s="62">
        <v>5.0443811962438002E-2</v>
      </c>
      <c r="H385" s="61">
        <v>94.977848756200004</v>
      </c>
      <c r="I385" s="63">
        <v>0.14398988578215299</v>
      </c>
      <c r="J385" s="61">
        <v>4.7206332055000004</v>
      </c>
      <c r="K385" s="62">
        <v>5.8909479336487401E-2</v>
      </c>
      <c r="L385" s="61">
        <v>16.027973216100001</v>
      </c>
      <c r="M385" s="62">
        <v>0.117958142997208</v>
      </c>
      <c r="N385" s="68">
        <v>0</v>
      </c>
      <c r="O385" s="69">
        <v>0</v>
      </c>
      <c r="P385" s="61">
        <v>4.9390697044000103</v>
      </c>
      <c r="Q385" s="62">
        <v>7.4203717890580598E-2</v>
      </c>
      <c r="R385" s="61">
        <v>18.297015033099999</v>
      </c>
      <c r="S385" s="62">
        <v>6.7857532551810998E-2</v>
      </c>
      <c r="T385" s="68">
        <v>0</v>
      </c>
      <c r="U385" s="69">
        <v>0</v>
      </c>
      <c r="V385" s="68">
        <v>0</v>
      </c>
      <c r="W385" s="69">
        <v>0</v>
      </c>
      <c r="X385" s="61">
        <v>1.3295365232</v>
      </c>
      <c r="Y385" s="62">
        <v>2.3560472980070201E-2</v>
      </c>
    </row>
    <row r="386" spans="1:25" x14ac:dyDescent="0.3">
      <c r="A386" s="57" t="s">
        <v>211</v>
      </c>
      <c r="B386" s="58">
        <v>239.26528295630001</v>
      </c>
      <c r="C386" s="59">
        <v>0.117478752682833</v>
      </c>
      <c r="D386" s="58">
        <v>12.820367711999999</v>
      </c>
      <c r="E386" s="60">
        <v>2.3156773436877699E-2</v>
      </c>
      <c r="F386" s="58">
        <v>6.3591422791000003</v>
      </c>
      <c r="G386" s="60">
        <v>4.2329492824835099E-2</v>
      </c>
      <c r="H386" s="58">
        <v>123.11537907589999</v>
      </c>
      <c r="I386" s="63">
        <v>0.18664740887814699</v>
      </c>
      <c r="J386" s="58">
        <v>14.6894320588</v>
      </c>
      <c r="K386" s="59">
        <v>0.18331159331006699</v>
      </c>
      <c r="L386" s="58">
        <v>20.582240019299999</v>
      </c>
      <c r="M386" s="59">
        <v>0.15147534742325999</v>
      </c>
      <c r="N386" s="66">
        <v>1.2584878848000001</v>
      </c>
      <c r="O386" s="67">
        <v>4.6324385207911698</v>
      </c>
      <c r="P386" s="58">
        <v>12.001294767299999</v>
      </c>
      <c r="Q386" s="59">
        <v>0.18030534990042499</v>
      </c>
      <c r="R386" s="58">
        <v>42.401151639699997</v>
      </c>
      <c r="S386" s="59">
        <v>0.15725174420090801</v>
      </c>
      <c r="T386" s="66">
        <v>1.6935276225</v>
      </c>
      <c r="U386" s="67">
        <v>9.9070677867296304</v>
      </c>
      <c r="V386" s="66">
        <v>0.374264031</v>
      </c>
      <c r="W386" s="67">
        <v>1.8448389180414799</v>
      </c>
      <c r="X386" s="58">
        <v>3.9699958658999899</v>
      </c>
      <c r="Y386" s="59">
        <v>7.0351568909443996E-2</v>
      </c>
    </row>
    <row r="387" spans="1:25" x14ac:dyDescent="0.3">
      <c r="A387" s="57" t="s">
        <v>212</v>
      </c>
      <c r="B387" s="61">
        <v>86.001194623199794</v>
      </c>
      <c r="C387" s="62">
        <v>4.2226406391822298E-2</v>
      </c>
      <c r="D387" s="61">
        <v>24.6546133792001</v>
      </c>
      <c r="E387" s="62">
        <v>4.4532365141255602E-2</v>
      </c>
      <c r="F387" s="61">
        <v>1.4601444011</v>
      </c>
      <c r="G387" s="62">
        <v>9.7194195752973601E-3</v>
      </c>
      <c r="H387" s="61">
        <v>26.662555772000101</v>
      </c>
      <c r="I387" s="62">
        <v>4.0421407839266801E-2</v>
      </c>
      <c r="J387" s="61">
        <v>5.1831168262</v>
      </c>
      <c r="K387" s="62">
        <v>6.46808807801217E-2</v>
      </c>
      <c r="L387" s="61">
        <v>13.563278349599999</v>
      </c>
      <c r="M387" s="63">
        <v>9.9819178975540601E-2</v>
      </c>
      <c r="N387" s="68">
        <v>0</v>
      </c>
      <c r="O387" s="69">
        <v>0</v>
      </c>
      <c r="P387" s="61">
        <v>0.77812816119999995</v>
      </c>
      <c r="Q387" s="62">
        <v>1.1690461162142099E-2</v>
      </c>
      <c r="R387" s="61">
        <v>8.2052741590000107</v>
      </c>
      <c r="S387" s="62">
        <v>3.0430628019577102E-2</v>
      </c>
      <c r="T387" s="68">
        <v>0.40267475629999999</v>
      </c>
      <c r="U387" s="69">
        <v>2.3556309644243401</v>
      </c>
      <c r="V387" s="68">
        <v>0</v>
      </c>
      <c r="W387" s="69">
        <v>0</v>
      </c>
      <c r="X387" s="61">
        <v>5.0914088186000104</v>
      </c>
      <c r="Y387" s="62">
        <v>9.0223922252545594E-2</v>
      </c>
    </row>
    <row r="388" spans="1:25" x14ac:dyDescent="0.3">
      <c r="A388" s="57" t="s">
        <v>181</v>
      </c>
      <c r="B388" s="58">
        <v>133.7070926849</v>
      </c>
      <c r="C388" s="59">
        <v>6.5649902398664597E-2</v>
      </c>
      <c r="D388" s="58">
        <v>13.9487821368</v>
      </c>
      <c r="E388" s="60">
        <v>2.5194970606022798E-2</v>
      </c>
      <c r="F388" s="58">
        <v>6.4899491728000003</v>
      </c>
      <c r="G388" s="59">
        <v>4.3200206079122699E-2</v>
      </c>
      <c r="H388" s="58">
        <v>68.254791041100006</v>
      </c>
      <c r="I388" s="63">
        <v>0.10347675478858601</v>
      </c>
      <c r="J388" s="58">
        <v>5.9397171244999996</v>
      </c>
      <c r="K388" s="59">
        <v>7.4122607704966106E-2</v>
      </c>
      <c r="L388" s="58">
        <v>4.4549608562999996</v>
      </c>
      <c r="M388" s="59">
        <v>3.2786360611492697E-2</v>
      </c>
      <c r="N388" s="66">
        <v>0.61772222939999999</v>
      </c>
      <c r="O388" s="67">
        <v>2.2738083418866801</v>
      </c>
      <c r="P388" s="58">
        <v>7.3468573295999997</v>
      </c>
      <c r="Q388" s="59">
        <v>0.110377897315829</v>
      </c>
      <c r="R388" s="58">
        <v>21.824886412200001</v>
      </c>
      <c r="S388" s="59">
        <v>8.0941232079455805E-2</v>
      </c>
      <c r="T388" s="66">
        <v>0</v>
      </c>
      <c r="U388" s="67">
        <v>0</v>
      </c>
      <c r="V388" s="66">
        <v>2.0752782819000002</v>
      </c>
      <c r="W388" s="67">
        <v>10.2295540663788</v>
      </c>
      <c r="X388" s="58">
        <v>2.7541481003000099</v>
      </c>
      <c r="Y388" s="59">
        <v>4.8805753559933399E-2</v>
      </c>
    </row>
    <row r="389" spans="1:25" x14ac:dyDescent="0.3">
      <c r="A389" s="57" t="s">
        <v>213</v>
      </c>
      <c r="B389" s="61">
        <v>208.4281105151</v>
      </c>
      <c r="C389" s="62">
        <v>0.10233776561652599</v>
      </c>
      <c r="D389" s="61">
        <v>51.801489359899897</v>
      </c>
      <c r="E389" s="62">
        <v>9.3566376546067198E-2</v>
      </c>
      <c r="F389" s="61">
        <v>23.875317942700001</v>
      </c>
      <c r="G389" s="63">
        <v>0.158925536682474</v>
      </c>
      <c r="H389" s="61">
        <v>51.521347529499899</v>
      </c>
      <c r="I389" s="62">
        <v>7.81082435880191E-2</v>
      </c>
      <c r="J389" s="61">
        <v>2.6828224146999999</v>
      </c>
      <c r="K389" s="60">
        <v>3.3479337352052399E-2</v>
      </c>
      <c r="L389" s="61">
        <v>21.884044175100001</v>
      </c>
      <c r="M389" s="63">
        <v>0.16105599737156201</v>
      </c>
      <c r="N389" s="68">
        <v>2.7922408218000001</v>
      </c>
      <c r="O389" s="69">
        <v>10.278115584948599</v>
      </c>
      <c r="P389" s="61">
        <v>14.9673813911</v>
      </c>
      <c r="Q389" s="63">
        <v>0.22486731566401999</v>
      </c>
      <c r="R389" s="61">
        <v>22.3960127012</v>
      </c>
      <c r="S389" s="62">
        <v>8.3059349197297405E-2</v>
      </c>
      <c r="T389" s="68">
        <v>7.7756637782000197</v>
      </c>
      <c r="U389" s="71">
        <v>45.487317191630602</v>
      </c>
      <c r="V389" s="68">
        <v>6.1523169319000202</v>
      </c>
      <c r="W389" s="71">
        <v>30.3262744265549</v>
      </c>
      <c r="X389" s="61">
        <v>2.5794734689999999</v>
      </c>
      <c r="Y389" s="62">
        <v>4.5710376442242698E-2</v>
      </c>
    </row>
    <row r="390" spans="1:25" x14ac:dyDescent="0.3">
      <c r="A390" s="57" t="s">
        <v>214</v>
      </c>
      <c r="B390" s="58">
        <v>311.0521394598</v>
      </c>
      <c r="C390" s="59">
        <v>0.152725948836204</v>
      </c>
      <c r="D390" s="58">
        <v>121.5380504685</v>
      </c>
      <c r="E390" s="63">
        <v>0.21952795441463999</v>
      </c>
      <c r="F390" s="58">
        <v>16.699601120299999</v>
      </c>
      <c r="G390" s="59">
        <v>0.111160533099346</v>
      </c>
      <c r="H390" s="58">
        <v>113.73498905770001</v>
      </c>
      <c r="I390" s="59">
        <v>0.172426395189158</v>
      </c>
      <c r="J390" s="58">
        <v>7.5828693024999998</v>
      </c>
      <c r="K390" s="59">
        <v>9.4627746541810498E-2</v>
      </c>
      <c r="L390" s="58">
        <v>20.920757059300001</v>
      </c>
      <c r="M390" s="59">
        <v>0.15396666936851999</v>
      </c>
      <c r="N390" s="66">
        <v>3.7113369092999999</v>
      </c>
      <c r="O390" s="67">
        <v>13.661267835731</v>
      </c>
      <c r="P390" s="58">
        <v>3.5051222710999999</v>
      </c>
      <c r="Q390" s="59">
        <v>5.26603428870401E-2</v>
      </c>
      <c r="R390" s="58">
        <v>16.1891382781</v>
      </c>
      <c r="S390" s="60">
        <v>6.0040119970640703E-2</v>
      </c>
      <c r="T390" s="66">
        <v>1.1146265571</v>
      </c>
      <c r="U390" s="67">
        <v>6.5205200738193199</v>
      </c>
      <c r="V390" s="66">
        <v>0.65840472089999802</v>
      </c>
      <c r="W390" s="67">
        <v>3.2454378522379499</v>
      </c>
      <c r="X390" s="58">
        <v>5.3972437150000001</v>
      </c>
      <c r="Y390" s="59">
        <v>9.5643566382104306E-2</v>
      </c>
    </row>
    <row r="391" spans="1:25" x14ac:dyDescent="0.3">
      <c r="A391" s="57" t="s">
        <v>215</v>
      </c>
      <c r="B391" s="61">
        <v>503.88509340879898</v>
      </c>
      <c r="C391" s="62">
        <v>0.247406525249842</v>
      </c>
      <c r="D391" s="61">
        <v>141.43623426260001</v>
      </c>
      <c r="E391" s="62">
        <v>0.25546902445852299</v>
      </c>
      <c r="F391" s="61">
        <v>37.950287412900003</v>
      </c>
      <c r="G391" s="62">
        <v>0.252615266059456</v>
      </c>
      <c r="H391" s="61">
        <v>165.6325314419</v>
      </c>
      <c r="I391" s="62">
        <v>0.25110496390950499</v>
      </c>
      <c r="J391" s="61">
        <v>25.934342410700001</v>
      </c>
      <c r="K391" s="62">
        <v>0.32363849124488397</v>
      </c>
      <c r="L391" s="61">
        <v>48.972688880900002</v>
      </c>
      <c r="M391" s="63">
        <v>0.36041534135883802</v>
      </c>
      <c r="N391" s="68">
        <v>6.2368030437000099</v>
      </c>
      <c r="O391" s="69">
        <v>22.9573975365007</v>
      </c>
      <c r="P391" s="61">
        <v>12.5083991871</v>
      </c>
      <c r="Q391" s="62">
        <v>0.18792399785641201</v>
      </c>
      <c r="R391" s="61">
        <v>50.135036640499898</v>
      </c>
      <c r="S391" s="60">
        <v>0.185934146890329</v>
      </c>
      <c r="T391" s="68">
        <v>3.5498573221999998</v>
      </c>
      <c r="U391" s="69">
        <v>20.766521110731901</v>
      </c>
      <c r="V391" s="68">
        <v>3.9349570994</v>
      </c>
      <c r="W391" s="69">
        <v>19.396365657689199</v>
      </c>
      <c r="X391" s="61">
        <v>7.5939557069000001</v>
      </c>
      <c r="Y391" s="62">
        <v>0.13457109686136301</v>
      </c>
    </row>
    <row r="392" spans="1:25" x14ac:dyDescent="0.3">
      <c r="A392" s="57" t="s">
        <v>216</v>
      </c>
      <c r="B392" s="58">
        <v>156.0878234141</v>
      </c>
      <c r="C392" s="59">
        <v>7.6638794300198806E-2</v>
      </c>
      <c r="D392" s="58">
        <v>57.972169378099998</v>
      </c>
      <c r="E392" s="63">
        <v>0.104712159751581</v>
      </c>
      <c r="F392" s="58">
        <v>18.3491184636</v>
      </c>
      <c r="G392" s="59">
        <v>0.12214050956207401</v>
      </c>
      <c r="H392" s="58">
        <v>34.491125389199901</v>
      </c>
      <c r="I392" s="60">
        <v>5.2289805152747497E-2</v>
      </c>
      <c r="J392" s="58">
        <v>5.1341318483</v>
      </c>
      <c r="K392" s="59">
        <v>6.4069590002427707E-2</v>
      </c>
      <c r="L392" s="58">
        <v>14.446658982900001</v>
      </c>
      <c r="M392" s="59">
        <v>0.106320433854049</v>
      </c>
      <c r="N392" s="66">
        <v>1.7824650634999999</v>
      </c>
      <c r="O392" s="67">
        <v>6.5611754565552403</v>
      </c>
      <c r="P392" s="58">
        <v>0.35154047869999999</v>
      </c>
      <c r="Q392" s="59">
        <v>5.2814825604376404E-3</v>
      </c>
      <c r="R392" s="58">
        <v>12.7403134047</v>
      </c>
      <c r="S392" s="59">
        <v>4.7249577595894397E-2</v>
      </c>
      <c r="T392" s="66">
        <v>1.5212347048999999</v>
      </c>
      <c r="U392" s="67">
        <v>8.8991612187122406</v>
      </c>
      <c r="V392" s="66">
        <v>4.2846106496000003</v>
      </c>
      <c r="W392" s="71">
        <v>21.119893498494001</v>
      </c>
      <c r="X392" s="58">
        <v>5.0144550505999996</v>
      </c>
      <c r="Y392" s="59">
        <v>8.8860238637961803E-2</v>
      </c>
    </row>
    <row r="393" spans="1:25" x14ac:dyDescent="0.3">
      <c r="A393" s="57" t="s">
        <v>217</v>
      </c>
      <c r="B393" s="61">
        <v>63.581189210400197</v>
      </c>
      <c r="C393" s="62">
        <v>3.1218230702919E-2</v>
      </c>
      <c r="D393" s="61">
        <v>16.057696049299999</v>
      </c>
      <c r="E393" s="62">
        <v>2.9004193770810101E-2</v>
      </c>
      <c r="F393" s="61">
        <v>3.5725342696000002</v>
      </c>
      <c r="G393" s="62">
        <v>2.3780496974965201E-2</v>
      </c>
      <c r="H393" s="61">
        <v>22.475806526700101</v>
      </c>
      <c r="I393" s="62">
        <v>3.4074143150457897E-2</v>
      </c>
      <c r="J393" s="61">
        <v>0.50740881169999996</v>
      </c>
      <c r="K393" s="62">
        <v>6.3320295406909897E-3</v>
      </c>
      <c r="L393" s="61">
        <v>0</v>
      </c>
      <c r="M393" s="60">
        <v>0</v>
      </c>
      <c r="N393" s="68">
        <v>6.2079068956000096</v>
      </c>
      <c r="O393" s="71">
        <v>22.851032086997598</v>
      </c>
      <c r="P393" s="61">
        <v>7.07980637</v>
      </c>
      <c r="Q393" s="63">
        <v>0.106365770487387</v>
      </c>
      <c r="R393" s="61">
        <v>4.6414944114999903</v>
      </c>
      <c r="S393" s="62">
        <v>1.72137563174996E-2</v>
      </c>
      <c r="T393" s="68">
        <v>1.0653112413000001</v>
      </c>
      <c r="U393" s="69">
        <v>6.2320274799793998</v>
      </c>
      <c r="V393" s="68">
        <v>0.77812816119999795</v>
      </c>
      <c r="W393" s="69">
        <v>3.8355839623974299</v>
      </c>
      <c r="X393" s="61">
        <v>1.1950964735</v>
      </c>
      <c r="Y393" s="62">
        <v>2.1178085506597499E-2</v>
      </c>
    </row>
    <row r="394" spans="1:25" x14ac:dyDescent="0.3">
      <c r="A394" s="57" t="s">
        <v>218</v>
      </c>
      <c r="B394" s="58">
        <v>307.80110179040003</v>
      </c>
      <c r="C394" s="59">
        <v>0.15112969615128899</v>
      </c>
      <c r="D394" s="58">
        <v>13.147552446100001</v>
      </c>
      <c r="E394" s="60">
        <v>2.3747750461075402E-2</v>
      </c>
      <c r="F394" s="58">
        <v>23.049162595199999</v>
      </c>
      <c r="G394" s="59">
        <v>0.15342625150857001</v>
      </c>
      <c r="H394" s="58">
        <v>148.58115544349999</v>
      </c>
      <c r="I394" s="63">
        <v>0.22525445545315401</v>
      </c>
      <c r="J394" s="58">
        <v>14.944426397499999</v>
      </c>
      <c r="K394" s="59">
        <v>0.18649370534306001</v>
      </c>
      <c r="L394" s="58">
        <v>47.593699547600004</v>
      </c>
      <c r="M394" s="63">
        <v>0.35026664577668998</v>
      </c>
      <c r="N394" s="66">
        <v>6.0533199128000001</v>
      </c>
      <c r="O394" s="67">
        <v>22.282004206328399</v>
      </c>
      <c r="P394" s="58">
        <v>16.8338437216999</v>
      </c>
      <c r="Q394" s="59">
        <v>0.252908718705944</v>
      </c>
      <c r="R394" s="58">
        <v>21.150377192699999</v>
      </c>
      <c r="S394" s="60">
        <v>7.8439702117551302E-2</v>
      </c>
      <c r="T394" s="66">
        <v>6.9910536082999801</v>
      </c>
      <c r="U394" s="71">
        <v>40.897379574975801</v>
      </c>
      <c r="V394" s="66">
        <v>4.3487647996999996</v>
      </c>
      <c r="W394" s="67">
        <v>21.4361249903158</v>
      </c>
      <c r="X394" s="58">
        <v>5.1077461253000003</v>
      </c>
      <c r="Y394" s="59">
        <v>9.0513432669413293E-2</v>
      </c>
    </row>
    <row r="395" spans="1:25" ht="22.8" x14ac:dyDescent="0.3">
      <c r="A395" s="65" t="s">
        <v>219</v>
      </c>
      <c r="B395" s="61">
        <v>52.1699985351</v>
      </c>
      <c r="C395" s="62">
        <v>2.5615359987216198E-2</v>
      </c>
      <c r="D395" s="61">
        <v>13.2185231527</v>
      </c>
      <c r="E395" s="62">
        <v>2.38759412127224E-2</v>
      </c>
      <c r="F395" s="61">
        <v>11.0484296364</v>
      </c>
      <c r="G395" s="63">
        <v>7.3543632536222897E-2</v>
      </c>
      <c r="H395" s="61">
        <v>6.5444269866000102</v>
      </c>
      <c r="I395" s="60">
        <v>9.9215902091976896E-3</v>
      </c>
      <c r="J395" s="61">
        <v>3.0034275188000001</v>
      </c>
      <c r="K395" s="62">
        <v>3.7480215821734497E-2</v>
      </c>
      <c r="L395" s="61">
        <v>4.5737367349999998</v>
      </c>
      <c r="M395" s="62">
        <v>3.3660493722112099E-2</v>
      </c>
      <c r="N395" s="68">
        <v>0</v>
      </c>
      <c r="O395" s="69">
        <v>0</v>
      </c>
      <c r="P395" s="61">
        <v>9.6203407601999995</v>
      </c>
      <c r="Q395" s="63">
        <v>0.14453431405213499</v>
      </c>
      <c r="R395" s="61">
        <v>1.9588358034</v>
      </c>
      <c r="S395" s="62">
        <v>7.2646693492030203E-3</v>
      </c>
      <c r="T395" s="68">
        <v>0</v>
      </c>
      <c r="U395" s="69">
        <v>0</v>
      </c>
      <c r="V395" s="68">
        <v>0.278200946</v>
      </c>
      <c r="W395" s="69">
        <v>1.3713204842192199</v>
      </c>
      <c r="X395" s="61">
        <v>1.9240769959999999</v>
      </c>
      <c r="Y395" s="62">
        <v>3.4096215699832601E-2</v>
      </c>
    </row>
    <row r="396" spans="1:25" x14ac:dyDescent="0.3">
      <c r="A396" s="57" t="s">
        <v>220</v>
      </c>
      <c r="B396" s="58">
        <v>105.69837985860001</v>
      </c>
      <c r="C396" s="59">
        <v>5.1897683077793202E-2</v>
      </c>
      <c r="D396" s="58">
        <v>36.922509856900099</v>
      </c>
      <c r="E396" s="59">
        <v>6.66912380895925E-2</v>
      </c>
      <c r="F396" s="58">
        <v>10.905829996</v>
      </c>
      <c r="G396" s="59">
        <v>7.2594421118989103E-2</v>
      </c>
      <c r="H396" s="58">
        <v>22.2470318568</v>
      </c>
      <c r="I396" s="60">
        <v>3.37273123997077E-2</v>
      </c>
      <c r="J396" s="58">
        <v>3.5380750242000101</v>
      </c>
      <c r="K396" s="59">
        <v>4.4152161046152702E-2</v>
      </c>
      <c r="L396" s="58">
        <v>13.514394745200001</v>
      </c>
      <c r="M396" s="63">
        <v>9.9459419252942396E-2</v>
      </c>
      <c r="N396" s="66">
        <v>0.95072709990000004</v>
      </c>
      <c r="O396" s="67">
        <v>3.4995846154186401</v>
      </c>
      <c r="P396" s="58">
        <v>6.3636026962000001</v>
      </c>
      <c r="Q396" s="59">
        <v>9.5605651974479802E-2</v>
      </c>
      <c r="R396" s="58">
        <v>9.6131766527</v>
      </c>
      <c r="S396" s="59">
        <v>3.56520692832583E-2</v>
      </c>
      <c r="T396" s="66">
        <v>0</v>
      </c>
      <c r="U396" s="67">
        <v>0</v>
      </c>
      <c r="V396" s="66">
        <v>0.374264031</v>
      </c>
      <c r="W396" s="67">
        <v>1.8448389180414799</v>
      </c>
      <c r="X396" s="58">
        <v>1.2687678997</v>
      </c>
      <c r="Y396" s="59">
        <v>2.2483603343904202E-2</v>
      </c>
    </row>
    <row r="397" spans="1:25" x14ac:dyDescent="0.3">
      <c r="A397" s="57" t="s">
        <v>221</v>
      </c>
      <c r="B397" s="61">
        <v>644.64382394499899</v>
      </c>
      <c r="C397" s="62">
        <v>0.316518767060669</v>
      </c>
      <c r="D397" s="61">
        <v>122.3027767753</v>
      </c>
      <c r="E397" s="60">
        <v>0.22090924036724299</v>
      </c>
      <c r="F397" s="61">
        <v>42.507781612499997</v>
      </c>
      <c r="G397" s="62">
        <v>0.28295212747160498</v>
      </c>
      <c r="H397" s="61">
        <v>221.217349560999</v>
      </c>
      <c r="I397" s="62">
        <v>0.33537357724413203</v>
      </c>
      <c r="J397" s="61">
        <v>31.877852250499998</v>
      </c>
      <c r="K397" s="62">
        <v>0.39780842880452599</v>
      </c>
      <c r="L397" s="61">
        <v>55.047372121499997</v>
      </c>
      <c r="M397" s="63">
        <v>0.40512207655837401</v>
      </c>
      <c r="N397" s="68">
        <v>7.0561729992999904</v>
      </c>
      <c r="O397" s="69">
        <v>25.973462284476899</v>
      </c>
      <c r="P397" s="61">
        <v>25.7975785376</v>
      </c>
      <c r="Q397" s="62">
        <v>0.387578300091376</v>
      </c>
      <c r="R397" s="61">
        <v>108.7289608518</v>
      </c>
      <c r="S397" s="63">
        <v>0.40323948944559401</v>
      </c>
      <c r="T397" s="68">
        <v>2.0418560852000001</v>
      </c>
      <c r="U397" s="69">
        <v>11.944775141583399</v>
      </c>
      <c r="V397" s="68">
        <v>4.2519323654000001</v>
      </c>
      <c r="W397" s="69">
        <v>20.958814245684401</v>
      </c>
      <c r="X397" s="61">
        <v>23.814190784900099</v>
      </c>
      <c r="Y397" s="62">
        <v>0.422006908978666</v>
      </c>
    </row>
    <row r="398" spans="1:25" x14ac:dyDescent="0.3">
      <c r="A398" s="57" t="s">
        <v>63</v>
      </c>
      <c r="B398" s="58">
        <v>68.519540342499894</v>
      </c>
      <c r="C398" s="59">
        <v>3.3642950763183403E-2</v>
      </c>
      <c r="D398" s="58">
        <v>6.6324531452000004</v>
      </c>
      <c r="E398" s="60">
        <v>1.1979860349118099E-2</v>
      </c>
      <c r="F398" s="58">
        <v>3.0440164365000002</v>
      </c>
      <c r="G398" s="59">
        <v>2.0262429468041899E-2</v>
      </c>
      <c r="H398" s="58">
        <v>8.6385113998000005</v>
      </c>
      <c r="I398" s="60">
        <v>1.3096298621986101E-2</v>
      </c>
      <c r="J398" s="58">
        <v>3.7367418332000102</v>
      </c>
      <c r="K398" s="59">
        <v>4.6631353512535403E-2</v>
      </c>
      <c r="L398" s="58">
        <v>2.7750892482</v>
      </c>
      <c r="M398" s="59">
        <v>2.04233167822102E-2</v>
      </c>
      <c r="N398" s="66">
        <v>0.99070977999999998</v>
      </c>
      <c r="O398" s="67">
        <v>3.6467591013209399</v>
      </c>
      <c r="P398" s="58">
        <v>3.84727102869999</v>
      </c>
      <c r="Q398" s="59">
        <v>5.7800725875145197E-2</v>
      </c>
      <c r="R398" s="58">
        <v>25.217686646000001</v>
      </c>
      <c r="S398" s="63">
        <v>9.3523997732235006E-2</v>
      </c>
      <c r="T398" s="66">
        <v>3.4236518731999999</v>
      </c>
      <c r="U398" s="71">
        <v>20.028224361575901</v>
      </c>
      <c r="V398" s="66">
        <v>0.50882816379999896</v>
      </c>
      <c r="W398" s="67">
        <v>2.5081384301496601</v>
      </c>
      <c r="X398" s="58">
        <v>9.7045807878999995</v>
      </c>
      <c r="Y398" s="63">
        <v>0.17197309697511201</v>
      </c>
    </row>
    <row r="399" spans="1:25" x14ac:dyDescent="0.3">
      <c r="A399" s="64" t="s">
        <v>1</v>
      </c>
    </row>
    <row r="400" spans="1:25" x14ac:dyDescent="0.3">
      <c r="A400" s="64" t="s">
        <v>1</v>
      </c>
    </row>
    <row r="401" spans="1:25" x14ac:dyDescent="0.3">
      <c r="A401" s="52" t="s">
        <v>222</v>
      </c>
    </row>
    <row r="402" spans="1:25" x14ac:dyDescent="0.3">
      <c r="A402" s="53" t="s">
        <v>1</v>
      </c>
    </row>
    <row r="403" spans="1:25" ht="25.5" customHeight="1" x14ac:dyDescent="0.3">
      <c r="A403" s="113" t="s">
        <v>1</v>
      </c>
      <c r="B403" s="115" t="s">
        <v>502</v>
      </c>
      <c r="C403" s="115" t="s">
        <v>1</v>
      </c>
      <c r="D403" s="115" t="s">
        <v>53</v>
      </c>
      <c r="E403" s="115" t="s">
        <v>1</v>
      </c>
      <c r="F403" s="115" t="s">
        <v>54</v>
      </c>
      <c r="G403" s="115" t="s">
        <v>1</v>
      </c>
      <c r="H403" s="116" t="s">
        <v>55</v>
      </c>
      <c r="I403" s="116" t="s">
        <v>1</v>
      </c>
      <c r="J403" s="116" t="s">
        <v>56</v>
      </c>
      <c r="K403" s="116" t="s">
        <v>1</v>
      </c>
      <c r="L403" s="116" t="s">
        <v>57</v>
      </c>
      <c r="M403" s="116" t="s">
        <v>1</v>
      </c>
      <c r="N403" s="116" t="s">
        <v>58</v>
      </c>
      <c r="O403" s="116" t="s">
        <v>1</v>
      </c>
      <c r="P403" s="116" t="s">
        <v>59</v>
      </c>
      <c r="Q403" s="116" t="s">
        <v>1</v>
      </c>
      <c r="R403" s="116" t="s">
        <v>60</v>
      </c>
      <c r="S403" s="116" t="s">
        <v>1</v>
      </c>
      <c r="T403" s="115" t="s">
        <v>61</v>
      </c>
      <c r="U403" s="115" t="s">
        <v>1</v>
      </c>
      <c r="V403" s="115" t="s">
        <v>62</v>
      </c>
      <c r="W403" s="115" t="s">
        <v>1</v>
      </c>
      <c r="X403" s="115" t="s">
        <v>63</v>
      </c>
      <c r="Y403" s="115" t="s">
        <v>1</v>
      </c>
    </row>
    <row r="404" spans="1:25" x14ac:dyDescent="0.3">
      <c r="A404" s="114" t="s">
        <v>1</v>
      </c>
      <c r="B404" s="54" t="s">
        <v>14</v>
      </c>
      <c r="C404" s="54" t="s">
        <v>15</v>
      </c>
      <c r="D404" s="54" t="s">
        <v>14</v>
      </c>
      <c r="E404" s="54" t="s">
        <v>15</v>
      </c>
      <c r="F404" s="54" t="s">
        <v>14</v>
      </c>
      <c r="G404" s="54" t="s">
        <v>15</v>
      </c>
      <c r="H404" s="54" t="s">
        <v>14</v>
      </c>
      <c r="I404" s="54" t="s">
        <v>15</v>
      </c>
      <c r="J404" s="54" t="s">
        <v>14</v>
      </c>
      <c r="K404" s="54" t="s">
        <v>15</v>
      </c>
      <c r="L404" s="54" t="s">
        <v>14</v>
      </c>
      <c r="M404" s="54" t="s">
        <v>15</v>
      </c>
      <c r="N404" s="54" t="s">
        <v>14</v>
      </c>
      <c r="O404" s="54" t="s">
        <v>15</v>
      </c>
      <c r="P404" s="54" t="s">
        <v>14</v>
      </c>
      <c r="Q404" s="54" t="s">
        <v>15</v>
      </c>
      <c r="R404" s="54" t="s">
        <v>14</v>
      </c>
      <c r="S404" s="54" t="s">
        <v>15</v>
      </c>
      <c r="T404" s="54" t="s">
        <v>14</v>
      </c>
      <c r="U404" s="54" t="s">
        <v>15</v>
      </c>
      <c r="V404" s="54" t="s">
        <v>14</v>
      </c>
      <c r="W404" s="54" t="s">
        <v>15</v>
      </c>
      <c r="X404" s="54" t="s">
        <v>14</v>
      </c>
      <c r="Y404" s="54" t="s">
        <v>15</v>
      </c>
    </row>
    <row r="405" spans="1:25" x14ac:dyDescent="0.3">
      <c r="A405" s="55" t="s">
        <v>16</v>
      </c>
      <c r="B405" s="56">
        <v>2038.0582990477999</v>
      </c>
      <c r="C405" s="56">
        <v>2038.0582990477999</v>
      </c>
      <c r="D405" s="56">
        <v>553.63359437559996</v>
      </c>
      <c r="E405" s="56">
        <v>553.63359437559996</v>
      </c>
      <c r="F405" s="56">
        <v>150.2295882782</v>
      </c>
      <c r="G405" s="56">
        <v>150.2295882782</v>
      </c>
      <c r="H405" s="56">
        <v>659.61472391120003</v>
      </c>
      <c r="I405" s="56">
        <v>659.61472391120003</v>
      </c>
      <c r="J405" s="56">
        <v>80.133677273499998</v>
      </c>
      <c r="K405" s="56">
        <v>80.133677273499998</v>
      </c>
      <c r="L405" s="56">
        <v>135.87848035619999</v>
      </c>
      <c r="M405" s="56">
        <v>135.87848035619999</v>
      </c>
      <c r="N405" s="56">
        <v>27.166855623699998</v>
      </c>
      <c r="O405" s="56">
        <v>27.166855623699998</v>
      </c>
      <c r="P405" s="56">
        <v>66.560946604899996</v>
      </c>
      <c r="Q405" s="56">
        <v>66.560946604899996</v>
      </c>
      <c r="R405" s="56">
        <v>271.02840443489998</v>
      </c>
      <c r="S405" s="56">
        <v>271.02840443489998</v>
      </c>
      <c r="T405" s="56">
        <v>17.094135812499999</v>
      </c>
      <c r="U405" s="56">
        <v>17.094135812499999</v>
      </c>
      <c r="V405" s="56">
        <v>20.287084543799999</v>
      </c>
      <c r="W405" s="56">
        <v>20.287084543799999</v>
      </c>
      <c r="X405" s="56">
        <v>56.430807833300001</v>
      </c>
      <c r="Y405" s="56">
        <v>56.430807833300001</v>
      </c>
    </row>
    <row r="406" spans="1:25" ht="25.5" customHeight="1" x14ac:dyDescent="0.3">
      <c r="A406" s="65" t="s">
        <v>223</v>
      </c>
      <c r="B406" s="58">
        <v>575.856043253498</v>
      </c>
      <c r="C406" s="59">
        <v>0.28255131049123799</v>
      </c>
      <c r="D406" s="58">
        <v>108.49890432719999</v>
      </c>
      <c r="E406" s="60">
        <v>0.19597601270849099</v>
      </c>
      <c r="F406" s="58">
        <v>41.165340755800003</v>
      </c>
      <c r="G406" s="59">
        <v>0.27401619898983298</v>
      </c>
      <c r="H406" s="58">
        <v>238.04345344079999</v>
      </c>
      <c r="I406" s="63">
        <v>0.36088256494536097</v>
      </c>
      <c r="J406" s="58">
        <v>27.4880314117</v>
      </c>
      <c r="K406" s="59">
        <v>0.34302720587602697</v>
      </c>
      <c r="L406" s="58">
        <v>39.5805190779</v>
      </c>
      <c r="M406" s="59">
        <v>0.29129350706705898</v>
      </c>
      <c r="N406" s="66">
        <v>4.9522245700999799</v>
      </c>
      <c r="O406" s="67">
        <v>18.2289207065235</v>
      </c>
      <c r="P406" s="58">
        <v>30.745502054199999</v>
      </c>
      <c r="Q406" s="63">
        <v>0.46191503610522</v>
      </c>
      <c r="R406" s="58">
        <v>65.243334220499904</v>
      </c>
      <c r="S406" s="59">
        <v>0.24072507955958999</v>
      </c>
      <c r="T406" s="66">
        <v>0.80154546510000102</v>
      </c>
      <c r="U406" s="67">
        <v>4.6890084055250902</v>
      </c>
      <c r="V406" s="66">
        <v>9.9051725411000007</v>
      </c>
      <c r="W406" s="67">
        <v>48.825017314413202</v>
      </c>
      <c r="X406" s="58">
        <v>9.4320153890999894</v>
      </c>
      <c r="Y406" s="59">
        <v>0.16714301551313501</v>
      </c>
    </row>
    <row r="407" spans="1:25" x14ac:dyDescent="0.3">
      <c r="A407" s="57" t="s">
        <v>224</v>
      </c>
      <c r="B407" s="61">
        <v>586.05298744139895</v>
      </c>
      <c r="C407" s="62">
        <v>0.287554574722033</v>
      </c>
      <c r="D407" s="61">
        <v>164.12209286500001</v>
      </c>
      <c r="E407" s="62">
        <v>0.29644532870173901</v>
      </c>
      <c r="F407" s="61">
        <v>28.0183833595</v>
      </c>
      <c r="G407" s="60">
        <v>0.18650376187954801</v>
      </c>
      <c r="H407" s="61">
        <v>207.7515515147</v>
      </c>
      <c r="I407" s="62">
        <v>0.31495893585096602</v>
      </c>
      <c r="J407" s="61">
        <v>15.042245357500001</v>
      </c>
      <c r="K407" s="60">
        <v>0.187714402599548</v>
      </c>
      <c r="L407" s="61">
        <v>44.461564291800002</v>
      </c>
      <c r="M407" s="62">
        <v>0.32721564279528098</v>
      </c>
      <c r="N407" s="68">
        <v>6.8282450867999804</v>
      </c>
      <c r="O407" s="69">
        <v>25.134469669147599</v>
      </c>
      <c r="P407" s="61">
        <v>39.271061819800103</v>
      </c>
      <c r="Q407" s="63">
        <v>0.59000155230528195</v>
      </c>
      <c r="R407" s="61">
        <v>55.204802203800099</v>
      </c>
      <c r="S407" s="60">
        <v>0.20368640814199199</v>
      </c>
      <c r="T407" s="68">
        <v>0.50761947659999995</v>
      </c>
      <c r="U407" s="70">
        <v>2.9695533144694299</v>
      </c>
      <c r="V407" s="68">
        <v>4.7364074776000002</v>
      </c>
      <c r="W407" s="69">
        <v>23.346910530066801</v>
      </c>
      <c r="X407" s="61">
        <v>20.109013988299999</v>
      </c>
      <c r="Y407" s="62">
        <v>0.35634815024628402</v>
      </c>
    </row>
    <row r="408" spans="1:25" x14ac:dyDescent="0.3">
      <c r="A408" s="57" t="s">
        <v>225</v>
      </c>
      <c r="B408" s="58">
        <v>112.8010005452</v>
      </c>
      <c r="C408" s="59">
        <v>5.5347288445037002E-2</v>
      </c>
      <c r="D408" s="58">
        <v>39.386676354800002</v>
      </c>
      <c r="E408" s="59">
        <v>7.1142135800521894E-2</v>
      </c>
      <c r="F408" s="58">
        <v>15.7139113319</v>
      </c>
      <c r="G408" s="63">
        <v>0.10459931037553299</v>
      </c>
      <c r="H408" s="58">
        <v>26.4078899521</v>
      </c>
      <c r="I408" s="59">
        <v>4.0035325159987097E-2</v>
      </c>
      <c r="J408" s="58">
        <v>2.2833633028000002</v>
      </c>
      <c r="K408" s="59">
        <v>2.8494428066826099E-2</v>
      </c>
      <c r="L408" s="58">
        <v>10.4625938542</v>
      </c>
      <c r="M408" s="59">
        <v>7.6999638403172699E-2</v>
      </c>
      <c r="N408" s="66">
        <v>0.77998095410000101</v>
      </c>
      <c r="O408" s="67">
        <v>2.8710755668740502</v>
      </c>
      <c r="P408" s="58">
        <v>3.7101917342000101</v>
      </c>
      <c r="Q408" s="59">
        <v>5.57412705715166E-2</v>
      </c>
      <c r="R408" s="58">
        <v>7.46369816490001</v>
      </c>
      <c r="S408" s="60">
        <v>2.7538435244313101E-2</v>
      </c>
      <c r="T408" s="66">
        <v>1.9384023286000001</v>
      </c>
      <c r="U408" s="67">
        <v>11.339574868608199</v>
      </c>
      <c r="V408" s="66">
        <v>2.2322759959999998</v>
      </c>
      <c r="W408" s="67">
        <v>11.0034341858264</v>
      </c>
      <c r="X408" s="58">
        <v>2.4220165716000102</v>
      </c>
      <c r="Y408" s="59">
        <v>4.2920111630419699E-2</v>
      </c>
    </row>
    <row r="409" spans="1:25" x14ac:dyDescent="0.3">
      <c r="A409" s="57" t="s">
        <v>226</v>
      </c>
      <c r="B409" s="61">
        <v>349.77290517159997</v>
      </c>
      <c r="C409" s="62">
        <v>0.17162065743409699</v>
      </c>
      <c r="D409" s="61">
        <v>72.007108929200101</v>
      </c>
      <c r="E409" s="60">
        <v>0.13006275208138601</v>
      </c>
      <c r="F409" s="61">
        <v>25.036446615999999</v>
      </c>
      <c r="G409" s="62">
        <v>0.166654564543149</v>
      </c>
      <c r="H409" s="61">
        <v>94.156537291999996</v>
      </c>
      <c r="I409" s="62">
        <v>0.14274474762130299</v>
      </c>
      <c r="J409" s="61">
        <v>15.038498022000001</v>
      </c>
      <c r="K409" s="62">
        <v>0.18766763904610201</v>
      </c>
      <c r="L409" s="61">
        <v>26.171227935699999</v>
      </c>
      <c r="M409" s="62">
        <v>0.192607599577896</v>
      </c>
      <c r="N409" s="68">
        <v>3.3057249191999998</v>
      </c>
      <c r="O409" s="69">
        <v>12.1682279502238</v>
      </c>
      <c r="P409" s="61">
        <v>9.0414185108999892</v>
      </c>
      <c r="Q409" s="62">
        <v>0.13583668760856199</v>
      </c>
      <c r="R409" s="61">
        <v>94.914582622500106</v>
      </c>
      <c r="S409" s="63">
        <v>0.35020160643456899</v>
      </c>
      <c r="T409" s="68">
        <v>5.2211486217000003</v>
      </c>
      <c r="U409" s="69">
        <v>30.543507311332199</v>
      </c>
      <c r="V409" s="68">
        <v>2.1785855125000002</v>
      </c>
      <c r="W409" s="69">
        <v>10.738780665089701</v>
      </c>
      <c r="X409" s="61">
        <v>2.70162618989999</v>
      </c>
      <c r="Y409" s="60">
        <v>4.7875022414720102E-2</v>
      </c>
    </row>
    <row r="410" spans="1:25" x14ac:dyDescent="0.3">
      <c r="A410" s="57" t="s">
        <v>227</v>
      </c>
      <c r="B410" s="58">
        <v>127.4429733037</v>
      </c>
      <c r="C410" s="59">
        <v>6.2531564167346204E-2</v>
      </c>
      <c r="D410" s="58">
        <v>34.708281290099897</v>
      </c>
      <c r="E410" s="59">
        <v>6.2691790459798197E-2</v>
      </c>
      <c r="F410" s="58">
        <v>12.0769805702</v>
      </c>
      <c r="G410" s="59">
        <v>8.03901595459042E-2</v>
      </c>
      <c r="H410" s="58">
        <v>21.175123812399999</v>
      </c>
      <c r="I410" s="60">
        <v>3.2102260675507102E-2</v>
      </c>
      <c r="J410" s="58">
        <v>1.3382685095</v>
      </c>
      <c r="K410" s="59">
        <v>1.67004504851615E-2</v>
      </c>
      <c r="L410" s="58">
        <v>12.9369430936</v>
      </c>
      <c r="M410" s="59">
        <v>9.5209653947308806E-2</v>
      </c>
      <c r="N410" s="66">
        <v>6.9158477041999804</v>
      </c>
      <c r="O410" s="71">
        <v>25.456931048607299</v>
      </c>
      <c r="P410" s="58">
        <v>3.53857573989999</v>
      </c>
      <c r="Q410" s="59">
        <v>5.3162941941085597E-2</v>
      </c>
      <c r="R410" s="58">
        <v>24.264657253700001</v>
      </c>
      <c r="S410" s="59">
        <v>8.9528096895572007E-2</v>
      </c>
      <c r="T410" s="66">
        <v>7.3729890218999898</v>
      </c>
      <c r="U410" s="71">
        <v>43.131686227206302</v>
      </c>
      <c r="V410" s="66">
        <v>0.66013635960000205</v>
      </c>
      <c r="W410" s="67">
        <v>3.2539735227837201</v>
      </c>
      <c r="X410" s="58">
        <v>2.4551699486000098</v>
      </c>
      <c r="Y410" s="59">
        <v>4.3507616546137703E-2</v>
      </c>
    </row>
    <row r="411" spans="1:25" x14ac:dyDescent="0.3">
      <c r="A411" s="57" t="s">
        <v>228</v>
      </c>
      <c r="B411" s="61">
        <v>282.0264595301</v>
      </c>
      <c r="C411" s="62">
        <v>0.13837997650109701</v>
      </c>
      <c r="D411" s="61">
        <v>106.7749584923</v>
      </c>
      <c r="E411" s="63">
        <v>0.19286213766114199</v>
      </c>
      <c r="F411" s="61">
        <v>20.954907909700001</v>
      </c>
      <c r="G411" s="62">
        <v>0.13948589056168501</v>
      </c>
      <c r="H411" s="61">
        <v>78.932818536300005</v>
      </c>
      <c r="I411" s="62">
        <v>0.119665034261616</v>
      </c>
      <c r="J411" s="61">
        <v>6.4719318682000004</v>
      </c>
      <c r="K411" s="62">
        <v>8.0764194136642403E-2</v>
      </c>
      <c r="L411" s="61">
        <v>31.6314099085</v>
      </c>
      <c r="M411" s="63">
        <v>0.23279190218774501</v>
      </c>
      <c r="N411" s="68">
        <v>4.2923276524</v>
      </c>
      <c r="O411" s="69">
        <v>15.799869193015599</v>
      </c>
      <c r="P411" s="61">
        <v>5.6510827919000004</v>
      </c>
      <c r="Q411" s="62">
        <v>8.4900877769126998E-2</v>
      </c>
      <c r="R411" s="61">
        <v>9.2436444073000104</v>
      </c>
      <c r="S411" s="60">
        <v>3.4105814210038998E-2</v>
      </c>
      <c r="T411" s="68">
        <v>0.40267475629999999</v>
      </c>
      <c r="U411" s="69">
        <v>2.3556309644243401</v>
      </c>
      <c r="V411" s="68">
        <v>2.8954959355000001</v>
      </c>
      <c r="W411" s="69">
        <v>14.272607427886401</v>
      </c>
      <c r="X411" s="61">
        <v>14.775207271699999</v>
      </c>
      <c r="Y411" s="63">
        <v>0.26182873928274902</v>
      </c>
    </row>
    <row r="412" spans="1:25" x14ac:dyDescent="0.3">
      <c r="A412" s="57" t="s">
        <v>229</v>
      </c>
      <c r="B412" s="58">
        <v>280.15910883079999</v>
      </c>
      <c r="C412" s="59">
        <v>0.13746373642093199</v>
      </c>
      <c r="D412" s="58">
        <v>92.299292746799907</v>
      </c>
      <c r="E412" s="59">
        <v>0.16671548418389801</v>
      </c>
      <c r="F412" s="58">
        <v>14.0285555763</v>
      </c>
      <c r="G412" s="59">
        <v>9.3380776297685597E-2</v>
      </c>
      <c r="H412" s="58">
        <v>123.701731139</v>
      </c>
      <c r="I412" s="63">
        <v>0.18753634000998001</v>
      </c>
      <c r="J412" s="58">
        <v>4.3698365402000103</v>
      </c>
      <c r="K412" s="60">
        <v>5.4531835913202202E-2</v>
      </c>
      <c r="L412" s="58">
        <v>8.1020978192000097</v>
      </c>
      <c r="M412" s="60">
        <v>5.9627527463956602E-2</v>
      </c>
      <c r="N412" s="66">
        <v>0</v>
      </c>
      <c r="O412" s="70">
        <v>0</v>
      </c>
      <c r="P412" s="58">
        <v>12.631926630300001</v>
      </c>
      <c r="Q412" s="59">
        <v>0.18977985252045801</v>
      </c>
      <c r="R412" s="58">
        <v>20.008845518299999</v>
      </c>
      <c r="S412" s="60">
        <v>7.3825640378981205E-2</v>
      </c>
      <c r="T412" s="66">
        <v>0.44264235819999997</v>
      </c>
      <c r="U412" s="67">
        <v>2.5894398117295898</v>
      </c>
      <c r="V412" s="66">
        <v>0.50740881169999996</v>
      </c>
      <c r="W412" s="67">
        <v>2.50114209661078</v>
      </c>
      <c r="X412" s="58">
        <v>4.0667716907999898</v>
      </c>
      <c r="Y412" s="59">
        <v>7.2066515560320996E-2</v>
      </c>
    </row>
    <row r="413" spans="1:25" x14ac:dyDescent="0.3">
      <c r="A413" s="57" t="s">
        <v>230</v>
      </c>
      <c r="B413" s="61">
        <v>473.61427717869998</v>
      </c>
      <c r="C413" s="62">
        <v>0.232385048749576</v>
      </c>
      <c r="D413" s="61">
        <v>108.2228539299</v>
      </c>
      <c r="E413" s="60">
        <v>0.19547739701734701</v>
      </c>
      <c r="F413" s="61">
        <v>34.802149743100003</v>
      </c>
      <c r="G413" s="62">
        <v>0.23165975585749601</v>
      </c>
      <c r="H413" s="61">
        <v>172.4475379854</v>
      </c>
      <c r="I413" s="62">
        <v>0.26143676260418902</v>
      </c>
      <c r="J413" s="61">
        <v>13.7452747675</v>
      </c>
      <c r="K413" s="62">
        <v>0.171529314954395</v>
      </c>
      <c r="L413" s="61">
        <v>48.7898428361</v>
      </c>
      <c r="M413" s="63">
        <v>0.35906968276506601</v>
      </c>
      <c r="N413" s="68">
        <v>4.9345914827000099</v>
      </c>
      <c r="O413" s="69">
        <v>18.164014087795799</v>
      </c>
      <c r="P413" s="61">
        <v>7.94725004130001</v>
      </c>
      <c r="Q413" s="62">
        <v>0.119398092224772</v>
      </c>
      <c r="R413" s="61">
        <v>65.165397224499998</v>
      </c>
      <c r="S413" s="62">
        <v>0.24043751930861701</v>
      </c>
      <c r="T413" s="68">
        <v>10.070029788299999</v>
      </c>
      <c r="U413" s="71">
        <v>58.909265134867702</v>
      </c>
      <c r="V413" s="68">
        <v>5.0740814479999896</v>
      </c>
      <c r="W413" s="69">
        <v>25.011388092976201</v>
      </c>
      <c r="X413" s="61">
        <v>2.4152679318999999</v>
      </c>
      <c r="Y413" s="60">
        <v>4.2800520223542603E-2</v>
      </c>
    </row>
    <row r="414" spans="1:25" x14ac:dyDescent="0.3">
      <c r="A414" s="57" t="s">
        <v>231</v>
      </c>
      <c r="B414" s="58">
        <v>293.6705574824</v>
      </c>
      <c r="C414" s="59">
        <v>0.144093305681984</v>
      </c>
      <c r="D414" s="58">
        <v>57.424725729999999</v>
      </c>
      <c r="E414" s="60">
        <v>0.103723340334441</v>
      </c>
      <c r="F414" s="58">
        <v>14.420886141</v>
      </c>
      <c r="G414" s="59">
        <v>9.5992316202684003E-2</v>
      </c>
      <c r="H414" s="58">
        <v>104.6563379434</v>
      </c>
      <c r="I414" s="59">
        <v>0.15866282869314699</v>
      </c>
      <c r="J414" s="58">
        <v>19.807718715699998</v>
      </c>
      <c r="K414" s="63">
        <v>0.24718344882758</v>
      </c>
      <c r="L414" s="58">
        <v>21.239619285100002</v>
      </c>
      <c r="M414" s="59">
        <v>0.156313341372535</v>
      </c>
      <c r="N414" s="66">
        <v>3.4892351978999998</v>
      </c>
      <c r="O414" s="67">
        <v>12.843721210253101</v>
      </c>
      <c r="P414" s="58">
        <v>4.5264672402999899</v>
      </c>
      <c r="Q414" s="59">
        <v>6.8004850759841404E-2</v>
      </c>
      <c r="R414" s="58">
        <v>57.964980093199898</v>
      </c>
      <c r="S414" s="63">
        <v>0.21387049897614299</v>
      </c>
      <c r="T414" s="66">
        <v>0.73269114349999898</v>
      </c>
      <c r="U414" s="67">
        <v>4.2862134215888403</v>
      </c>
      <c r="V414" s="66">
        <v>3.4029047472</v>
      </c>
      <c r="W414" s="67">
        <v>16.773749524497202</v>
      </c>
      <c r="X414" s="58">
        <v>6.0049912451000003</v>
      </c>
      <c r="Y414" s="59">
        <v>0.10641334894299399</v>
      </c>
    </row>
    <row r="415" spans="1:25" x14ac:dyDescent="0.3">
      <c r="A415" s="57" t="s">
        <v>232</v>
      </c>
      <c r="B415" s="61">
        <v>131.05815143469999</v>
      </c>
      <c r="C415" s="62">
        <v>6.4305398670848404E-2</v>
      </c>
      <c r="D415" s="61">
        <v>36.761288921500103</v>
      </c>
      <c r="E415" s="62">
        <v>6.6400032972999401E-2</v>
      </c>
      <c r="F415" s="61">
        <v>9.98404965570003</v>
      </c>
      <c r="G415" s="62">
        <v>6.6458610252004502E-2</v>
      </c>
      <c r="H415" s="61">
        <v>27.678500720700001</v>
      </c>
      <c r="I415" s="60">
        <v>4.1961617467511501E-2</v>
      </c>
      <c r="J415" s="61">
        <v>7.41765511689999</v>
      </c>
      <c r="K415" s="62">
        <v>9.256601430611E-2</v>
      </c>
      <c r="L415" s="61">
        <v>5.2179952666</v>
      </c>
      <c r="M415" s="62">
        <v>3.8401925403649201E-2</v>
      </c>
      <c r="N415" s="68">
        <v>2.2640385458000001</v>
      </c>
      <c r="O415" s="69">
        <v>8.3338262519600708</v>
      </c>
      <c r="P415" s="61">
        <v>3.6133440168000002</v>
      </c>
      <c r="Q415" s="62">
        <v>5.4286247433476202E-2</v>
      </c>
      <c r="R415" s="61">
        <v>27.5393411216</v>
      </c>
      <c r="S415" s="63">
        <v>0.101610534803613</v>
      </c>
      <c r="T415" s="68">
        <v>1.2990959415000001</v>
      </c>
      <c r="U415" s="69">
        <v>7.5996584779093803</v>
      </c>
      <c r="V415" s="68">
        <v>2.2651997506999999</v>
      </c>
      <c r="W415" s="69">
        <v>11.165723422749201</v>
      </c>
      <c r="X415" s="61">
        <v>7.0176423768999898</v>
      </c>
      <c r="Y415" s="62">
        <v>0.124358353997528</v>
      </c>
    </row>
    <row r="416" spans="1:25" x14ac:dyDescent="0.3">
      <c r="A416" s="64" t="s">
        <v>1</v>
      </c>
    </row>
    <row r="417" spans="1:25" x14ac:dyDescent="0.3">
      <c r="A417" s="64" t="s">
        <v>1</v>
      </c>
    </row>
    <row r="418" spans="1:25" x14ac:dyDescent="0.3">
      <c r="A418" s="52" t="s">
        <v>233</v>
      </c>
    </row>
    <row r="419" spans="1:25" x14ac:dyDescent="0.3">
      <c r="A419" s="53" t="s">
        <v>1</v>
      </c>
    </row>
    <row r="420" spans="1:25" ht="25.5" customHeight="1" x14ac:dyDescent="0.3">
      <c r="A420" s="113" t="s">
        <v>1</v>
      </c>
      <c r="B420" s="115" t="s">
        <v>502</v>
      </c>
      <c r="C420" s="115" t="s">
        <v>1</v>
      </c>
      <c r="D420" s="115" t="s">
        <v>53</v>
      </c>
      <c r="E420" s="115" t="s">
        <v>1</v>
      </c>
      <c r="F420" s="115" t="s">
        <v>54</v>
      </c>
      <c r="G420" s="115" t="s">
        <v>1</v>
      </c>
      <c r="H420" s="116" t="s">
        <v>55</v>
      </c>
      <c r="I420" s="116" t="s">
        <v>1</v>
      </c>
      <c r="J420" s="116" t="s">
        <v>56</v>
      </c>
      <c r="K420" s="116" t="s">
        <v>1</v>
      </c>
      <c r="L420" s="116" t="s">
        <v>57</v>
      </c>
      <c r="M420" s="116" t="s">
        <v>1</v>
      </c>
      <c r="N420" s="116" t="s">
        <v>58</v>
      </c>
      <c r="O420" s="116" t="s">
        <v>1</v>
      </c>
      <c r="P420" s="116" t="s">
        <v>59</v>
      </c>
      <c r="Q420" s="116" t="s">
        <v>1</v>
      </c>
      <c r="R420" s="116" t="s">
        <v>60</v>
      </c>
      <c r="S420" s="116" t="s">
        <v>1</v>
      </c>
      <c r="T420" s="115" t="s">
        <v>61</v>
      </c>
      <c r="U420" s="115" t="s">
        <v>1</v>
      </c>
      <c r="V420" s="115" t="s">
        <v>62</v>
      </c>
      <c r="W420" s="115" t="s">
        <v>1</v>
      </c>
      <c r="X420" s="115" t="s">
        <v>63</v>
      </c>
      <c r="Y420" s="115" t="s">
        <v>1</v>
      </c>
    </row>
    <row r="421" spans="1:25" x14ac:dyDescent="0.3">
      <c r="A421" s="114" t="s">
        <v>1</v>
      </c>
      <c r="B421" s="54" t="s">
        <v>14</v>
      </c>
      <c r="C421" s="54" t="s">
        <v>15</v>
      </c>
      <c r="D421" s="54" t="s">
        <v>14</v>
      </c>
      <c r="E421" s="54" t="s">
        <v>15</v>
      </c>
      <c r="F421" s="54" t="s">
        <v>14</v>
      </c>
      <c r="G421" s="54" t="s">
        <v>15</v>
      </c>
      <c r="H421" s="54" t="s">
        <v>14</v>
      </c>
      <c r="I421" s="54" t="s">
        <v>15</v>
      </c>
      <c r="J421" s="54" t="s">
        <v>14</v>
      </c>
      <c r="K421" s="54" t="s">
        <v>15</v>
      </c>
      <c r="L421" s="54" t="s">
        <v>14</v>
      </c>
      <c r="M421" s="54" t="s">
        <v>15</v>
      </c>
      <c r="N421" s="54" t="s">
        <v>14</v>
      </c>
      <c r="O421" s="54" t="s">
        <v>15</v>
      </c>
      <c r="P421" s="54" t="s">
        <v>14</v>
      </c>
      <c r="Q421" s="54" t="s">
        <v>15</v>
      </c>
      <c r="R421" s="54" t="s">
        <v>14</v>
      </c>
      <c r="S421" s="54" t="s">
        <v>15</v>
      </c>
      <c r="T421" s="54" t="s">
        <v>14</v>
      </c>
      <c r="U421" s="54" t="s">
        <v>15</v>
      </c>
      <c r="V421" s="54" t="s">
        <v>14</v>
      </c>
      <c r="W421" s="54" t="s">
        <v>15</v>
      </c>
      <c r="X421" s="54" t="s">
        <v>14</v>
      </c>
      <c r="Y421" s="54" t="s">
        <v>15</v>
      </c>
    </row>
    <row r="422" spans="1:25" x14ac:dyDescent="0.3">
      <c r="A422" s="55" t="s">
        <v>16</v>
      </c>
      <c r="B422" s="56">
        <v>2038.0582990477999</v>
      </c>
      <c r="C422" s="56">
        <v>2038.0582990477999</v>
      </c>
      <c r="D422" s="56">
        <v>553.63359437559996</v>
      </c>
      <c r="E422" s="56">
        <v>553.63359437559996</v>
      </c>
      <c r="F422" s="56">
        <v>150.2295882782</v>
      </c>
      <c r="G422" s="56">
        <v>150.2295882782</v>
      </c>
      <c r="H422" s="56">
        <v>659.61472391120003</v>
      </c>
      <c r="I422" s="56">
        <v>659.61472391120003</v>
      </c>
      <c r="J422" s="56">
        <v>80.133677273499998</v>
      </c>
      <c r="K422" s="56">
        <v>80.133677273499998</v>
      </c>
      <c r="L422" s="56">
        <v>135.87848035619999</v>
      </c>
      <c r="M422" s="56">
        <v>135.87848035619999</v>
      </c>
      <c r="N422" s="56">
        <v>27.166855623699998</v>
      </c>
      <c r="O422" s="56">
        <v>27.166855623699998</v>
      </c>
      <c r="P422" s="56">
        <v>66.560946604899996</v>
      </c>
      <c r="Q422" s="56">
        <v>66.560946604899996</v>
      </c>
      <c r="R422" s="56">
        <v>271.02840443489998</v>
      </c>
      <c r="S422" s="56">
        <v>271.02840443489998</v>
      </c>
      <c r="T422" s="56">
        <v>17.094135812499999</v>
      </c>
      <c r="U422" s="56">
        <v>17.094135812499999</v>
      </c>
      <c r="V422" s="56">
        <v>20.287084543799999</v>
      </c>
      <c r="W422" s="56">
        <v>20.287084543799999</v>
      </c>
      <c r="X422" s="56">
        <v>56.430807833300001</v>
      </c>
      <c r="Y422" s="56">
        <v>56.430807833300001</v>
      </c>
    </row>
    <row r="423" spans="1:25" ht="25.5" customHeight="1" x14ac:dyDescent="0.3">
      <c r="A423" s="65" t="s">
        <v>223</v>
      </c>
      <c r="B423" s="58">
        <v>499.78621106449998</v>
      </c>
      <c r="C423" s="59">
        <v>0.245226650924561</v>
      </c>
      <c r="D423" s="58">
        <v>88.975002337399999</v>
      </c>
      <c r="E423" s="60">
        <v>0.16071098871402101</v>
      </c>
      <c r="F423" s="58">
        <v>35.709192287800001</v>
      </c>
      <c r="G423" s="59">
        <v>0.23769746490733001</v>
      </c>
      <c r="H423" s="58">
        <v>214.330072527499</v>
      </c>
      <c r="I423" s="63">
        <v>0.324932213848449</v>
      </c>
      <c r="J423" s="58">
        <v>24.361781287900001</v>
      </c>
      <c r="K423" s="59">
        <v>0.30401426861707698</v>
      </c>
      <c r="L423" s="58">
        <v>33.114068497399998</v>
      </c>
      <c r="M423" s="59">
        <v>0.24370355342945299</v>
      </c>
      <c r="N423" s="66">
        <v>3.7816798153999902</v>
      </c>
      <c r="O423" s="67">
        <v>13.9201969774555</v>
      </c>
      <c r="P423" s="58">
        <v>25.468456497000101</v>
      </c>
      <c r="Q423" s="63">
        <v>0.38263362821713698</v>
      </c>
      <c r="R423" s="58">
        <v>56.082297459899799</v>
      </c>
      <c r="S423" s="59">
        <v>0.206924058667699</v>
      </c>
      <c r="T423" s="66">
        <v>0.80154546510000102</v>
      </c>
      <c r="U423" s="67">
        <v>4.6890084055250902</v>
      </c>
      <c r="V423" s="66">
        <v>9.14897309649999</v>
      </c>
      <c r="W423" s="71">
        <v>45.097525357807299</v>
      </c>
      <c r="X423" s="58">
        <v>8.0131417926000097</v>
      </c>
      <c r="Y423" s="59">
        <v>0.14199941663552501</v>
      </c>
    </row>
    <row r="424" spans="1:25" x14ac:dyDescent="0.3">
      <c r="A424" s="57" t="s">
        <v>224</v>
      </c>
      <c r="B424" s="61">
        <v>304.14970736629999</v>
      </c>
      <c r="C424" s="62">
        <v>0.14923503783400199</v>
      </c>
      <c r="D424" s="61">
        <v>96.052911189800099</v>
      </c>
      <c r="E424" s="62">
        <v>0.173495452887267</v>
      </c>
      <c r="F424" s="61">
        <v>17.222549088499999</v>
      </c>
      <c r="G424" s="62">
        <v>0.114641524921221</v>
      </c>
      <c r="H424" s="61">
        <v>84.446804863099999</v>
      </c>
      <c r="I424" s="62">
        <v>0.12802443881539</v>
      </c>
      <c r="J424" s="61">
        <v>12.500412843299999</v>
      </c>
      <c r="K424" s="62">
        <v>0.15599449904982499</v>
      </c>
      <c r="L424" s="61">
        <v>19.5023014165</v>
      </c>
      <c r="M424" s="62">
        <v>0.14352752080664599</v>
      </c>
      <c r="N424" s="68">
        <v>5.7138021382000099</v>
      </c>
      <c r="O424" s="69">
        <v>21.032254219422299</v>
      </c>
      <c r="P424" s="61">
        <v>19.474869497099998</v>
      </c>
      <c r="Q424" s="63">
        <v>0.292587027235372</v>
      </c>
      <c r="R424" s="61">
        <v>30.083370403299998</v>
      </c>
      <c r="S424" s="62">
        <v>0.11099711288942</v>
      </c>
      <c r="T424" s="68">
        <v>0.50761947659999995</v>
      </c>
      <c r="U424" s="69">
        <v>2.9695533144694299</v>
      </c>
      <c r="V424" s="68">
        <v>0.57144288360000195</v>
      </c>
      <c r="W424" s="69">
        <v>2.81678169362507</v>
      </c>
      <c r="X424" s="61">
        <v>18.0736235663</v>
      </c>
      <c r="Y424" s="63">
        <v>0.32027936973170001</v>
      </c>
    </row>
    <row r="425" spans="1:25" x14ac:dyDescent="0.3">
      <c r="A425" s="57" t="s">
        <v>225</v>
      </c>
      <c r="B425" s="58">
        <v>57.474909361800201</v>
      </c>
      <c r="C425" s="59">
        <v>2.8200817115316499E-2</v>
      </c>
      <c r="D425" s="58">
        <v>26.0498007811</v>
      </c>
      <c r="E425" s="63">
        <v>4.7052420672700601E-2</v>
      </c>
      <c r="F425" s="58">
        <v>9.7147368826999703</v>
      </c>
      <c r="G425" s="63">
        <v>6.4665935612563494E-2</v>
      </c>
      <c r="H425" s="58">
        <v>7.6468014642000002</v>
      </c>
      <c r="I425" s="60">
        <v>1.1592830158274999E-2</v>
      </c>
      <c r="J425" s="58">
        <v>0.43206449200000002</v>
      </c>
      <c r="K425" s="59">
        <v>5.3917966415711E-3</v>
      </c>
      <c r="L425" s="58">
        <v>2.8992429174000001</v>
      </c>
      <c r="M425" s="59">
        <v>2.1337027833986302E-2</v>
      </c>
      <c r="N425" s="66">
        <v>0.77998095410000101</v>
      </c>
      <c r="O425" s="67">
        <v>2.8710755668740502</v>
      </c>
      <c r="P425" s="58">
        <v>0</v>
      </c>
      <c r="Q425" s="59">
        <v>0</v>
      </c>
      <c r="R425" s="58">
        <v>4.4579261716999898</v>
      </c>
      <c r="S425" s="59">
        <v>1.6448188081964601E-2</v>
      </c>
      <c r="T425" s="66">
        <v>1.6246733009000001</v>
      </c>
      <c r="U425" s="67">
        <v>9.5042728027933805</v>
      </c>
      <c r="V425" s="66">
        <v>1.8503405824000001</v>
      </c>
      <c r="W425" s="67">
        <v>9.1207811472619404</v>
      </c>
      <c r="X425" s="58">
        <v>2.01934181529999</v>
      </c>
      <c r="Y425" s="59">
        <v>3.5784386097488803E-2</v>
      </c>
    </row>
    <row r="426" spans="1:25" x14ac:dyDescent="0.3">
      <c r="A426" s="57" t="s">
        <v>226</v>
      </c>
      <c r="B426" s="61">
        <v>170.13232150210001</v>
      </c>
      <c r="C426" s="62">
        <v>8.3477652028691895E-2</v>
      </c>
      <c r="D426" s="61">
        <v>36.999938559499903</v>
      </c>
      <c r="E426" s="62">
        <v>6.6831093588584203E-2</v>
      </c>
      <c r="F426" s="61">
        <v>12.8549850776</v>
      </c>
      <c r="G426" s="62">
        <v>8.5568929695758203E-2</v>
      </c>
      <c r="H426" s="61">
        <v>43.903295254299998</v>
      </c>
      <c r="I426" s="62">
        <v>6.65589982497274E-2</v>
      </c>
      <c r="J426" s="61">
        <v>9.7751086399999902</v>
      </c>
      <c r="K426" s="62">
        <v>0.121985025180326</v>
      </c>
      <c r="L426" s="61">
        <v>6.1329885664999999</v>
      </c>
      <c r="M426" s="62">
        <v>4.5135834242645501E-2</v>
      </c>
      <c r="N426" s="68">
        <v>0.3137290277</v>
      </c>
      <c r="O426" s="69">
        <v>1.15482274447068</v>
      </c>
      <c r="P426" s="61">
        <v>1.5753636291000099</v>
      </c>
      <c r="Q426" s="62">
        <v>2.36679871524548E-2</v>
      </c>
      <c r="R426" s="61">
        <v>55.331764231199998</v>
      </c>
      <c r="S426" s="63">
        <v>0.204154853608676</v>
      </c>
      <c r="T426" s="68">
        <v>1.5639193119999999</v>
      </c>
      <c r="U426" s="69">
        <v>9.1488644360505909</v>
      </c>
      <c r="V426" s="68">
        <v>0</v>
      </c>
      <c r="W426" s="69">
        <v>0</v>
      </c>
      <c r="X426" s="61">
        <v>1.6812292042000001</v>
      </c>
      <c r="Y426" s="62">
        <v>2.9792754503292801E-2</v>
      </c>
    </row>
    <row r="427" spans="1:25" x14ac:dyDescent="0.3">
      <c r="A427" s="57" t="s">
        <v>227</v>
      </c>
      <c r="B427" s="58">
        <v>114.93225898270001</v>
      </c>
      <c r="C427" s="59">
        <v>5.6393018313753603E-2</v>
      </c>
      <c r="D427" s="58">
        <v>33.033607043700101</v>
      </c>
      <c r="E427" s="59">
        <v>5.9666912158674201E-2</v>
      </c>
      <c r="F427" s="58">
        <v>11.5693610936</v>
      </c>
      <c r="G427" s="59">
        <v>7.7011201496308995E-2</v>
      </c>
      <c r="H427" s="58">
        <v>17.6145001792</v>
      </c>
      <c r="I427" s="60">
        <v>2.6704225270707201E-2</v>
      </c>
      <c r="J427" s="58">
        <v>0</v>
      </c>
      <c r="K427" s="60">
        <v>0</v>
      </c>
      <c r="L427" s="58">
        <v>12.0660943088</v>
      </c>
      <c r="M427" s="59">
        <v>8.8800627422158496E-2</v>
      </c>
      <c r="N427" s="66">
        <v>6.5320622921999902</v>
      </c>
      <c r="O427" s="71">
        <v>24.044233836548699</v>
      </c>
      <c r="P427" s="58">
        <v>2.7604475787</v>
      </c>
      <c r="Q427" s="59">
        <v>4.1472480778943499E-2</v>
      </c>
      <c r="R427" s="58">
        <v>22.624262743300001</v>
      </c>
      <c r="S427" s="59">
        <v>8.3475615002317094E-2</v>
      </c>
      <c r="T427" s="66">
        <v>7.3729890218999898</v>
      </c>
      <c r="U427" s="71">
        <v>43.131686227206302</v>
      </c>
      <c r="V427" s="66">
        <v>0.66013635960000205</v>
      </c>
      <c r="W427" s="67">
        <v>3.2539735227837201</v>
      </c>
      <c r="X427" s="58">
        <v>0.69879836170000098</v>
      </c>
      <c r="Y427" s="59">
        <v>1.2383277655076101E-2</v>
      </c>
    </row>
    <row r="428" spans="1:25" x14ac:dyDescent="0.3">
      <c r="A428" s="57" t="s">
        <v>228</v>
      </c>
      <c r="B428" s="61">
        <v>223.9959601411</v>
      </c>
      <c r="C428" s="62">
        <v>0.109906551861521</v>
      </c>
      <c r="D428" s="61">
        <v>87.949073951899905</v>
      </c>
      <c r="E428" s="63">
        <v>0.158857906827513</v>
      </c>
      <c r="F428" s="61">
        <v>17.949795099300001</v>
      </c>
      <c r="G428" s="62">
        <v>0.119482422238021</v>
      </c>
      <c r="H428" s="61">
        <v>60.1373426221</v>
      </c>
      <c r="I428" s="62">
        <v>9.1170406666355605E-2</v>
      </c>
      <c r="J428" s="61">
        <v>5.22478267049999</v>
      </c>
      <c r="K428" s="62">
        <v>6.5200835008077399E-2</v>
      </c>
      <c r="L428" s="61">
        <v>20.242022934400001</v>
      </c>
      <c r="M428" s="62">
        <v>0.14897151396848399</v>
      </c>
      <c r="N428" s="68">
        <v>2.6941003971000002</v>
      </c>
      <c r="O428" s="69">
        <v>9.9168650005623196</v>
      </c>
      <c r="P428" s="61">
        <v>4.7591006345000002</v>
      </c>
      <c r="Q428" s="62">
        <v>7.1499894115833601E-2</v>
      </c>
      <c r="R428" s="61">
        <v>7.5991083347000004</v>
      </c>
      <c r="S428" s="60">
        <v>2.8038051401085801E-2</v>
      </c>
      <c r="T428" s="68">
        <v>0.40267475629999999</v>
      </c>
      <c r="U428" s="69">
        <v>2.3556309644243401</v>
      </c>
      <c r="V428" s="68">
        <v>2.8954959355000001</v>
      </c>
      <c r="W428" s="69">
        <v>14.272607427886401</v>
      </c>
      <c r="X428" s="61">
        <v>14.142462804799999</v>
      </c>
      <c r="Y428" s="63">
        <v>0.25061599058758299</v>
      </c>
    </row>
    <row r="429" spans="1:25" x14ac:dyDescent="0.3">
      <c r="A429" s="57" t="s">
        <v>229</v>
      </c>
      <c r="B429" s="58">
        <v>172.6438770549</v>
      </c>
      <c r="C429" s="59">
        <v>8.4709979658364395E-2</v>
      </c>
      <c r="D429" s="58">
        <v>70.479319943999897</v>
      </c>
      <c r="E429" s="63">
        <v>0.12730318510293501</v>
      </c>
      <c r="F429" s="58">
        <v>7.3534274181999804</v>
      </c>
      <c r="G429" s="59">
        <v>4.8947930314384401E-2</v>
      </c>
      <c r="H429" s="58">
        <v>71.798527423400003</v>
      </c>
      <c r="I429" s="59">
        <v>0.10884918850457</v>
      </c>
      <c r="J429" s="58">
        <v>2.7425467977000002</v>
      </c>
      <c r="K429" s="59">
        <v>3.42246467529446E-2</v>
      </c>
      <c r="L429" s="58">
        <v>7.4843755897999804</v>
      </c>
      <c r="M429" s="59">
        <v>5.5081390152289099E-2</v>
      </c>
      <c r="N429" s="66">
        <v>0</v>
      </c>
      <c r="O429" s="67">
        <v>0</v>
      </c>
      <c r="P429" s="58">
        <v>2.7465404455</v>
      </c>
      <c r="Q429" s="59">
        <v>4.1263542446342102E-2</v>
      </c>
      <c r="R429" s="58">
        <v>8.0967874656000198</v>
      </c>
      <c r="S429" s="60">
        <v>2.98743132937744E-2</v>
      </c>
      <c r="T429" s="66">
        <v>0.44264235819999997</v>
      </c>
      <c r="U429" s="67">
        <v>2.5894398117295898</v>
      </c>
      <c r="V429" s="66">
        <v>0</v>
      </c>
      <c r="W429" s="67">
        <v>0</v>
      </c>
      <c r="X429" s="58">
        <v>1.4997096125</v>
      </c>
      <c r="Y429" s="59">
        <v>2.6576079097258901E-2</v>
      </c>
    </row>
    <row r="430" spans="1:25" x14ac:dyDescent="0.3">
      <c r="A430" s="57" t="s">
        <v>230</v>
      </c>
      <c r="B430" s="61">
        <v>246.95196648749999</v>
      </c>
      <c r="C430" s="62">
        <v>0.12117021706537</v>
      </c>
      <c r="D430" s="61">
        <v>60.637160800899998</v>
      </c>
      <c r="E430" s="62">
        <v>0.109525797236506</v>
      </c>
      <c r="F430" s="61">
        <v>26.036894680700001</v>
      </c>
      <c r="G430" s="62">
        <v>0.17331402541344901</v>
      </c>
      <c r="H430" s="61">
        <v>90.010596003900005</v>
      </c>
      <c r="I430" s="62">
        <v>0.13645934928526199</v>
      </c>
      <c r="J430" s="61">
        <v>3.5280468810999999</v>
      </c>
      <c r="K430" s="60">
        <v>4.4027018366555301E-2</v>
      </c>
      <c r="L430" s="61">
        <v>19.063067103000002</v>
      </c>
      <c r="M430" s="62">
        <v>0.140294968364578</v>
      </c>
      <c r="N430" s="68">
        <v>2.7597591069999998</v>
      </c>
      <c r="O430" s="69">
        <v>10.158551822215401</v>
      </c>
      <c r="P430" s="61">
        <v>4.4254665527000103</v>
      </c>
      <c r="Q430" s="62">
        <v>6.6487434125136205E-2</v>
      </c>
      <c r="R430" s="61">
        <v>32.887364440399999</v>
      </c>
      <c r="S430" s="62">
        <v>0.121342869980624</v>
      </c>
      <c r="T430" s="68">
        <v>3.0789761800000002</v>
      </c>
      <c r="U430" s="69">
        <v>18.011885559891901</v>
      </c>
      <c r="V430" s="68">
        <v>2.8954959355000001</v>
      </c>
      <c r="W430" s="69">
        <v>14.272607427886401</v>
      </c>
      <c r="X430" s="61">
        <v>1.6291388023</v>
      </c>
      <c r="Y430" s="60">
        <v>2.8869670041098399E-2</v>
      </c>
    </row>
    <row r="431" spans="1:25" x14ac:dyDescent="0.3">
      <c r="A431" s="57" t="s">
        <v>231</v>
      </c>
      <c r="B431" s="58">
        <v>120.56760955119999</v>
      </c>
      <c r="C431" s="59">
        <v>5.9158076885008799E-2</v>
      </c>
      <c r="D431" s="58">
        <v>17.1193406481</v>
      </c>
      <c r="E431" s="60">
        <v>3.0921788023733601E-2</v>
      </c>
      <c r="F431" s="58">
        <v>3.0950845196999999</v>
      </c>
      <c r="G431" s="59">
        <v>2.0602363057591701E-2</v>
      </c>
      <c r="H431" s="58">
        <v>42.0482828528</v>
      </c>
      <c r="I431" s="59">
        <v>6.3746731733751796E-2</v>
      </c>
      <c r="J431" s="58">
        <v>14.151278544099901</v>
      </c>
      <c r="K431" s="63">
        <v>0.176595896077513</v>
      </c>
      <c r="L431" s="58">
        <v>10.156323755800001</v>
      </c>
      <c r="M431" s="59">
        <v>7.4745638376110798E-2</v>
      </c>
      <c r="N431" s="66">
        <v>2.3277033461999999</v>
      </c>
      <c r="O431" s="67">
        <v>8.5681735804910097</v>
      </c>
      <c r="P431" s="58">
        <v>1.73735775350001</v>
      </c>
      <c r="Q431" s="59">
        <v>2.6101758495305102E-2</v>
      </c>
      <c r="R431" s="58">
        <v>28.2765186343</v>
      </c>
      <c r="S431" s="63">
        <v>0.104330461942752</v>
      </c>
      <c r="T431" s="66">
        <v>0</v>
      </c>
      <c r="U431" s="67">
        <v>0</v>
      </c>
      <c r="V431" s="66">
        <v>0</v>
      </c>
      <c r="W431" s="67">
        <v>0</v>
      </c>
      <c r="X431" s="58">
        <v>1.6557194967</v>
      </c>
      <c r="Y431" s="59">
        <v>2.93407016534496E-2</v>
      </c>
    </row>
    <row r="432" spans="1:25" x14ac:dyDescent="0.3">
      <c r="A432" s="57" t="s">
        <v>234</v>
      </c>
      <c r="B432" s="61">
        <v>127.4234775357</v>
      </c>
      <c r="C432" s="62">
        <v>6.2521998313411098E-2</v>
      </c>
      <c r="D432" s="61">
        <v>36.3374391191999</v>
      </c>
      <c r="E432" s="62">
        <v>6.5634454788066399E-2</v>
      </c>
      <c r="F432" s="61">
        <v>8.7235621300999995</v>
      </c>
      <c r="G432" s="62">
        <v>5.8068202343372101E-2</v>
      </c>
      <c r="H432" s="61">
        <v>27.678500720700001</v>
      </c>
      <c r="I432" s="60">
        <v>4.1961617467511501E-2</v>
      </c>
      <c r="J432" s="61">
        <v>7.41765511689999</v>
      </c>
      <c r="K432" s="62">
        <v>9.256601430611E-2</v>
      </c>
      <c r="L432" s="61">
        <v>5.2179952666</v>
      </c>
      <c r="M432" s="62">
        <v>3.8401925403649201E-2</v>
      </c>
      <c r="N432" s="68">
        <v>2.2640385458000001</v>
      </c>
      <c r="O432" s="69">
        <v>8.3338262519600708</v>
      </c>
      <c r="P432" s="61">
        <v>3.6133440168000002</v>
      </c>
      <c r="Q432" s="62">
        <v>5.4286247433476202E-2</v>
      </c>
      <c r="R432" s="61">
        <v>25.5890045505</v>
      </c>
      <c r="S432" s="63">
        <v>9.44144751316882E-2</v>
      </c>
      <c r="T432" s="68">
        <v>1.2990959415000001</v>
      </c>
      <c r="U432" s="69">
        <v>7.5996584779093803</v>
      </c>
      <c r="V432" s="68">
        <v>2.2651997506999999</v>
      </c>
      <c r="W432" s="69">
        <v>11.165723422749201</v>
      </c>
      <c r="X432" s="61">
        <v>7.0176423768999898</v>
      </c>
      <c r="Y432" s="62">
        <v>0.124358353997528</v>
      </c>
    </row>
    <row r="433" spans="1:25" x14ac:dyDescent="0.3">
      <c r="A433" s="64" t="s">
        <v>1</v>
      </c>
    </row>
    <row r="434" spans="1:25" x14ac:dyDescent="0.3">
      <c r="A434" s="64" t="s">
        <v>1</v>
      </c>
    </row>
    <row r="435" spans="1:25" x14ac:dyDescent="0.3">
      <c r="A435" s="52" t="s">
        <v>235</v>
      </c>
    </row>
    <row r="436" spans="1:25" x14ac:dyDescent="0.3">
      <c r="A436" s="53" t="s">
        <v>1</v>
      </c>
    </row>
    <row r="437" spans="1:25" ht="25.5" customHeight="1" x14ac:dyDescent="0.3">
      <c r="A437" s="113" t="s">
        <v>1</v>
      </c>
      <c r="B437" s="115" t="s">
        <v>502</v>
      </c>
      <c r="C437" s="115" t="s">
        <v>1</v>
      </c>
      <c r="D437" s="115" t="s">
        <v>53</v>
      </c>
      <c r="E437" s="115" t="s">
        <v>1</v>
      </c>
      <c r="F437" s="115" t="s">
        <v>54</v>
      </c>
      <c r="G437" s="115" t="s">
        <v>1</v>
      </c>
      <c r="H437" s="116" t="s">
        <v>55</v>
      </c>
      <c r="I437" s="116" t="s">
        <v>1</v>
      </c>
      <c r="J437" s="116" t="s">
        <v>56</v>
      </c>
      <c r="K437" s="116" t="s">
        <v>1</v>
      </c>
      <c r="L437" s="116" t="s">
        <v>57</v>
      </c>
      <c r="M437" s="116" t="s">
        <v>1</v>
      </c>
      <c r="N437" s="116" t="s">
        <v>58</v>
      </c>
      <c r="O437" s="116" t="s">
        <v>1</v>
      </c>
      <c r="P437" s="116" t="s">
        <v>59</v>
      </c>
      <c r="Q437" s="116" t="s">
        <v>1</v>
      </c>
      <c r="R437" s="116" t="s">
        <v>60</v>
      </c>
      <c r="S437" s="116" t="s">
        <v>1</v>
      </c>
      <c r="T437" s="115" t="s">
        <v>61</v>
      </c>
      <c r="U437" s="115" t="s">
        <v>1</v>
      </c>
      <c r="V437" s="115" t="s">
        <v>62</v>
      </c>
      <c r="W437" s="115" t="s">
        <v>1</v>
      </c>
      <c r="X437" s="115" t="s">
        <v>63</v>
      </c>
      <c r="Y437" s="115" t="s">
        <v>1</v>
      </c>
    </row>
    <row r="438" spans="1:25" x14ac:dyDescent="0.3">
      <c r="A438" s="114" t="s">
        <v>1</v>
      </c>
      <c r="B438" s="54" t="s">
        <v>14</v>
      </c>
      <c r="C438" s="54" t="s">
        <v>15</v>
      </c>
      <c r="D438" s="54" t="s">
        <v>14</v>
      </c>
      <c r="E438" s="54" t="s">
        <v>15</v>
      </c>
      <c r="F438" s="54" t="s">
        <v>14</v>
      </c>
      <c r="G438" s="54" t="s">
        <v>15</v>
      </c>
      <c r="H438" s="54" t="s">
        <v>14</v>
      </c>
      <c r="I438" s="54" t="s">
        <v>15</v>
      </c>
      <c r="J438" s="54" t="s">
        <v>14</v>
      </c>
      <c r="K438" s="54" t="s">
        <v>15</v>
      </c>
      <c r="L438" s="54" t="s">
        <v>14</v>
      </c>
      <c r="M438" s="54" t="s">
        <v>15</v>
      </c>
      <c r="N438" s="54" t="s">
        <v>14</v>
      </c>
      <c r="O438" s="54" t="s">
        <v>15</v>
      </c>
      <c r="P438" s="54" t="s">
        <v>14</v>
      </c>
      <c r="Q438" s="54" t="s">
        <v>15</v>
      </c>
      <c r="R438" s="54" t="s">
        <v>14</v>
      </c>
      <c r="S438" s="54" t="s">
        <v>15</v>
      </c>
      <c r="T438" s="54" t="s">
        <v>14</v>
      </c>
      <c r="U438" s="54" t="s">
        <v>15</v>
      </c>
      <c r="V438" s="54" t="s">
        <v>14</v>
      </c>
      <c r="W438" s="54" t="s">
        <v>15</v>
      </c>
      <c r="X438" s="54" t="s">
        <v>14</v>
      </c>
      <c r="Y438" s="54" t="s">
        <v>15</v>
      </c>
    </row>
    <row r="439" spans="1:25" x14ac:dyDescent="0.3">
      <c r="A439" s="55" t="s">
        <v>16</v>
      </c>
      <c r="B439" s="56">
        <v>2038.0582990477999</v>
      </c>
      <c r="C439" s="56">
        <v>2038.0582990477999</v>
      </c>
      <c r="D439" s="56">
        <v>553.63359437559996</v>
      </c>
      <c r="E439" s="56">
        <v>553.63359437559996</v>
      </c>
      <c r="F439" s="56">
        <v>150.2295882782</v>
      </c>
      <c r="G439" s="56">
        <v>150.2295882782</v>
      </c>
      <c r="H439" s="56">
        <v>659.61472391120003</v>
      </c>
      <c r="I439" s="56">
        <v>659.61472391120003</v>
      </c>
      <c r="J439" s="56">
        <v>80.133677273499998</v>
      </c>
      <c r="K439" s="56">
        <v>80.133677273499998</v>
      </c>
      <c r="L439" s="56">
        <v>135.87848035619999</v>
      </c>
      <c r="M439" s="56">
        <v>135.87848035619999</v>
      </c>
      <c r="N439" s="56">
        <v>27.166855623699998</v>
      </c>
      <c r="O439" s="56">
        <v>27.166855623699998</v>
      </c>
      <c r="P439" s="56">
        <v>66.560946604899996</v>
      </c>
      <c r="Q439" s="56">
        <v>66.560946604899996</v>
      </c>
      <c r="R439" s="56">
        <v>271.02840443489998</v>
      </c>
      <c r="S439" s="56">
        <v>271.02840443489998</v>
      </c>
      <c r="T439" s="56">
        <v>17.094135812499999</v>
      </c>
      <c r="U439" s="56">
        <v>17.094135812499999</v>
      </c>
      <c r="V439" s="56">
        <v>20.287084543799999</v>
      </c>
      <c r="W439" s="56">
        <v>20.287084543799999</v>
      </c>
      <c r="X439" s="56">
        <v>56.430807833300001</v>
      </c>
      <c r="Y439" s="56">
        <v>56.430807833300001</v>
      </c>
    </row>
    <row r="440" spans="1:25" x14ac:dyDescent="0.3">
      <c r="A440" s="57" t="s">
        <v>236</v>
      </c>
      <c r="B440" s="58">
        <v>434.94422956570003</v>
      </c>
      <c r="C440" s="59">
        <v>0.21341108336739401</v>
      </c>
      <c r="D440" s="58">
        <v>125.40042298909999</v>
      </c>
      <c r="E440" s="59">
        <v>0.22650436003712801</v>
      </c>
      <c r="F440" s="58">
        <v>30.069584557999999</v>
      </c>
      <c r="G440" s="59">
        <v>0.200157538222871</v>
      </c>
      <c r="H440" s="58">
        <v>121.96322290729999</v>
      </c>
      <c r="I440" s="59">
        <v>0.18490069806828499</v>
      </c>
      <c r="J440" s="58">
        <v>16.5917518487</v>
      </c>
      <c r="K440" s="59">
        <v>0.20705092307285</v>
      </c>
      <c r="L440" s="58">
        <v>34.065091843099999</v>
      </c>
      <c r="M440" s="59">
        <v>0.25070262600670601</v>
      </c>
      <c r="N440" s="66">
        <v>5.3510674178000102</v>
      </c>
      <c r="O440" s="67">
        <v>19.697043676750699</v>
      </c>
      <c r="P440" s="58">
        <v>14.4262397274</v>
      </c>
      <c r="Q440" s="59">
        <v>0.21673729811916401</v>
      </c>
      <c r="R440" s="58">
        <v>62.411010081000001</v>
      </c>
      <c r="S440" s="59">
        <v>0.23027479430109299</v>
      </c>
      <c r="T440" s="66">
        <v>4.4712496142000004</v>
      </c>
      <c r="U440" s="67">
        <v>26.1566285844671</v>
      </c>
      <c r="V440" s="66">
        <v>3.3962675340000001</v>
      </c>
      <c r="W440" s="67">
        <v>16.741033077805898</v>
      </c>
      <c r="X440" s="58">
        <v>16.7983210451</v>
      </c>
      <c r="Y440" s="59">
        <v>0.29767996755820397</v>
      </c>
    </row>
    <row r="441" spans="1:25" x14ac:dyDescent="0.3">
      <c r="A441" s="57" t="s">
        <v>237</v>
      </c>
      <c r="B441" s="61">
        <v>279.02407678169999</v>
      </c>
      <c r="C441" s="62">
        <v>0.13690681807878699</v>
      </c>
      <c r="D441" s="61">
        <v>66.480766973200005</v>
      </c>
      <c r="E441" s="62">
        <v>0.120080803709498</v>
      </c>
      <c r="F441" s="61">
        <v>25.0471455369</v>
      </c>
      <c r="G441" s="62">
        <v>0.166725781678353</v>
      </c>
      <c r="H441" s="61">
        <v>105.08016406679999</v>
      </c>
      <c r="I441" s="62">
        <v>0.15930536456755401</v>
      </c>
      <c r="J441" s="61">
        <v>2.5954563091999998</v>
      </c>
      <c r="K441" s="60">
        <v>3.2389082811482402E-2</v>
      </c>
      <c r="L441" s="61">
        <v>20.382538924399999</v>
      </c>
      <c r="M441" s="62">
        <v>0.15000564380001899</v>
      </c>
      <c r="N441" s="68">
        <v>0.43749086919999902</v>
      </c>
      <c r="O441" s="69">
        <v>1.61038463655816</v>
      </c>
      <c r="P441" s="61">
        <v>15.023375926</v>
      </c>
      <c r="Q441" s="62">
        <v>0.22570856774584999</v>
      </c>
      <c r="R441" s="61">
        <v>36.260404965399999</v>
      </c>
      <c r="S441" s="62">
        <v>0.13378820954579901</v>
      </c>
      <c r="T441" s="68">
        <v>0</v>
      </c>
      <c r="U441" s="69">
        <v>0</v>
      </c>
      <c r="V441" s="68">
        <v>6.8979702972999801</v>
      </c>
      <c r="W441" s="71">
        <v>34.001782180220196</v>
      </c>
      <c r="X441" s="61">
        <v>0.81876291330000095</v>
      </c>
      <c r="Y441" s="60">
        <v>1.45091474805513E-2</v>
      </c>
    </row>
    <row r="442" spans="1:25" x14ac:dyDescent="0.3">
      <c r="A442" s="57" t="s">
        <v>238</v>
      </c>
      <c r="B442" s="58">
        <v>567.91201329669798</v>
      </c>
      <c r="C442" s="59">
        <v>0.27865346813780201</v>
      </c>
      <c r="D442" s="58">
        <v>163.3201273016</v>
      </c>
      <c r="E442" s="59">
        <v>0.29499677938763103</v>
      </c>
      <c r="F442" s="58">
        <v>34.600748937799999</v>
      </c>
      <c r="G442" s="59">
        <v>0.23031913575989599</v>
      </c>
      <c r="H442" s="58">
        <v>182.34292153549899</v>
      </c>
      <c r="I442" s="59">
        <v>0.27643852528684298</v>
      </c>
      <c r="J442" s="58">
        <v>19.887991379100001</v>
      </c>
      <c r="K442" s="59">
        <v>0.24818518325599101</v>
      </c>
      <c r="L442" s="58">
        <v>32.8116489668</v>
      </c>
      <c r="M442" s="59">
        <v>0.24147789172196801</v>
      </c>
      <c r="N442" s="66">
        <v>5.7746297050999997</v>
      </c>
      <c r="O442" s="67">
        <v>21.256157816299801</v>
      </c>
      <c r="P442" s="58">
        <v>18.843012833099898</v>
      </c>
      <c r="Q442" s="59">
        <v>0.28309412341970602</v>
      </c>
      <c r="R442" s="58">
        <v>73.431420363499896</v>
      </c>
      <c r="S442" s="59">
        <v>0.27093625303446001</v>
      </c>
      <c r="T442" s="66">
        <v>10.4386743944</v>
      </c>
      <c r="U442" s="71">
        <v>61.065821103204101</v>
      </c>
      <c r="V442" s="66">
        <v>6.4305178779000203</v>
      </c>
      <c r="W442" s="67">
        <v>31.6975949107742</v>
      </c>
      <c r="X442" s="58">
        <v>20.030320001899899</v>
      </c>
      <c r="Y442" s="59">
        <v>0.35495362854047302</v>
      </c>
    </row>
    <row r="443" spans="1:25" x14ac:dyDescent="0.3">
      <c r="A443" s="57" t="s">
        <v>239</v>
      </c>
      <c r="B443" s="61">
        <v>460.57757038170001</v>
      </c>
      <c r="C443" s="62">
        <v>0.22598841779790399</v>
      </c>
      <c r="D443" s="61">
        <v>126.64761910129999</v>
      </c>
      <c r="E443" s="62">
        <v>0.22875710648327999</v>
      </c>
      <c r="F443" s="61">
        <v>45.056038987900003</v>
      </c>
      <c r="G443" s="63">
        <v>0.29991454748889901</v>
      </c>
      <c r="H443" s="61">
        <v>134.68712481470001</v>
      </c>
      <c r="I443" s="62">
        <v>0.204190597832731</v>
      </c>
      <c r="J443" s="61">
        <v>22.797768038099999</v>
      </c>
      <c r="K443" s="62">
        <v>0.28449671615955102</v>
      </c>
      <c r="L443" s="61">
        <v>28.429576930700001</v>
      </c>
      <c r="M443" s="62">
        <v>0.209227957629295</v>
      </c>
      <c r="N443" s="68">
        <v>11.467952103</v>
      </c>
      <c r="O443" s="71">
        <v>42.213027012944103</v>
      </c>
      <c r="P443" s="61">
        <v>13.9846332906</v>
      </c>
      <c r="Q443" s="62">
        <v>0.21010268038421301</v>
      </c>
      <c r="R443" s="61">
        <v>63.2361877182001</v>
      </c>
      <c r="S443" s="62">
        <v>0.23331941111504101</v>
      </c>
      <c r="T443" s="68">
        <v>0.40267475629999999</v>
      </c>
      <c r="U443" s="69">
        <v>2.3556309644243401</v>
      </c>
      <c r="V443" s="68">
        <v>1.886119273</v>
      </c>
      <c r="W443" s="69">
        <v>9.2971430612804493</v>
      </c>
      <c r="X443" s="61">
        <v>11.981875367900001</v>
      </c>
      <c r="Y443" s="62">
        <v>0.21232861672466499</v>
      </c>
    </row>
    <row r="444" spans="1:25" x14ac:dyDescent="0.3">
      <c r="A444" s="57" t="s">
        <v>240</v>
      </c>
      <c r="B444" s="58">
        <v>211.22149788710001</v>
      </c>
      <c r="C444" s="59">
        <v>0.103638594629891</v>
      </c>
      <c r="D444" s="58">
        <v>51.770423576299997</v>
      </c>
      <c r="E444" s="59">
        <v>9.3510264012587302E-2</v>
      </c>
      <c r="F444" s="58">
        <v>14.8383480282</v>
      </c>
      <c r="G444" s="59">
        <v>9.8771142211492094E-2</v>
      </c>
      <c r="H444" s="58">
        <v>81.552347077099995</v>
      </c>
      <c r="I444" s="59">
        <v>0.123636335152638</v>
      </c>
      <c r="J444" s="58">
        <v>10.702097713600001</v>
      </c>
      <c r="K444" s="59">
        <v>0.13355305881038301</v>
      </c>
      <c r="L444" s="58">
        <v>14.6121247176</v>
      </c>
      <c r="M444" s="59">
        <v>0.10753818175839799</v>
      </c>
      <c r="N444" s="66">
        <v>2.3100102640000002</v>
      </c>
      <c r="O444" s="67">
        <v>8.5030461235446708</v>
      </c>
      <c r="P444" s="58">
        <v>4.2836848278000001</v>
      </c>
      <c r="Q444" s="59">
        <v>6.4357330331066095E-2</v>
      </c>
      <c r="R444" s="58">
        <v>24.221133268900001</v>
      </c>
      <c r="S444" s="59">
        <v>8.9367508617414396E-2</v>
      </c>
      <c r="T444" s="66">
        <v>1.7815370476000001</v>
      </c>
      <c r="U444" s="67">
        <v>10.421919347904399</v>
      </c>
      <c r="V444" s="66">
        <v>0.89076357739999801</v>
      </c>
      <c r="W444" s="67">
        <v>4.39079146871416</v>
      </c>
      <c r="X444" s="58">
        <v>4.2590277886000001</v>
      </c>
      <c r="Y444" s="59">
        <v>7.5473450622599997E-2</v>
      </c>
    </row>
    <row r="445" spans="1:25" x14ac:dyDescent="0.3">
      <c r="A445" s="57" t="s">
        <v>88</v>
      </c>
      <c r="B445" s="61">
        <v>84.378911134900093</v>
      </c>
      <c r="C445" s="62">
        <v>4.1401617988220799E-2</v>
      </c>
      <c r="D445" s="61">
        <v>20.0142344341</v>
      </c>
      <c r="E445" s="62">
        <v>3.6150686369876998E-2</v>
      </c>
      <c r="F445" s="61">
        <v>0.61772222939999999</v>
      </c>
      <c r="G445" s="60">
        <v>4.1118546384889404E-3</v>
      </c>
      <c r="H445" s="61">
        <v>33.988943509800002</v>
      </c>
      <c r="I445" s="62">
        <v>5.1528479091948999E-2</v>
      </c>
      <c r="J445" s="61">
        <v>7.55861198479999</v>
      </c>
      <c r="K445" s="63">
        <v>9.4325035889743405E-2</v>
      </c>
      <c r="L445" s="61">
        <v>5.5774989736</v>
      </c>
      <c r="M445" s="62">
        <v>4.1047699083613602E-2</v>
      </c>
      <c r="N445" s="68">
        <v>1.8257052646</v>
      </c>
      <c r="O445" s="69">
        <v>6.7203407339025301</v>
      </c>
      <c r="P445" s="61">
        <v>0</v>
      </c>
      <c r="Q445" s="62">
        <v>0</v>
      </c>
      <c r="R445" s="61">
        <v>11.4682480379</v>
      </c>
      <c r="S445" s="62">
        <v>4.23138233861928E-2</v>
      </c>
      <c r="T445" s="68">
        <v>0</v>
      </c>
      <c r="U445" s="69">
        <v>0</v>
      </c>
      <c r="V445" s="68">
        <v>0.7854459842</v>
      </c>
      <c r="W445" s="69">
        <v>3.8716553012051298</v>
      </c>
      <c r="X445" s="61">
        <v>2.5425007165000002</v>
      </c>
      <c r="Y445" s="62">
        <v>4.5055189073505697E-2</v>
      </c>
    </row>
    <row r="446" spans="1:25" x14ac:dyDescent="0.3">
      <c r="A446" s="57" t="s">
        <v>241</v>
      </c>
      <c r="B446" s="58">
        <v>713.96830634740002</v>
      </c>
      <c r="C446" s="59">
        <v>0.35031790144618202</v>
      </c>
      <c r="D446" s="58">
        <v>191.881189962299</v>
      </c>
      <c r="E446" s="59">
        <v>0.34658516374662501</v>
      </c>
      <c r="F446" s="58">
        <v>55.116730094899999</v>
      </c>
      <c r="G446" s="59">
        <v>0.36688331990122403</v>
      </c>
      <c r="H446" s="58">
        <v>227.0433869741</v>
      </c>
      <c r="I446" s="59">
        <v>0.34420606263583903</v>
      </c>
      <c r="J446" s="58">
        <v>19.187208157899899</v>
      </c>
      <c r="K446" s="60">
        <v>0.23944000588433201</v>
      </c>
      <c r="L446" s="58">
        <v>54.447630767500002</v>
      </c>
      <c r="M446" s="59">
        <v>0.40070826980672503</v>
      </c>
      <c r="N446" s="66">
        <v>5.7885582869999901</v>
      </c>
      <c r="O446" s="67">
        <v>21.3074283133089</v>
      </c>
      <c r="P446" s="58">
        <v>29.449615653399899</v>
      </c>
      <c r="Q446" s="59">
        <v>0.442445865865015</v>
      </c>
      <c r="R446" s="58">
        <v>98.671415046400099</v>
      </c>
      <c r="S446" s="59">
        <v>0.364063003846892</v>
      </c>
      <c r="T446" s="66">
        <v>4.4712496142000004</v>
      </c>
      <c r="U446" s="67">
        <v>26.1566285844671</v>
      </c>
      <c r="V446" s="66">
        <v>10.2942378313</v>
      </c>
      <c r="W446" s="67">
        <v>50.742815258026098</v>
      </c>
      <c r="X446" s="58">
        <v>17.617083958399999</v>
      </c>
      <c r="Y446" s="59">
        <v>0.31218911503875602</v>
      </c>
    </row>
    <row r="447" spans="1:25" x14ac:dyDescent="0.3">
      <c r="A447" s="57" t="s">
        <v>242</v>
      </c>
      <c r="B447" s="61">
        <v>671.79906826880097</v>
      </c>
      <c r="C447" s="62">
        <v>0.32962701242779502</v>
      </c>
      <c r="D447" s="61">
        <v>178.4180426776</v>
      </c>
      <c r="E447" s="62">
        <v>0.32226737049586701</v>
      </c>
      <c r="F447" s="61">
        <v>59.894387016099998</v>
      </c>
      <c r="G447" s="62">
        <v>0.39868568970039098</v>
      </c>
      <c r="H447" s="61">
        <v>216.23947189179901</v>
      </c>
      <c r="I447" s="62">
        <v>0.32782693298537002</v>
      </c>
      <c r="J447" s="61">
        <v>33.4998657517</v>
      </c>
      <c r="K447" s="62">
        <v>0.41804977496993401</v>
      </c>
      <c r="L447" s="61">
        <v>43.041701648299998</v>
      </c>
      <c r="M447" s="62">
        <v>0.31676613938769299</v>
      </c>
      <c r="N447" s="68">
        <v>13.777962367000001</v>
      </c>
      <c r="O447" s="71">
        <v>50.716073136488802</v>
      </c>
      <c r="P447" s="61">
        <v>18.2683181184</v>
      </c>
      <c r="Q447" s="62">
        <v>0.27446001071527898</v>
      </c>
      <c r="R447" s="61">
        <v>87.457320987100005</v>
      </c>
      <c r="S447" s="62">
        <v>0.322686919732455</v>
      </c>
      <c r="T447" s="68">
        <v>2.1842118038999998</v>
      </c>
      <c r="U447" s="69">
        <v>12.777550312328801</v>
      </c>
      <c r="V447" s="68">
        <v>2.7768828503999998</v>
      </c>
      <c r="W447" s="69">
        <v>13.6879345299946</v>
      </c>
      <c r="X447" s="61">
        <v>16.2409031565</v>
      </c>
      <c r="Y447" s="62">
        <v>0.28780206734726499</v>
      </c>
    </row>
    <row r="448" spans="1:25" x14ac:dyDescent="0.3">
      <c r="A448" s="64" t="s">
        <v>1</v>
      </c>
    </row>
    <row r="449" spans="1:25" x14ac:dyDescent="0.3">
      <c r="A449" s="64" t="s">
        <v>1</v>
      </c>
    </row>
    <row r="450" spans="1:25" x14ac:dyDescent="0.3">
      <c r="A450" s="52" t="s">
        <v>243</v>
      </c>
    </row>
    <row r="451" spans="1:25" x14ac:dyDescent="0.3">
      <c r="A451" s="53" t="s">
        <v>1</v>
      </c>
    </row>
    <row r="452" spans="1:25" ht="25.5" customHeight="1" x14ac:dyDescent="0.3">
      <c r="A452" s="113" t="s">
        <v>1</v>
      </c>
      <c r="B452" s="115" t="s">
        <v>502</v>
      </c>
      <c r="C452" s="115" t="s">
        <v>1</v>
      </c>
      <c r="D452" s="115" t="s">
        <v>53</v>
      </c>
      <c r="E452" s="115" t="s">
        <v>1</v>
      </c>
      <c r="F452" s="115" t="s">
        <v>54</v>
      </c>
      <c r="G452" s="115" t="s">
        <v>1</v>
      </c>
      <c r="H452" s="116" t="s">
        <v>55</v>
      </c>
      <c r="I452" s="116" t="s">
        <v>1</v>
      </c>
      <c r="J452" s="116" t="s">
        <v>56</v>
      </c>
      <c r="K452" s="116" t="s">
        <v>1</v>
      </c>
      <c r="L452" s="116" t="s">
        <v>57</v>
      </c>
      <c r="M452" s="116" t="s">
        <v>1</v>
      </c>
      <c r="N452" s="116" t="s">
        <v>58</v>
      </c>
      <c r="O452" s="116" t="s">
        <v>1</v>
      </c>
      <c r="P452" s="116" t="s">
        <v>59</v>
      </c>
      <c r="Q452" s="116" t="s">
        <v>1</v>
      </c>
      <c r="R452" s="116" t="s">
        <v>60</v>
      </c>
      <c r="S452" s="116" t="s">
        <v>1</v>
      </c>
      <c r="T452" s="115" t="s">
        <v>61</v>
      </c>
      <c r="U452" s="115" t="s">
        <v>1</v>
      </c>
      <c r="V452" s="115" t="s">
        <v>62</v>
      </c>
      <c r="W452" s="115" t="s">
        <v>1</v>
      </c>
      <c r="X452" s="115" t="s">
        <v>63</v>
      </c>
      <c r="Y452" s="115" t="s">
        <v>1</v>
      </c>
    </row>
    <row r="453" spans="1:25" x14ac:dyDescent="0.3">
      <c r="A453" s="114" t="s">
        <v>1</v>
      </c>
      <c r="B453" s="54" t="s">
        <v>14</v>
      </c>
      <c r="C453" s="54" t="s">
        <v>15</v>
      </c>
      <c r="D453" s="54" t="s">
        <v>14</v>
      </c>
      <c r="E453" s="54" t="s">
        <v>15</v>
      </c>
      <c r="F453" s="54" t="s">
        <v>14</v>
      </c>
      <c r="G453" s="54" t="s">
        <v>15</v>
      </c>
      <c r="H453" s="54" t="s">
        <v>14</v>
      </c>
      <c r="I453" s="54" t="s">
        <v>15</v>
      </c>
      <c r="J453" s="54" t="s">
        <v>14</v>
      </c>
      <c r="K453" s="54" t="s">
        <v>15</v>
      </c>
      <c r="L453" s="54" t="s">
        <v>14</v>
      </c>
      <c r="M453" s="54" t="s">
        <v>15</v>
      </c>
      <c r="N453" s="54" t="s">
        <v>14</v>
      </c>
      <c r="O453" s="54" t="s">
        <v>15</v>
      </c>
      <c r="P453" s="54" t="s">
        <v>14</v>
      </c>
      <c r="Q453" s="54" t="s">
        <v>15</v>
      </c>
      <c r="R453" s="54" t="s">
        <v>14</v>
      </c>
      <c r="S453" s="54" t="s">
        <v>15</v>
      </c>
      <c r="T453" s="54" t="s">
        <v>14</v>
      </c>
      <c r="U453" s="54" t="s">
        <v>15</v>
      </c>
      <c r="V453" s="54" t="s">
        <v>14</v>
      </c>
      <c r="W453" s="54" t="s">
        <v>15</v>
      </c>
      <c r="X453" s="54" t="s">
        <v>14</v>
      </c>
      <c r="Y453" s="54" t="s">
        <v>15</v>
      </c>
    </row>
    <row r="454" spans="1:25" x14ac:dyDescent="0.3">
      <c r="A454" s="55" t="s">
        <v>16</v>
      </c>
      <c r="B454" s="56">
        <v>2038.0582990477999</v>
      </c>
      <c r="C454" s="56">
        <v>2038.0582990477999</v>
      </c>
      <c r="D454" s="56">
        <v>553.63359437559996</v>
      </c>
      <c r="E454" s="56">
        <v>553.63359437559996</v>
      </c>
      <c r="F454" s="56">
        <v>150.2295882782</v>
      </c>
      <c r="G454" s="56">
        <v>150.2295882782</v>
      </c>
      <c r="H454" s="56">
        <v>659.61472391120003</v>
      </c>
      <c r="I454" s="56">
        <v>659.61472391120003</v>
      </c>
      <c r="J454" s="56">
        <v>80.133677273499998</v>
      </c>
      <c r="K454" s="56">
        <v>80.133677273499998</v>
      </c>
      <c r="L454" s="56">
        <v>135.87848035619999</v>
      </c>
      <c r="M454" s="56">
        <v>135.87848035619999</v>
      </c>
      <c r="N454" s="56">
        <v>27.166855623699998</v>
      </c>
      <c r="O454" s="56">
        <v>27.166855623699998</v>
      </c>
      <c r="P454" s="56">
        <v>66.560946604899996</v>
      </c>
      <c r="Q454" s="56">
        <v>66.560946604899996</v>
      </c>
      <c r="R454" s="56">
        <v>271.02840443489998</v>
      </c>
      <c r="S454" s="56">
        <v>271.02840443489998</v>
      </c>
      <c r="T454" s="56">
        <v>17.094135812499999</v>
      </c>
      <c r="U454" s="56">
        <v>17.094135812499999</v>
      </c>
      <c r="V454" s="56">
        <v>20.287084543799999</v>
      </c>
      <c r="W454" s="56">
        <v>20.287084543799999</v>
      </c>
      <c r="X454" s="56">
        <v>56.430807833300001</v>
      </c>
      <c r="Y454" s="56">
        <v>56.430807833300001</v>
      </c>
    </row>
    <row r="455" spans="1:25" x14ac:dyDescent="0.3">
      <c r="A455" s="57" t="s">
        <v>236</v>
      </c>
      <c r="B455" s="58">
        <v>353.99030257829997</v>
      </c>
      <c r="C455" s="59">
        <v>0.17368997871340999</v>
      </c>
      <c r="D455" s="58">
        <v>103.5925416015</v>
      </c>
      <c r="E455" s="59">
        <v>0.18711390106002099</v>
      </c>
      <c r="F455" s="58">
        <v>23.141979444</v>
      </c>
      <c r="G455" s="59">
        <v>0.15404408485194601</v>
      </c>
      <c r="H455" s="58">
        <v>109.17537226410001</v>
      </c>
      <c r="I455" s="59">
        <v>0.16551384968598401</v>
      </c>
      <c r="J455" s="58">
        <v>16.824685887899999</v>
      </c>
      <c r="K455" s="59">
        <v>0.209957741368545</v>
      </c>
      <c r="L455" s="58">
        <v>20.085098175599999</v>
      </c>
      <c r="M455" s="59">
        <v>0.14781662352233901</v>
      </c>
      <c r="N455" s="66">
        <v>4.6158081109999802</v>
      </c>
      <c r="O455" s="67">
        <v>16.9905865254911</v>
      </c>
      <c r="P455" s="58">
        <v>7.4958094625000102</v>
      </c>
      <c r="Q455" s="59">
        <v>0.112615728063401</v>
      </c>
      <c r="R455" s="58">
        <v>47.263837453100102</v>
      </c>
      <c r="S455" s="59">
        <v>0.174387026155602</v>
      </c>
      <c r="T455" s="66">
        <v>2.0715387885999998</v>
      </c>
      <c r="U455" s="67">
        <v>12.118417750520001</v>
      </c>
      <c r="V455" s="66">
        <v>5.2226941946000203</v>
      </c>
      <c r="W455" s="67">
        <v>25.743936657453901</v>
      </c>
      <c r="X455" s="58">
        <v>14.500937195400001</v>
      </c>
      <c r="Y455" s="59">
        <v>0.25696844954331799</v>
      </c>
    </row>
    <row r="456" spans="1:25" x14ac:dyDescent="0.3">
      <c r="A456" s="57" t="s">
        <v>237</v>
      </c>
      <c r="B456" s="61">
        <v>275.74413580420003</v>
      </c>
      <c r="C456" s="62">
        <v>0.13529747207576501</v>
      </c>
      <c r="D456" s="61">
        <v>72.798799654999897</v>
      </c>
      <c r="E456" s="62">
        <v>0.13149274248269599</v>
      </c>
      <c r="F456" s="61">
        <v>18.3200350975</v>
      </c>
      <c r="G456" s="62">
        <v>0.121946916765653</v>
      </c>
      <c r="H456" s="61">
        <v>109.5467258085</v>
      </c>
      <c r="I456" s="63">
        <v>0.16607683521517</v>
      </c>
      <c r="J456" s="61">
        <v>2.3147093860000001</v>
      </c>
      <c r="K456" s="60">
        <v>2.8885600471070201E-2</v>
      </c>
      <c r="L456" s="61">
        <v>20.149379485000001</v>
      </c>
      <c r="M456" s="62">
        <v>0.148289702918219</v>
      </c>
      <c r="N456" s="68">
        <v>3.7501187785000099</v>
      </c>
      <c r="O456" s="69">
        <v>13.804022189555299</v>
      </c>
      <c r="P456" s="61">
        <v>11.843537358500001</v>
      </c>
      <c r="Q456" s="62">
        <v>0.17793523023045599</v>
      </c>
      <c r="R456" s="61">
        <v>32.354539182400003</v>
      </c>
      <c r="S456" s="62">
        <v>0.119376931173911</v>
      </c>
      <c r="T456" s="68">
        <v>0</v>
      </c>
      <c r="U456" s="69">
        <v>0</v>
      </c>
      <c r="V456" s="68">
        <v>0.31890669500000002</v>
      </c>
      <c r="W456" s="69">
        <v>1.5719690737793199</v>
      </c>
      <c r="X456" s="61">
        <v>4.3473843578000002</v>
      </c>
      <c r="Y456" s="62">
        <v>7.7039201186742401E-2</v>
      </c>
    </row>
    <row r="457" spans="1:25" x14ac:dyDescent="0.3">
      <c r="A457" s="57" t="s">
        <v>238</v>
      </c>
      <c r="B457" s="58">
        <v>585.05568641820003</v>
      </c>
      <c r="C457" s="59">
        <v>0.28706523591181998</v>
      </c>
      <c r="D457" s="58">
        <v>159.5356470321</v>
      </c>
      <c r="E457" s="59">
        <v>0.28816106654804402</v>
      </c>
      <c r="F457" s="58">
        <v>46.007354394899998</v>
      </c>
      <c r="G457" s="59">
        <v>0.30624695788756401</v>
      </c>
      <c r="H457" s="58">
        <v>162.09711265550001</v>
      </c>
      <c r="I457" s="60">
        <v>0.245745139972531</v>
      </c>
      <c r="J457" s="58">
        <v>13.4843352126</v>
      </c>
      <c r="K457" s="60">
        <v>0.16827301168992101</v>
      </c>
      <c r="L457" s="58">
        <v>42.972607918000001</v>
      </c>
      <c r="M457" s="59">
        <v>0.31625764289789698</v>
      </c>
      <c r="N457" s="66">
        <v>7.5922996403000198</v>
      </c>
      <c r="O457" s="67">
        <v>27.9469208562973</v>
      </c>
      <c r="P457" s="58">
        <v>34.809255202000003</v>
      </c>
      <c r="Q457" s="63">
        <v>0.52296815140903397</v>
      </c>
      <c r="R457" s="58">
        <v>82.819539438899795</v>
      </c>
      <c r="S457" s="59">
        <v>0.305575128229015</v>
      </c>
      <c r="T457" s="66">
        <v>9.7856283098999803</v>
      </c>
      <c r="U457" s="71">
        <v>57.245528040933799</v>
      </c>
      <c r="V457" s="66">
        <v>3.6213026070000001</v>
      </c>
      <c r="W457" s="67">
        <v>17.850285974712499</v>
      </c>
      <c r="X457" s="58">
        <v>22.330604007000101</v>
      </c>
      <c r="Y457" s="59">
        <v>0.39571653967751003</v>
      </c>
    </row>
    <row r="458" spans="1:25" x14ac:dyDescent="0.3">
      <c r="A458" s="57" t="s">
        <v>239</v>
      </c>
      <c r="B458" s="61">
        <v>443.70705961829998</v>
      </c>
      <c r="C458" s="62">
        <v>0.217710680712914</v>
      </c>
      <c r="D458" s="61">
        <v>118.9252045258</v>
      </c>
      <c r="E458" s="62">
        <v>0.214808504639113</v>
      </c>
      <c r="F458" s="61">
        <v>37.830327863100003</v>
      </c>
      <c r="G458" s="62">
        <v>0.25181675791485603</v>
      </c>
      <c r="H458" s="61">
        <v>138.34355266349999</v>
      </c>
      <c r="I458" s="62">
        <v>0.20973387592561399</v>
      </c>
      <c r="J458" s="61">
        <v>21.7663188617</v>
      </c>
      <c r="K458" s="62">
        <v>0.271625109470648</v>
      </c>
      <c r="L458" s="61">
        <v>37.5498567227</v>
      </c>
      <c r="M458" s="62">
        <v>0.27634881273520701</v>
      </c>
      <c r="N458" s="68">
        <v>8.7709774524000093</v>
      </c>
      <c r="O458" s="69">
        <v>32.285582011737603</v>
      </c>
      <c r="P458" s="61">
        <v>3.5191507498000099</v>
      </c>
      <c r="Q458" s="60">
        <v>5.2871104293173203E-2</v>
      </c>
      <c r="R458" s="61">
        <v>60.882672490300003</v>
      </c>
      <c r="S458" s="62">
        <v>0.22463576324128001</v>
      </c>
      <c r="T458" s="68">
        <v>0.40267475629999999</v>
      </c>
      <c r="U458" s="69">
        <v>2.3556309644243401</v>
      </c>
      <c r="V458" s="68">
        <v>8.9802630695999905</v>
      </c>
      <c r="W458" s="71">
        <v>44.265912384855199</v>
      </c>
      <c r="X458" s="61">
        <v>6.7360604631000003</v>
      </c>
      <c r="Y458" s="62">
        <v>0.119368492526258</v>
      </c>
    </row>
    <row r="459" spans="1:25" x14ac:dyDescent="0.3">
      <c r="A459" s="57" t="s">
        <v>240</v>
      </c>
      <c r="B459" s="58">
        <v>293.9843288472</v>
      </c>
      <c r="C459" s="59">
        <v>0.144247261712068</v>
      </c>
      <c r="D459" s="58">
        <v>76.455744010299895</v>
      </c>
      <c r="E459" s="59">
        <v>0.138098093733868</v>
      </c>
      <c r="F459" s="58">
        <v>23.910451020099998</v>
      </c>
      <c r="G459" s="59">
        <v>0.159159399251111</v>
      </c>
      <c r="H459" s="58">
        <v>109.3762161913</v>
      </c>
      <c r="I459" s="59">
        <v>0.16581833641121799</v>
      </c>
      <c r="J459" s="58">
        <v>19.0686578488999</v>
      </c>
      <c r="K459" s="63">
        <v>0.23796059906021499</v>
      </c>
      <c r="L459" s="58">
        <v>12.996361719199999</v>
      </c>
      <c r="M459" s="59">
        <v>9.56469463386002E-2</v>
      </c>
      <c r="N459" s="66">
        <v>2.4376516415</v>
      </c>
      <c r="O459" s="67">
        <v>8.9728884169186909</v>
      </c>
      <c r="P459" s="58">
        <v>8.8931938320999997</v>
      </c>
      <c r="Q459" s="59">
        <v>0.133609786003934</v>
      </c>
      <c r="R459" s="58">
        <v>32.659219461100001</v>
      </c>
      <c r="S459" s="59">
        <v>0.12050109481770099</v>
      </c>
      <c r="T459" s="66">
        <v>2.0690468054000002</v>
      </c>
      <c r="U459" s="67">
        <v>12.103839750044701</v>
      </c>
      <c r="V459" s="66">
        <v>1.3584719934</v>
      </c>
      <c r="W459" s="67">
        <v>6.6962406079939498</v>
      </c>
      <c r="X459" s="58">
        <v>4.7593143239</v>
      </c>
      <c r="Y459" s="59">
        <v>8.4338936595756406E-2</v>
      </c>
    </row>
    <row r="460" spans="1:25" x14ac:dyDescent="0.3">
      <c r="A460" s="57" t="s">
        <v>88</v>
      </c>
      <c r="B460" s="61">
        <v>85.576785781600194</v>
      </c>
      <c r="C460" s="62">
        <v>4.1989370874023699E-2</v>
      </c>
      <c r="D460" s="61">
        <v>22.325657550900001</v>
      </c>
      <c r="E460" s="62">
        <v>4.0325691536257598E-2</v>
      </c>
      <c r="F460" s="61">
        <v>1.0194404586000001</v>
      </c>
      <c r="G460" s="60">
        <v>6.78588332886972E-3</v>
      </c>
      <c r="H460" s="61">
        <v>31.075744328299901</v>
      </c>
      <c r="I460" s="62">
        <v>4.7111962789483701E-2</v>
      </c>
      <c r="J460" s="61">
        <v>6.6749700764000002</v>
      </c>
      <c r="K460" s="62">
        <v>8.3297937939600802E-2</v>
      </c>
      <c r="L460" s="61">
        <v>2.1251763357</v>
      </c>
      <c r="M460" s="62">
        <v>1.5640271587737301E-2</v>
      </c>
      <c r="N460" s="68">
        <v>0</v>
      </c>
      <c r="O460" s="69">
        <v>0</v>
      </c>
      <c r="P460" s="61">
        <v>0</v>
      </c>
      <c r="Q460" s="62">
        <v>0</v>
      </c>
      <c r="R460" s="61">
        <v>15.0485964091</v>
      </c>
      <c r="S460" s="62">
        <v>5.5524056382491097E-2</v>
      </c>
      <c r="T460" s="68">
        <v>2.7652471523000002</v>
      </c>
      <c r="U460" s="71">
        <v>16.1765834940771</v>
      </c>
      <c r="V460" s="68">
        <v>0.7854459842</v>
      </c>
      <c r="W460" s="69">
        <v>3.8716553012051298</v>
      </c>
      <c r="X460" s="61">
        <v>3.7565074860999998</v>
      </c>
      <c r="Y460" s="62">
        <v>6.6568380470415203E-2</v>
      </c>
    </row>
    <row r="461" spans="1:25" x14ac:dyDescent="0.3">
      <c r="A461" s="57" t="s">
        <v>241</v>
      </c>
      <c r="B461" s="58">
        <v>629.7344383825</v>
      </c>
      <c r="C461" s="59">
        <v>0.308987450789174</v>
      </c>
      <c r="D461" s="58">
        <v>176.3913412565</v>
      </c>
      <c r="E461" s="59">
        <v>0.31860664354271701</v>
      </c>
      <c r="F461" s="58">
        <v>41.462014541499997</v>
      </c>
      <c r="G461" s="59">
        <v>0.27599100161759998</v>
      </c>
      <c r="H461" s="58">
        <v>218.72209807259901</v>
      </c>
      <c r="I461" s="59">
        <v>0.33159068490115301</v>
      </c>
      <c r="J461" s="58">
        <v>19.1393952739</v>
      </c>
      <c r="K461" s="59">
        <v>0.238843341839616</v>
      </c>
      <c r="L461" s="58">
        <v>40.2344776606</v>
      </c>
      <c r="M461" s="59">
        <v>0.29610632644055901</v>
      </c>
      <c r="N461" s="66">
        <v>8.3659268895000007</v>
      </c>
      <c r="O461" s="67">
        <v>30.794608715046401</v>
      </c>
      <c r="P461" s="58">
        <v>19.3393468209999</v>
      </c>
      <c r="Q461" s="59">
        <v>0.29055095829385802</v>
      </c>
      <c r="R461" s="58">
        <v>79.618376635499999</v>
      </c>
      <c r="S461" s="59">
        <v>0.29376395732951299</v>
      </c>
      <c r="T461" s="66">
        <v>2.0715387885999998</v>
      </c>
      <c r="U461" s="67">
        <v>12.118417750520001</v>
      </c>
      <c r="V461" s="66">
        <v>5.5416008895999802</v>
      </c>
      <c r="W461" s="67">
        <v>27.3159057312333</v>
      </c>
      <c r="X461" s="58">
        <v>18.848321553200101</v>
      </c>
      <c r="Y461" s="59">
        <v>0.33400765073006</v>
      </c>
    </row>
    <row r="462" spans="1:25" x14ac:dyDescent="0.3">
      <c r="A462" s="57" t="s">
        <v>242</v>
      </c>
      <c r="B462" s="61">
        <v>737.69138846550197</v>
      </c>
      <c r="C462" s="62">
        <v>0.36195794242498203</v>
      </c>
      <c r="D462" s="61">
        <v>195.38094853609999</v>
      </c>
      <c r="E462" s="62">
        <v>0.35290659837298199</v>
      </c>
      <c r="F462" s="61">
        <v>61.740778883200001</v>
      </c>
      <c r="G462" s="62">
        <v>0.41097615716596703</v>
      </c>
      <c r="H462" s="61">
        <v>247.71976885480001</v>
      </c>
      <c r="I462" s="62">
        <v>0.375552212336832</v>
      </c>
      <c r="J462" s="61">
        <v>40.834976710600003</v>
      </c>
      <c r="K462" s="63">
        <v>0.50958570853086305</v>
      </c>
      <c r="L462" s="61">
        <v>50.546218441900002</v>
      </c>
      <c r="M462" s="62">
        <v>0.371995759073807</v>
      </c>
      <c r="N462" s="68">
        <v>11.208629093900001</v>
      </c>
      <c r="O462" s="69">
        <v>41.258470428656203</v>
      </c>
      <c r="P462" s="61">
        <v>12.412344581899999</v>
      </c>
      <c r="Q462" s="60">
        <v>0.18648089029710799</v>
      </c>
      <c r="R462" s="61">
        <v>93.541891951400203</v>
      </c>
      <c r="S462" s="62">
        <v>0.34513685805897998</v>
      </c>
      <c r="T462" s="68">
        <v>2.4717215616999999</v>
      </c>
      <c r="U462" s="69">
        <v>14.459470714468999</v>
      </c>
      <c r="V462" s="68">
        <v>10.338735063</v>
      </c>
      <c r="W462" s="69">
        <v>50.962152992849099</v>
      </c>
      <c r="X462" s="61">
        <v>11.495374786999999</v>
      </c>
      <c r="Y462" s="60">
        <v>0.203707429122015</v>
      </c>
    </row>
    <row r="463" spans="1:25" x14ac:dyDescent="0.3">
      <c r="A463" s="64" t="s">
        <v>1</v>
      </c>
    </row>
    <row r="464" spans="1:25" x14ac:dyDescent="0.3">
      <c r="A464" s="64" t="s">
        <v>1</v>
      </c>
    </row>
    <row r="465" spans="1:25" x14ac:dyDescent="0.3">
      <c r="A465" s="52" t="s">
        <v>244</v>
      </c>
    </row>
    <row r="466" spans="1:25" x14ac:dyDescent="0.3">
      <c r="A466" s="53" t="s">
        <v>1</v>
      </c>
    </row>
    <row r="467" spans="1:25" ht="25.5" customHeight="1" x14ac:dyDescent="0.3">
      <c r="A467" s="113" t="s">
        <v>1</v>
      </c>
      <c r="B467" s="115" t="s">
        <v>502</v>
      </c>
      <c r="C467" s="115" t="s">
        <v>1</v>
      </c>
      <c r="D467" s="115" t="s">
        <v>53</v>
      </c>
      <c r="E467" s="115" t="s">
        <v>1</v>
      </c>
      <c r="F467" s="115" t="s">
        <v>54</v>
      </c>
      <c r="G467" s="115" t="s">
        <v>1</v>
      </c>
      <c r="H467" s="116" t="s">
        <v>55</v>
      </c>
      <c r="I467" s="116" t="s">
        <v>1</v>
      </c>
      <c r="J467" s="116" t="s">
        <v>56</v>
      </c>
      <c r="K467" s="116" t="s">
        <v>1</v>
      </c>
      <c r="L467" s="116" t="s">
        <v>57</v>
      </c>
      <c r="M467" s="116" t="s">
        <v>1</v>
      </c>
      <c r="N467" s="116" t="s">
        <v>58</v>
      </c>
      <c r="O467" s="116" t="s">
        <v>1</v>
      </c>
      <c r="P467" s="116" t="s">
        <v>59</v>
      </c>
      <c r="Q467" s="116" t="s">
        <v>1</v>
      </c>
      <c r="R467" s="116" t="s">
        <v>60</v>
      </c>
      <c r="S467" s="116" t="s">
        <v>1</v>
      </c>
      <c r="T467" s="115" t="s">
        <v>61</v>
      </c>
      <c r="U467" s="115" t="s">
        <v>1</v>
      </c>
      <c r="V467" s="115" t="s">
        <v>62</v>
      </c>
      <c r="W467" s="115" t="s">
        <v>1</v>
      </c>
      <c r="X467" s="115" t="s">
        <v>63</v>
      </c>
      <c r="Y467" s="115" t="s">
        <v>1</v>
      </c>
    </row>
    <row r="468" spans="1:25" x14ac:dyDescent="0.3">
      <c r="A468" s="114" t="s">
        <v>1</v>
      </c>
      <c r="B468" s="54" t="s">
        <v>14</v>
      </c>
      <c r="C468" s="54" t="s">
        <v>15</v>
      </c>
      <c r="D468" s="54" t="s">
        <v>14</v>
      </c>
      <c r="E468" s="54" t="s">
        <v>15</v>
      </c>
      <c r="F468" s="54" t="s">
        <v>14</v>
      </c>
      <c r="G468" s="54" t="s">
        <v>15</v>
      </c>
      <c r="H468" s="54" t="s">
        <v>14</v>
      </c>
      <c r="I468" s="54" t="s">
        <v>15</v>
      </c>
      <c r="J468" s="54" t="s">
        <v>14</v>
      </c>
      <c r="K468" s="54" t="s">
        <v>15</v>
      </c>
      <c r="L468" s="54" t="s">
        <v>14</v>
      </c>
      <c r="M468" s="54" t="s">
        <v>15</v>
      </c>
      <c r="N468" s="54" t="s">
        <v>14</v>
      </c>
      <c r="O468" s="54" t="s">
        <v>15</v>
      </c>
      <c r="P468" s="54" t="s">
        <v>14</v>
      </c>
      <c r="Q468" s="54" t="s">
        <v>15</v>
      </c>
      <c r="R468" s="54" t="s">
        <v>14</v>
      </c>
      <c r="S468" s="54" t="s">
        <v>15</v>
      </c>
      <c r="T468" s="54" t="s">
        <v>14</v>
      </c>
      <c r="U468" s="54" t="s">
        <v>15</v>
      </c>
      <c r="V468" s="54" t="s">
        <v>14</v>
      </c>
      <c r="W468" s="54" t="s">
        <v>15</v>
      </c>
      <c r="X468" s="54" t="s">
        <v>14</v>
      </c>
      <c r="Y468" s="54" t="s">
        <v>15</v>
      </c>
    </row>
    <row r="469" spans="1:25" x14ac:dyDescent="0.3">
      <c r="A469" s="55" t="s">
        <v>16</v>
      </c>
      <c r="B469" s="56">
        <v>2038.0582990477999</v>
      </c>
      <c r="C469" s="56">
        <v>2038.0582990477999</v>
      </c>
      <c r="D469" s="56">
        <v>553.63359437559996</v>
      </c>
      <c r="E469" s="56">
        <v>553.63359437559996</v>
      </c>
      <c r="F469" s="56">
        <v>150.2295882782</v>
      </c>
      <c r="G469" s="56">
        <v>150.2295882782</v>
      </c>
      <c r="H469" s="56">
        <v>659.61472391120003</v>
      </c>
      <c r="I469" s="56">
        <v>659.61472391120003</v>
      </c>
      <c r="J469" s="56">
        <v>80.133677273499998</v>
      </c>
      <c r="K469" s="56">
        <v>80.133677273499998</v>
      </c>
      <c r="L469" s="56">
        <v>135.87848035619999</v>
      </c>
      <c r="M469" s="56">
        <v>135.87848035619999</v>
      </c>
      <c r="N469" s="56">
        <v>27.166855623699998</v>
      </c>
      <c r="O469" s="56">
        <v>27.166855623699998</v>
      </c>
      <c r="P469" s="56">
        <v>66.560946604899996</v>
      </c>
      <c r="Q469" s="56">
        <v>66.560946604899996</v>
      </c>
      <c r="R469" s="56">
        <v>271.02840443489998</v>
      </c>
      <c r="S469" s="56">
        <v>271.02840443489998</v>
      </c>
      <c r="T469" s="56">
        <v>17.094135812499999</v>
      </c>
      <c r="U469" s="56">
        <v>17.094135812499999</v>
      </c>
      <c r="V469" s="56">
        <v>20.287084543799999</v>
      </c>
      <c r="W469" s="56">
        <v>20.287084543799999</v>
      </c>
      <c r="X469" s="56">
        <v>56.430807833300001</v>
      </c>
      <c r="Y469" s="56">
        <v>56.430807833300001</v>
      </c>
    </row>
    <row r="470" spans="1:25" x14ac:dyDescent="0.3">
      <c r="A470" s="57" t="s">
        <v>236</v>
      </c>
      <c r="B470" s="58">
        <v>420.35437305689999</v>
      </c>
      <c r="C470" s="59">
        <v>0.20625237916564701</v>
      </c>
      <c r="D470" s="58">
        <v>119.54341340889999</v>
      </c>
      <c r="E470" s="59">
        <v>0.21592514367507601</v>
      </c>
      <c r="F470" s="58">
        <v>25.293998265700001</v>
      </c>
      <c r="G470" s="59">
        <v>0.16836895152012099</v>
      </c>
      <c r="H470" s="58">
        <v>136.30267516800001</v>
      </c>
      <c r="I470" s="59">
        <v>0.20663983114232201</v>
      </c>
      <c r="J470" s="58">
        <v>16.752688864900001</v>
      </c>
      <c r="K470" s="59">
        <v>0.20905927987957301</v>
      </c>
      <c r="L470" s="58">
        <v>27.7761853839</v>
      </c>
      <c r="M470" s="59">
        <v>0.20441931136619901</v>
      </c>
      <c r="N470" s="66">
        <v>6.3293108434999903</v>
      </c>
      <c r="O470" s="67">
        <v>23.297914676508999</v>
      </c>
      <c r="P470" s="58">
        <v>10.757613000599999</v>
      </c>
      <c r="Q470" s="59">
        <v>0.16162049293644001</v>
      </c>
      <c r="R470" s="58">
        <v>58.499192207400199</v>
      </c>
      <c r="S470" s="59">
        <v>0.21584155479707801</v>
      </c>
      <c r="T470" s="66">
        <v>2.2046105325999998</v>
      </c>
      <c r="U470" s="67">
        <v>12.896882046461201</v>
      </c>
      <c r="V470" s="66">
        <v>2.1306356178999999</v>
      </c>
      <c r="W470" s="67">
        <v>10.502423910640999</v>
      </c>
      <c r="X470" s="58">
        <v>14.764049763499999</v>
      </c>
      <c r="Y470" s="59">
        <v>0.26163101912547299</v>
      </c>
    </row>
    <row r="471" spans="1:25" x14ac:dyDescent="0.3">
      <c r="A471" s="57" t="s">
        <v>237</v>
      </c>
      <c r="B471" s="61">
        <v>344.6830612183</v>
      </c>
      <c r="C471" s="62">
        <v>0.16912325882892501</v>
      </c>
      <c r="D471" s="61">
        <v>81.843743456300103</v>
      </c>
      <c r="E471" s="62">
        <v>0.14783016111694799</v>
      </c>
      <c r="F471" s="61">
        <v>26.862169934000001</v>
      </c>
      <c r="G471" s="62">
        <v>0.178807452259376</v>
      </c>
      <c r="H471" s="61">
        <v>141.68801608519999</v>
      </c>
      <c r="I471" s="63">
        <v>0.21480420455907601</v>
      </c>
      <c r="J471" s="61">
        <v>6.3197936008999998</v>
      </c>
      <c r="K471" s="60">
        <v>7.8865638217627904E-2</v>
      </c>
      <c r="L471" s="61">
        <v>22.246115032999999</v>
      </c>
      <c r="M471" s="62">
        <v>0.16372066404247901</v>
      </c>
      <c r="N471" s="68">
        <v>5.96667136459999</v>
      </c>
      <c r="O471" s="69">
        <v>21.963054713607601</v>
      </c>
      <c r="P471" s="61">
        <v>14.996288485299999</v>
      </c>
      <c r="Q471" s="62">
        <v>0.22530161078262101</v>
      </c>
      <c r="R471" s="61">
        <v>36.060803315599998</v>
      </c>
      <c r="S471" s="62">
        <v>0.13305174928357599</v>
      </c>
      <c r="T471" s="68">
        <v>0</v>
      </c>
      <c r="U471" s="69">
        <v>0</v>
      </c>
      <c r="V471" s="68">
        <v>5.0740814479999896</v>
      </c>
      <c r="W471" s="69">
        <v>25.011388092976201</v>
      </c>
      <c r="X471" s="61">
        <v>3.6253784954000099</v>
      </c>
      <c r="Y471" s="60">
        <v>6.4244667666456007E-2</v>
      </c>
    </row>
    <row r="472" spans="1:25" x14ac:dyDescent="0.3">
      <c r="A472" s="57" t="s">
        <v>238</v>
      </c>
      <c r="B472" s="58">
        <v>613.29174201230001</v>
      </c>
      <c r="C472" s="59">
        <v>0.30091962643994802</v>
      </c>
      <c r="D472" s="58">
        <v>157.81325269210001</v>
      </c>
      <c r="E472" s="59">
        <v>0.28504999388645302</v>
      </c>
      <c r="F472" s="58">
        <v>44.888484113099999</v>
      </c>
      <c r="G472" s="59">
        <v>0.29879922209447901</v>
      </c>
      <c r="H472" s="58">
        <v>183.32976469490001</v>
      </c>
      <c r="I472" s="59">
        <v>0.27793461554017801</v>
      </c>
      <c r="J472" s="58">
        <v>26.618967382399902</v>
      </c>
      <c r="K472" s="59">
        <v>0.33218202743333802</v>
      </c>
      <c r="L472" s="58">
        <v>52.752642787799999</v>
      </c>
      <c r="M472" s="63">
        <v>0.38823397678213001</v>
      </c>
      <c r="N472" s="66">
        <v>6.5088199404999996</v>
      </c>
      <c r="O472" s="67">
        <v>23.958679762783401</v>
      </c>
      <c r="P472" s="58">
        <v>22.034783667199999</v>
      </c>
      <c r="Q472" s="59">
        <v>0.33104672921790901</v>
      </c>
      <c r="R472" s="58">
        <v>82.344480016899993</v>
      </c>
      <c r="S472" s="59">
        <v>0.30382232514924001</v>
      </c>
      <c r="T472" s="66">
        <v>11.658893304799999</v>
      </c>
      <c r="U472" s="71">
        <v>68.204052153806401</v>
      </c>
      <c r="V472" s="66">
        <v>5.4352478862000204</v>
      </c>
      <c r="W472" s="67">
        <v>26.791665773685999</v>
      </c>
      <c r="X472" s="58">
        <v>19.9064055264</v>
      </c>
      <c r="Y472" s="59">
        <v>0.35275776283771698</v>
      </c>
    </row>
    <row r="473" spans="1:25" x14ac:dyDescent="0.3">
      <c r="A473" s="57" t="s">
        <v>239</v>
      </c>
      <c r="B473" s="61">
        <v>365.39570658330001</v>
      </c>
      <c r="C473" s="62">
        <v>0.17928618958251399</v>
      </c>
      <c r="D473" s="61">
        <v>105.6636126719</v>
      </c>
      <c r="E473" s="62">
        <v>0.19085477063773501</v>
      </c>
      <c r="F473" s="61">
        <v>29.010518636600001</v>
      </c>
      <c r="G473" s="62">
        <v>0.193107888859266</v>
      </c>
      <c r="H473" s="61">
        <v>106.7473948363</v>
      </c>
      <c r="I473" s="62">
        <v>0.16183294727464401</v>
      </c>
      <c r="J473" s="61">
        <v>12.9675058263001</v>
      </c>
      <c r="K473" s="62">
        <v>0.16182342140672401</v>
      </c>
      <c r="L473" s="61">
        <v>23.0020296603</v>
      </c>
      <c r="M473" s="62">
        <v>0.16928383066988301</v>
      </c>
      <c r="N473" s="68">
        <v>5.7383141834000098</v>
      </c>
      <c r="O473" s="69">
        <v>21.1224819790847</v>
      </c>
      <c r="P473" s="61">
        <v>12.897286214299999</v>
      </c>
      <c r="Q473" s="62">
        <v>0.19376656841822201</v>
      </c>
      <c r="R473" s="61">
        <v>56.470306488399899</v>
      </c>
      <c r="S473" s="62">
        <v>0.20835567624781501</v>
      </c>
      <c r="T473" s="68">
        <v>1.1353658998</v>
      </c>
      <c r="U473" s="69">
        <v>6.6418443860131804</v>
      </c>
      <c r="V473" s="68">
        <v>2.4369364451000002</v>
      </c>
      <c r="W473" s="69">
        <v>12.0122555798426</v>
      </c>
      <c r="X473" s="61">
        <v>9.3264357209000099</v>
      </c>
      <c r="Y473" s="62">
        <v>0.16527205756917099</v>
      </c>
    </row>
    <row r="474" spans="1:25" x14ac:dyDescent="0.3">
      <c r="A474" s="57" t="s">
        <v>240</v>
      </c>
      <c r="B474" s="58">
        <v>211.54120469910001</v>
      </c>
      <c r="C474" s="59">
        <v>0.10379546296488899</v>
      </c>
      <c r="D474" s="58">
        <v>67.788913112699902</v>
      </c>
      <c r="E474" s="59">
        <v>0.122443641067616</v>
      </c>
      <c r="F474" s="58">
        <v>22.8360701752</v>
      </c>
      <c r="G474" s="59">
        <v>0.15200780643098999</v>
      </c>
      <c r="H474" s="58">
        <v>57.481191988400099</v>
      </c>
      <c r="I474" s="59">
        <v>8.7143585345645397E-2</v>
      </c>
      <c r="J474" s="58">
        <v>15.6479514681001</v>
      </c>
      <c r="K474" s="63">
        <v>0.195273098658543</v>
      </c>
      <c r="L474" s="58">
        <v>7.3231467761999998</v>
      </c>
      <c r="M474" s="59">
        <v>5.3894823941235299E-2</v>
      </c>
      <c r="N474" s="66">
        <v>1.1668847303000001</v>
      </c>
      <c r="O474" s="67">
        <v>4.2952513403208297</v>
      </c>
      <c r="P474" s="58">
        <v>5.0539782218999898</v>
      </c>
      <c r="Q474" s="59">
        <v>7.5930083324986006E-2</v>
      </c>
      <c r="R474" s="58">
        <v>21.9658555418</v>
      </c>
      <c r="S474" s="59">
        <v>8.1046322755724695E-2</v>
      </c>
      <c r="T474" s="66">
        <v>2.0952660753000001</v>
      </c>
      <c r="U474" s="67">
        <v>12.257221413719201</v>
      </c>
      <c r="V474" s="66">
        <v>3.9159089986</v>
      </c>
      <c r="W474" s="67">
        <v>19.3024729114995</v>
      </c>
      <c r="X474" s="58">
        <v>6.2660376105999998</v>
      </c>
      <c r="Y474" s="59">
        <v>0.11103930372767699</v>
      </c>
    </row>
    <row r="475" spans="1:25" x14ac:dyDescent="0.3">
      <c r="A475" s="57" t="s">
        <v>88</v>
      </c>
      <c r="B475" s="61">
        <v>82.792211477900196</v>
      </c>
      <c r="C475" s="62">
        <v>4.0623083018077197E-2</v>
      </c>
      <c r="D475" s="61">
        <v>20.980659033699901</v>
      </c>
      <c r="E475" s="62">
        <v>3.7896289616171898E-2</v>
      </c>
      <c r="F475" s="61">
        <v>1.3383471536</v>
      </c>
      <c r="G475" s="62">
        <v>8.9086788357670595E-3</v>
      </c>
      <c r="H475" s="61">
        <v>34.065681138400002</v>
      </c>
      <c r="I475" s="62">
        <v>5.1644816138134098E-2</v>
      </c>
      <c r="J475" s="61">
        <v>1.8267701309</v>
      </c>
      <c r="K475" s="62">
        <v>2.2796534404195001E-2</v>
      </c>
      <c r="L475" s="61">
        <v>2.7783607149999998</v>
      </c>
      <c r="M475" s="62">
        <v>2.0447393198073999E-2</v>
      </c>
      <c r="N475" s="68">
        <v>1.4568545613999999</v>
      </c>
      <c r="O475" s="69">
        <v>5.3626175276945203</v>
      </c>
      <c r="P475" s="61">
        <v>0.82099701559999905</v>
      </c>
      <c r="Q475" s="62">
        <v>1.23345153198221E-2</v>
      </c>
      <c r="R475" s="61">
        <v>15.6877668648</v>
      </c>
      <c r="S475" s="62">
        <v>5.7882371766565702E-2</v>
      </c>
      <c r="T475" s="68">
        <v>0</v>
      </c>
      <c r="U475" s="69">
        <v>0</v>
      </c>
      <c r="V475" s="68">
        <v>1.294274148</v>
      </c>
      <c r="W475" s="69">
        <v>6.3797937313548001</v>
      </c>
      <c r="X475" s="61">
        <v>2.5425007165000002</v>
      </c>
      <c r="Y475" s="62">
        <v>4.5055189073505697E-2</v>
      </c>
    </row>
    <row r="476" spans="1:25" x14ac:dyDescent="0.3">
      <c r="A476" s="57" t="s">
        <v>241</v>
      </c>
      <c r="B476" s="58">
        <v>765.03743427520101</v>
      </c>
      <c r="C476" s="59">
        <v>0.37537563799457202</v>
      </c>
      <c r="D476" s="58">
        <v>201.38715686519899</v>
      </c>
      <c r="E476" s="59">
        <v>0.363755304792024</v>
      </c>
      <c r="F476" s="58">
        <v>52.156168199699998</v>
      </c>
      <c r="G476" s="59">
        <v>0.34717640377949699</v>
      </c>
      <c r="H476" s="58">
        <v>277.9906912532</v>
      </c>
      <c r="I476" s="63">
        <v>0.42144403570139899</v>
      </c>
      <c r="J476" s="58">
        <v>23.072482465799901</v>
      </c>
      <c r="K476" s="59">
        <v>0.287924918097201</v>
      </c>
      <c r="L476" s="58">
        <v>50.022300416900002</v>
      </c>
      <c r="M476" s="59">
        <v>0.36813997540867799</v>
      </c>
      <c r="N476" s="66">
        <v>12.2959822081</v>
      </c>
      <c r="O476" s="67">
        <v>45.2609693901165</v>
      </c>
      <c r="P476" s="58">
        <v>25.753901485899899</v>
      </c>
      <c r="Q476" s="59">
        <v>0.38692210371906099</v>
      </c>
      <c r="R476" s="58">
        <v>94.559995523000097</v>
      </c>
      <c r="S476" s="59">
        <v>0.348893304080654</v>
      </c>
      <c r="T476" s="66">
        <v>2.2046105325999998</v>
      </c>
      <c r="U476" s="67">
        <v>12.896882046461201</v>
      </c>
      <c r="V476" s="66">
        <v>7.2047170658999997</v>
      </c>
      <c r="W476" s="67">
        <v>35.513812003617097</v>
      </c>
      <c r="X476" s="58">
        <v>18.389428258900001</v>
      </c>
      <c r="Y476" s="59">
        <v>0.32587568679192902</v>
      </c>
    </row>
    <row r="477" spans="1:25" x14ac:dyDescent="0.3">
      <c r="A477" s="57" t="s">
        <v>242</v>
      </c>
      <c r="B477" s="61">
        <v>576.93691128240005</v>
      </c>
      <c r="C477" s="62">
        <v>0.28308165254740297</v>
      </c>
      <c r="D477" s="61">
        <v>173.4525257846</v>
      </c>
      <c r="E477" s="62">
        <v>0.313298411705351</v>
      </c>
      <c r="F477" s="61">
        <v>51.846588811799997</v>
      </c>
      <c r="G477" s="62">
        <v>0.34511569529025699</v>
      </c>
      <c r="H477" s="61">
        <v>164.22858682469999</v>
      </c>
      <c r="I477" s="62">
        <v>0.24897653262028899</v>
      </c>
      <c r="J477" s="61">
        <v>28.615457294399999</v>
      </c>
      <c r="K477" s="62">
        <v>0.35709652006526699</v>
      </c>
      <c r="L477" s="61">
        <v>30.325176436500001</v>
      </c>
      <c r="M477" s="62">
        <v>0.22317865461111799</v>
      </c>
      <c r="N477" s="68">
        <v>6.9051989136999996</v>
      </c>
      <c r="O477" s="69">
        <v>25.417733319405599</v>
      </c>
      <c r="P477" s="61">
        <v>17.951264436199999</v>
      </c>
      <c r="Q477" s="62">
        <v>0.269696651743208</v>
      </c>
      <c r="R477" s="61">
        <v>78.436162030199995</v>
      </c>
      <c r="S477" s="62">
        <v>0.28940199900354002</v>
      </c>
      <c r="T477" s="68">
        <v>3.2306319751000001</v>
      </c>
      <c r="U477" s="69">
        <v>18.899065799732401</v>
      </c>
      <c r="V477" s="68">
        <v>6.3528454437000201</v>
      </c>
      <c r="W477" s="69">
        <v>31.314728491342098</v>
      </c>
      <c r="X477" s="61">
        <v>15.592473331500001</v>
      </c>
      <c r="Y477" s="62">
        <v>0.27631136129684902</v>
      </c>
    </row>
    <row r="478" spans="1:25" x14ac:dyDescent="0.3">
      <c r="A478" s="64" t="s">
        <v>1</v>
      </c>
    </row>
    <row r="479" spans="1:25" x14ac:dyDescent="0.3">
      <c r="A479" s="64" t="s">
        <v>1</v>
      </c>
    </row>
    <row r="480" spans="1:25" x14ac:dyDescent="0.3">
      <c r="A480" s="52" t="s">
        <v>245</v>
      </c>
    </row>
    <row r="481" spans="1:25" x14ac:dyDescent="0.3">
      <c r="A481" s="53" t="s">
        <v>1</v>
      </c>
    </row>
    <row r="482" spans="1:25" ht="25.5" customHeight="1" x14ac:dyDescent="0.3">
      <c r="A482" s="113" t="s">
        <v>1</v>
      </c>
      <c r="B482" s="115" t="s">
        <v>502</v>
      </c>
      <c r="C482" s="115" t="s">
        <v>1</v>
      </c>
      <c r="D482" s="115" t="s">
        <v>53</v>
      </c>
      <c r="E482" s="115" t="s">
        <v>1</v>
      </c>
      <c r="F482" s="115" t="s">
        <v>54</v>
      </c>
      <c r="G482" s="115" t="s">
        <v>1</v>
      </c>
      <c r="H482" s="116" t="s">
        <v>55</v>
      </c>
      <c r="I482" s="116" t="s">
        <v>1</v>
      </c>
      <c r="J482" s="116" t="s">
        <v>56</v>
      </c>
      <c r="K482" s="116" t="s">
        <v>1</v>
      </c>
      <c r="L482" s="116" t="s">
        <v>57</v>
      </c>
      <c r="M482" s="116" t="s">
        <v>1</v>
      </c>
      <c r="N482" s="116" t="s">
        <v>58</v>
      </c>
      <c r="O482" s="116" t="s">
        <v>1</v>
      </c>
      <c r="P482" s="116" t="s">
        <v>59</v>
      </c>
      <c r="Q482" s="116" t="s">
        <v>1</v>
      </c>
      <c r="R482" s="116" t="s">
        <v>60</v>
      </c>
      <c r="S482" s="116" t="s">
        <v>1</v>
      </c>
      <c r="T482" s="115" t="s">
        <v>61</v>
      </c>
      <c r="U482" s="115" t="s">
        <v>1</v>
      </c>
      <c r="V482" s="115" t="s">
        <v>62</v>
      </c>
      <c r="W482" s="115" t="s">
        <v>1</v>
      </c>
      <c r="X482" s="115" t="s">
        <v>63</v>
      </c>
      <c r="Y482" s="115" t="s">
        <v>1</v>
      </c>
    </row>
    <row r="483" spans="1:25" x14ac:dyDescent="0.3">
      <c r="A483" s="114" t="s">
        <v>1</v>
      </c>
      <c r="B483" s="54" t="s">
        <v>14</v>
      </c>
      <c r="C483" s="54" t="s">
        <v>15</v>
      </c>
      <c r="D483" s="54" t="s">
        <v>14</v>
      </c>
      <c r="E483" s="54" t="s">
        <v>15</v>
      </c>
      <c r="F483" s="54" t="s">
        <v>14</v>
      </c>
      <c r="G483" s="54" t="s">
        <v>15</v>
      </c>
      <c r="H483" s="54" t="s">
        <v>14</v>
      </c>
      <c r="I483" s="54" t="s">
        <v>15</v>
      </c>
      <c r="J483" s="54" t="s">
        <v>14</v>
      </c>
      <c r="K483" s="54" t="s">
        <v>15</v>
      </c>
      <c r="L483" s="54" t="s">
        <v>14</v>
      </c>
      <c r="M483" s="54" t="s">
        <v>15</v>
      </c>
      <c r="N483" s="54" t="s">
        <v>14</v>
      </c>
      <c r="O483" s="54" t="s">
        <v>15</v>
      </c>
      <c r="P483" s="54" t="s">
        <v>14</v>
      </c>
      <c r="Q483" s="54" t="s">
        <v>15</v>
      </c>
      <c r="R483" s="54" t="s">
        <v>14</v>
      </c>
      <c r="S483" s="54" t="s">
        <v>15</v>
      </c>
      <c r="T483" s="54" t="s">
        <v>14</v>
      </c>
      <c r="U483" s="54" t="s">
        <v>15</v>
      </c>
      <c r="V483" s="54" t="s">
        <v>14</v>
      </c>
      <c r="W483" s="54" t="s">
        <v>15</v>
      </c>
      <c r="X483" s="54" t="s">
        <v>14</v>
      </c>
      <c r="Y483" s="54" t="s">
        <v>15</v>
      </c>
    </row>
    <row r="484" spans="1:25" x14ac:dyDescent="0.3">
      <c r="A484" s="55" t="s">
        <v>16</v>
      </c>
      <c r="B484" s="56">
        <v>2038.0582990477999</v>
      </c>
      <c r="C484" s="56">
        <v>2038.0582990477999</v>
      </c>
      <c r="D484" s="56">
        <v>553.63359437559996</v>
      </c>
      <c r="E484" s="56">
        <v>553.63359437559996</v>
      </c>
      <c r="F484" s="56">
        <v>150.2295882782</v>
      </c>
      <c r="G484" s="56">
        <v>150.2295882782</v>
      </c>
      <c r="H484" s="56">
        <v>659.61472391120003</v>
      </c>
      <c r="I484" s="56">
        <v>659.61472391120003</v>
      </c>
      <c r="J484" s="56">
        <v>80.133677273499998</v>
      </c>
      <c r="K484" s="56">
        <v>80.133677273499998</v>
      </c>
      <c r="L484" s="56">
        <v>135.87848035619999</v>
      </c>
      <c r="M484" s="56">
        <v>135.87848035619999</v>
      </c>
      <c r="N484" s="56">
        <v>27.166855623699998</v>
      </c>
      <c r="O484" s="56">
        <v>27.166855623699998</v>
      </c>
      <c r="P484" s="56">
        <v>66.560946604899996</v>
      </c>
      <c r="Q484" s="56">
        <v>66.560946604899996</v>
      </c>
      <c r="R484" s="56">
        <v>271.02840443489998</v>
      </c>
      <c r="S484" s="56">
        <v>271.02840443489998</v>
      </c>
      <c r="T484" s="56">
        <v>17.094135812499999</v>
      </c>
      <c r="U484" s="56">
        <v>17.094135812499999</v>
      </c>
      <c r="V484" s="56">
        <v>20.287084543799999</v>
      </c>
      <c r="W484" s="56">
        <v>20.287084543799999</v>
      </c>
      <c r="X484" s="56">
        <v>56.430807833300001</v>
      </c>
      <c r="Y484" s="56">
        <v>56.430807833300001</v>
      </c>
    </row>
    <row r="485" spans="1:25" x14ac:dyDescent="0.3">
      <c r="A485" s="57" t="s">
        <v>236</v>
      </c>
      <c r="B485" s="58">
        <v>512.08273425259995</v>
      </c>
      <c r="C485" s="59">
        <v>0.25126010109320701</v>
      </c>
      <c r="D485" s="58">
        <v>144.45291825530001</v>
      </c>
      <c r="E485" s="59">
        <v>0.260917906215964</v>
      </c>
      <c r="F485" s="58">
        <v>34.6207717196</v>
      </c>
      <c r="G485" s="59">
        <v>0.23045241697320101</v>
      </c>
      <c r="H485" s="58">
        <v>154.8654592206</v>
      </c>
      <c r="I485" s="59">
        <v>0.23478168938122199</v>
      </c>
      <c r="J485" s="58">
        <v>20.304115786099899</v>
      </c>
      <c r="K485" s="59">
        <v>0.25337806122139001</v>
      </c>
      <c r="L485" s="58">
        <v>41.880420205699998</v>
      </c>
      <c r="M485" s="59">
        <v>0.308219668750432</v>
      </c>
      <c r="N485" s="66">
        <v>8.13770588359999</v>
      </c>
      <c r="O485" s="67">
        <v>29.9545372358102</v>
      </c>
      <c r="P485" s="58">
        <v>13.0846618072</v>
      </c>
      <c r="Q485" s="59">
        <v>0.19658166649686401</v>
      </c>
      <c r="R485" s="58">
        <v>70.948151100199993</v>
      </c>
      <c r="S485" s="59">
        <v>0.26177385816120802</v>
      </c>
      <c r="T485" s="66">
        <v>5.7714031500000003</v>
      </c>
      <c r="U485" s="67">
        <v>33.762473946063402</v>
      </c>
      <c r="V485" s="66">
        <v>3.7151742290000001</v>
      </c>
      <c r="W485" s="67">
        <v>18.313002151585199</v>
      </c>
      <c r="X485" s="58">
        <v>14.301952895299999</v>
      </c>
      <c r="Y485" s="59">
        <v>0.25344228524158002</v>
      </c>
    </row>
    <row r="486" spans="1:25" x14ac:dyDescent="0.3">
      <c r="A486" s="57" t="s">
        <v>237</v>
      </c>
      <c r="B486" s="61">
        <v>276.12875758870001</v>
      </c>
      <c r="C486" s="62">
        <v>0.13548619179231</v>
      </c>
      <c r="D486" s="61">
        <v>62.984575430500001</v>
      </c>
      <c r="E486" s="62">
        <v>0.11376581202868501</v>
      </c>
      <c r="F486" s="61">
        <v>25.068853098200002</v>
      </c>
      <c r="G486" s="62">
        <v>0.166870277589903</v>
      </c>
      <c r="H486" s="61">
        <v>115.19458480599999</v>
      </c>
      <c r="I486" s="63">
        <v>0.174639195624608</v>
      </c>
      <c r="J486" s="61">
        <v>2.3615472757</v>
      </c>
      <c r="K486" s="60">
        <v>2.9470097417842501E-2</v>
      </c>
      <c r="L486" s="61">
        <v>13.5297420732</v>
      </c>
      <c r="M486" s="62">
        <v>9.9572368175831205E-2</v>
      </c>
      <c r="N486" s="68">
        <v>3.2798092470000002</v>
      </c>
      <c r="O486" s="69">
        <v>12.0728335013447</v>
      </c>
      <c r="P486" s="61">
        <v>12.871160166399999</v>
      </c>
      <c r="Q486" s="62">
        <v>0.19337405525198001</v>
      </c>
      <c r="R486" s="61">
        <v>29.331632865900001</v>
      </c>
      <c r="S486" s="62">
        <v>0.108223464352591</v>
      </c>
      <c r="T486" s="68">
        <v>0</v>
      </c>
      <c r="U486" s="69">
        <v>0</v>
      </c>
      <c r="V486" s="68">
        <v>5.58149025969999</v>
      </c>
      <c r="W486" s="69">
        <v>27.512530189586901</v>
      </c>
      <c r="X486" s="61">
        <v>5.9253623660999999</v>
      </c>
      <c r="Y486" s="62">
        <v>0.10500226017681499</v>
      </c>
    </row>
    <row r="487" spans="1:25" x14ac:dyDescent="0.3">
      <c r="A487" s="57" t="s">
        <v>238</v>
      </c>
      <c r="B487" s="58">
        <v>484.99158581990002</v>
      </c>
      <c r="C487" s="59">
        <v>0.237967474260424</v>
      </c>
      <c r="D487" s="58">
        <v>136.99362850380001</v>
      </c>
      <c r="E487" s="59">
        <v>0.247444573262041</v>
      </c>
      <c r="F487" s="58">
        <v>30.064095636099999</v>
      </c>
      <c r="G487" s="59">
        <v>0.200121001333148</v>
      </c>
      <c r="H487" s="58">
        <v>134.53243907059999</v>
      </c>
      <c r="I487" s="59">
        <v>0.20395608859803299</v>
      </c>
      <c r="J487" s="58">
        <v>18.321705313799999</v>
      </c>
      <c r="K487" s="59">
        <v>0.22863926799798701</v>
      </c>
      <c r="L487" s="58">
        <v>43.528099772300003</v>
      </c>
      <c r="M487" s="63">
        <v>0.320345794699741</v>
      </c>
      <c r="N487" s="66">
        <v>1.4453181798000001</v>
      </c>
      <c r="O487" s="70">
        <v>5.3201526147145399</v>
      </c>
      <c r="P487" s="58">
        <v>14.6800912049</v>
      </c>
      <c r="Q487" s="59">
        <v>0.22055111824114701</v>
      </c>
      <c r="R487" s="58">
        <v>71.328969159600106</v>
      </c>
      <c r="S487" s="59">
        <v>0.26317894358092297</v>
      </c>
      <c r="T487" s="66">
        <v>9.7167739883000301</v>
      </c>
      <c r="U487" s="71">
        <v>56.842733056997602</v>
      </c>
      <c r="V487" s="66">
        <v>4.4014114335999999</v>
      </c>
      <c r="W487" s="67">
        <v>21.695633121148202</v>
      </c>
      <c r="X487" s="58">
        <v>19.979053557099999</v>
      </c>
      <c r="Y487" s="59">
        <v>0.35404514527099001</v>
      </c>
    </row>
    <row r="488" spans="1:25" x14ac:dyDescent="0.3">
      <c r="A488" s="57" t="s">
        <v>239</v>
      </c>
      <c r="B488" s="61">
        <v>347.04186512810003</v>
      </c>
      <c r="C488" s="62">
        <v>0.170280636864137</v>
      </c>
      <c r="D488" s="61">
        <v>98.890878910400005</v>
      </c>
      <c r="E488" s="62">
        <v>0.17862152859768399</v>
      </c>
      <c r="F488" s="61">
        <v>42.0565667252</v>
      </c>
      <c r="G488" s="63">
        <v>0.27994862534881099</v>
      </c>
      <c r="H488" s="61">
        <v>97.768428131299899</v>
      </c>
      <c r="I488" s="62">
        <v>0.14822050598200701</v>
      </c>
      <c r="J488" s="61">
        <v>16.6010213341</v>
      </c>
      <c r="K488" s="62">
        <v>0.20716659835090201</v>
      </c>
      <c r="L488" s="61">
        <v>5.9603545118000003</v>
      </c>
      <c r="M488" s="60">
        <v>4.3865330964661699E-2</v>
      </c>
      <c r="N488" s="68">
        <v>10.992463475399999</v>
      </c>
      <c r="O488" s="71">
        <v>40.462774299909498</v>
      </c>
      <c r="P488" s="61">
        <v>16.7220044729001</v>
      </c>
      <c r="Q488" s="62">
        <v>0.25122846542673699</v>
      </c>
      <c r="R488" s="61">
        <v>50.432351997300103</v>
      </c>
      <c r="S488" s="62">
        <v>0.18607773639981601</v>
      </c>
      <c r="T488" s="68">
        <v>0.40267475629999999</v>
      </c>
      <c r="U488" s="69">
        <v>2.3556309644243401</v>
      </c>
      <c r="V488" s="68">
        <v>1.0326687519</v>
      </c>
      <c r="W488" s="69">
        <v>5.0902767702794298</v>
      </c>
      <c r="X488" s="61">
        <v>6.1824520615000003</v>
      </c>
      <c r="Y488" s="62">
        <v>0.10955809953604299</v>
      </c>
    </row>
    <row r="489" spans="1:25" x14ac:dyDescent="0.3">
      <c r="A489" s="57" t="s">
        <v>240</v>
      </c>
      <c r="B489" s="58">
        <v>323.30509461399998</v>
      </c>
      <c r="C489" s="59">
        <v>0.158633879494542</v>
      </c>
      <c r="D489" s="58">
        <v>85.986463262699999</v>
      </c>
      <c r="E489" s="59">
        <v>0.155312943680156</v>
      </c>
      <c r="F489" s="58">
        <v>16.448209478599999</v>
      </c>
      <c r="G489" s="59">
        <v>0.109487150082184</v>
      </c>
      <c r="H489" s="58">
        <v>129.59230146019999</v>
      </c>
      <c r="I489" s="63">
        <v>0.19646665964607299</v>
      </c>
      <c r="J489" s="58">
        <v>15.649428106299901</v>
      </c>
      <c r="K489" s="59">
        <v>0.19529152584484299</v>
      </c>
      <c r="L489" s="58">
        <v>23.539793476500002</v>
      </c>
      <c r="M489" s="59">
        <v>0.173241512672142</v>
      </c>
      <c r="N489" s="66">
        <v>1.8728395928999999</v>
      </c>
      <c r="O489" s="67">
        <v>6.8938401221014303</v>
      </c>
      <c r="P489" s="58">
        <v>9.2030289535000005</v>
      </c>
      <c r="Q489" s="59">
        <v>0.13826469458327201</v>
      </c>
      <c r="R489" s="58">
        <v>30.106566988899999</v>
      </c>
      <c r="S489" s="60">
        <v>0.111082700175551</v>
      </c>
      <c r="T489" s="66">
        <v>1.2032839179000001</v>
      </c>
      <c r="U489" s="67">
        <v>7.0391620325147102</v>
      </c>
      <c r="V489" s="66">
        <v>4.3889584717999996</v>
      </c>
      <c r="W489" s="67">
        <v>21.634249427630699</v>
      </c>
      <c r="X489" s="58">
        <v>5.3142209046999902</v>
      </c>
      <c r="Y489" s="59">
        <v>9.4172334381576198E-2</v>
      </c>
    </row>
    <row r="490" spans="1:25" x14ac:dyDescent="0.3">
      <c r="A490" s="57" t="s">
        <v>88</v>
      </c>
      <c r="B490" s="61">
        <v>94.508261644499896</v>
      </c>
      <c r="C490" s="62">
        <v>4.6371716495379502E-2</v>
      </c>
      <c r="D490" s="61">
        <v>24.325130012900001</v>
      </c>
      <c r="E490" s="62">
        <v>4.3937236215469203E-2</v>
      </c>
      <c r="F490" s="61">
        <v>1.9710916205</v>
      </c>
      <c r="G490" s="62">
        <v>1.3120528672753E-2</v>
      </c>
      <c r="H490" s="61">
        <v>27.6615112225</v>
      </c>
      <c r="I490" s="62">
        <v>4.1935860768056298E-2</v>
      </c>
      <c r="J490" s="61">
        <v>6.8958594575000003</v>
      </c>
      <c r="K490" s="62">
        <v>8.6054449167035099E-2</v>
      </c>
      <c r="L490" s="61">
        <v>7.4400703167000204</v>
      </c>
      <c r="M490" s="62">
        <v>5.4755324737192801E-2</v>
      </c>
      <c r="N490" s="68">
        <v>1.4387192449999999</v>
      </c>
      <c r="O490" s="69">
        <v>5.2958622261196897</v>
      </c>
      <c r="P490" s="61">
        <v>0</v>
      </c>
      <c r="Q490" s="62">
        <v>0</v>
      </c>
      <c r="R490" s="61">
        <v>18.880732323</v>
      </c>
      <c r="S490" s="62">
        <v>6.9663297329911694E-2</v>
      </c>
      <c r="T490" s="68">
        <v>0</v>
      </c>
      <c r="U490" s="69">
        <v>0</v>
      </c>
      <c r="V490" s="68">
        <v>1.1673813978000001</v>
      </c>
      <c r="W490" s="69">
        <v>5.75430833976964</v>
      </c>
      <c r="X490" s="61">
        <v>4.7277660486000102</v>
      </c>
      <c r="Y490" s="62">
        <v>8.3779875392996403E-2</v>
      </c>
    </row>
    <row r="491" spans="1:25" x14ac:dyDescent="0.3">
      <c r="A491" s="57" t="s">
        <v>241</v>
      </c>
      <c r="B491" s="58">
        <v>788.21149184130104</v>
      </c>
      <c r="C491" s="59">
        <v>0.38674629288551698</v>
      </c>
      <c r="D491" s="58">
        <v>207.43749368579901</v>
      </c>
      <c r="E491" s="59">
        <v>0.37468371824465002</v>
      </c>
      <c r="F491" s="58">
        <v>59.689624817800002</v>
      </c>
      <c r="G491" s="59">
        <v>0.39732269456310298</v>
      </c>
      <c r="H491" s="58">
        <v>270.0600440266</v>
      </c>
      <c r="I491" s="59">
        <v>0.40942088500583002</v>
      </c>
      <c r="J491" s="58">
        <v>22.6656630618</v>
      </c>
      <c r="K491" s="60">
        <v>0.28284815863923302</v>
      </c>
      <c r="L491" s="58">
        <v>55.410162278900003</v>
      </c>
      <c r="M491" s="59">
        <v>0.40779203692626298</v>
      </c>
      <c r="N491" s="66">
        <v>11.4175151306</v>
      </c>
      <c r="O491" s="67">
        <v>42.027370737154797</v>
      </c>
      <c r="P491" s="58">
        <v>25.955821973599999</v>
      </c>
      <c r="Q491" s="59">
        <v>0.38995572174884302</v>
      </c>
      <c r="R491" s="58">
        <v>100.2797839661</v>
      </c>
      <c r="S491" s="59">
        <v>0.36999732251379902</v>
      </c>
      <c r="T491" s="66">
        <v>5.7714031500000003</v>
      </c>
      <c r="U491" s="67">
        <v>33.762473946063402</v>
      </c>
      <c r="V491" s="66">
        <v>9.2966644886999905</v>
      </c>
      <c r="W491" s="67">
        <v>45.825532341172099</v>
      </c>
      <c r="X491" s="58">
        <v>20.227315261400001</v>
      </c>
      <c r="Y491" s="59">
        <v>0.35844454541839499</v>
      </c>
    </row>
    <row r="492" spans="1:25" x14ac:dyDescent="0.3">
      <c r="A492" s="57" t="s">
        <v>242</v>
      </c>
      <c r="B492" s="61">
        <v>670.34695974210103</v>
      </c>
      <c r="C492" s="62">
        <v>0.32891451635867902</v>
      </c>
      <c r="D492" s="61">
        <v>184.8773421731</v>
      </c>
      <c r="E492" s="62">
        <v>0.33393447227784101</v>
      </c>
      <c r="F492" s="61">
        <v>58.504776203799999</v>
      </c>
      <c r="G492" s="62">
        <v>0.389435775430995</v>
      </c>
      <c r="H492" s="61">
        <v>227.36072959149999</v>
      </c>
      <c r="I492" s="62">
        <v>0.34468716562807999</v>
      </c>
      <c r="J492" s="61">
        <v>32.250449440399997</v>
      </c>
      <c r="K492" s="62">
        <v>0.402458124195745</v>
      </c>
      <c r="L492" s="61">
        <v>29.5001479883</v>
      </c>
      <c r="M492" s="60">
        <v>0.21710684363680399</v>
      </c>
      <c r="N492" s="68">
        <v>12.865303068299999</v>
      </c>
      <c r="O492" s="69">
        <v>47.3566144220109</v>
      </c>
      <c r="P492" s="61">
        <v>25.925033426399999</v>
      </c>
      <c r="Q492" s="62">
        <v>0.389493160010009</v>
      </c>
      <c r="R492" s="61">
        <v>80.538918986200102</v>
      </c>
      <c r="S492" s="62">
        <v>0.297160436575367</v>
      </c>
      <c r="T492" s="68">
        <v>1.6059586742</v>
      </c>
      <c r="U492" s="69">
        <v>9.3947929969390493</v>
      </c>
      <c r="V492" s="68">
        <v>5.4216272237000203</v>
      </c>
      <c r="W492" s="69">
        <v>26.724526197910102</v>
      </c>
      <c r="X492" s="61">
        <v>11.4966729662</v>
      </c>
      <c r="Y492" s="62">
        <v>0.203730433917619</v>
      </c>
    </row>
    <row r="493" spans="1:25" x14ac:dyDescent="0.3">
      <c r="A493" s="64" t="s">
        <v>1</v>
      </c>
    </row>
    <row r="494" spans="1:25" x14ac:dyDescent="0.3">
      <c r="A494" s="64" t="s">
        <v>1</v>
      </c>
    </row>
    <row r="495" spans="1:25" x14ac:dyDescent="0.3">
      <c r="A495" s="52" t="s">
        <v>246</v>
      </c>
    </row>
    <row r="496" spans="1:25" x14ac:dyDescent="0.3">
      <c r="A496" s="53" t="s">
        <v>1</v>
      </c>
    </row>
    <row r="497" spans="1:25" ht="25.5" customHeight="1" x14ac:dyDescent="0.3">
      <c r="A497" s="113" t="s">
        <v>1</v>
      </c>
      <c r="B497" s="115" t="s">
        <v>502</v>
      </c>
      <c r="C497" s="115" t="s">
        <v>1</v>
      </c>
      <c r="D497" s="115" t="s">
        <v>53</v>
      </c>
      <c r="E497" s="115" t="s">
        <v>1</v>
      </c>
      <c r="F497" s="115" t="s">
        <v>54</v>
      </c>
      <c r="G497" s="115" t="s">
        <v>1</v>
      </c>
      <c r="H497" s="116" t="s">
        <v>55</v>
      </c>
      <c r="I497" s="116" t="s">
        <v>1</v>
      </c>
      <c r="J497" s="116" t="s">
        <v>56</v>
      </c>
      <c r="K497" s="116" t="s">
        <v>1</v>
      </c>
      <c r="L497" s="116" t="s">
        <v>57</v>
      </c>
      <c r="M497" s="116" t="s">
        <v>1</v>
      </c>
      <c r="N497" s="116" t="s">
        <v>58</v>
      </c>
      <c r="O497" s="116" t="s">
        <v>1</v>
      </c>
      <c r="P497" s="116" t="s">
        <v>59</v>
      </c>
      <c r="Q497" s="116" t="s">
        <v>1</v>
      </c>
      <c r="R497" s="116" t="s">
        <v>60</v>
      </c>
      <c r="S497" s="116" t="s">
        <v>1</v>
      </c>
      <c r="T497" s="115" t="s">
        <v>61</v>
      </c>
      <c r="U497" s="115" t="s">
        <v>1</v>
      </c>
      <c r="V497" s="115" t="s">
        <v>62</v>
      </c>
      <c r="W497" s="115" t="s">
        <v>1</v>
      </c>
      <c r="X497" s="115" t="s">
        <v>63</v>
      </c>
      <c r="Y497" s="115" t="s">
        <v>1</v>
      </c>
    </row>
    <row r="498" spans="1:25" x14ac:dyDescent="0.3">
      <c r="A498" s="114" t="s">
        <v>1</v>
      </c>
      <c r="B498" s="54" t="s">
        <v>14</v>
      </c>
      <c r="C498" s="54" t="s">
        <v>15</v>
      </c>
      <c r="D498" s="54" t="s">
        <v>14</v>
      </c>
      <c r="E498" s="54" t="s">
        <v>15</v>
      </c>
      <c r="F498" s="54" t="s">
        <v>14</v>
      </c>
      <c r="G498" s="54" t="s">
        <v>15</v>
      </c>
      <c r="H498" s="54" t="s">
        <v>14</v>
      </c>
      <c r="I498" s="54" t="s">
        <v>15</v>
      </c>
      <c r="J498" s="54" t="s">
        <v>14</v>
      </c>
      <c r="K498" s="54" t="s">
        <v>15</v>
      </c>
      <c r="L498" s="54" t="s">
        <v>14</v>
      </c>
      <c r="M498" s="54" t="s">
        <v>15</v>
      </c>
      <c r="N498" s="54" t="s">
        <v>14</v>
      </c>
      <c r="O498" s="54" t="s">
        <v>15</v>
      </c>
      <c r="P498" s="54" t="s">
        <v>14</v>
      </c>
      <c r="Q498" s="54" t="s">
        <v>15</v>
      </c>
      <c r="R498" s="54" t="s">
        <v>14</v>
      </c>
      <c r="S498" s="54" t="s">
        <v>15</v>
      </c>
      <c r="T498" s="54" t="s">
        <v>14</v>
      </c>
      <c r="U498" s="54" t="s">
        <v>15</v>
      </c>
      <c r="V498" s="54" t="s">
        <v>14</v>
      </c>
      <c r="W498" s="54" t="s">
        <v>15</v>
      </c>
      <c r="X498" s="54" t="s">
        <v>14</v>
      </c>
      <c r="Y498" s="54" t="s">
        <v>15</v>
      </c>
    </row>
    <row r="499" spans="1:25" x14ac:dyDescent="0.3">
      <c r="A499" s="55" t="s">
        <v>16</v>
      </c>
      <c r="B499" s="56">
        <v>2038.0582990477999</v>
      </c>
      <c r="C499" s="56">
        <v>2038.0582990477999</v>
      </c>
      <c r="D499" s="56">
        <v>553.63359437559996</v>
      </c>
      <c r="E499" s="56">
        <v>553.63359437559996</v>
      </c>
      <c r="F499" s="56">
        <v>150.2295882782</v>
      </c>
      <c r="G499" s="56">
        <v>150.2295882782</v>
      </c>
      <c r="H499" s="56">
        <v>659.61472391120003</v>
      </c>
      <c r="I499" s="56">
        <v>659.61472391120003</v>
      </c>
      <c r="J499" s="56">
        <v>80.133677273499998</v>
      </c>
      <c r="K499" s="56">
        <v>80.133677273499998</v>
      </c>
      <c r="L499" s="56">
        <v>135.87848035619999</v>
      </c>
      <c r="M499" s="56">
        <v>135.87848035619999</v>
      </c>
      <c r="N499" s="56">
        <v>27.166855623699998</v>
      </c>
      <c r="O499" s="56">
        <v>27.166855623699998</v>
      </c>
      <c r="P499" s="56">
        <v>66.560946604899996</v>
      </c>
      <c r="Q499" s="56">
        <v>66.560946604899996</v>
      </c>
      <c r="R499" s="56">
        <v>271.02840443489998</v>
      </c>
      <c r="S499" s="56">
        <v>271.02840443489998</v>
      </c>
      <c r="T499" s="56">
        <v>17.094135812499999</v>
      </c>
      <c r="U499" s="56">
        <v>17.094135812499999</v>
      </c>
      <c r="V499" s="56">
        <v>20.287084543799999</v>
      </c>
      <c r="W499" s="56">
        <v>20.287084543799999</v>
      </c>
      <c r="X499" s="56">
        <v>56.430807833300001</v>
      </c>
      <c r="Y499" s="56">
        <v>56.430807833300001</v>
      </c>
    </row>
    <row r="500" spans="1:25" x14ac:dyDescent="0.3">
      <c r="A500" s="57" t="s">
        <v>236</v>
      </c>
      <c r="B500" s="58">
        <v>367.38012888610001</v>
      </c>
      <c r="C500" s="59">
        <v>0.18025987237840199</v>
      </c>
      <c r="D500" s="58">
        <v>116.6968067713</v>
      </c>
      <c r="E500" s="59">
        <v>0.21078346393143499</v>
      </c>
      <c r="F500" s="58">
        <v>23.323573462799999</v>
      </c>
      <c r="G500" s="59">
        <v>0.155252861504277</v>
      </c>
      <c r="H500" s="58">
        <v>114.7601100542</v>
      </c>
      <c r="I500" s="59">
        <v>0.17398051604083001</v>
      </c>
      <c r="J500" s="58">
        <v>15.0753271502</v>
      </c>
      <c r="K500" s="59">
        <v>0.18812723517912699</v>
      </c>
      <c r="L500" s="58">
        <v>16.747183095600001</v>
      </c>
      <c r="M500" s="59">
        <v>0.123251180405447</v>
      </c>
      <c r="N500" s="66">
        <v>5.1919172195999996</v>
      </c>
      <c r="O500" s="67">
        <v>19.1112188010108</v>
      </c>
      <c r="P500" s="58">
        <v>6.7796057886999996</v>
      </c>
      <c r="Q500" s="59">
        <v>0.101855609550494</v>
      </c>
      <c r="R500" s="58">
        <v>53.899774369200003</v>
      </c>
      <c r="S500" s="59">
        <v>0.198871311962974</v>
      </c>
      <c r="T500" s="66">
        <v>1.7060024619</v>
      </c>
      <c r="U500" s="67">
        <v>9.9800450903899698</v>
      </c>
      <c r="V500" s="66">
        <v>3.4663226077</v>
      </c>
      <c r="W500" s="67">
        <v>17.086351664854401</v>
      </c>
      <c r="X500" s="58">
        <v>9.7335059048999995</v>
      </c>
      <c r="Y500" s="59">
        <v>0.17248567367054801</v>
      </c>
    </row>
    <row r="501" spans="1:25" x14ac:dyDescent="0.3">
      <c r="A501" s="57" t="s">
        <v>237</v>
      </c>
      <c r="B501" s="61">
        <v>268.71020069399998</v>
      </c>
      <c r="C501" s="62">
        <v>0.13184617967972001</v>
      </c>
      <c r="D501" s="61">
        <v>68.5099511974</v>
      </c>
      <c r="E501" s="62">
        <v>0.123746015222698</v>
      </c>
      <c r="F501" s="61">
        <v>13.222298538900001</v>
      </c>
      <c r="G501" s="62">
        <v>8.8013943793911795E-2</v>
      </c>
      <c r="H501" s="61">
        <v>109.932304262</v>
      </c>
      <c r="I501" s="63">
        <v>0.166661386225817</v>
      </c>
      <c r="J501" s="61">
        <v>2.7913521849</v>
      </c>
      <c r="K501" s="60">
        <v>3.4833696391755299E-2</v>
      </c>
      <c r="L501" s="61">
        <v>24.1721330379</v>
      </c>
      <c r="M501" s="62">
        <v>0.177895226488652</v>
      </c>
      <c r="N501" s="68">
        <v>2.0977999502000002</v>
      </c>
      <c r="O501" s="69">
        <v>7.7219092973347596</v>
      </c>
      <c r="P501" s="61">
        <v>6.76947334469999</v>
      </c>
      <c r="Q501" s="62">
        <v>0.10170338148709</v>
      </c>
      <c r="R501" s="61">
        <v>28.403021756499999</v>
      </c>
      <c r="S501" s="62">
        <v>0.104797214209783</v>
      </c>
      <c r="T501" s="68">
        <v>6.9910536082999801</v>
      </c>
      <c r="U501" s="71">
        <v>40.897379574975801</v>
      </c>
      <c r="V501" s="68">
        <v>2.1785855125000002</v>
      </c>
      <c r="W501" s="69">
        <v>10.738780665089701</v>
      </c>
      <c r="X501" s="61">
        <v>3.6422273007000099</v>
      </c>
      <c r="Y501" s="62">
        <v>6.4543242256239905E-2</v>
      </c>
    </row>
    <row r="502" spans="1:25" x14ac:dyDescent="0.3">
      <c r="A502" s="57" t="s">
        <v>238</v>
      </c>
      <c r="B502" s="58">
        <v>518.20147761239798</v>
      </c>
      <c r="C502" s="59">
        <v>0.25426234266925002</v>
      </c>
      <c r="D502" s="58">
        <v>124.7883475127</v>
      </c>
      <c r="E502" s="59">
        <v>0.22539879945948599</v>
      </c>
      <c r="F502" s="58">
        <v>30.916810785900001</v>
      </c>
      <c r="G502" s="59">
        <v>0.205797081255706</v>
      </c>
      <c r="H502" s="58">
        <v>175.14795280369901</v>
      </c>
      <c r="I502" s="59">
        <v>0.26553069004457103</v>
      </c>
      <c r="J502" s="58">
        <v>15.7996556441</v>
      </c>
      <c r="K502" s="59">
        <v>0.19716623748807899</v>
      </c>
      <c r="L502" s="58">
        <v>42.920302058200001</v>
      </c>
      <c r="M502" s="59">
        <v>0.31587269702815401</v>
      </c>
      <c r="N502" s="66">
        <v>4.0465979512000096</v>
      </c>
      <c r="O502" s="67">
        <v>14.895348976897401</v>
      </c>
      <c r="P502" s="58">
        <v>39.319076288599902</v>
      </c>
      <c r="Q502" s="63">
        <v>0.59072291327217197</v>
      </c>
      <c r="R502" s="58">
        <v>64.915875737600103</v>
      </c>
      <c r="S502" s="59">
        <v>0.23951687231067501</v>
      </c>
      <c r="T502" s="66">
        <v>4.1827376625000001</v>
      </c>
      <c r="U502" s="67">
        <v>24.4688453887291</v>
      </c>
      <c r="V502" s="66">
        <v>3.5733527124000002</v>
      </c>
      <c r="W502" s="67">
        <v>17.613929220263799</v>
      </c>
      <c r="X502" s="58">
        <v>12.590768455499999</v>
      </c>
      <c r="Y502" s="59">
        <v>0.22311869949999499</v>
      </c>
    </row>
    <row r="503" spans="1:25" x14ac:dyDescent="0.3">
      <c r="A503" s="57" t="s">
        <v>239</v>
      </c>
      <c r="B503" s="61">
        <v>508.77695113419799</v>
      </c>
      <c r="C503" s="62">
        <v>0.249638075305258</v>
      </c>
      <c r="D503" s="61">
        <v>147.1401294133</v>
      </c>
      <c r="E503" s="62">
        <v>0.26577167807030899</v>
      </c>
      <c r="F503" s="61">
        <v>52.523774207899997</v>
      </c>
      <c r="G503" s="63">
        <v>0.34962336520975301</v>
      </c>
      <c r="H503" s="61">
        <v>139.89053831710001</v>
      </c>
      <c r="I503" s="60">
        <v>0.21207916264757701</v>
      </c>
      <c r="J503" s="61">
        <v>31.9121301389001</v>
      </c>
      <c r="K503" s="63">
        <v>0.39823618763909202</v>
      </c>
      <c r="L503" s="61">
        <v>30.4028941897</v>
      </c>
      <c r="M503" s="62">
        <v>0.22375061974493701</v>
      </c>
      <c r="N503" s="68">
        <v>7.3680768827999996</v>
      </c>
      <c r="O503" s="69">
        <v>27.1215667534677</v>
      </c>
      <c r="P503" s="61">
        <v>11.982046112200001</v>
      </c>
      <c r="Q503" s="62">
        <v>0.18001616147865801</v>
      </c>
      <c r="R503" s="61">
        <v>59.228333107499999</v>
      </c>
      <c r="S503" s="62">
        <v>0.218531829647126</v>
      </c>
      <c r="T503" s="68">
        <v>3.1679219085999999</v>
      </c>
      <c r="U503" s="69">
        <v>18.5322144585015</v>
      </c>
      <c r="V503" s="68">
        <v>5.8051095678000104</v>
      </c>
      <c r="W503" s="69">
        <v>28.614804435140599</v>
      </c>
      <c r="X503" s="61">
        <v>19.355997288400101</v>
      </c>
      <c r="Y503" s="62">
        <v>0.34300407935996202</v>
      </c>
    </row>
    <row r="504" spans="1:25" x14ac:dyDescent="0.3">
      <c r="A504" s="57" t="s">
        <v>240</v>
      </c>
      <c r="B504" s="58">
        <v>291.38029816940002</v>
      </c>
      <c r="C504" s="59">
        <v>0.142969559951026</v>
      </c>
      <c r="D504" s="58">
        <v>70.903492420199896</v>
      </c>
      <c r="E504" s="59">
        <v>0.128069346117203</v>
      </c>
      <c r="F504" s="58">
        <v>29.384199727599999</v>
      </c>
      <c r="G504" s="59">
        <v>0.19559528894657799</v>
      </c>
      <c r="H504" s="58">
        <v>90.860815743200007</v>
      </c>
      <c r="I504" s="59">
        <v>0.13774831344642899</v>
      </c>
      <c r="J504" s="58">
        <v>12.5075526434</v>
      </c>
      <c r="K504" s="59">
        <v>0.15608359767031699</v>
      </c>
      <c r="L504" s="58">
        <v>17.388483845300001</v>
      </c>
      <c r="M504" s="59">
        <v>0.127970844240507</v>
      </c>
      <c r="N504" s="66">
        <v>7.8447413905000003</v>
      </c>
      <c r="O504" s="71">
        <v>28.876147829402701</v>
      </c>
      <c r="P504" s="58">
        <v>1.71074507070001</v>
      </c>
      <c r="Q504" s="60">
        <v>2.5701934211585599E-2</v>
      </c>
      <c r="R504" s="58">
        <v>52.4248951052002</v>
      </c>
      <c r="S504" s="63">
        <v>0.19342952342765299</v>
      </c>
      <c r="T504" s="66">
        <v>1.0464201712000001</v>
      </c>
      <c r="U504" s="67">
        <v>6.1215154874036397</v>
      </c>
      <c r="V504" s="66">
        <v>1.0739440599000001</v>
      </c>
      <c r="W504" s="67">
        <v>5.2937328554102701</v>
      </c>
      <c r="X504" s="58">
        <v>6.2350079921999999</v>
      </c>
      <c r="Y504" s="59">
        <v>0.110489433548756</v>
      </c>
    </row>
    <row r="505" spans="1:25" x14ac:dyDescent="0.3">
      <c r="A505" s="57" t="s">
        <v>88</v>
      </c>
      <c r="B505" s="61">
        <v>83.609242551700206</v>
      </c>
      <c r="C505" s="62">
        <v>4.1023970016345002E-2</v>
      </c>
      <c r="D505" s="61">
        <v>25.5948670607</v>
      </c>
      <c r="E505" s="62">
        <v>4.6230697198869297E-2</v>
      </c>
      <c r="F505" s="61">
        <v>0.85893155509999997</v>
      </c>
      <c r="G505" s="60">
        <v>5.7174592897732204E-3</v>
      </c>
      <c r="H505" s="61">
        <v>29.023002730999998</v>
      </c>
      <c r="I505" s="62">
        <v>4.39999315947762E-2</v>
      </c>
      <c r="J505" s="61">
        <v>2.0476595119999899</v>
      </c>
      <c r="K505" s="62">
        <v>2.5553045631629301E-2</v>
      </c>
      <c r="L505" s="61">
        <v>4.2474841295000001</v>
      </c>
      <c r="M505" s="62">
        <v>3.1259432092303301E-2</v>
      </c>
      <c r="N505" s="68">
        <v>0.61772222939999999</v>
      </c>
      <c r="O505" s="69">
        <v>2.2738083418866801</v>
      </c>
      <c r="P505" s="61">
        <v>0</v>
      </c>
      <c r="Q505" s="62">
        <v>0</v>
      </c>
      <c r="R505" s="61">
        <v>12.156504358899999</v>
      </c>
      <c r="S505" s="62">
        <v>4.4853248441788098E-2</v>
      </c>
      <c r="T505" s="68">
        <v>0</v>
      </c>
      <c r="U505" s="69">
        <v>0</v>
      </c>
      <c r="V505" s="68">
        <v>4.1897700835</v>
      </c>
      <c r="W505" s="71">
        <v>20.652401159241201</v>
      </c>
      <c r="X505" s="61">
        <v>4.8733008915999996</v>
      </c>
      <c r="Y505" s="62">
        <v>8.6358871664499695E-2</v>
      </c>
    </row>
    <row r="506" spans="1:25" x14ac:dyDescent="0.3">
      <c r="A506" s="57" t="s">
        <v>241</v>
      </c>
      <c r="B506" s="58">
        <v>636.090329580098</v>
      </c>
      <c r="C506" s="59">
        <v>0.31210605205812197</v>
      </c>
      <c r="D506" s="58">
        <v>185.2067579687</v>
      </c>
      <c r="E506" s="59">
        <v>0.334529479154133</v>
      </c>
      <c r="F506" s="58">
        <v>36.545872001699998</v>
      </c>
      <c r="G506" s="59">
        <v>0.243266805298189</v>
      </c>
      <c r="H506" s="58">
        <v>224.6924143162</v>
      </c>
      <c r="I506" s="59">
        <v>0.34064190226664598</v>
      </c>
      <c r="J506" s="58">
        <v>17.866679335099899</v>
      </c>
      <c r="K506" s="59">
        <v>0.22296093157088201</v>
      </c>
      <c r="L506" s="58">
        <v>40.919316133499997</v>
      </c>
      <c r="M506" s="59">
        <v>0.30114640689409899</v>
      </c>
      <c r="N506" s="66">
        <v>7.2897171698000198</v>
      </c>
      <c r="O506" s="67">
        <v>26.833128098345501</v>
      </c>
      <c r="P506" s="58">
        <v>13.549079133399999</v>
      </c>
      <c r="Q506" s="59">
        <v>0.20355899103758501</v>
      </c>
      <c r="R506" s="58">
        <v>82.3027961256998</v>
      </c>
      <c r="S506" s="59">
        <v>0.30366852617275703</v>
      </c>
      <c r="T506" s="66">
        <v>8.6970560701999808</v>
      </c>
      <c r="U506" s="67">
        <v>50.877424665365801</v>
      </c>
      <c r="V506" s="66">
        <v>5.6449081202000198</v>
      </c>
      <c r="W506" s="67">
        <v>27.8251323299442</v>
      </c>
      <c r="X506" s="58">
        <v>13.3757332056</v>
      </c>
      <c r="Y506" s="59">
        <v>0.23702891592678799</v>
      </c>
    </row>
    <row r="507" spans="1:25" x14ac:dyDescent="0.3">
      <c r="A507" s="57" t="s">
        <v>242</v>
      </c>
      <c r="B507" s="61">
        <v>800.15724930359897</v>
      </c>
      <c r="C507" s="62">
        <v>0.39260763525628301</v>
      </c>
      <c r="D507" s="61">
        <v>218.04362183350099</v>
      </c>
      <c r="E507" s="62">
        <v>0.39384102418751199</v>
      </c>
      <c r="F507" s="61">
        <v>81.907973935499996</v>
      </c>
      <c r="G507" s="63">
        <v>0.54521865415633197</v>
      </c>
      <c r="H507" s="61">
        <v>230.75135406029901</v>
      </c>
      <c r="I507" s="60">
        <v>0.349827476094006</v>
      </c>
      <c r="J507" s="61">
        <v>44.419682782300001</v>
      </c>
      <c r="K507" s="63">
        <v>0.55431978530940895</v>
      </c>
      <c r="L507" s="61">
        <v>47.791378035000001</v>
      </c>
      <c r="M507" s="62">
        <v>0.35172146398544402</v>
      </c>
      <c r="N507" s="68">
        <v>15.2128182733</v>
      </c>
      <c r="O507" s="69">
        <v>55.997714582870401</v>
      </c>
      <c r="P507" s="61">
        <v>13.692791182900001</v>
      </c>
      <c r="Q507" s="60">
        <v>0.20571809569024299</v>
      </c>
      <c r="R507" s="61">
        <v>111.6532282127</v>
      </c>
      <c r="S507" s="62">
        <v>0.41196135307477999</v>
      </c>
      <c r="T507" s="68">
        <v>4.2143420797999998</v>
      </c>
      <c r="U507" s="69">
        <v>24.653729945905098</v>
      </c>
      <c r="V507" s="68">
        <v>6.8790536277000003</v>
      </c>
      <c r="W507" s="69">
        <v>33.908537290550797</v>
      </c>
      <c r="X507" s="61">
        <v>25.591005280599902</v>
      </c>
      <c r="Y507" s="62">
        <v>0.45349351290871798</v>
      </c>
    </row>
    <row r="508" spans="1:25" x14ac:dyDescent="0.3">
      <c r="A508" s="64" t="s">
        <v>1</v>
      </c>
    </row>
    <row r="509" spans="1:25" x14ac:dyDescent="0.3">
      <c r="A509" s="64" t="s">
        <v>1</v>
      </c>
    </row>
    <row r="510" spans="1:25" x14ac:dyDescent="0.3">
      <c r="A510" s="52" t="s">
        <v>247</v>
      </c>
    </row>
    <row r="511" spans="1:25" x14ac:dyDescent="0.3">
      <c r="A511" s="53" t="s">
        <v>1</v>
      </c>
    </row>
    <row r="512" spans="1:25" ht="25.5" customHeight="1" x14ac:dyDescent="0.3">
      <c r="A512" s="113" t="s">
        <v>1</v>
      </c>
      <c r="B512" s="115" t="s">
        <v>502</v>
      </c>
      <c r="C512" s="115" t="s">
        <v>1</v>
      </c>
      <c r="D512" s="115" t="s">
        <v>53</v>
      </c>
      <c r="E512" s="115" t="s">
        <v>1</v>
      </c>
      <c r="F512" s="115" t="s">
        <v>54</v>
      </c>
      <c r="G512" s="115" t="s">
        <v>1</v>
      </c>
      <c r="H512" s="116" t="s">
        <v>55</v>
      </c>
      <c r="I512" s="116" t="s">
        <v>1</v>
      </c>
      <c r="J512" s="116" t="s">
        <v>56</v>
      </c>
      <c r="K512" s="116" t="s">
        <v>1</v>
      </c>
      <c r="L512" s="116" t="s">
        <v>57</v>
      </c>
      <c r="M512" s="116" t="s">
        <v>1</v>
      </c>
      <c r="N512" s="116" t="s">
        <v>58</v>
      </c>
      <c r="O512" s="116" t="s">
        <v>1</v>
      </c>
      <c r="P512" s="116" t="s">
        <v>59</v>
      </c>
      <c r="Q512" s="116" t="s">
        <v>1</v>
      </c>
      <c r="R512" s="116" t="s">
        <v>60</v>
      </c>
      <c r="S512" s="116" t="s">
        <v>1</v>
      </c>
      <c r="T512" s="115" t="s">
        <v>61</v>
      </c>
      <c r="U512" s="115" t="s">
        <v>1</v>
      </c>
      <c r="V512" s="115" t="s">
        <v>62</v>
      </c>
      <c r="W512" s="115" t="s">
        <v>1</v>
      </c>
      <c r="X512" s="115" t="s">
        <v>63</v>
      </c>
      <c r="Y512" s="115" t="s">
        <v>1</v>
      </c>
    </row>
    <row r="513" spans="1:25" x14ac:dyDescent="0.3">
      <c r="A513" s="114" t="s">
        <v>1</v>
      </c>
      <c r="B513" s="54" t="s">
        <v>14</v>
      </c>
      <c r="C513" s="54" t="s">
        <v>15</v>
      </c>
      <c r="D513" s="54" t="s">
        <v>14</v>
      </c>
      <c r="E513" s="54" t="s">
        <v>15</v>
      </c>
      <c r="F513" s="54" t="s">
        <v>14</v>
      </c>
      <c r="G513" s="54" t="s">
        <v>15</v>
      </c>
      <c r="H513" s="54" t="s">
        <v>14</v>
      </c>
      <c r="I513" s="54" t="s">
        <v>15</v>
      </c>
      <c r="J513" s="54" t="s">
        <v>14</v>
      </c>
      <c r="K513" s="54" t="s">
        <v>15</v>
      </c>
      <c r="L513" s="54" t="s">
        <v>14</v>
      </c>
      <c r="M513" s="54" t="s">
        <v>15</v>
      </c>
      <c r="N513" s="54" t="s">
        <v>14</v>
      </c>
      <c r="O513" s="54" t="s">
        <v>15</v>
      </c>
      <c r="P513" s="54" t="s">
        <v>14</v>
      </c>
      <c r="Q513" s="54" t="s">
        <v>15</v>
      </c>
      <c r="R513" s="54" t="s">
        <v>14</v>
      </c>
      <c r="S513" s="54" t="s">
        <v>15</v>
      </c>
      <c r="T513" s="54" t="s">
        <v>14</v>
      </c>
      <c r="U513" s="54" t="s">
        <v>15</v>
      </c>
      <c r="V513" s="54" t="s">
        <v>14</v>
      </c>
      <c r="W513" s="54" t="s">
        <v>15</v>
      </c>
      <c r="X513" s="54" t="s">
        <v>14</v>
      </c>
      <c r="Y513" s="54" t="s">
        <v>15</v>
      </c>
    </row>
    <row r="514" spans="1:25" x14ac:dyDescent="0.3">
      <c r="A514" s="55" t="s">
        <v>16</v>
      </c>
      <c r="B514" s="56">
        <v>2038.0582990477999</v>
      </c>
      <c r="C514" s="56">
        <v>2038.0582990477999</v>
      </c>
      <c r="D514" s="56">
        <v>553.63359437559996</v>
      </c>
      <c r="E514" s="56">
        <v>553.63359437559996</v>
      </c>
      <c r="F514" s="56">
        <v>150.2295882782</v>
      </c>
      <c r="G514" s="56">
        <v>150.2295882782</v>
      </c>
      <c r="H514" s="56">
        <v>659.61472391120003</v>
      </c>
      <c r="I514" s="56">
        <v>659.61472391120003</v>
      </c>
      <c r="J514" s="56">
        <v>80.133677273499998</v>
      </c>
      <c r="K514" s="56">
        <v>80.133677273499998</v>
      </c>
      <c r="L514" s="56">
        <v>135.87848035619999</v>
      </c>
      <c r="M514" s="56">
        <v>135.87848035619999</v>
      </c>
      <c r="N514" s="56">
        <v>27.166855623699998</v>
      </c>
      <c r="O514" s="56">
        <v>27.166855623699998</v>
      </c>
      <c r="P514" s="56">
        <v>66.560946604899996</v>
      </c>
      <c r="Q514" s="56">
        <v>66.560946604899996</v>
      </c>
      <c r="R514" s="56">
        <v>271.02840443489998</v>
      </c>
      <c r="S514" s="56">
        <v>271.02840443489998</v>
      </c>
      <c r="T514" s="56">
        <v>17.094135812499999</v>
      </c>
      <c r="U514" s="56">
        <v>17.094135812499999</v>
      </c>
      <c r="V514" s="56">
        <v>20.287084543799999</v>
      </c>
      <c r="W514" s="56">
        <v>20.287084543799999</v>
      </c>
      <c r="X514" s="56">
        <v>56.430807833300001</v>
      </c>
      <c r="Y514" s="56">
        <v>56.430807833300001</v>
      </c>
    </row>
    <row r="515" spans="1:25" ht="25.5" customHeight="1" x14ac:dyDescent="0.3">
      <c r="A515" s="65" t="s">
        <v>248</v>
      </c>
      <c r="B515" s="58">
        <v>71.916046878000202</v>
      </c>
      <c r="C515" s="59">
        <v>3.5286550395344403E-2</v>
      </c>
      <c r="D515" s="58">
        <v>14.111653371599999</v>
      </c>
      <c r="E515" s="59">
        <v>2.5489156573880699E-2</v>
      </c>
      <c r="F515" s="58">
        <v>7.4854368707999903</v>
      </c>
      <c r="G515" s="59">
        <v>4.9826648375939302E-2</v>
      </c>
      <c r="H515" s="58">
        <v>30.2330434689</v>
      </c>
      <c r="I515" s="59">
        <v>4.5834397524713397E-2</v>
      </c>
      <c r="J515" s="58">
        <v>3.2783408237999998</v>
      </c>
      <c r="K515" s="59">
        <v>4.0910899578598801E-2</v>
      </c>
      <c r="L515" s="58">
        <v>4.3431087492999998</v>
      </c>
      <c r="M515" s="59">
        <v>3.1963183117111098E-2</v>
      </c>
      <c r="N515" s="66">
        <v>4.5760466848999899</v>
      </c>
      <c r="O515" s="71">
        <v>16.844226465825901</v>
      </c>
      <c r="P515" s="58">
        <v>0</v>
      </c>
      <c r="Q515" s="59">
        <v>0</v>
      </c>
      <c r="R515" s="58">
        <v>7.8884169087000098</v>
      </c>
      <c r="S515" s="59">
        <v>2.9105498831930601E-2</v>
      </c>
      <c r="T515" s="66">
        <v>0</v>
      </c>
      <c r="U515" s="67">
        <v>0</v>
      </c>
      <c r="V515" s="66">
        <v>0</v>
      </c>
      <c r="W515" s="67">
        <v>0</v>
      </c>
      <c r="X515" s="58">
        <v>0</v>
      </c>
      <c r="Y515" s="59">
        <v>0</v>
      </c>
    </row>
    <row r="516" spans="1:25" x14ac:dyDescent="0.3">
      <c r="A516" s="57" t="s">
        <v>249</v>
      </c>
      <c r="B516" s="61">
        <v>874.86227946009899</v>
      </c>
      <c r="C516" s="62">
        <v>0.429262636828811</v>
      </c>
      <c r="D516" s="61">
        <v>231.30800718269899</v>
      </c>
      <c r="E516" s="62">
        <v>0.41779980393634603</v>
      </c>
      <c r="F516" s="61">
        <v>84.881308755200195</v>
      </c>
      <c r="G516" s="63">
        <v>0.56501059297329703</v>
      </c>
      <c r="H516" s="61">
        <v>259.24946874049999</v>
      </c>
      <c r="I516" s="62">
        <v>0.39303165824327702</v>
      </c>
      <c r="J516" s="61">
        <v>38.335377825999998</v>
      </c>
      <c r="K516" s="62">
        <v>0.47839284468575599</v>
      </c>
      <c r="L516" s="61">
        <v>58.536197791799999</v>
      </c>
      <c r="M516" s="62">
        <v>0.43079814874548</v>
      </c>
      <c r="N516" s="68">
        <v>13.6845729338</v>
      </c>
      <c r="O516" s="69">
        <v>50.372310742733703</v>
      </c>
      <c r="P516" s="61">
        <v>36.7858343471</v>
      </c>
      <c r="Q516" s="62">
        <v>0.55266393017902105</v>
      </c>
      <c r="R516" s="61">
        <v>104.3733195001</v>
      </c>
      <c r="S516" s="62">
        <v>0.38510103661540801</v>
      </c>
      <c r="T516" s="68">
        <v>11.3439473593</v>
      </c>
      <c r="U516" s="69">
        <v>66.361631168302694</v>
      </c>
      <c r="V516" s="68">
        <v>8.7079012726000098</v>
      </c>
      <c r="W516" s="69">
        <v>42.923374493755198</v>
      </c>
      <c r="X516" s="61">
        <v>27.656343751000001</v>
      </c>
      <c r="Y516" s="62">
        <v>0.490092997298541</v>
      </c>
    </row>
    <row r="517" spans="1:25" ht="25.5" customHeight="1" x14ac:dyDescent="0.3">
      <c r="A517" s="65" t="s">
        <v>250</v>
      </c>
      <c r="B517" s="58">
        <v>1091.2799727096999</v>
      </c>
      <c r="C517" s="59">
        <v>0.53545081277584505</v>
      </c>
      <c r="D517" s="58">
        <v>308.213933821301</v>
      </c>
      <c r="E517" s="59">
        <v>0.55671103948977396</v>
      </c>
      <c r="F517" s="58">
        <v>57.862842652200001</v>
      </c>
      <c r="G517" s="60">
        <v>0.38516275865076399</v>
      </c>
      <c r="H517" s="58">
        <v>370.132211701801</v>
      </c>
      <c r="I517" s="59">
        <v>0.56113394423201002</v>
      </c>
      <c r="J517" s="58">
        <v>38.519958623699999</v>
      </c>
      <c r="K517" s="59">
        <v>0.48069625573564501</v>
      </c>
      <c r="L517" s="58">
        <v>72.999173815099994</v>
      </c>
      <c r="M517" s="59">
        <v>0.53723866813740895</v>
      </c>
      <c r="N517" s="66">
        <v>8.9062360050000091</v>
      </c>
      <c r="O517" s="70">
        <v>32.7834627914403</v>
      </c>
      <c r="P517" s="58">
        <v>29.7751122578</v>
      </c>
      <c r="Q517" s="59">
        <v>0.44733606982097901</v>
      </c>
      <c r="R517" s="58">
        <v>158.76666802610001</v>
      </c>
      <c r="S517" s="59">
        <v>0.58579346455266201</v>
      </c>
      <c r="T517" s="66">
        <v>5.7501884531999998</v>
      </c>
      <c r="U517" s="67">
        <v>33.638368831697299</v>
      </c>
      <c r="V517" s="66">
        <v>11.5791832712</v>
      </c>
      <c r="W517" s="67">
        <v>57.076625506244802</v>
      </c>
      <c r="X517" s="58">
        <v>28.7744640822999</v>
      </c>
      <c r="Y517" s="59">
        <v>0.50990700270145894</v>
      </c>
    </row>
    <row r="518" spans="1:25" x14ac:dyDescent="0.3">
      <c r="A518" s="64" t="s">
        <v>1</v>
      </c>
    </row>
    <row r="519" spans="1:25" x14ac:dyDescent="0.3">
      <c r="A519" s="64" t="s">
        <v>1</v>
      </c>
    </row>
    <row r="520" spans="1:25" x14ac:dyDescent="0.3">
      <c r="A520" s="52" t="s">
        <v>251</v>
      </c>
    </row>
    <row r="521" spans="1:25" x14ac:dyDescent="0.3">
      <c r="A521" s="53" t="s">
        <v>1</v>
      </c>
    </row>
    <row r="522" spans="1:25" ht="25.5" customHeight="1" x14ac:dyDescent="0.3">
      <c r="A522" s="113" t="s">
        <v>1</v>
      </c>
      <c r="B522" s="115" t="s">
        <v>502</v>
      </c>
      <c r="C522" s="115" t="s">
        <v>1</v>
      </c>
      <c r="D522" s="115" t="s">
        <v>53</v>
      </c>
      <c r="E522" s="115" t="s">
        <v>1</v>
      </c>
      <c r="F522" s="115" t="s">
        <v>54</v>
      </c>
      <c r="G522" s="115" t="s">
        <v>1</v>
      </c>
      <c r="H522" s="116" t="s">
        <v>55</v>
      </c>
      <c r="I522" s="116" t="s">
        <v>1</v>
      </c>
      <c r="J522" s="116" t="s">
        <v>56</v>
      </c>
      <c r="K522" s="116" t="s">
        <v>1</v>
      </c>
      <c r="L522" s="116" t="s">
        <v>57</v>
      </c>
      <c r="M522" s="116" t="s">
        <v>1</v>
      </c>
      <c r="N522" s="116" t="s">
        <v>58</v>
      </c>
      <c r="O522" s="116" t="s">
        <v>1</v>
      </c>
      <c r="P522" s="116" t="s">
        <v>59</v>
      </c>
      <c r="Q522" s="116" t="s">
        <v>1</v>
      </c>
      <c r="R522" s="116" t="s">
        <v>60</v>
      </c>
      <c r="S522" s="116" t="s">
        <v>1</v>
      </c>
      <c r="T522" s="115" t="s">
        <v>61</v>
      </c>
      <c r="U522" s="115" t="s">
        <v>1</v>
      </c>
      <c r="V522" s="115" t="s">
        <v>62</v>
      </c>
      <c r="W522" s="115" t="s">
        <v>1</v>
      </c>
      <c r="X522" s="115" t="s">
        <v>63</v>
      </c>
      <c r="Y522" s="115" t="s">
        <v>1</v>
      </c>
    </row>
    <row r="523" spans="1:25" x14ac:dyDescent="0.3">
      <c r="A523" s="114" t="s">
        <v>1</v>
      </c>
      <c r="B523" s="54" t="s">
        <v>14</v>
      </c>
      <c r="C523" s="54" t="s">
        <v>15</v>
      </c>
      <c r="D523" s="54" t="s">
        <v>14</v>
      </c>
      <c r="E523" s="54" t="s">
        <v>15</v>
      </c>
      <c r="F523" s="54" t="s">
        <v>14</v>
      </c>
      <c r="G523" s="54" t="s">
        <v>15</v>
      </c>
      <c r="H523" s="54" t="s">
        <v>14</v>
      </c>
      <c r="I523" s="54" t="s">
        <v>15</v>
      </c>
      <c r="J523" s="54" t="s">
        <v>14</v>
      </c>
      <c r="K523" s="54" t="s">
        <v>15</v>
      </c>
      <c r="L523" s="54" t="s">
        <v>14</v>
      </c>
      <c r="M523" s="54" t="s">
        <v>15</v>
      </c>
      <c r="N523" s="54" t="s">
        <v>14</v>
      </c>
      <c r="O523" s="54" t="s">
        <v>15</v>
      </c>
      <c r="P523" s="54" t="s">
        <v>14</v>
      </c>
      <c r="Q523" s="54" t="s">
        <v>15</v>
      </c>
      <c r="R523" s="54" t="s">
        <v>14</v>
      </c>
      <c r="S523" s="54" t="s">
        <v>15</v>
      </c>
      <c r="T523" s="54" t="s">
        <v>14</v>
      </c>
      <c r="U523" s="54" t="s">
        <v>15</v>
      </c>
      <c r="V523" s="54" t="s">
        <v>14</v>
      </c>
      <c r="W523" s="54" t="s">
        <v>15</v>
      </c>
      <c r="X523" s="54" t="s">
        <v>14</v>
      </c>
      <c r="Y523" s="54" t="s">
        <v>15</v>
      </c>
    </row>
    <row r="524" spans="1:25" x14ac:dyDescent="0.3">
      <c r="A524" s="55" t="s">
        <v>16</v>
      </c>
      <c r="B524" s="56">
        <v>2038.0582990477999</v>
      </c>
      <c r="C524" s="56">
        <v>2038.0582990477999</v>
      </c>
      <c r="D524" s="56">
        <v>553.63359437559996</v>
      </c>
      <c r="E524" s="56">
        <v>553.63359437559996</v>
      </c>
      <c r="F524" s="56">
        <v>150.2295882782</v>
      </c>
      <c r="G524" s="56">
        <v>150.2295882782</v>
      </c>
      <c r="H524" s="56">
        <v>659.61472391120003</v>
      </c>
      <c r="I524" s="56">
        <v>659.61472391120003</v>
      </c>
      <c r="J524" s="56">
        <v>80.133677273499998</v>
      </c>
      <c r="K524" s="56">
        <v>80.133677273499998</v>
      </c>
      <c r="L524" s="56">
        <v>135.87848035619999</v>
      </c>
      <c r="M524" s="56">
        <v>135.87848035619999</v>
      </c>
      <c r="N524" s="56">
        <v>27.166855623699998</v>
      </c>
      <c r="O524" s="56">
        <v>27.166855623699998</v>
      </c>
      <c r="P524" s="56">
        <v>66.560946604899996</v>
      </c>
      <c r="Q524" s="56">
        <v>66.560946604899996</v>
      </c>
      <c r="R524" s="56">
        <v>271.02840443489998</v>
      </c>
      <c r="S524" s="56">
        <v>271.02840443489998</v>
      </c>
      <c r="T524" s="56">
        <v>17.094135812499999</v>
      </c>
      <c r="U524" s="56">
        <v>17.094135812499999</v>
      </c>
      <c r="V524" s="56">
        <v>20.287084543799999</v>
      </c>
      <c r="W524" s="56">
        <v>20.287084543799999</v>
      </c>
      <c r="X524" s="56">
        <v>56.430807833300001</v>
      </c>
      <c r="Y524" s="56">
        <v>56.430807833300001</v>
      </c>
    </row>
    <row r="525" spans="1:25" ht="25.5" customHeight="1" x14ac:dyDescent="0.3">
      <c r="A525" s="65" t="s">
        <v>252</v>
      </c>
      <c r="B525" s="58">
        <v>151.67195137109999</v>
      </c>
      <c r="C525" s="59">
        <v>7.4419829620164704E-2</v>
      </c>
      <c r="D525" s="58">
        <v>36.461801172799902</v>
      </c>
      <c r="E525" s="59">
        <v>6.5859083594669507E-2</v>
      </c>
      <c r="F525" s="58">
        <v>13.858187235300001</v>
      </c>
      <c r="G525" s="59">
        <v>9.2246723126452004E-2</v>
      </c>
      <c r="H525" s="58">
        <v>54.329907034300099</v>
      </c>
      <c r="I525" s="59">
        <v>8.2366122320844504E-2</v>
      </c>
      <c r="J525" s="58">
        <v>3.0565465791999999</v>
      </c>
      <c r="K525" s="59">
        <v>3.8143096425836798E-2</v>
      </c>
      <c r="L525" s="58">
        <v>14.825653212200001</v>
      </c>
      <c r="M525" s="59">
        <v>0.10910964836621</v>
      </c>
      <c r="N525" s="66">
        <v>0</v>
      </c>
      <c r="O525" s="67">
        <v>0</v>
      </c>
      <c r="P525" s="58">
        <v>1.3535723415000001</v>
      </c>
      <c r="Q525" s="59">
        <v>2.0335833706432799E-2</v>
      </c>
      <c r="R525" s="58">
        <v>22.355986421099999</v>
      </c>
      <c r="S525" s="59">
        <v>8.2485769223018202E-2</v>
      </c>
      <c r="T525" s="66">
        <v>0.81233709840000101</v>
      </c>
      <c r="U525" s="67">
        <v>4.7521390218859896</v>
      </c>
      <c r="V525" s="66">
        <v>0</v>
      </c>
      <c r="W525" s="67">
        <v>0</v>
      </c>
      <c r="X525" s="58">
        <v>4.6179602762999998</v>
      </c>
      <c r="Y525" s="59">
        <v>8.18340274330598E-2</v>
      </c>
    </row>
    <row r="526" spans="1:25" x14ac:dyDescent="0.3">
      <c r="A526" s="57" t="s">
        <v>253</v>
      </c>
      <c r="B526" s="61">
        <v>472.43275787570002</v>
      </c>
      <c r="C526" s="62">
        <v>0.23180532082739</v>
      </c>
      <c r="D526" s="61">
        <v>139.50197021899999</v>
      </c>
      <c r="E526" s="62">
        <v>0.25197526240497298</v>
      </c>
      <c r="F526" s="61">
        <v>49.103217834699997</v>
      </c>
      <c r="G526" s="63">
        <v>0.32685450580992798</v>
      </c>
      <c r="H526" s="61">
        <v>168.59839580249999</v>
      </c>
      <c r="I526" s="62">
        <v>0.25560132254597401</v>
      </c>
      <c r="J526" s="61">
        <v>5.8034263554000001</v>
      </c>
      <c r="K526" s="60">
        <v>7.2421815057764405E-2</v>
      </c>
      <c r="L526" s="61">
        <v>23.039969050700002</v>
      </c>
      <c r="M526" s="62">
        <v>0.169563046262378</v>
      </c>
      <c r="N526" s="68">
        <v>1.2546341968000001</v>
      </c>
      <c r="O526" s="70">
        <v>4.6182532648551096</v>
      </c>
      <c r="P526" s="61">
        <v>11.518934790099999</v>
      </c>
      <c r="Q526" s="62">
        <v>0.17305845811471701</v>
      </c>
      <c r="R526" s="61">
        <v>61.014018395199997</v>
      </c>
      <c r="S526" s="62">
        <v>0.22512038368235099</v>
      </c>
      <c r="T526" s="68">
        <v>0.50761947659999995</v>
      </c>
      <c r="U526" s="69">
        <v>2.9695533144694299</v>
      </c>
      <c r="V526" s="68">
        <v>2.9470785984000001</v>
      </c>
      <c r="W526" s="69">
        <v>14.526870985514099</v>
      </c>
      <c r="X526" s="61">
        <v>9.1434931562999999</v>
      </c>
      <c r="Y526" s="62">
        <v>0.16203016592125399</v>
      </c>
    </row>
    <row r="527" spans="1:25" ht="22.8" x14ac:dyDescent="0.3">
      <c r="A527" s="65" t="s">
        <v>254</v>
      </c>
      <c r="B527" s="58">
        <v>266.18612674320002</v>
      </c>
      <c r="C527" s="59">
        <v>0.13060770973409599</v>
      </c>
      <c r="D527" s="58">
        <v>90.024517766599999</v>
      </c>
      <c r="E527" s="63">
        <v>0.162606674669249</v>
      </c>
      <c r="F527" s="58">
        <v>33.162943868500001</v>
      </c>
      <c r="G527" s="63">
        <v>0.220748417462796</v>
      </c>
      <c r="H527" s="58">
        <v>92.780104205699999</v>
      </c>
      <c r="I527" s="59">
        <v>0.14065802481721201</v>
      </c>
      <c r="J527" s="58">
        <v>0.50740881169999996</v>
      </c>
      <c r="K527" s="60">
        <v>6.3320295406909897E-3</v>
      </c>
      <c r="L527" s="58">
        <v>36.8619003767</v>
      </c>
      <c r="M527" s="63">
        <v>0.27128578624126498</v>
      </c>
      <c r="N527" s="66">
        <v>0.1814870938</v>
      </c>
      <c r="O527" s="70">
        <v>0.66804600544817205</v>
      </c>
      <c r="P527" s="58">
        <v>6.9755021364000003</v>
      </c>
      <c r="Q527" s="59">
        <v>0.10479872195637401</v>
      </c>
      <c r="R527" s="58">
        <v>1.7896575510999999</v>
      </c>
      <c r="S527" s="60">
        <v>6.6032102975755397E-3</v>
      </c>
      <c r="T527" s="66">
        <v>0</v>
      </c>
      <c r="U527" s="67">
        <v>0</v>
      </c>
      <c r="V527" s="66">
        <v>0</v>
      </c>
      <c r="W527" s="67">
        <v>0</v>
      </c>
      <c r="X527" s="58">
        <v>3.9026049326999899</v>
      </c>
      <c r="Y527" s="59">
        <v>6.91573465371704E-2</v>
      </c>
    </row>
    <row r="528" spans="1:25" x14ac:dyDescent="0.3">
      <c r="A528" s="57" t="s">
        <v>255</v>
      </c>
      <c r="B528" s="61">
        <v>66.042856144200101</v>
      </c>
      <c r="C528" s="62">
        <v>3.2404792431627603E-2</v>
      </c>
      <c r="D528" s="61">
        <v>21.327206406199899</v>
      </c>
      <c r="E528" s="62">
        <v>3.8522240382203102E-2</v>
      </c>
      <c r="F528" s="61">
        <v>3.7517059495999998</v>
      </c>
      <c r="G528" s="62">
        <v>2.4973149381548401E-2</v>
      </c>
      <c r="H528" s="61">
        <v>22.254585366700098</v>
      </c>
      <c r="I528" s="62">
        <v>3.3738763796449203E-2</v>
      </c>
      <c r="J528" s="61">
        <v>2.1846443680999998</v>
      </c>
      <c r="K528" s="62">
        <v>2.7262499893068799E-2</v>
      </c>
      <c r="L528" s="61">
        <v>2.8100668095999999</v>
      </c>
      <c r="M528" s="62">
        <v>2.0680734743526101E-2</v>
      </c>
      <c r="N528" s="68">
        <v>0</v>
      </c>
      <c r="O528" s="69">
        <v>0</v>
      </c>
      <c r="P528" s="61">
        <v>3.1716514204000101</v>
      </c>
      <c r="Q528" s="62">
        <v>4.7650335251790299E-2</v>
      </c>
      <c r="R528" s="61">
        <v>2.1092251208000001</v>
      </c>
      <c r="S528" s="60">
        <v>7.7823028372165596E-3</v>
      </c>
      <c r="T528" s="68">
        <v>6.9910536082999801</v>
      </c>
      <c r="U528" s="71">
        <v>40.897379574975801</v>
      </c>
      <c r="V528" s="68">
        <v>1.4427170945000001</v>
      </c>
      <c r="W528" s="69">
        <v>7.11150530962278</v>
      </c>
      <c r="X528" s="61">
        <v>0</v>
      </c>
      <c r="Y528" s="62">
        <v>0</v>
      </c>
    </row>
    <row r="529" spans="1:25" x14ac:dyDescent="0.3">
      <c r="A529" s="57" t="s">
        <v>256</v>
      </c>
      <c r="B529" s="58">
        <v>9.1471535133999904</v>
      </c>
      <c r="C529" s="59">
        <v>4.4881706856342799E-3</v>
      </c>
      <c r="D529" s="58">
        <v>3.0724125174000001</v>
      </c>
      <c r="E529" s="59">
        <v>5.5495413367484198E-3</v>
      </c>
      <c r="F529" s="58">
        <v>2.8445074332</v>
      </c>
      <c r="G529" s="63">
        <v>1.8934402109472899E-2</v>
      </c>
      <c r="H529" s="58">
        <v>0</v>
      </c>
      <c r="I529" s="59">
        <v>0</v>
      </c>
      <c r="J529" s="58">
        <v>0.80450683950000101</v>
      </c>
      <c r="K529" s="59">
        <v>1.00395597315992E-2</v>
      </c>
      <c r="L529" s="58">
        <v>0</v>
      </c>
      <c r="M529" s="59">
        <v>0</v>
      </c>
      <c r="N529" s="66">
        <v>0</v>
      </c>
      <c r="O529" s="67">
        <v>0</v>
      </c>
      <c r="P529" s="58">
        <v>0</v>
      </c>
      <c r="Q529" s="59">
        <v>0</v>
      </c>
      <c r="R529" s="58">
        <v>2.4257267232999999</v>
      </c>
      <c r="S529" s="59">
        <v>8.9500830304398999E-3</v>
      </c>
      <c r="T529" s="66">
        <v>0</v>
      </c>
      <c r="U529" s="67">
        <v>0</v>
      </c>
      <c r="V529" s="66">
        <v>0</v>
      </c>
      <c r="W529" s="67">
        <v>0</v>
      </c>
      <c r="X529" s="58">
        <v>0</v>
      </c>
      <c r="Y529" s="59">
        <v>0</v>
      </c>
    </row>
    <row r="530" spans="1:25" x14ac:dyDescent="0.3">
      <c r="A530" s="57" t="s">
        <v>257</v>
      </c>
      <c r="B530" s="61">
        <v>27.5784294081</v>
      </c>
      <c r="C530" s="62">
        <v>1.35317176260291E-2</v>
      </c>
      <c r="D530" s="61">
        <v>4.4015206098000101</v>
      </c>
      <c r="E530" s="62">
        <v>7.9502411965519E-3</v>
      </c>
      <c r="F530" s="61">
        <v>8.9557176919999897</v>
      </c>
      <c r="G530" s="63">
        <v>5.9613540812050399E-2</v>
      </c>
      <c r="H530" s="61">
        <v>6.3928637685999998</v>
      </c>
      <c r="I530" s="62">
        <v>9.6918148380517807E-3</v>
      </c>
      <c r="J530" s="61">
        <v>0</v>
      </c>
      <c r="K530" s="62">
        <v>0</v>
      </c>
      <c r="L530" s="61">
        <v>2.1656924223999998</v>
      </c>
      <c r="M530" s="62">
        <v>1.5938450420719501E-2</v>
      </c>
      <c r="N530" s="68">
        <v>0</v>
      </c>
      <c r="O530" s="69">
        <v>0</v>
      </c>
      <c r="P530" s="61">
        <v>0.89198215739999998</v>
      </c>
      <c r="Q530" s="62">
        <v>1.34009836532934E-2</v>
      </c>
      <c r="R530" s="61">
        <v>4.77065275789999</v>
      </c>
      <c r="S530" s="62">
        <v>1.7602039785633999E-2</v>
      </c>
      <c r="T530" s="68">
        <v>0</v>
      </c>
      <c r="U530" s="69">
        <v>0</v>
      </c>
      <c r="V530" s="68">
        <v>0</v>
      </c>
      <c r="W530" s="69">
        <v>0</v>
      </c>
      <c r="X530" s="61">
        <v>0</v>
      </c>
      <c r="Y530" s="62">
        <v>0</v>
      </c>
    </row>
    <row r="531" spans="1:25" x14ac:dyDescent="0.3">
      <c r="A531" s="57" t="s">
        <v>258</v>
      </c>
      <c r="B531" s="58">
        <v>27.620905733899999</v>
      </c>
      <c r="C531" s="59">
        <v>1.35525591916604E-2</v>
      </c>
      <c r="D531" s="58">
        <v>6.6596086656000004</v>
      </c>
      <c r="E531" s="59">
        <v>1.2028909974494699E-2</v>
      </c>
      <c r="F531" s="58">
        <v>2.1246614349000001</v>
      </c>
      <c r="G531" s="59">
        <v>1.41427628155745E-2</v>
      </c>
      <c r="H531" s="58">
        <v>16.297797382300001</v>
      </c>
      <c r="I531" s="63">
        <v>2.4708055765738299E-2</v>
      </c>
      <c r="J531" s="58">
        <v>0</v>
      </c>
      <c r="K531" s="59">
        <v>0</v>
      </c>
      <c r="L531" s="58">
        <v>0.65765175139999998</v>
      </c>
      <c r="M531" s="59">
        <v>4.8399993117084596E-3</v>
      </c>
      <c r="N531" s="66">
        <v>0.3137290277</v>
      </c>
      <c r="O531" s="67">
        <v>1.15482274447068</v>
      </c>
      <c r="P531" s="58">
        <v>0</v>
      </c>
      <c r="Q531" s="59">
        <v>0</v>
      </c>
      <c r="R531" s="58">
        <v>1.5674574720000001</v>
      </c>
      <c r="S531" s="59">
        <v>5.7833697367188604E-3</v>
      </c>
      <c r="T531" s="66">
        <v>0</v>
      </c>
      <c r="U531" s="67">
        <v>0</v>
      </c>
      <c r="V531" s="66">
        <v>0</v>
      </c>
      <c r="W531" s="67">
        <v>0</v>
      </c>
      <c r="X531" s="58">
        <v>0</v>
      </c>
      <c r="Y531" s="59">
        <v>0</v>
      </c>
    </row>
    <row r="532" spans="1:25" x14ac:dyDescent="0.3">
      <c r="A532" s="57" t="s">
        <v>259</v>
      </c>
      <c r="B532" s="61">
        <v>40.511394977099997</v>
      </c>
      <c r="C532" s="62">
        <v>1.9877446585324501E-2</v>
      </c>
      <c r="D532" s="61">
        <v>11.6646503233</v>
      </c>
      <c r="E532" s="62">
        <v>2.1069260322715101E-2</v>
      </c>
      <c r="F532" s="61">
        <v>0.3819354136</v>
      </c>
      <c r="G532" s="62">
        <v>2.5423448068879698E-3</v>
      </c>
      <c r="H532" s="61">
        <v>12.8721473887</v>
      </c>
      <c r="I532" s="62">
        <v>1.9514645325644502E-2</v>
      </c>
      <c r="J532" s="61">
        <v>1.0653112413000001</v>
      </c>
      <c r="K532" s="62">
        <v>1.32941764005668E-2</v>
      </c>
      <c r="L532" s="61">
        <v>7.0582499034000001</v>
      </c>
      <c r="M532" s="63">
        <v>5.19453108755491E-2</v>
      </c>
      <c r="N532" s="68">
        <v>0</v>
      </c>
      <c r="O532" s="69">
        <v>0</v>
      </c>
      <c r="P532" s="61">
        <v>0</v>
      </c>
      <c r="Q532" s="62">
        <v>0</v>
      </c>
      <c r="R532" s="61">
        <v>6.1255885195000097</v>
      </c>
      <c r="S532" s="62">
        <v>2.2601278756269001E-2</v>
      </c>
      <c r="T532" s="68">
        <v>0</v>
      </c>
      <c r="U532" s="69">
        <v>0</v>
      </c>
      <c r="V532" s="68">
        <v>0.278200946</v>
      </c>
      <c r="W532" s="69">
        <v>1.3713204842192199</v>
      </c>
      <c r="X532" s="61">
        <v>1.0653112413000001</v>
      </c>
      <c r="Y532" s="62">
        <v>1.8878185200661899E-2</v>
      </c>
    </row>
    <row r="533" spans="1:25" x14ac:dyDescent="0.3">
      <c r="A533" s="57" t="s">
        <v>260</v>
      </c>
      <c r="B533" s="58">
        <v>158.3957713991</v>
      </c>
      <c r="C533" s="59">
        <v>7.7718959989075895E-2</v>
      </c>
      <c r="D533" s="58">
        <v>47.068807092699899</v>
      </c>
      <c r="E533" s="59">
        <v>8.5017975012490393E-2</v>
      </c>
      <c r="F533" s="58">
        <v>23.321581832900002</v>
      </c>
      <c r="G533" s="63">
        <v>0.15523960426299199</v>
      </c>
      <c r="H533" s="58">
        <v>40.339451987199901</v>
      </c>
      <c r="I533" s="59">
        <v>6.1156081762405702E-2</v>
      </c>
      <c r="J533" s="58">
        <v>2.1427753489999999</v>
      </c>
      <c r="K533" s="59">
        <v>2.6740010216760798E-2</v>
      </c>
      <c r="L533" s="58">
        <v>11.4499800911</v>
      </c>
      <c r="M533" s="59">
        <v>8.42663243000977E-2</v>
      </c>
      <c r="N533" s="66">
        <v>1.2223892635</v>
      </c>
      <c r="O533" s="67">
        <v>4.4995610844031697</v>
      </c>
      <c r="P533" s="58">
        <v>6.8308251308000001</v>
      </c>
      <c r="Q533" s="59">
        <v>0.10262511997233401</v>
      </c>
      <c r="R533" s="58">
        <v>21.2260542621</v>
      </c>
      <c r="S533" s="59">
        <v>7.8316714834213694E-2</v>
      </c>
      <c r="T533" s="66">
        <v>0</v>
      </c>
      <c r="U533" s="67">
        <v>0</v>
      </c>
      <c r="V533" s="66">
        <v>2.1785855125000002</v>
      </c>
      <c r="W533" s="67">
        <v>10.738780665089701</v>
      </c>
      <c r="X533" s="58">
        <v>2.6153208772999998</v>
      </c>
      <c r="Y533" s="59">
        <v>4.63456217927238E-2</v>
      </c>
    </row>
    <row r="534" spans="1:25" x14ac:dyDescent="0.3">
      <c r="A534" s="57" t="s">
        <v>261</v>
      </c>
      <c r="B534" s="61">
        <v>537.87800871750198</v>
      </c>
      <c r="C534" s="62">
        <v>0.263916890389643</v>
      </c>
      <c r="D534" s="61">
        <v>147.3837767844</v>
      </c>
      <c r="E534" s="62">
        <v>0.26621176583516898</v>
      </c>
      <c r="F534" s="61">
        <v>16.574846189300001</v>
      </c>
      <c r="G534" s="60">
        <v>0.110330104603669</v>
      </c>
      <c r="H534" s="61">
        <v>232.4025496786</v>
      </c>
      <c r="I534" s="63">
        <v>0.35233074892653099</v>
      </c>
      <c r="J534" s="61">
        <v>7.5823171812999997</v>
      </c>
      <c r="K534" s="60">
        <v>9.4620856539769094E-2</v>
      </c>
      <c r="L534" s="61">
        <v>27.144299139800001</v>
      </c>
      <c r="M534" s="62">
        <v>0.19976893374611099</v>
      </c>
      <c r="N534" s="68">
        <v>0.1814870938</v>
      </c>
      <c r="O534" s="70">
        <v>0.66804600544817205</v>
      </c>
      <c r="P534" s="61">
        <v>10.621338791299999</v>
      </c>
      <c r="Q534" s="62">
        <v>0.15957313309180199</v>
      </c>
      <c r="R534" s="61">
        <v>81.663738949000106</v>
      </c>
      <c r="S534" s="62">
        <v>0.30131062874856501</v>
      </c>
      <c r="T534" s="68">
        <v>2.7652471523000002</v>
      </c>
      <c r="U534" s="69">
        <v>16.1765834940771</v>
      </c>
      <c r="V534" s="68">
        <v>4.1143114830999998</v>
      </c>
      <c r="W534" s="69">
        <v>20.2804472679017</v>
      </c>
      <c r="X534" s="61">
        <v>7.4440962745999997</v>
      </c>
      <c r="Y534" s="60">
        <v>0.13191546533571399</v>
      </c>
    </row>
    <row r="535" spans="1:25" x14ac:dyDescent="0.3">
      <c r="A535" s="57" t="s">
        <v>262</v>
      </c>
      <c r="B535" s="58">
        <v>26.287375203500002</v>
      </c>
      <c r="C535" s="59">
        <v>1.2898244969627101E-2</v>
      </c>
      <c r="D535" s="58">
        <v>0</v>
      </c>
      <c r="E535" s="60">
        <v>0</v>
      </c>
      <c r="F535" s="58">
        <v>2.9101074191</v>
      </c>
      <c r="G535" s="59">
        <v>1.9371066994545501E-2</v>
      </c>
      <c r="H535" s="58">
        <v>15.715082373800101</v>
      </c>
      <c r="I535" s="63">
        <v>2.3824638541445901E-2</v>
      </c>
      <c r="J535" s="58">
        <v>0</v>
      </c>
      <c r="K535" s="59">
        <v>0</v>
      </c>
      <c r="L535" s="58">
        <v>0</v>
      </c>
      <c r="M535" s="59">
        <v>0</v>
      </c>
      <c r="N535" s="66">
        <v>0</v>
      </c>
      <c r="O535" s="67">
        <v>0</v>
      </c>
      <c r="P535" s="58">
        <v>0</v>
      </c>
      <c r="Q535" s="59">
        <v>0</v>
      </c>
      <c r="R535" s="58">
        <v>0.67113180230000102</v>
      </c>
      <c r="S535" s="59">
        <v>2.4762415721677699E-3</v>
      </c>
      <c r="T535" s="66">
        <v>6.9910536082999801</v>
      </c>
      <c r="U535" s="71">
        <v>40.897379574975801</v>
      </c>
      <c r="V535" s="66">
        <v>0</v>
      </c>
      <c r="W535" s="67">
        <v>0</v>
      </c>
      <c r="X535" s="58">
        <v>0</v>
      </c>
      <c r="Y535" s="59">
        <v>0</v>
      </c>
    </row>
    <row r="536" spans="1:25" x14ac:dyDescent="0.3">
      <c r="A536" s="57" t="s">
        <v>263</v>
      </c>
      <c r="B536" s="61">
        <v>332.14158640839997</v>
      </c>
      <c r="C536" s="62">
        <v>0.16296961993853601</v>
      </c>
      <c r="D536" s="61">
        <v>68.295375929499997</v>
      </c>
      <c r="E536" s="60">
        <v>0.123358438908544</v>
      </c>
      <c r="F536" s="61">
        <v>41.624486437999998</v>
      </c>
      <c r="G536" s="63">
        <v>0.27707249227707698</v>
      </c>
      <c r="H536" s="61">
        <v>97.671677069099999</v>
      </c>
      <c r="I536" s="62">
        <v>0.14807382783991499</v>
      </c>
      <c r="J536" s="61">
        <v>7.0306036730999999</v>
      </c>
      <c r="K536" s="62">
        <v>8.7735942144577E-2</v>
      </c>
      <c r="L536" s="61">
        <v>22.7181365056</v>
      </c>
      <c r="M536" s="62">
        <v>0.167194514142676</v>
      </c>
      <c r="N536" s="68">
        <v>6.5907999130999899</v>
      </c>
      <c r="O536" s="69">
        <v>24.260444434174001</v>
      </c>
      <c r="P536" s="61">
        <v>14.565144192</v>
      </c>
      <c r="Q536" s="62">
        <v>0.218824174458597</v>
      </c>
      <c r="R536" s="61">
        <v>46.339236275300003</v>
      </c>
      <c r="S536" s="62">
        <v>0.170975571257626</v>
      </c>
      <c r="T536" s="68">
        <v>1.1146265571</v>
      </c>
      <c r="U536" s="69">
        <v>6.5205200738193199</v>
      </c>
      <c r="V536" s="68">
        <v>7.61606279260001</v>
      </c>
      <c r="W536" s="71">
        <v>37.541435666405597</v>
      </c>
      <c r="X536" s="61">
        <v>18.575437062999999</v>
      </c>
      <c r="Y536" s="63">
        <v>0.32917191470788398</v>
      </c>
    </row>
    <row r="537" spans="1:25" x14ac:dyDescent="0.3">
      <c r="A537" s="57" t="s">
        <v>264</v>
      </c>
      <c r="B537" s="58">
        <v>21.5957265634</v>
      </c>
      <c r="C537" s="59">
        <v>1.05962261106514E-2</v>
      </c>
      <c r="D537" s="58">
        <v>12.0424766999</v>
      </c>
      <c r="E537" s="63">
        <v>2.1751708751492502E-2</v>
      </c>
      <c r="F537" s="58">
        <v>1.5013166967</v>
      </c>
      <c r="G537" s="59">
        <v>9.9934820690569508E-3</v>
      </c>
      <c r="H537" s="58">
        <v>3.5996123034999998</v>
      </c>
      <c r="I537" s="59">
        <v>5.4571436522156697E-3</v>
      </c>
      <c r="J537" s="58">
        <v>1.9163569573999999</v>
      </c>
      <c r="K537" s="59">
        <v>2.3914501650278499E-2</v>
      </c>
      <c r="L537" s="58">
        <v>0.76431460810000296</v>
      </c>
      <c r="M537" s="59">
        <v>5.6249864297597402E-3</v>
      </c>
      <c r="N537" s="66">
        <v>0</v>
      </c>
      <c r="O537" s="67">
        <v>0</v>
      </c>
      <c r="P537" s="58">
        <v>0</v>
      </c>
      <c r="Q537" s="59">
        <v>0</v>
      </c>
      <c r="R537" s="58">
        <v>1.3290069395999999</v>
      </c>
      <c r="S537" s="59">
        <v>4.9035706879911999E-3</v>
      </c>
      <c r="T537" s="66">
        <v>0.44264235819999997</v>
      </c>
      <c r="U537" s="67">
        <v>2.5894398117295898</v>
      </c>
      <c r="V537" s="66">
        <v>0</v>
      </c>
      <c r="W537" s="67">
        <v>0</v>
      </c>
      <c r="X537" s="58">
        <v>0</v>
      </c>
      <c r="Y537" s="59">
        <v>0</v>
      </c>
    </row>
    <row r="538" spans="1:25" x14ac:dyDescent="0.3">
      <c r="A538" s="57" t="s">
        <v>265</v>
      </c>
      <c r="B538" s="61">
        <v>34.725916840899998</v>
      </c>
      <c r="C538" s="62">
        <v>1.7038725956526501E-2</v>
      </c>
      <c r="D538" s="61">
        <v>3.9884757323</v>
      </c>
      <c r="E538" s="62">
        <v>7.2041793937708699E-3</v>
      </c>
      <c r="F538" s="61">
        <v>10.3246091212</v>
      </c>
      <c r="G538" s="63">
        <v>6.8725536956678296E-2</v>
      </c>
      <c r="H538" s="61">
        <v>9.0845267806999992</v>
      </c>
      <c r="I538" s="62">
        <v>1.3772474220758901E-2</v>
      </c>
      <c r="J538" s="61">
        <v>0.80450683950000101</v>
      </c>
      <c r="K538" s="62">
        <v>1.00395597315992E-2</v>
      </c>
      <c r="L538" s="61">
        <v>1.8559965991</v>
      </c>
      <c r="M538" s="62">
        <v>1.3659238712668701E-2</v>
      </c>
      <c r="N538" s="68">
        <v>0</v>
      </c>
      <c r="O538" s="69">
        <v>0</v>
      </c>
      <c r="P538" s="61">
        <v>6.3636026962000001</v>
      </c>
      <c r="Q538" s="63">
        <v>9.5605651974479802E-2</v>
      </c>
      <c r="R538" s="61">
        <v>1.0530672159000001</v>
      </c>
      <c r="S538" s="62">
        <v>3.88544963800258E-3</v>
      </c>
      <c r="T538" s="68">
        <v>0</v>
      </c>
      <c r="U538" s="69">
        <v>0</v>
      </c>
      <c r="V538" s="68">
        <v>0.44958639090000002</v>
      </c>
      <c r="W538" s="69">
        <v>2.2161212466450699</v>
      </c>
      <c r="X538" s="61">
        <v>0.80154546510000002</v>
      </c>
      <c r="Y538" s="62">
        <v>1.4204040237520799E-2</v>
      </c>
    </row>
    <row r="539" spans="1:25" x14ac:dyDescent="0.3">
      <c r="A539" s="57" t="s">
        <v>266</v>
      </c>
      <c r="B539" s="58">
        <v>543.62799955609796</v>
      </c>
      <c r="C539" s="59">
        <v>0.26673819871104198</v>
      </c>
      <c r="D539" s="58">
        <v>155.75955892939999</v>
      </c>
      <c r="E539" s="59">
        <v>0.281340512049434</v>
      </c>
      <c r="F539" s="58">
        <v>33.953163501699997</v>
      </c>
      <c r="G539" s="59">
        <v>0.226008497332925</v>
      </c>
      <c r="H539" s="58">
        <v>179.538501169699</v>
      </c>
      <c r="I539" s="59">
        <v>0.27218692163983599</v>
      </c>
      <c r="J539" s="58">
        <v>26.762579287099999</v>
      </c>
      <c r="K539" s="59">
        <v>0.33397418161353098</v>
      </c>
      <c r="L539" s="58">
        <v>24.907260663799999</v>
      </c>
      <c r="M539" s="60">
        <v>0.18330541082374899</v>
      </c>
      <c r="N539" s="66">
        <v>11.3134092759</v>
      </c>
      <c r="O539" s="67">
        <v>41.644161667463401</v>
      </c>
      <c r="P539" s="58">
        <v>12.2211781753</v>
      </c>
      <c r="Q539" s="59">
        <v>0.183608839697606</v>
      </c>
      <c r="R539" s="58">
        <v>77.483013510399999</v>
      </c>
      <c r="S539" s="59">
        <v>0.28588521440014297</v>
      </c>
      <c r="T539" s="66">
        <v>1.194272512</v>
      </c>
      <c r="U539" s="67">
        <v>6.98644567411647</v>
      </c>
      <c r="V539" s="66">
        <v>5.1387559684999804</v>
      </c>
      <c r="W539" s="67">
        <v>25.330184617732399</v>
      </c>
      <c r="X539" s="58">
        <v>15.3563065623</v>
      </c>
      <c r="Y539" s="59">
        <v>0.27212629327695298</v>
      </c>
    </row>
    <row r="540" spans="1:25" x14ac:dyDescent="0.3">
      <c r="A540" s="57" t="s">
        <v>267</v>
      </c>
      <c r="B540" s="61">
        <v>90.320460974400106</v>
      </c>
      <c r="C540" s="62">
        <v>4.4316917242553197E-2</v>
      </c>
      <c r="D540" s="61">
        <v>24.566489182500099</v>
      </c>
      <c r="E540" s="62">
        <v>4.4373190919179399E-2</v>
      </c>
      <c r="F540" s="61">
        <v>4.6548831337000003</v>
      </c>
      <c r="G540" s="62">
        <v>3.0985128742281699E-2</v>
      </c>
      <c r="H540" s="61">
        <v>18.463578103700101</v>
      </c>
      <c r="I540" s="62">
        <v>2.7991458398957201E-2</v>
      </c>
      <c r="J540" s="61">
        <v>6.8395026928</v>
      </c>
      <c r="K540" s="62">
        <v>8.5351164772539498E-2</v>
      </c>
      <c r="L540" s="61">
        <v>5.0240955709000001</v>
      </c>
      <c r="M540" s="62">
        <v>3.6974917277037098E-2</v>
      </c>
      <c r="N540" s="68">
        <v>0.63916930130000005</v>
      </c>
      <c r="O540" s="69">
        <v>2.3527540697142602</v>
      </c>
      <c r="P540" s="61">
        <v>0.35154047869999999</v>
      </c>
      <c r="Q540" s="62">
        <v>5.2814825604376404E-3</v>
      </c>
      <c r="R540" s="61">
        <v>23.413894124500001</v>
      </c>
      <c r="S540" s="63">
        <v>8.6389078566574906E-2</v>
      </c>
      <c r="T540" s="68">
        <v>3.1679219085999999</v>
      </c>
      <c r="U540" s="71">
        <v>18.5322144585015</v>
      </c>
      <c r="V540" s="68">
        <v>0.3819354136</v>
      </c>
      <c r="W540" s="69">
        <v>1.8826530385644999</v>
      </c>
      <c r="X540" s="61">
        <v>2.8174510641000099</v>
      </c>
      <c r="Y540" s="62">
        <v>4.99275337759282E-2</v>
      </c>
    </row>
    <row r="541" spans="1:25" x14ac:dyDescent="0.3">
      <c r="A541" s="57" t="s">
        <v>268</v>
      </c>
      <c r="B541" s="58">
        <v>302.94972700739999</v>
      </c>
      <c r="C541" s="59">
        <v>0.14864625175292601</v>
      </c>
      <c r="D541" s="58">
        <v>75.915214330299904</v>
      </c>
      <c r="E541" s="59">
        <v>0.13712176266311801</v>
      </c>
      <c r="F541" s="58">
        <v>10.511585178400001</v>
      </c>
      <c r="G541" s="60">
        <v>6.9970139031029693E-2</v>
      </c>
      <c r="H541" s="58">
        <v>76.653621860100003</v>
      </c>
      <c r="I541" s="60">
        <v>0.11620968890078801</v>
      </c>
      <c r="J541" s="58">
        <v>28.897981848699999</v>
      </c>
      <c r="K541" s="63">
        <v>0.360622185726855</v>
      </c>
      <c r="L541" s="58">
        <v>19.790672426</v>
      </c>
      <c r="M541" s="59">
        <v>0.145649792182835</v>
      </c>
      <c r="N541" s="66">
        <v>11.3553478805</v>
      </c>
      <c r="O541" s="71">
        <v>41.798535825374501</v>
      </c>
      <c r="P541" s="58">
        <v>9.7660396968000107</v>
      </c>
      <c r="Q541" s="59">
        <v>0.14672326934847199</v>
      </c>
      <c r="R541" s="58">
        <v>45.3765309546</v>
      </c>
      <c r="S541" s="59">
        <v>0.167423525402111</v>
      </c>
      <c r="T541" s="66">
        <v>4.0579348053000004</v>
      </c>
      <c r="U541" s="67">
        <v>23.7387537446184</v>
      </c>
      <c r="V541" s="66">
        <v>6.7360825741999797</v>
      </c>
      <c r="W541" s="71">
        <v>33.2037980107824</v>
      </c>
      <c r="X541" s="58">
        <v>13.8887154525</v>
      </c>
      <c r="Y541" s="59">
        <v>0.246119380277669</v>
      </c>
    </row>
    <row r="542" spans="1:25" x14ac:dyDescent="0.3">
      <c r="A542" s="64" t="s">
        <v>1</v>
      </c>
    </row>
    <row r="543" spans="1:25" x14ac:dyDescent="0.3">
      <c r="A543" s="64" t="s">
        <v>1</v>
      </c>
    </row>
    <row r="544" spans="1:25" x14ac:dyDescent="0.3">
      <c r="A544" s="52" t="s">
        <v>416</v>
      </c>
    </row>
    <row r="545" spans="1:25" x14ac:dyDescent="0.3">
      <c r="A545" s="53" t="s">
        <v>1</v>
      </c>
    </row>
    <row r="546" spans="1:25" ht="25.5" customHeight="1" x14ac:dyDescent="0.3">
      <c r="A546" s="113" t="s">
        <v>1</v>
      </c>
      <c r="B546" s="115" t="s">
        <v>502</v>
      </c>
      <c r="C546" s="115" t="s">
        <v>1</v>
      </c>
      <c r="D546" s="115" t="s">
        <v>53</v>
      </c>
      <c r="E546" s="115" t="s">
        <v>1</v>
      </c>
      <c r="F546" s="115" t="s">
        <v>54</v>
      </c>
      <c r="G546" s="115" t="s">
        <v>1</v>
      </c>
      <c r="H546" s="116" t="s">
        <v>55</v>
      </c>
      <c r="I546" s="116" t="s">
        <v>1</v>
      </c>
      <c r="J546" s="116" t="s">
        <v>56</v>
      </c>
      <c r="K546" s="116" t="s">
        <v>1</v>
      </c>
      <c r="L546" s="116" t="s">
        <v>57</v>
      </c>
      <c r="M546" s="116" t="s">
        <v>1</v>
      </c>
      <c r="N546" s="116" t="s">
        <v>58</v>
      </c>
      <c r="O546" s="116" t="s">
        <v>1</v>
      </c>
      <c r="P546" s="116" t="s">
        <v>59</v>
      </c>
      <c r="Q546" s="116" t="s">
        <v>1</v>
      </c>
      <c r="R546" s="116" t="s">
        <v>60</v>
      </c>
      <c r="S546" s="116" t="s">
        <v>1</v>
      </c>
      <c r="T546" s="115" t="s">
        <v>61</v>
      </c>
      <c r="U546" s="115" t="s">
        <v>1</v>
      </c>
      <c r="V546" s="115" t="s">
        <v>62</v>
      </c>
      <c r="W546" s="115" t="s">
        <v>1</v>
      </c>
      <c r="X546" s="115" t="s">
        <v>63</v>
      </c>
      <c r="Y546" s="115" t="s">
        <v>1</v>
      </c>
    </row>
    <row r="547" spans="1:25" x14ac:dyDescent="0.3">
      <c r="A547" s="114" t="s">
        <v>1</v>
      </c>
      <c r="B547" s="54" t="s">
        <v>14</v>
      </c>
      <c r="C547" s="54" t="s">
        <v>15</v>
      </c>
      <c r="D547" s="54" t="s">
        <v>14</v>
      </c>
      <c r="E547" s="54" t="s">
        <v>15</v>
      </c>
      <c r="F547" s="54" t="s">
        <v>14</v>
      </c>
      <c r="G547" s="54" t="s">
        <v>15</v>
      </c>
      <c r="H547" s="54" t="s">
        <v>14</v>
      </c>
      <c r="I547" s="54" t="s">
        <v>15</v>
      </c>
      <c r="J547" s="54" t="s">
        <v>14</v>
      </c>
      <c r="K547" s="54" t="s">
        <v>15</v>
      </c>
      <c r="L547" s="54" t="s">
        <v>14</v>
      </c>
      <c r="M547" s="54" t="s">
        <v>15</v>
      </c>
      <c r="N547" s="54" t="s">
        <v>14</v>
      </c>
      <c r="O547" s="54" t="s">
        <v>15</v>
      </c>
      <c r="P547" s="54" t="s">
        <v>14</v>
      </c>
      <c r="Q547" s="54" t="s">
        <v>15</v>
      </c>
      <c r="R547" s="54" t="s">
        <v>14</v>
      </c>
      <c r="S547" s="54" t="s">
        <v>15</v>
      </c>
      <c r="T547" s="54" t="s">
        <v>14</v>
      </c>
      <c r="U547" s="54" t="s">
        <v>15</v>
      </c>
      <c r="V547" s="54" t="s">
        <v>14</v>
      </c>
      <c r="W547" s="54" t="s">
        <v>15</v>
      </c>
      <c r="X547" s="54" t="s">
        <v>14</v>
      </c>
      <c r="Y547" s="54" t="s">
        <v>15</v>
      </c>
    </row>
    <row r="548" spans="1:25" x14ac:dyDescent="0.3">
      <c r="A548" s="55" t="s">
        <v>16</v>
      </c>
      <c r="B548" s="56">
        <v>1735.1085720404001</v>
      </c>
      <c r="C548" s="56">
        <v>1735.1085720404001</v>
      </c>
      <c r="D548" s="56">
        <v>477.71838004530002</v>
      </c>
      <c r="E548" s="56">
        <v>477.71838004530002</v>
      </c>
      <c r="F548" s="56">
        <v>139.7180030998</v>
      </c>
      <c r="G548" s="56">
        <v>139.7180030998</v>
      </c>
      <c r="H548" s="56">
        <v>582.96110205110006</v>
      </c>
      <c r="I548" s="56">
        <v>582.96110205110006</v>
      </c>
      <c r="J548" s="56">
        <v>51.235695424799999</v>
      </c>
      <c r="K548" s="56">
        <v>51.235695424799999</v>
      </c>
      <c r="L548" s="56">
        <v>116.0878079302</v>
      </c>
      <c r="M548" s="56">
        <v>116.0878079302</v>
      </c>
      <c r="N548" s="56">
        <v>15.8115077432</v>
      </c>
      <c r="O548" s="56">
        <v>15.8115077432</v>
      </c>
      <c r="P548" s="56">
        <v>56.794906908100003</v>
      </c>
      <c r="Q548" s="56">
        <v>56.794906908100003</v>
      </c>
      <c r="R548" s="56">
        <v>225.6518734803</v>
      </c>
      <c r="S548" s="56">
        <v>225.6518734803</v>
      </c>
      <c r="T548" s="56">
        <v>13.036201007200001</v>
      </c>
      <c r="U548" s="56">
        <v>13.036201007200001</v>
      </c>
      <c r="V548" s="56">
        <v>13.5510019696</v>
      </c>
      <c r="W548" s="56">
        <v>13.5510019696</v>
      </c>
      <c r="X548" s="56">
        <v>42.5420923808</v>
      </c>
      <c r="Y548" s="56">
        <v>42.5420923808</v>
      </c>
    </row>
    <row r="549" spans="1:25" ht="25.5" customHeight="1" x14ac:dyDescent="0.3">
      <c r="A549" s="65" t="s">
        <v>252</v>
      </c>
      <c r="B549" s="58">
        <v>50.982625019300002</v>
      </c>
      <c r="C549" s="59">
        <v>2.93829595685456E-2</v>
      </c>
      <c r="D549" s="58">
        <v>12.427882136499999</v>
      </c>
      <c r="E549" s="59">
        <v>2.6015080548756599E-2</v>
      </c>
      <c r="F549" s="58">
        <v>4.0085458255999997</v>
      </c>
      <c r="G549" s="59">
        <v>2.8690259928326599E-2</v>
      </c>
      <c r="H549" s="58">
        <v>17.8177734880001</v>
      </c>
      <c r="I549" s="59">
        <v>3.0564257933007301E-2</v>
      </c>
      <c r="J549" s="58">
        <v>2.2520397396999998</v>
      </c>
      <c r="K549" s="59">
        <v>4.3954507126879497E-2</v>
      </c>
      <c r="L549" s="58">
        <v>4.8709875310999999</v>
      </c>
      <c r="M549" s="59">
        <v>4.1959509942928498E-2</v>
      </c>
      <c r="N549" s="66">
        <v>0</v>
      </c>
      <c r="O549" s="67">
        <v>0</v>
      </c>
      <c r="P549" s="58">
        <v>0</v>
      </c>
      <c r="Q549" s="59">
        <v>0</v>
      </c>
      <c r="R549" s="58">
        <v>9.2916672706999996</v>
      </c>
      <c r="S549" s="59">
        <v>4.1177000338582098E-2</v>
      </c>
      <c r="T549" s="66">
        <v>0.3137290277</v>
      </c>
      <c r="U549" s="67">
        <v>2.4065985752039598</v>
      </c>
      <c r="V549" s="66">
        <v>0</v>
      </c>
      <c r="W549" s="67">
        <v>0</v>
      </c>
      <c r="X549" s="58">
        <v>0</v>
      </c>
      <c r="Y549" s="59">
        <v>0</v>
      </c>
    </row>
    <row r="550" spans="1:25" x14ac:dyDescent="0.3">
      <c r="A550" s="57" t="s">
        <v>253</v>
      </c>
      <c r="B550" s="61">
        <v>288.13657986509997</v>
      </c>
      <c r="C550" s="62">
        <v>0.16606256490697099</v>
      </c>
      <c r="D550" s="61">
        <v>96.922196440799993</v>
      </c>
      <c r="E550" s="63">
        <v>0.202885634066684</v>
      </c>
      <c r="F550" s="61">
        <v>33.287599227599998</v>
      </c>
      <c r="G550" s="63">
        <v>0.23824846110792799</v>
      </c>
      <c r="H550" s="61">
        <v>88.950811608199899</v>
      </c>
      <c r="I550" s="62">
        <v>0.15258447140852799</v>
      </c>
      <c r="J550" s="61">
        <v>1.4752608793999999</v>
      </c>
      <c r="K550" s="60">
        <v>2.8793614825923099E-2</v>
      </c>
      <c r="L550" s="61">
        <v>8.6491709055000197</v>
      </c>
      <c r="M550" s="60">
        <v>7.45054201617837E-2</v>
      </c>
      <c r="N550" s="68">
        <v>0.38378541199999999</v>
      </c>
      <c r="O550" s="69">
        <v>2.4272537333769</v>
      </c>
      <c r="P550" s="61">
        <v>8.8117901071000002</v>
      </c>
      <c r="Q550" s="62">
        <v>0.15515106172034701</v>
      </c>
      <c r="R550" s="61">
        <v>41.603449158499998</v>
      </c>
      <c r="S550" s="62">
        <v>0.184370058696331</v>
      </c>
      <c r="T550" s="68">
        <v>0.50761947659999995</v>
      </c>
      <c r="U550" s="69">
        <v>3.8939218282967398</v>
      </c>
      <c r="V550" s="68">
        <v>0.76849308590000098</v>
      </c>
      <c r="W550" s="69">
        <v>5.6711163323864904</v>
      </c>
      <c r="X550" s="61">
        <v>6.77640356349999</v>
      </c>
      <c r="Y550" s="62">
        <v>0.159287030427265</v>
      </c>
    </row>
    <row r="551" spans="1:25" ht="22.8" x14ac:dyDescent="0.3">
      <c r="A551" s="65" t="s">
        <v>254</v>
      </c>
      <c r="B551" s="58">
        <v>163.1334263121</v>
      </c>
      <c r="C551" s="59">
        <v>9.4019146087361796E-2</v>
      </c>
      <c r="D551" s="58">
        <v>44.9970133915999</v>
      </c>
      <c r="E551" s="59">
        <v>9.4191505437435999E-2</v>
      </c>
      <c r="F551" s="58">
        <v>20.482320309399999</v>
      </c>
      <c r="G551" s="59">
        <v>0.146597574077619</v>
      </c>
      <c r="H551" s="58">
        <v>56.420414206800103</v>
      </c>
      <c r="I551" s="59">
        <v>9.6782468003936195E-2</v>
      </c>
      <c r="J551" s="58">
        <v>0</v>
      </c>
      <c r="K551" s="60">
        <v>0</v>
      </c>
      <c r="L551" s="58">
        <v>32.606084099</v>
      </c>
      <c r="M551" s="63">
        <v>0.28087431988211098</v>
      </c>
      <c r="N551" s="66">
        <v>0.1814870938</v>
      </c>
      <c r="O551" s="67">
        <v>1.14781649383217</v>
      </c>
      <c r="P551" s="58">
        <v>6.97550213640001</v>
      </c>
      <c r="Q551" s="59">
        <v>0.122819149042485</v>
      </c>
      <c r="R551" s="58">
        <v>1.4706050750999999</v>
      </c>
      <c r="S551" s="60">
        <v>6.5171409943041601E-3</v>
      </c>
      <c r="T551" s="66">
        <v>0</v>
      </c>
      <c r="U551" s="67">
        <v>0</v>
      </c>
      <c r="V551" s="66">
        <v>0</v>
      </c>
      <c r="W551" s="67">
        <v>0</v>
      </c>
      <c r="X551" s="58">
        <v>0</v>
      </c>
      <c r="Y551" s="59">
        <v>0</v>
      </c>
    </row>
    <row r="552" spans="1:25" x14ac:dyDescent="0.3">
      <c r="A552" s="57" t="s">
        <v>255</v>
      </c>
      <c r="B552" s="61">
        <v>29.867897052</v>
      </c>
      <c r="C552" s="62">
        <v>1.7213849054342999E-2</v>
      </c>
      <c r="D552" s="61">
        <v>14.7155982803</v>
      </c>
      <c r="E552" s="63">
        <v>3.0803918992827101E-2</v>
      </c>
      <c r="F552" s="61">
        <v>3.1189614827000001</v>
      </c>
      <c r="G552" s="62">
        <v>2.2323261236936901E-2</v>
      </c>
      <c r="H552" s="61">
        <v>5.4785905765000003</v>
      </c>
      <c r="I552" s="62">
        <v>9.3978664395000609E-3</v>
      </c>
      <c r="J552" s="61">
        <v>0</v>
      </c>
      <c r="K552" s="62">
        <v>0</v>
      </c>
      <c r="L552" s="61">
        <v>0.87506695629999898</v>
      </c>
      <c r="M552" s="62">
        <v>7.5379746753952903E-3</v>
      </c>
      <c r="N552" s="68">
        <v>0</v>
      </c>
      <c r="O552" s="69">
        <v>0</v>
      </c>
      <c r="P552" s="61">
        <v>3.1716514203999999</v>
      </c>
      <c r="Q552" s="62">
        <v>5.5843940822582198E-2</v>
      </c>
      <c r="R552" s="61">
        <v>1.0653112413000001</v>
      </c>
      <c r="S552" s="62">
        <v>4.7210387614752304E-3</v>
      </c>
      <c r="T552" s="68">
        <v>0</v>
      </c>
      <c r="U552" s="69">
        <v>0</v>
      </c>
      <c r="V552" s="68">
        <v>1.4427170945000001</v>
      </c>
      <c r="W552" s="71">
        <v>10.646571358609201</v>
      </c>
      <c r="X552" s="61">
        <v>0</v>
      </c>
      <c r="Y552" s="62">
        <v>0</v>
      </c>
    </row>
    <row r="553" spans="1:25" x14ac:dyDescent="0.3">
      <c r="A553" s="57" t="s">
        <v>256</v>
      </c>
      <c r="B553" s="58">
        <v>4.9997728620000004</v>
      </c>
      <c r="C553" s="59">
        <v>2.8815331458598701E-3</v>
      </c>
      <c r="D553" s="58">
        <v>0.88968433020000004</v>
      </c>
      <c r="E553" s="59">
        <v>1.8623615237823501E-3</v>
      </c>
      <c r="F553" s="58">
        <v>2.5256007382000001</v>
      </c>
      <c r="G553" s="63">
        <v>1.8076415939010899E-2</v>
      </c>
      <c r="H553" s="58">
        <v>0</v>
      </c>
      <c r="I553" s="59">
        <v>0</v>
      </c>
      <c r="J553" s="58">
        <v>0.80450683950000101</v>
      </c>
      <c r="K553" s="59">
        <v>1.5702077093513799E-2</v>
      </c>
      <c r="L553" s="58">
        <v>0</v>
      </c>
      <c r="M553" s="59">
        <v>0</v>
      </c>
      <c r="N553" s="66">
        <v>0</v>
      </c>
      <c r="O553" s="67">
        <v>0</v>
      </c>
      <c r="P553" s="58">
        <v>0</v>
      </c>
      <c r="Q553" s="59">
        <v>0</v>
      </c>
      <c r="R553" s="58">
        <v>0.77998095410000101</v>
      </c>
      <c r="S553" s="59">
        <v>3.4565675971136799E-3</v>
      </c>
      <c r="T553" s="66">
        <v>0</v>
      </c>
      <c r="U553" s="67">
        <v>0</v>
      </c>
      <c r="V553" s="66">
        <v>0</v>
      </c>
      <c r="W553" s="67">
        <v>0</v>
      </c>
      <c r="X553" s="58">
        <v>0</v>
      </c>
      <c r="Y553" s="59">
        <v>0</v>
      </c>
    </row>
    <row r="554" spans="1:25" x14ac:dyDescent="0.3">
      <c r="A554" s="57" t="s">
        <v>257</v>
      </c>
      <c r="B554" s="61">
        <v>7.1053203684000001</v>
      </c>
      <c r="C554" s="62">
        <v>4.0950292580506998E-3</v>
      </c>
      <c r="D554" s="61">
        <v>2.1131018400999899</v>
      </c>
      <c r="E554" s="62">
        <v>4.4233212042199899E-3</v>
      </c>
      <c r="F554" s="61">
        <v>3.8347982195000001</v>
      </c>
      <c r="G554" s="63">
        <v>2.7446700743073298E-2</v>
      </c>
      <c r="H554" s="61">
        <v>0</v>
      </c>
      <c r="I554" s="62">
        <v>0</v>
      </c>
      <c r="J554" s="61">
        <v>0</v>
      </c>
      <c r="K554" s="62">
        <v>0</v>
      </c>
      <c r="L554" s="61">
        <v>0</v>
      </c>
      <c r="M554" s="62">
        <v>0</v>
      </c>
      <c r="N554" s="68">
        <v>0</v>
      </c>
      <c r="O554" s="69">
        <v>0</v>
      </c>
      <c r="P554" s="61">
        <v>0</v>
      </c>
      <c r="Q554" s="62">
        <v>0</v>
      </c>
      <c r="R554" s="61">
        <v>1.1574203087999999</v>
      </c>
      <c r="S554" s="62">
        <v>5.1292297774830804E-3</v>
      </c>
      <c r="T554" s="68">
        <v>0</v>
      </c>
      <c r="U554" s="69">
        <v>0</v>
      </c>
      <c r="V554" s="68">
        <v>0</v>
      </c>
      <c r="W554" s="69">
        <v>0</v>
      </c>
      <c r="X554" s="61">
        <v>0</v>
      </c>
      <c r="Y554" s="62">
        <v>0</v>
      </c>
    </row>
    <row r="555" spans="1:25" x14ac:dyDescent="0.3">
      <c r="A555" s="57" t="s">
        <v>258</v>
      </c>
      <c r="B555" s="58">
        <v>9.8991821916999694</v>
      </c>
      <c r="C555" s="59">
        <v>5.7052234950687002E-3</v>
      </c>
      <c r="D555" s="58">
        <v>0</v>
      </c>
      <c r="E555" s="59">
        <v>0</v>
      </c>
      <c r="F555" s="58">
        <v>2.1246614349000001</v>
      </c>
      <c r="G555" s="59">
        <v>1.5206783576647301E-2</v>
      </c>
      <c r="H555" s="58">
        <v>5.89333425710001</v>
      </c>
      <c r="I555" s="59">
        <v>1.0109309585776501E-2</v>
      </c>
      <c r="J555" s="58">
        <v>0</v>
      </c>
      <c r="K555" s="59">
        <v>0</v>
      </c>
      <c r="L555" s="58">
        <v>0</v>
      </c>
      <c r="M555" s="59">
        <v>0</v>
      </c>
      <c r="N555" s="66">
        <v>0.3137290277</v>
      </c>
      <c r="O555" s="67">
        <v>1.98418160238339</v>
      </c>
      <c r="P555" s="58">
        <v>0</v>
      </c>
      <c r="Q555" s="59">
        <v>0</v>
      </c>
      <c r="R555" s="58">
        <v>1.5674574720000001</v>
      </c>
      <c r="S555" s="59">
        <v>6.9463525732120397E-3</v>
      </c>
      <c r="T555" s="66">
        <v>0</v>
      </c>
      <c r="U555" s="67">
        <v>0</v>
      </c>
      <c r="V555" s="66">
        <v>0</v>
      </c>
      <c r="W555" s="67">
        <v>0</v>
      </c>
      <c r="X555" s="58">
        <v>0</v>
      </c>
      <c r="Y555" s="59">
        <v>0</v>
      </c>
    </row>
    <row r="556" spans="1:25" x14ac:dyDescent="0.3">
      <c r="A556" s="57" t="s">
        <v>259</v>
      </c>
      <c r="B556" s="61">
        <v>15.226121089799999</v>
      </c>
      <c r="C556" s="62">
        <v>8.7753131620431392E-3</v>
      </c>
      <c r="D556" s="61">
        <v>6.1426628681000004</v>
      </c>
      <c r="E556" s="62">
        <v>1.2858334794481899E-2</v>
      </c>
      <c r="F556" s="61">
        <v>0.3819354136</v>
      </c>
      <c r="G556" s="62">
        <v>2.7336163209202499E-3</v>
      </c>
      <c r="H556" s="61">
        <v>2.40319897700001</v>
      </c>
      <c r="I556" s="62">
        <v>4.1224002228356996E-3</v>
      </c>
      <c r="J556" s="61">
        <v>1.0653112413000001</v>
      </c>
      <c r="K556" s="62">
        <v>2.0792364238787098E-2</v>
      </c>
      <c r="L556" s="61">
        <v>1.3263850976</v>
      </c>
      <c r="M556" s="62">
        <v>1.14257054315085E-2</v>
      </c>
      <c r="N556" s="68">
        <v>0</v>
      </c>
      <c r="O556" s="69">
        <v>0</v>
      </c>
      <c r="P556" s="61">
        <v>0</v>
      </c>
      <c r="Q556" s="62">
        <v>0</v>
      </c>
      <c r="R556" s="61">
        <v>2.8413162508999998</v>
      </c>
      <c r="S556" s="62">
        <v>1.2591591672063199E-2</v>
      </c>
      <c r="T556" s="68">
        <v>0</v>
      </c>
      <c r="U556" s="69">
        <v>0</v>
      </c>
      <c r="V556" s="68">
        <v>0</v>
      </c>
      <c r="W556" s="69">
        <v>0</v>
      </c>
      <c r="X556" s="61">
        <v>1.0653112413000001</v>
      </c>
      <c r="Y556" s="62">
        <v>2.5041345680984699E-2</v>
      </c>
    </row>
    <row r="557" spans="1:25" x14ac:dyDescent="0.3">
      <c r="A557" s="57" t="s">
        <v>260</v>
      </c>
      <c r="B557" s="58">
        <v>38.995385866500001</v>
      </c>
      <c r="C557" s="59">
        <v>2.2474320336417601E-2</v>
      </c>
      <c r="D557" s="58">
        <v>15.8748258909</v>
      </c>
      <c r="E557" s="59">
        <v>3.3230511016542098E-2</v>
      </c>
      <c r="F557" s="58">
        <v>2.8880584061999999</v>
      </c>
      <c r="G557" s="59">
        <v>2.06706247020799E-2</v>
      </c>
      <c r="H557" s="58">
        <v>11.137849216499999</v>
      </c>
      <c r="I557" s="59">
        <v>1.9105647319027599E-2</v>
      </c>
      <c r="J557" s="58">
        <v>0</v>
      </c>
      <c r="K557" s="59">
        <v>0</v>
      </c>
      <c r="L557" s="58">
        <v>3.1427175214999998</v>
      </c>
      <c r="M557" s="59">
        <v>2.7071899948266899E-2</v>
      </c>
      <c r="N557" s="66">
        <v>0</v>
      </c>
      <c r="O557" s="67">
        <v>0</v>
      </c>
      <c r="P557" s="58">
        <v>0</v>
      </c>
      <c r="Q557" s="59">
        <v>0</v>
      </c>
      <c r="R557" s="58">
        <v>5.44452601970002</v>
      </c>
      <c r="S557" s="59">
        <v>2.4127989436681201E-2</v>
      </c>
      <c r="T557" s="66">
        <v>0</v>
      </c>
      <c r="U557" s="67">
        <v>0</v>
      </c>
      <c r="V557" s="66">
        <v>0</v>
      </c>
      <c r="W557" s="67">
        <v>0</v>
      </c>
      <c r="X557" s="58">
        <v>0.50740881170000096</v>
      </c>
      <c r="Y557" s="59">
        <v>1.19272180399148E-2</v>
      </c>
    </row>
    <row r="558" spans="1:25" x14ac:dyDescent="0.3">
      <c r="A558" s="57" t="s">
        <v>261</v>
      </c>
      <c r="B558" s="61">
        <v>316.54508048999998</v>
      </c>
      <c r="C558" s="62">
        <v>0.18243531591671999</v>
      </c>
      <c r="D558" s="61">
        <v>88.209329873399895</v>
      </c>
      <c r="E558" s="62">
        <v>0.184647134290783</v>
      </c>
      <c r="F558" s="61">
        <v>8.0544589050999793</v>
      </c>
      <c r="G558" s="60">
        <v>5.7647967523173999E-2</v>
      </c>
      <c r="H558" s="61">
        <v>145.58344390560001</v>
      </c>
      <c r="I558" s="63">
        <v>0.24973097414797801</v>
      </c>
      <c r="J558" s="61">
        <v>6.5151215468999997</v>
      </c>
      <c r="K558" s="62">
        <v>0.12715981490799599</v>
      </c>
      <c r="L558" s="61">
        <v>18.179598265300001</v>
      </c>
      <c r="M558" s="62">
        <v>0.156602132380954</v>
      </c>
      <c r="N558" s="68">
        <v>0</v>
      </c>
      <c r="O558" s="70">
        <v>0</v>
      </c>
      <c r="P558" s="61">
        <v>8.3615671159999998</v>
      </c>
      <c r="Q558" s="62">
        <v>0.147223889802828</v>
      </c>
      <c r="R558" s="61">
        <v>35.716234223400001</v>
      </c>
      <c r="S558" s="62">
        <v>0.158280246791384</v>
      </c>
      <c r="T558" s="68">
        <v>0</v>
      </c>
      <c r="U558" s="69">
        <v>0</v>
      </c>
      <c r="V558" s="68">
        <v>1.1672328847</v>
      </c>
      <c r="W558" s="69">
        <v>8.6136278875801402</v>
      </c>
      <c r="X558" s="61">
        <v>4.7580937696000003</v>
      </c>
      <c r="Y558" s="62">
        <v>0.111844375848035</v>
      </c>
    </row>
    <row r="559" spans="1:25" x14ac:dyDescent="0.3">
      <c r="A559" s="57" t="s">
        <v>262</v>
      </c>
      <c r="B559" s="58">
        <v>19.6706052784</v>
      </c>
      <c r="C559" s="59">
        <v>1.1336815226074499E-2</v>
      </c>
      <c r="D559" s="58">
        <v>0</v>
      </c>
      <c r="E559" s="60">
        <v>0</v>
      </c>
      <c r="F559" s="58">
        <v>0</v>
      </c>
      <c r="G559" s="59">
        <v>0</v>
      </c>
      <c r="H559" s="58">
        <v>12.008419867800001</v>
      </c>
      <c r="I559" s="59">
        <v>2.0599007078773102E-2</v>
      </c>
      <c r="J559" s="58">
        <v>0</v>
      </c>
      <c r="K559" s="59">
        <v>0</v>
      </c>
      <c r="L559" s="58">
        <v>0</v>
      </c>
      <c r="M559" s="59">
        <v>0</v>
      </c>
      <c r="N559" s="66">
        <v>0</v>
      </c>
      <c r="O559" s="67">
        <v>0</v>
      </c>
      <c r="P559" s="58">
        <v>0</v>
      </c>
      <c r="Q559" s="59">
        <v>0</v>
      </c>
      <c r="R559" s="58">
        <v>0.67113180229999903</v>
      </c>
      <c r="S559" s="59">
        <v>2.9741911376534201E-3</v>
      </c>
      <c r="T559" s="66">
        <v>6.9910536082999997</v>
      </c>
      <c r="U559" s="71">
        <v>53.627997945404402</v>
      </c>
      <c r="V559" s="66">
        <v>0</v>
      </c>
      <c r="W559" s="67">
        <v>0</v>
      </c>
      <c r="X559" s="58">
        <v>0</v>
      </c>
      <c r="Y559" s="59">
        <v>0</v>
      </c>
    </row>
    <row r="560" spans="1:25" x14ac:dyDescent="0.3">
      <c r="A560" s="57" t="s">
        <v>263</v>
      </c>
      <c r="B560" s="61">
        <v>225.779097218</v>
      </c>
      <c r="C560" s="62">
        <v>0.130123901671753</v>
      </c>
      <c r="D560" s="61">
        <v>36.516481786100002</v>
      </c>
      <c r="E560" s="60">
        <v>7.6439348602491103E-2</v>
      </c>
      <c r="F560" s="61">
        <v>28.3905228247</v>
      </c>
      <c r="G560" s="63">
        <v>0.20319874457710899</v>
      </c>
      <c r="H560" s="61">
        <v>66.184153045699901</v>
      </c>
      <c r="I560" s="62">
        <v>0.113530993427926</v>
      </c>
      <c r="J560" s="61">
        <v>6.0155753848</v>
      </c>
      <c r="K560" s="62">
        <v>0.11740985137264701</v>
      </c>
      <c r="L560" s="61">
        <v>18.3644651661</v>
      </c>
      <c r="M560" s="62">
        <v>0.15819460711276401</v>
      </c>
      <c r="N560" s="68">
        <v>3.8009246481000001</v>
      </c>
      <c r="O560" s="69">
        <v>24.038976610150598</v>
      </c>
      <c r="P560" s="61">
        <v>12.146260609200001</v>
      </c>
      <c r="Q560" s="62">
        <v>0.21386179272824399</v>
      </c>
      <c r="R560" s="61">
        <v>29.740581664800001</v>
      </c>
      <c r="S560" s="62">
        <v>0.13179851426049199</v>
      </c>
      <c r="T560" s="68">
        <v>1.1146265571</v>
      </c>
      <c r="U560" s="69">
        <v>8.5502406451418107</v>
      </c>
      <c r="V560" s="68">
        <v>4.9300684684</v>
      </c>
      <c r="W560" s="71">
        <v>36.3815788637623</v>
      </c>
      <c r="X560" s="61">
        <v>18.575437062999999</v>
      </c>
      <c r="Y560" s="63">
        <v>0.43663665850585698</v>
      </c>
    </row>
    <row r="561" spans="1:25" x14ac:dyDescent="0.3">
      <c r="A561" s="57" t="s">
        <v>264</v>
      </c>
      <c r="B561" s="58">
        <v>10.3103673041</v>
      </c>
      <c r="C561" s="59">
        <v>5.9422029665702897E-3</v>
      </c>
      <c r="D561" s="58">
        <v>5.4962268248999999</v>
      </c>
      <c r="E561" s="59">
        <v>1.1505160894958301E-2</v>
      </c>
      <c r="F561" s="58">
        <v>0.31890669500000002</v>
      </c>
      <c r="G561" s="59">
        <v>2.2825025259787502E-3</v>
      </c>
      <c r="H561" s="58">
        <v>0.8474197604</v>
      </c>
      <c r="I561" s="59">
        <v>1.4536471771760099E-3</v>
      </c>
      <c r="J561" s="58">
        <v>1.1118501179</v>
      </c>
      <c r="K561" s="59">
        <v>2.17006934068435E-2</v>
      </c>
      <c r="L561" s="58">
        <v>0.76431460809999996</v>
      </c>
      <c r="M561" s="59">
        <v>6.5839352273716701E-3</v>
      </c>
      <c r="N561" s="66">
        <v>0</v>
      </c>
      <c r="O561" s="67">
        <v>0</v>
      </c>
      <c r="P561" s="58">
        <v>0</v>
      </c>
      <c r="Q561" s="59">
        <v>0</v>
      </c>
      <c r="R561" s="58">
        <v>1.3290069395999999</v>
      </c>
      <c r="S561" s="59">
        <v>5.8896339706925802E-3</v>
      </c>
      <c r="T561" s="66">
        <v>0.44264235819999997</v>
      </c>
      <c r="U561" s="67">
        <v>3.3954858317659</v>
      </c>
      <c r="V561" s="66">
        <v>0</v>
      </c>
      <c r="W561" s="67">
        <v>0</v>
      </c>
      <c r="X561" s="58">
        <v>0</v>
      </c>
      <c r="Y561" s="59">
        <v>0</v>
      </c>
    </row>
    <row r="562" spans="1:25" x14ac:dyDescent="0.3">
      <c r="A562" s="57" t="s">
        <v>269</v>
      </c>
      <c r="B562" s="61">
        <v>7.4517028107999899</v>
      </c>
      <c r="C562" s="62">
        <v>4.2946608246175501E-3</v>
      </c>
      <c r="D562" s="61">
        <v>1.0881001146</v>
      </c>
      <c r="E562" s="62">
        <v>2.27770201032839E-3</v>
      </c>
      <c r="F562" s="61">
        <v>0</v>
      </c>
      <c r="G562" s="62">
        <v>0</v>
      </c>
      <c r="H562" s="61">
        <v>0</v>
      </c>
      <c r="I562" s="62">
        <v>0</v>
      </c>
      <c r="J562" s="61">
        <v>0</v>
      </c>
      <c r="K562" s="62">
        <v>0</v>
      </c>
      <c r="L562" s="61">
        <v>0</v>
      </c>
      <c r="M562" s="62">
        <v>0</v>
      </c>
      <c r="N562" s="68">
        <v>0</v>
      </c>
      <c r="O562" s="69">
        <v>0</v>
      </c>
      <c r="P562" s="61">
        <v>6.3636026962000001</v>
      </c>
      <c r="Q562" s="63">
        <v>0.112045305514753</v>
      </c>
      <c r="R562" s="61">
        <v>0</v>
      </c>
      <c r="S562" s="62">
        <v>0</v>
      </c>
      <c r="T562" s="68">
        <v>0</v>
      </c>
      <c r="U562" s="69">
        <v>0</v>
      </c>
      <c r="V562" s="68">
        <v>0</v>
      </c>
      <c r="W562" s="69">
        <v>0</v>
      </c>
      <c r="X562" s="61">
        <v>0</v>
      </c>
      <c r="Y562" s="62">
        <v>0</v>
      </c>
    </row>
    <row r="563" spans="1:25" x14ac:dyDescent="0.3">
      <c r="A563" s="57" t="s">
        <v>266</v>
      </c>
      <c r="B563" s="58">
        <v>463.11886001279998</v>
      </c>
      <c r="C563" s="59">
        <v>0.26691059422765401</v>
      </c>
      <c r="D563" s="58">
        <v>129.13016663229999</v>
      </c>
      <c r="E563" s="59">
        <v>0.27030604646204998</v>
      </c>
      <c r="F563" s="58">
        <v>26.432196467800001</v>
      </c>
      <c r="G563" s="59">
        <v>0.18918246669271099</v>
      </c>
      <c r="H563" s="58">
        <v>152.46777947909999</v>
      </c>
      <c r="I563" s="59">
        <v>0.26154022788596798</v>
      </c>
      <c r="J563" s="58">
        <v>25.156526982499901</v>
      </c>
      <c r="K563" s="63">
        <v>0.49099610679478201</v>
      </c>
      <c r="L563" s="58">
        <v>22.284922208800001</v>
      </c>
      <c r="M563" s="59">
        <v>0.191966086759078</v>
      </c>
      <c r="N563" s="66">
        <v>10.4924122603</v>
      </c>
      <c r="O563" s="71">
        <v>66.359340492448794</v>
      </c>
      <c r="P563" s="58">
        <v>10.6129923441</v>
      </c>
      <c r="Q563" s="59">
        <v>0.186865212426053</v>
      </c>
      <c r="R563" s="58">
        <v>70.981667333899793</v>
      </c>
      <c r="S563" s="59">
        <v>0.31456272105844901</v>
      </c>
      <c r="T563" s="66">
        <v>0.49860807070000002</v>
      </c>
      <c r="U563" s="67">
        <v>3.8247958160864099</v>
      </c>
      <c r="V563" s="66">
        <v>4.8605550224999998</v>
      </c>
      <c r="W563" s="67">
        <v>35.868602435480803</v>
      </c>
      <c r="X563" s="58">
        <v>10.2010332108</v>
      </c>
      <c r="Y563" s="59">
        <v>0.23978682382354799</v>
      </c>
    </row>
    <row r="564" spans="1:25" x14ac:dyDescent="0.3">
      <c r="A564" s="57" t="s">
        <v>270</v>
      </c>
      <c r="B564" s="61">
        <v>83.886548299400005</v>
      </c>
      <c r="C564" s="62">
        <v>4.8346570151949403E-2</v>
      </c>
      <c r="D564" s="61">
        <v>23.1951096355</v>
      </c>
      <c r="E564" s="62">
        <v>4.8553940154658699E-2</v>
      </c>
      <c r="F564" s="61">
        <v>3.8694371495</v>
      </c>
      <c r="G564" s="62">
        <v>2.7694621048484899E-2</v>
      </c>
      <c r="H564" s="61">
        <v>17.767913662400002</v>
      </c>
      <c r="I564" s="62">
        <v>3.0478729369567002E-2</v>
      </c>
      <c r="J564" s="61">
        <v>6.8395026928</v>
      </c>
      <c r="K564" s="63">
        <v>0.13349097023262901</v>
      </c>
      <c r="L564" s="61">
        <v>5.0240955709000001</v>
      </c>
      <c r="M564" s="62">
        <v>4.3278408477838003E-2</v>
      </c>
      <c r="N564" s="68">
        <v>0.63916930130000105</v>
      </c>
      <c r="O564" s="69">
        <v>4.0424310678081001</v>
      </c>
      <c r="P564" s="61">
        <v>0.35154047869999999</v>
      </c>
      <c r="Q564" s="62">
        <v>6.1896479427077603E-3</v>
      </c>
      <c r="R564" s="61">
        <v>21.991517765200001</v>
      </c>
      <c r="S564" s="63">
        <v>9.7457722934083807E-2</v>
      </c>
      <c r="T564" s="68">
        <v>3.1679219085999999</v>
      </c>
      <c r="U564" s="71">
        <v>24.300959358100801</v>
      </c>
      <c r="V564" s="68">
        <v>0.3819354136</v>
      </c>
      <c r="W564" s="69">
        <v>2.8185031221811099</v>
      </c>
      <c r="X564" s="61">
        <v>0.65840472089999902</v>
      </c>
      <c r="Y564" s="62">
        <v>1.54765476743958E-2</v>
      </c>
    </row>
    <row r="565" spans="1:25" x14ac:dyDescent="0.3">
      <c r="A565" s="57" t="s">
        <v>268</v>
      </c>
      <c r="B565" s="58">
        <v>0</v>
      </c>
      <c r="C565" s="59">
        <v>0</v>
      </c>
      <c r="D565" s="58">
        <v>0</v>
      </c>
      <c r="E565" s="59">
        <v>0</v>
      </c>
      <c r="F565" s="58">
        <v>0</v>
      </c>
      <c r="G565" s="59">
        <v>0</v>
      </c>
      <c r="H565" s="58">
        <v>0</v>
      </c>
      <c r="I565" s="59">
        <v>0</v>
      </c>
      <c r="J565" s="58">
        <v>0</v>
      </c>
      <c r="K565" s="59">
        <v>0</v>
      </c>
      <c r="L565" s="58">
        <v>0</v>
      </c>
      <c r="M565" s="59">
        <v>0</v>
      </c>
      <c r="N565" s="66">
        <v>0</v>
      </c>
      <c r="O565" s="67">
        <v>0</v>
      </c>
      <c r="P565" s="58">
        <v>0</v>
      </c>
      <c r="Q565" s="59">
        <v>0</v>
      </c>
      <c r="R565" s="58">
        <v>0</v>
      </c>
      <c r="S565" s="59">
        <v>0</v>
      </c>
      <c r="T565" s="66">
        <v>0</v>
      </c>
      <c r="U565" s="67">
        <v>0</v>
      </c>
      <c r="V565" s="66">
        <v>0</v>
      </c>
      <c r="W565" s="67">
        <v>0</v>
      </c>
      <c r="X565" s="58">
        <v>0</v>
      </c>
      <c r="Y565" s="59">
        <v>0</v>
      </c>
    </row>
    <row r="566" spans="1:25" x14ac:dyDescent="0.3">
      <c r="A566" s="64" t="s">
        <v>1</v>
      </c>
    </row>
    <row r="567" spans="1:25" x14ac:dyDescent="0.3">
      <c r="A567" s="64" t="s">
        <v>1</v>
      </c>
    </row>
    <row r="568" spans="1:25" x14ac:dyDescent="0.3">
      <c r="A568" s="52" t="s">
        <v>271</v>
      </c>
    </row>
    <row r="569" spans="1:25" x14ac:dyDescent="0.3">
      <c r="A569" s="53" t="s">
        <v>1</v>
      </c>
    </row>
    <row r="570" spans="1:25" ht="25.5" customHeight="1" x14ac:dyDescent="0.3">
      <c r="A570" s="113" t="s">
        <v>1</v>
      </c>
      <c r="B570" s="115" t="s">
        <v>502</v>
      </c>
      <c r="C570" s="115" t="s">
        <v>1</v>
      </c>
      <c r="D570" s="115" t="s">
        <v>53</v>
      </c>
      <c r="E570" s="115" t="s">
        <v>1</v>
      </c>
      <c r="F570" s="115" t="s">
        <v>54</v>
      </c>
      <c r="G570" s="115" t="s">
        <v>1</v>
      </c>
      <c r="H570" s="116" t="s">
        <v>55</v>
      </c>
      <c r="I570" s="116" t="s">
        <v>1</v>
      </c>
      <c r="J570" s="116" t="s">
        <v>56</v>
      </c>
      <c r="K570" s="116" t="s">
        <v>1</v>
      </c>
      <c r="L570" s="116" t="s">
        <v>57</v>
      </c>
      <c r="M570" s="116" t="s">
        <v>1</v>
      </c>
      <c r="N570" s="116" t="s">
        <v>58</v>
      </c>
      <c r="O570" s="116" t="s">
        <v>1</v>
      </c>
      <c r="P570" s="116" t="s">
        <v>59</v>
      </c>
      <c r="Q570" s="116" t="s">
        <v>1</v>
      </c>
      <c r="R570" s="116" t="s">
        <v>60</v>
      </c>
      <c r="S570" s="116" t="s">
        <v>1</v>
      </c>
      <c r="T570" s="115" t="s">
        <v>61</v>
      </c>
      <c r="U570" s="115" t="s">
        <v>1</v>
      </c>
      <c r="V570" s="115" t="s">
        <v>62</v>
      </c>
      <c r="W570" s="115" t="s">
        <v>1</v>
      </c>
      <c r="X570" s="115" t="s">
        <v>63</v>
      </c>
      <c r="Y570" s="115" t="s">
        <v>1</v>
      </c>
    </row>
    <row r="571" spans="1:25" x14ac:dyDescent="0.3">
      <c r="A571" s="114" t="s">
        <v>1</v>
      </c>
      <c r="B571" s="54" t="s">
        <v>14</v>
      </c>
      <c r="C571" s="54" t="s">
        <v>15</v>
      </c>
      <c r="D571" s="54" t="s">
        <v>14</v>
      </c>
      <c r="E571" s="54" t="s">
        <v>15</v>
      </c>
      <c r="F571" s="54" t="s">
        <v>14</v>
      </c>
      <c r="G571" s="54" t="s">
        <v>15</v>
      </c>
      <c r="H571" s="54" t="s">
        <v>14</v>
      </c>
      <c r="I571" s="54" t="s">
        <v>15</v>
      </c>
      <c r="J571" s="54" t="s">
        <v>14</v>
      </c>
      <c r="K571" s="54" t="s">
        <v>15</v>
      </c>
      <c r="L571" s="54" t="s">
        <v>14</v>
      </c>
      <c r="M571" s="54" t="s">
        <v>15</v>
      </c>
      <c r="N571" s="54" t="s">
        <v>14</v>
      </c>
      <c r="O571" s="54" t="s">
        <v>15</v>
      </c>
      <c r="P571" s="54" t="s">
        <v>14</v>
      </c>
      <c r="Q571" s="54" t="s">
        <v>15</v>
      </c>
      <c r="R571" s="54" t="s">
        <v>14</v>
      </c>
      <c r="S571" s="54" t="s">
        <v>15</v>
      </c>
      <c r="T571" s="54" t="s">
        <v>14</v>
      </c>
      <c r="U571" s="54" t="s">
        <v>15</v>
      </c>
      <c r="V571" s="54" t="s">
        <v>14</v>
      </c>
      <c r="W571" s="54" t="s">
        <v>15</v>
      </c>
      <c r="X571" s="54" t="s">
        <v>14</v>
      </c>
      <c r="Y571" s="54" t="s">
        <v>15</v>
      </c>
    </row>
    <row r="572" spans="1:25" x14ac:dyDescent="0.3">
      <c r="A572" s="55" t="s">
        <v>16</v>
      </c>
      <c r="B572" s="56">
        <v>2038.0582990477999</v>
      </c>
      <c r="C572" s="56">
        <v>2038.0582990477999</v>
      </c>
      <c r="D572" s="56">
        <v>553.63359437559996</v>
      </c>
      <c r="E572" s="56">
        <v>553.63359437559996</v>
      </c>
      <c r="F572" s="56">
        <v>150.2295882782</v>
      </c>
      <c r="G572" s="56">
        <v>150.2295882782</v>
      </c>
      <c r="H572" s="56">
        <v>659.61472391120003</v>
      </c>
      <c r="I572" s="56">
        <v>659.61472391120003</v>
      </c>
      <c r="J572" s="56">
        <v>80.133677273499998</v>
      </c>
      <c r="K572" s="56">
        <v>80.133677273499998</v>
      </c>
      <c r="L572" s="56">
        <v>135.87848035619999</v>
      </c>
      <c r="M572" s="56">
        <v>135.87848035619999</v>
      </c>
      <c r="N572" s="56">
        <v>27.166855623699998</v>
      </c>
      <c r="O572" s="56">
        <v>27.166855623699998</v>
      </c>
      <c r="P572" s="56">
        <v>66.560946604899996</v>
      </c>
      <c r="Q572" s="56">
        <v>66.560946604899996</v>
      </c>
      <c r="R572" s="56">
        <v>271.02840443489998</v>
      </c>
      <c r="S572" s="56">
        <v>271.02840443489998</v>
      </c>
      <c r="T572" s="56">
        <v>17.094135812499999</v>
      </c>
      <c r="U572" s="56">
        <v>17.094135812499999</v>
      </c>
      <c r="V572" s="56">
        <v>20.287084543799999</v>
      </c>
      <c r="W572" s="56">
        <v>20.287084543799999</v>
      </c>
      <c r="X572" s="56">
        <v>56.430807833300001</v>
      </c>
      <c r="Y572" s="56">
        <v>56.430807833300001</v>
      </c>
    </row>
    <row r="573" spans="1:25" ht="25.5" customHeight="1" x14ac:dyDescent="0.3">
      <c r="A573" s="65" t="s">
        <v>252</v>
      </c>
      <c r="B573" s="58">
        <v>88.212830216900201</v>
      </c>
      <c r="C573" s="59">
        <v>4.3282780604516499E-2</v>
      </c>
      <c r="D573" s="58">
        <v>19.263876641100101</v>
      </c>
      <c r="E573" s="59">
        <v>3.4795353527681497E-2</v>
      </c>
      <c r="F573" s="58">
        <v>8.6296376779999893</v>
      </c>
      <c r="G573" s="59">
        <v>5.7442996262622802E-2</v>
      </c>
      <c r="H573" s="58">
        <v>23.703572385400101</v>
      </c>
      <c r="I573" s="59">
        <v>3.5935481010564999E-2</v>
      </c>
      <c r="J573" s="58">
        <v>4.6349007866000003</v>
      </c>
      <c r="K573" s="59">
        <v>5.78396118124078E-2</v>
      </c>
      <c r="L573" s="58">
        <v>6.7858147624000003</v>
      </c>
      <c r="M573" s="59">
        <v>4.9940319796124198E-2</v>
      </c>
      <c r="N573" s="66">
        <v>1.4568545613999999</v>
      </c>
      <c r="O573" s="67">
        <v>5.3626175276945203</v>
      </c>
      <c r="P573" s="58">
        <v>7.1417308573999998</v>
      </c>
      <c r="Q573" s="63">
        <v>0.107296113136622</v>
      </c>
      <c r="R573" s="58">
        <v>15.8800387606</v>
      </c>
      <c r="S573" s="59">
        <v>5.8591787800655902E-2</v>
      </c>
      <c r="T573" s="66">
        <v>0.71640378399999904</v>
      </c>
      <c r="U573" s="67">
        <v>4.1909330302391403</v>
      </c>
      <c r="V573" s="66">
        <v>0</v>
      </c>
      <c r="W573" s="67">
        <v>0</v>
      </c>
      <c r="X573" s="58">
        <v>0</v>
      </c>
      <c r="Y573" s="59">
        <v>0</v>
      </c>
    </row>
    <row r="574" spans="1:25" x14ac:dyDescent="0.3">
      <c r="A574" s="57" t="s">
        <v>253</v>
      </c>
      <c r="B574" s="61">
        <v>738.30655320409903</v>
      </c>
      <c r="C574" s="62">
        <v>0.36225978106173101</v>
      </c>
      <c r="D574" s="61">
        <v>181.43664363049899</v>
      </c>
      <c r="E574" s="62">
        <v>0.32771971476031603</v>
      </c>
      <c r="F574" s="61">
        <v>53.323420829500002</v>
      </c>
      <c r="G574" s="62">
        <v>0.35494619562395402</v>
      </c>
      <c r="H574" s="61">
        <v>263.32255672500003</v>
      </c>
      <c r="I574" s="62">
        <v>0.39920660831162602</v>
      </c>
      <c r="J574" s="61">
        <v>21.375603915399999</v>
      </c>
      <c r="K574" s="62">
        <v>0.26674931992006401</v>
      </c>
      <c r="L574" s="61">
        <v>59.283813120600001</v>
      </c>
      <c r="M574" s="62">
        <v>0.43630023654363698</v>
      </c>
      <c r="N574" s="68">
        <v>6.3354430263000001</v>
      </c>
      <c r="O574" s="69">
        <v>23.3204869715325</v>
      </c>
      <c r="P574" s="61">
        <v>34.2960840103</v>
      </c>
      <c r="Q574" s="63">
        <v>0.51525835733494896</v>
      </c>
      <c r="R574" s="61">
        <v>93.522764613499902</v>
      </c>
      <c r="S574" s="62">
        <v>0.34506628487334001</v>
      </c>
      <c r="T574" s="68">
        <v>12.190883892700001</v>
      </c>
      <c r="U574" s="71">
        <v>71.316175479227695</v>
      </c>
      <c r="V574" s="68">
        <v>3.5175161287000001</v>
      </c>
      <c r="W574" s="69">
        <v>17.338697046910099</v>
      </c>
      <c r="X574" s="61">
        <v>9.7018233116000001</v>
      </c>
      <c r="Y574" s="60">
        <v>0.17192423224313499</v>
      </c>
    </row>
    <row r="575" spans="1:25" ht="22.8" x14ac:dyDescent="0.3">
      <c r="A575" s="65" t="s">
        <v>254</v>
      </c>
      <c r="B575" s="58">
        <v>72.370481122200104</v>
      </c>
      <c r="C575" s="59">
        <v>3.5509524509682699E-2</v>
      </c>
      <c r="D575" s="58">
        <v>22.034578395100102</v>
      </c>
      <c r="E575" s="59">
        <v>3.9799930168527897E-2</v>
      </c>
      <c r="F575" s="58">
        <v>12.851906959400001</v>
      </c>
      <c r="G575" s="63">
        <v>8.5548440268640197E-2</v>
      </c>
      <c r="H575" s="58">
        <v>15.5127671299</v>
      </c>
      <c r="I575" s="59">
        <v>2.35179212463856E-2</v>
      </c>
      <c r="J575" s="58">
        <v>1.9163569573999999</v>
      </c>
      <c r="K575" s="59">
        <v>2.3914501650278499E-2</v>
      </c>
      <c r="L575" s="58">
        <v>11.155586875499999</v>
      </c>
      <c r="M575" s="63">
        <v>8.2099732395122998E-2</v>
      </c>
      <c r="N575" s="66">
        <v>0</v>
      </c>
      <c r="O575" s="67">
        <v>0</v>
      </c>
      <c r="P575" s="58">
        <v>0</v>
      </c>
      <c r="Q575" s="59">
        <v>0</v>
      </c>
      <c r="R575" s="58">
        <v>1.9082311966000001</v>
      </c>
      <c r="S575" s="60">
        <v>7.0407055695092301E-3</v>
      </c>
      <c r="T575" s="66">
        <v>6.9910536082999801</v>
      </c>
      <c r="U575" s="71">
        <v>40.897379574975801</v>
      </c>
      <c r="V575" s="66">
        <v>0</v>
      </c>
      <c r="W575" s="67">
        <v>0</v>
      </c>
      <c r="X575" s="58">
        <v>0</v>
      </c>
      <c r="Y575" s="59">
        <v>0</v>
      </c>
    </row>
    <row r="576" spans="1:25" x14ac:dyDescent="0.3">
      <c r="A576" s="57" t="s">
        <v>255</v>
      </c>
      <c r="B576" s="61">
        <v>9.7886404169000194</v>
      </c>
      <c r="C576" s="62">
        <v>4.8029246373733998E-3</v>
      </c>
      <c r="D576" s="61">
        <v>1.188795984</v>
      </c>
      <c r="E576" s="62">
        <v>2.1472612863039E-3</v>
      </c>
      <c r="F576" s="61">
        <v>0</v>
      </c>
      <c r="G576" s="62">
        <v>0</v>
      </c>
      <c r="H576" s="61">
        <v>4.7519351462000001</v>
      </c>
      <c r="I576" s="62">
        <v>7.2041071460978E-3</v>
      </c>
      <c r="J576" s="61">
        <v>2.247223934</v>
      </c>
      <c r="K576" s="63">
        <v>2.80434395432787E-2</v>
      </c>
      <c r="L576" s="61">
        <v>0</v>
      </c>
      <c r="M576" s="62">
        <v>0</v>
      </c>
      <c r="N576" s="68">
        <v>0</v>
      </c>
      <c r="O576" s="69">
        <v>0</v>
      </c>
      <c r="P576" s="61">
        <v>0.77812816119999995</v>
      </c>
      <c r="Q576" s="62">
        <v>1.1690461162142099E-2</v>
      </c>
      <c r="R576" s="61">
        <v>0</v>
      </c>
      <c r="S576" s="62">
        <v>0</v>
      </c>
      <c r="T576" s="68">
        <v>0.3137290277</v>
      </c>
      <c r="U576" s="69">
        <v>1.8353020658148</v>
      </c>
      <c r="V576" s="68">
        <v>0.50882816379999896</v>
      </c>
      <c r="W576" s="69">
        <v>2.5081384301496601</v>
      </c>
      <c r="X576" s="61">
        <v>0</v>
      </c>
      <c r="Y576" s="62">
        <v>0</v>
      </c>
    </row>
    <row r="577" spans="1:25" x14ac:dyDescent="0.3">
      <c r="A577" s="57" t="s">
        <v>256</v>
      </c>
      <c r="B577" s="58">
        <v>18.556728546199999</v>
      </c>
      <c r="C577" s="59">
        <v>9.1051019270988794E-3</v>
      </c>
      <c r="D577" s="58">
        <v>7.24023539209999</v>
      </c>
      <c r="E577" s="59">
        <v>1.30776662862478E-2</v>
      </c>
      <c r="F577" s="58">
        <v>2.5571282702000002</v>
      </c>
      <c r="G577" s="59">
        <v>1.70214689363631E-2</v>
      </c>
      <c r="H577" s="58">
        <v>2.3764866455000102</v>
      </c>
      <c r="I577" s="59">
        <v>3.6028405057554999E-3</v>
      </c>
      <c r="J577" s="58">
        <v>0.80450683950000101</v>
      </c>
      <c r="K577" s="59">
        <v>1.00395597315992E-2</v>
      </c>
      <c r="L577" s="58">
        <v>5.2646423711999999</v>
      </c>
      <c r="M577" s="63">
        <v>3.8745225567720198E-2</v>
      </c>
      <c r="N577" s="66">
        <v>0.3137290277</v>
      </c>
      <c r="O577" s="67">
        <v>1.15482274447068</v>
      </c>
      <c r="P577" s="58">
        <v>0</v>
      </c>
      <c r="Q577" s="59">
        <v>0</v>
      </c>
      <c r="R577" s="58">
        <v>0</v>
      </c>
      <c r="S577" s="59">
        <v>0</v>
      </c>
      <c r="T577" s="66">
        <v>0</v>
      </c>
      <c r="U577" s="67">
        <v>0</v>
      </c>
      <c r="V577" s="66">
        <v>0</v>
      </c>
      <c r="W577" s="67">
        <v>0</v>
      </c>
      <c r="X577" s="58">
        <v>0</v>
      </c>
      <c r="Y577" s="59">
        <v>0</v>
      </c>
    </row>
    <row r="578" spans="1:25" x14ac:dyDescent="0.3">
      <c r="A578" s="57" t="s">
        <v>257</v>
      </c>
      <c r="B578" s="61">
        <v>21.022388723399999</v>
      </c>
      <c r="C578" s="62">
        <v>1.03149103895712E-2</v>
      </c>
      <c r="D578" s="61">
        <v>5.5335472072999998</v>
      </c>
      <c r="E578" s="62">
        <v>9.9949628482008095E-3</v>
      </c>
      <c r="F578" s="61">
        <v>3.1308662132</v>
      </c>
      <c r="G578" s="62">
        <v>2.0840543125247499E-2</v>
      </c>
      <c r="H578" s="61">
        <v>8.9460144946</v>
      </c>
      <c r="I578" s="62">
        <v>1.35624845387841E-2</v>
      </c>
      <c r="J578" s="61">
        <v>3.0982317805999999</v>
      </c>
      <c r="K578" s="63">
        <v>3.8663292213903903E-2</v>
      </c>
      <c r="L578" s="61">
        <v>0</v>
      </c>
      <c r="M578" s="62">
        <v>0</v>
      </c>
      <c r="N578" s="68">
        <v>0.3137290277</v>
      </c>
      <c r="O578" s="69">
        <v>1.15482274447068</v>
      </c>
      <c r="P578" s="61">
        <v>0</v>
      </c>
      <c r="Q578" s="62">
        <v>0</v>
      </c>
      <c r="R578" s="61">
        <v>0</v>
      </c>
      <c r="S578" s="62">
        <v>0</v>
      </c>
      <c r="T578" s="68">
        <v>0</v>
      </c>
      <c r="U578" s="69">
        <v>0</v>
      </c>
      <c r="V578" s="68">
        <v>0</v>
      </c>
      <c r="W578" s="69">
        <v>0</v>
      </c>
      <c r="X578" s="61">
        <v>0</v>
      </c>
      <c r="Y578" s="62">
        <v>0</v>
      </c>
    </row>
    <row r="579" spans="1:25" x14ac:dyDescent="0.3">
      <c r="A579" s="57" t="s">
        <v>258</v>
      </c>
      <c r="B579" s="58">
        <v>28.205279504899998</v>
      </c>
      <c r="C579" s="59">
        <v>1.3839289836840201E-2</v>
      </c>
      <c r="D579" s="58">
        <v>11.1534786657</v>
      </c>
      <c r="E579" s="59">
        <v>2.0145957143874401E-2</v>
      </c>
      <c r="F579" s="58">
        <v>0</v>
      </c>
      <c r="G579" s="59">
        <v>0</v>
      </c>
      <c r="H579" s="58">
        <v>15.0415828146</v>
      </c>
      <c r="I579" s="59">
        <v>2.28035886242966E-2</v>
      </c>
      <c r="J579" s="58">
        <v>0.80450683950000101</v>
      </c>
      <c r="K579" s="59">
        <v>1.00395597315992E-2</v>
      </c>
      <c r="L579" s="58">
        <v>0</v>
      </c>
      <c r="M579" s="59">
        <v>0</v>
      </c>
      <c r="N579" s="66">
        <v>0.3137290277</v>
      </c>
      <c r="O579" s="67">
        <v>1.15482274447068</v>
      </c>
      <c r="P579" s="58">
        <v>0.89198215739999998</v>
      </c>
      <c r="Q579" s="59">
        <v>1.34009836532934E-2</v>
      </c>
      <c r="R579" s="58">
        <v>0</v>
      </c>
      <c r="S579" s="60">
        <v>0</v>
      </c>
      <c r="T579" s="66">
        <v>0</v>
      </c>
      <c r="U579" s="67">
        <v>0</v>
      </c>
      <c r="V579" s="66">
        <v>0</v>
      </c>
      <c r="W579" s="67">
        <v>0</v>
      </c>
      <c r="X579" s="58">
        <v>0</v>
      </c>
      <c r="Y579" s="59">
        <v>0</v>
      </c>
    </row>
    <row r="580" spans="1:25" x14ac:dyDescent="0.3">
      <c r="A580" s="57" t="s">
        <v>259</v>
      </c>
      <c r="B580" s="61">
        <v>38.601436307900002</v>
      </c>
      <c r="C580" s="62">
        <v>1.8940300346626499E-2</v>
      </c>
      <c r="D580" s="61">
        <v>6.2015178867999996</v>
      </c>
      <c r="E580" s="62">
        <v>1.12014840678052E-2</v>
      </c>
      <c r="F580" s="61">
        <v>4.6434585097000003</v>
      </c>
      <c r="G580" s="62">
        <v>3.0909080980113499E-2</v>
      </c>
      <c r="H580" s="61">
        <v>9.1062909115999897</v>
      </c>
      <c r="I580" s="62">
        <v>1.3805469437680301E-2</v>
      </c>
      <c r="J580" s="61">
        <v>1.4835399470999999</v>
      </c>
      <c r="K580" s="62">
        <v>1.8513314221642499E-2</v>
      </c>
      <c r="L580" s="61">
        <v>4.5508272956000004</v>
      </c>
      <c r="M580" s="62">
        <v>3.34918913110464E-2</v>
      </c>
      <c r="N580" s="68">
        <v>1.0918571888999999</v>
      </c>
      <c r="O580" s="69">
        <v>4.0190782622169898</v>
      </c>
      <c r="P580" s="61">
        <v>6.3636026962000001</v>
      </c>
      <c r="Q580" s="63">
        <v>9.5605651974479802E-2</v>
      </c>
      <c r="R580" s="61">
        <v>5.1603418719999796</v>
      </c>
      <c r="S580" s="62">
        <v>1.9039856293879699E-2</v>
      </c>
      <c r="T580" s="68">
        <v>0</v>
      </c>
      <c r="U580" s="69">
        <v>0</v>
      </c>
      <c r="V580" s="68">
        <v>0</v>
      </c>
      <c r="W580" s="69">
        <v>0</v>
      </c>
      <c r="X580" s="61">
        <v>0</v>
      </c>
      <c r="Y580" s="62">
        <v>0</v>
      </c>
    </row>
    <row r="581" spans="1:25" x14ac:dyDescent="0.3">
      <c r="A581" s="57" t="s">
        <v>260</v>
      </c>
      <c r="B581" s="58">
        <v>320.17298588450001</v>
      </c>
      <c r="C581" s="59">
        <v>0.157097069320386</v>
      </c>
      <c r="D581" s="58">
        <v>97.542519201299996</v>
      </c>
      <c r="E581" s="59">
        <v>0.17618605552885699</v>
      </c>
      <c r="F581" s="58">
        <v>27.375818756899999</v>
      </c>
      <c r="G581" s="59">
        <v>0.18222654452200601</v>
      </c>
      <c r="H581" s="58">
        <v>113.6472246085</v>
      </c>
      <c r="I581" s="59">
        <v>0.17229334108042099</v>
      </c>
      <c r="J581" s="58">
        <v>8.9266456196000004</v>
      </c>
      <c r="K581" s="59">
        <v>0.111396929771898</v>
      </c>
      <c r="L581" s="58">
        <v>23.998279075300001</v>
      </c>
      <c r="M581" s="59">
        <v>0.176615745277615</v>
      </c>
      <c r="N581" s="66">
        <v>3.7941609579000199</v>
      </c>
      <c r="O581" s="67">
        <v>13.966139513731701</v>
      </c>
      <c r="P581" s="58">
        <v>2.7468916976000002</v>
      </c>
      <c r="Q581" s="60">
        <v>4.1268819596351501E-2</v>
      </c>
      <c r="R581" s="58">
        <v>38.7340032305001</v>
      </c>
      <c r="S581" s="59">
        <v>0.14291492181884499</v>
      </c>
      <c r="T581" s="66">
        <v>0.3819354136</v>
      </c>
      <c r="U581" s="67">
        <v>2.23430665223048</v>
      </c>
      <c r="V581" s="66">
        <v>0.88934422529999901</v>
      </c>
      <c r="W581" s="67">
        <v>4.38379513517528</v>
      </c>
      <c r="X581" s="58">
        <v>2.1361630979999999</v>
      </c>
      <c r="Y581" s="60">
        <v>3.7854554631051099E-2</v>
      </c>
    </row>
    <row r="582" spans="1:25" x14ac:dyDescent="0.3">
      <c r="A582" s="57" t="s">
        <v>261</v>
      </c>
      <c r="B582" s="61">
        <v>280.26977304759998</v>
      </c>
      <c r="C582" s="62">
        <v>0.137518035268444</v>
      </c>
      <c r="D582" s="61">
        <v>69.684171989099895</v>
      </c>
      <c r="E582" s="62">
        <v>0.125866950085808</v>
      </c>
      <c r="F582" s="61">
        <v>9.9823601212999904</v>
      </c>
      <c r="G582" s="60">
        <v>6.6447363902870704E-2</v>
      </c>
      <c r="H582" s="61">
        <v>145.65816124169999</v>
      </c>
      <c r="I582" s="63">
        <v>0.22082308954235699</v>
      </c>
      <c r="J582" s="61">
        <v>4.6641501258</v>
      </c>
      <c r="K582" s="60">
        <v>5.8204618638441299E-2</v>
      </c>
      <c r="L582" s="61">
        <v>11.345878098</v>
      </c>
      <c r="M582" s="62">
        <v>8.3500183901507E-2</v>
      </c>
      <c r="N582" s="68">
        <v>0.66485655770000096</v>
      </c>
      <c r="O582" s="69">
        <v>2.4473077300855799</v>
      </c>
      <c r="P582" s="61">
        <v>2.2492076989999998</v>
      </c>
      <c r="Q582" s="60">
        <v>3.3791702397970698E-2</v>
      </c>
      <c r="R582" s="61">
        <v>34.475669951299999</v>
      </c>
      <c r="S582" s="62">
        <v>0.12720316168772999</v>
      </c>
      <c r="T582" s="68">
        <v>0</v>
      </c>
      <c r="U582" s="69">
        <v>0</v>
      </c>
      <c r="V582" s="68">
        <v>0</v>
      </c>
      <c r="W582" s="69">
        <v>0</v>
      </c>
      <c r="X582" s="61">
        <v>1.5453172637000001</v>
      </c>
      <c r="Y582" s="60">
        <v>2.73842839227991E-2</v>
      </c>
    </row>
    <row r="583" spans="1:25" x14ac:dyDescent="0.3">
      <c r="A583" s="57" t="s">
        <v>262</v>
      </c>
      <c r="B583" s="58">
        <v>29.023219321300001</v>
      </c>
      <c r="C583" s="59">
        <v>1.42406227215678E-2</v>
      </c>
      <c r="D583" s="58">
        <v>3.9980651300999899</v>
      </c>
      <c r="E583" s="59">
        <v>7.22150023177171E-3</v>
      </c>
      <c r="F583" s="58">
        <v>0.50740881169999996</v>
      </c>
      <c r="G583" s="59">
        <v>3.3775557632519399E-3</v>
      </c>
      <c r="H583" s="58">
        <v>14.318827945900001</v>
      </c>
      <c r="I583" s="59">
        <v>2.17078658599314E-2</v>
      </c>
      <c r="J583" s="58">
        <v>0.80450683950000101</v>
      </c>
      <c r="K583" s="59">
        <v>1.00395597315992E-2</v>
      </c>
      <c r="L583" s="58">
        <v>1.6772355564000001</v>
      </c>
      <c r="M583" s="59">
        <v>1.2343643761714099E-2</v>
      </c>
      <c r="N583" s="66">
        <v>0</v>
      </c>
      <c r="O583" s="67">
        <v>0</v>
      </c>
      <c r="P583" s="58">
        <v>6.3636026962000001</v>
      </c>
      <c r="Q583" s="63">
        <v>9.5605651974479802E-2</v>
      </c>
      <c r="R583" s="58">
        <v>1.3535723415000001</v>
      </c>
      <c r="S583" s="59">
        <v>4.9942084274237899E-3</v>
      </c>
      <c r="T583" s="66">
        <v>0</v>
      </c>
      <c r="U583" s="67">
        <v>0</v>
      </c>
      <c r="V583" s="66">
        <v>0</v>
      </c>
      <c r="W583" s="67">
        <v>0</v>
      </c>
      <c r="X583" s="58">
        <v>0</v>
      </c>
      <c r="Y583" s="59">
        <v>0</v>
      </c>
    </row>
    <row r="584" spans="1:25" x14ac:dyDescent="0.3">
      <c r="A584" s="57" t="s">
        <v>263</v>
      </c>
      <c r="B584" s="61">
        <v>223.87648349080001</v>
      </c>
      <c r="C584" s="62">
        <v>0.109847929078082</v>
      </c>
      <c r="D584" s="61">
        <v>51.4198938312</v>
      </c>
      <c r="E584" s="62">
        <v>9.2877120090937598E-2</v>
      </c>
      <c r="F584" s="61">
        <v>26.961691719099999</v>
      </c>
      <c r="G584" s="63">
        <v>0.17946991686598701</v>
      </c>
      <c r="H584" s="61">
        <v>70.533477792100001</v>
      </c>
      <c r="I584" s="62">
        <v>0.106931327084196</v>
      </c>
      <c r="J584" s="61">
        <v>3.5554518525000001</v>
      </c>
      <c r="K584" s="60">
        <v>4.4369009054271602E-2</v>
      </c>
      <c r="L584" s="61">
        <v>17.901905350900002</v>
      </c>
      <c r="M584" s="62">
        <v>0.13174937859159799</v>
      </c>
      <c r="N584" s="68">
        <v>12.3419720463</v>
      </c>
      <c r="O584" s="71">
        <v>45.430255960623697</v>
      </c>
      <c r="P584" s="61">
        <v>5.7099474895999904</v>
      </c>
      <c r="Q584" s="62">
        <v>8.5785250673998906E-2</v>
      </c>
      <c r="R584" s="61">
        <v>20.047860720399999</v>
      </c>
      <c r="S584" s="62">
        <v>7.3969592826258201E-2</v>
      </c>
      <c r="T584" s="68">
        <v>0.90128282699999795</v>
      </c>
      <c r="U584" s="69">
        <v>5.2724679204955303</v>
      </c>
      <c r="V584" s="68">
        <v>5.0740814479999896</v>
      </c>
      <c r="W584" s="69">
        <v>25.011388092976201</v>
      </c>
      <c r="X584" s="61">
        <v>9.4289184137000106</v>
      </c>
      <c r="Y584" s="62">
        <v>0.167088134579848</v>
      </c>
    </row>
    <row r="585" spans="1:25" x14ac:dyDescent="0.3">
      <c r="A585" s="57" t="s">
        <v>264</v>
      </c>
      <c r="B585" s="58">
        <v>51.187783223499999</v>
      </c>
      <c r="C585" s="59">
        <v>2.51159563234356E-2</v>
      </c>
      <c r="D585" s="58">
        <v>6.4549471600999899</v>
      </c>
      <c r="E585" s="60">
        <v>1.16592403815018E-2</v>
      </c>
      <c r="F585" s="58">
        <v>10.429486649899999</v>
      </c>
      <c r="G585" s="63">
        <v>6.9423651954542698E-2</v>
      </c>
      <c r="H585" s="58">
        <v>13.6861610431</v>
      </c>
      <c r="I585" s="59">
        <v>2.0748719740438199E-2</v>
      </c>
      <c r="J585" s="58">
        <v>4.1596129785000002</v>
      </c>
      <c r="K585" s="59">
        <v>5.1908425022141998E-2</v>
      </c>
      <c r="L585" s="58">
        <v>1.9475253669999999</v>
      </c>
      <c r="M585" s="59">
        <v>1.4332846245370401E-2</v>
      </c>
      <c r="N585" s="66">
        <v>1.4329433924999999</v>
      </c>
      <c r="O585" s="67">
        <v>5.27460156724917</v>
      </c>
      <c r="P585" s="58">
        <v>0.605314939</v>
      </c>
      <c r="Q585" s="59">
        <v>9.0941455895015601E-3</v>
      </c>
      <c r="R585" s="58">
        <v>5.01351565049998</v>
      </c>
      <c r="S585" s="59">
        <v>1.84981188999481E-2</v>
      </c>
      <c r="T585" s="66">
        <v>6.9910536082999801</v>
      </c>
      <c r="U585" s="71">
        <v>40.897379574975801</v>
      </c>
      <c r="V585" s="66">
        <v>0</v>
      </c>
      <c r="W585" s="67">
        <v>0</v>
      </c>
      <c r="X585" s="58">
        <v>0.46722243460000001</v>
      </c>
      <c r="Y585" s="59">
        <v>8.2795631063833607E-3</v>
      </c>
    </row>
    <row r="586" spans="1:25" x14ac:dyDescent="0.3">
      <c r="A586" s="57" t="s">
        <v>265</v>
      </c>
      <c r="B586" s="61">
        <v>59.6738560725002</v>
      </c>
      <c r="C586" s="62">
        <v>2.9279759121895701E-2</v>
      </c>
      <c r="D586" s="61">
        <v>10.134543785</v>
      </c>
      <c r="E586" s="62">
        <v>1.8305507266823201E-2</v>
      </c>
      <c r="F586" s="61">
        <v>8.4904903597000203</v>
      </c>
      <c r="G586" s="62">
        <v>5.6516765152661103E-2</v>
      </c>
      <c r="H586" s="61">
        <v>24.688756368699998</v>
      </c>
      <c r="I586" s="62">
        <v>3.7429055892366198E-2</v>
      </c>
      <c r="J586" s="61">
        <v>3.4975241698000001</v>
      </c>
      <c r="K586" s="62">
        <v>4.3646120941920399E-2</v>
      </c>
      <c r="L586" s="61">
        <v>2.6975032185000001</v>
      </c>
      <c r="M586" s="62">
        <v>1.98523210697426E-2</v>
      </c>
      <c r="N586" s="68">
        <v>0.3137290277</v>
      </c>
      <c r="O586" s="69">
        <v>1.15482274447068</v>
      </c>
      <c r="P586" s="61">
        <v>4.3427805042000003</v>
      </c>
      <c r="Q586" s="62">
        <v>6.5245173419458194E-2</v>
      </c>
      <c r="R586" s="61">
        <v>3.5862649806000002</v>
      </c>
      <c r="S586" s="62">
        <v>1.3232063215209601E-2</v>
      </c>
      <c r="T586" s="68">
        <v>0</v>
      </c>
      <c r="U586" s="69">
        <v>0</v>
      </c>
      <c r="V586" s="68">
        <v>0.44958639090000002</v>
      </c>
      <c r="W586" s="69">
        <v>2.2161212466450699</v>
      </c>
      <c r="X586" s="61">
        <v>1.4726772673999999</v>
      </c>
      <c r="Y586" s="62">
        <v>2.6097043865655398E-2</v>
      </c>
    </row>
    <row r="587" spans="1:25" x14ac:dyDescent="0.3">
      <c r="A587" s="57" t="s">
        <v>266</v>
      </c>
      <c r="B587" s="58">
        <v>504.83660918529898</v>
      </c>
      <c r="C587" s="59">
        <v>0.24770469491533401</v>
      </c>
      <c r="D587" s="58">
        <v>125.5032757172</v>
      </c>
      <c r="E587" s="59">
        <v>0.22669013765095899</v>
      </c>
      <c r="F587" s="58">
        <v>26.9271499884</v>
      </c>
      <c r="G587" s="59">
        <v>0.17923999058384801</v>
      </c>
      <c r="H587" s="58">
        <v>198.71062944830001</v>
      </c>
      <c r="I587" s="63">
        <v>0.30125256796882999</v>
      </c>
      <c r="J587" s="58">
        <v>24.350787808500002</v>
      </c>
      <c r="K587" s="59">
        <v>0.30387707936314501</v>
      </c>
      <c r="L587" s="58">
        <v>20.6273695655</v>
      </c>
      <c r="M587" s="60">
        <v>0.15180747909033299</v>
      </c>
      <c r="N587" s="66">
        <v>9.5459300318000206</v>
      </c>
      <c r="O587" s="67">
        <v>35.1381483526281</v>
      </c>
      <c r="P587" s="58">
        <v>13.8974012527</v>
      </c>
      <c r="Q587" s="59">
        <v>0.20879212153026899</v>
      </c>
      <c r="R587" s="58">
        <v>68.342380322000096</v>
      </c>
      <c r="S587" s="59">
        <v>0.25215947555200102</v>
      </c>
      <c r="T587" s="66">
        <v>0.3819354136</v>
      </c>
      <c r="U587" s="67">
        <v>2.23430665223048</v>
      </c>
      <c r="V587" s="66">
        <v>4.1225272063</v>
      </c>
      <c r="W587" s="67">
        <v>20.320944576335901</v>
      </c>
      <c r="X587" s="58">
        <v>12.427222431000001</v>
      </c>
      <c r="Y587" s="59">
        <v>0.22022053038316899</v>
      </c>
    </row>
    <row r="588" spans="1:25" x14ac:dyDescent="0.3">
      <c r="A588" s="57" t="s">
        <v>272</v>
      </c>
      <c r="B588" s="61">
        <v>83.767031029299801</v>
      </c>
      <c r="C588" s="62">
        <v>4.1101390999676898E-2</v>
      </c>
      <c r="D588" s="61">
        <v>14.5060781614</v>
      </c>
      <c r="E588" s="62">
        <v>2.6201585866118302E-2</v>
      </c>
      <c r="F588" s="61">
        <v>3.3473770186</v>
      </c>
      <c r="G588" s="62">
        <v>2.2281742611190699E-2</v>
      </c>
      <c r="H588" s="61">
        <v>32.088196309700102</v>
      </c>
      <c r="I588" s="62">
        <v>4.8646876951794399E-2</v>
      </c>
      <c r="J588" s="61">
        <v>5.7367976244999896</v>
      </c>
      <c r="K588" s="62">
        <v>7.1590345279177001E-2</v>
      </c>
      <c r="L588" s="61">
        <v>4.9713537907000003</v>
      </c>
      <c r="M588" s="62">
        <v>3.6586763243655597E-2</v>
      </c>
      <c r="N588" s="68">
        <v>0.959615255000001</v>
      </c>
      <c r="O588" s="69">
        <v>3.5323015231944801</v>
      </c>
      <c r="P588" s="61">
        <v>0.89198215739999998</v>
      </c>
      <c r="Q588" s="62">
        <v>1.34009836532934E-2</v>
      </c>
      <c r="R588" s="61">
        <v>18.2095930029</v>
      </c>
      <c r="S588" s="63">
        <v>6.71870280196918E-2</v>
      </c>
      <c r="T588" s="68">
        <v>0.3137290277</v>
      </c>
      <c r="U588" s="69">
        <v>1.8353020658148</v>
      </c>
      <c r="V588" s="68">
        <v>0</v>
      </c>
      <c r="W588" s="69">
        <v>0</v>
      </c>
      <c r="X588" s="61">
        <v>2.7423086813999999</v>
      </c>
      <c r="Y588" s="62">
        <v>4.8595949388159497E-2</v>
      </c>
    </row>
    <row r="589" spans="1:25" x14ac:dyDescent="0.3">
      <c r="A589" s="57" t="s">
        <v>273</v>
      </c>
      <c r="B589" s="58">
        <v>173.38490081640001</v>
      </c>
      <c r="C589" s="59">
        <v>8.5073572673267997E-2</v>
      </c>
      <c r="D589" s="58">
        <v>17.615974088600002</v>
      </c>
      <c r="E589" s="60">
        <v>3.1818831565789803E-2</v>
      </c>
      <c r="F589" s="58">
        <v>17.3536577016</v>
      </c>
      <c r="G589" s="59">
        <v>0.115514246564158</v>
      </c>
      <c r="H589" s="58">
        <v>81.246717815599993</v>
      </c>
      <c r="I589" s="63">
        <v>0.123172990035525</v>
      </c>
      <c r="J589" s="58">
        <v>1.1182358671999999</v>
      </c>
      <c r="K589" s="60">
        <v>1.3954630627812201E-2</v>
      </c>
      <c r="L589" s="58">
        <v>13.544319532699999</v>
      </c>
      <c r="M589" s="59">
        <v>9.9679651238327893E-2</v>
      </c>
      <c r="N589" s="66">
        <v>0.1814870938</v>
      </c>
      <c r="O589" s="67">
        <v>0.66804600544817205</v>
      </c>
      <c r="P589" s="58">
        <v>12.0233542201</v>
      </c>
      <c r="Q589" s="63">
        <v>0.180636767254372</v>
      </c>
      <c r="R589" s="58">
        <v>23.868172381299999</v>
      </c>
      <c r="S589" s="59">
        <v>8.8065206416521699E-2</v>
      </c>
      <c r="T589" s="66">
        <v>0</v>
      </c>
      <c r="U589" s="67">
        <v>0</v>
      </c>
      <c r="V589" s="66">
        <v>0</v>
      </c>
      <c r="W589" s="67">
        <v>0</v>
      </c>
      <c r="X589" s="58">
        <v>6.4329821154999998</v>
      </c>
      <c r="Y589" s="59">
        <v>0.113997696692619</v>
      </c>
    </row>
    <row r="590" spans="1:25" x14ac:dyDescent="0.3">
      <c r="A590" s="57" t="s">
        <v>267</v>
      </c>
      <c r="B590" s="61">
        <v>82.694522503499897</v>
      </c>
      <c r="C590" s="62">
        <v>4.0575150643205701E-2</v>
      </c>
      <c r="D590" s="61">
        <v>25.109140148700099</v>
      </c>
      <c r="E590" s="62">
        <v>4.5353353560523398E-2</v>
      </c>
      <c r="F590" s="61">
        <v>6.4897357795000001</v>
      </c>
      <c r="G590" s="62">
        <v>4.3198785631243998E-2</v>
      </c>
      <c r="H590" s="61">
        <v>13.309226173500001</v>
      </c>
      <c r="I590" s="60">
        <v>2.0177272718508499E-2</v>
      </c>
      <c r="J590" s="61">
        <v>4.3028162311000004</v>
      </c>
      <c r="K590" s="62">
        <v>5.3695479572393602E-2</v>
      </c>
      <c r="L590" s="61">
        <v>6.0925275509999999</v>
      </c>
      <c r="M590" s="62">
        <v>4.4838060707101501E-2</v>
      </c>
      <c r="N590" s="68">
        <v>0.61194637689999998</v>
      </c>
      <c r="O590" s="69">
        <v>2.2525476830161599</v>
      </c>
      <c r="P590" s="61">
        <v>3.7616218156999999</v>
      </c>
      <c r="Q590" s="62">
        <v>5.6513947105179603E-2</v>
      </c>
      <c r="R590" s="61">
        <v>17.132897302700002</v>
      </c>
      <c r="S590" s="62">
        <v>6.3214397540444001E-2</v>
      </c>
      <c r="T590" s="68">
        <v>2.7652471523000002</v>
      </c>
      <c r="U590" s="71">
        <v>16.1765834940771</v>
      </c>
      <c r="V590" s="68">
        <v>0.70458766430000097</v>
      </c>
      <c r="W590" s="69">
        <v>3.4730848721943701</v>
      </c>
      <c r="X590" s="61">
        <v>2.4147763077999902</v>
      </c>
      <c r="Y590" s="62">
        <v>4.2791808242997199E-2</v>
      </c>
    </row>
    <row r="591" spans="1:25" x14ac:dyDescent="0.3">
      <c r="A591" s="57" t="s">
        <v>274</v>
      </c>
      <c r="B591" s="58">
        <v>508.78327286380102</v>
      </c>
      <c r="C591" s="59">
        <v>0.249641177144691</v>
      </c>
      <c r="D591" s="58">
        <v>158.3327337028</v>
      </c>
      <c r="E591" s="59">
        <v>0.28598830582412699</v>
      </c>
      <c r="F591" s="58">
        <v>24.219265955800001</v>
      </c>
      <c r="G591" s="60">
        <v>0.161215019180842</v>
      </c>
      <c r="H591" s="58">
        <v>131.9605865828</v>
      </c>
      <c r="I591" s="60">
        <v>0.200057066343724</v>
      </c>
      <c r="J591" s="58">
        <v>28.332120633199999</v>
      </c>
      <c r="K591" s="63">
        <v>0.35356072000166799</v>
      </c>
      <c r="L591" s="58">
        <v>25.262823279500001</v>
      </c>
      <c r="M591" s="59">
        <v>0.18592217997489</v>
      </c>
      <c r="N591" s="66">
        <v>5.5261999645999902</v>
      </c>
      <c r="O591" s="67">
        <v>20.341698874340899</v>
      </c>
      <c r="P591" s="58">
        <v>9.4259551561000006</v>
      </c>
      <c r="Q591" s="59">
        <v>0.14161389879341199</v>
      </c>
      <c r="R591" s="58">
        <v>82.606244617200105</v>
      </c>
      <c r="S591" s="63">
        <v>0.30478814495268802</v>
      </c>
      <c r="T591" s="66">
        <v>4.5005771635</v>
      </c>
      <c r="U591" s="67">
        <v>26.328193556348001</v>
      </c>
      <c r="V591" s="66">
        <v>11.7315325811</v>
      </c>
      <c r="W591" s="71">
        <v>57.827592504834897</v>
      </c>
      <c r="X591" s="58">
        <v>26.8852332272001</v>
      </c>
      <c r="Y591" s="63">
        <v>0.47642828907607698</v>
      </c>
    </row>
    <row r="592" spans="1:25" x14ac:dyDescent="0.3">
      <c r="A592" s="64" t="s">
        <v>1</v>
      </c>
    </row>
    <row r="593" spans="1:25" x14ac:dyDescent="0.3">
      <c r="A593" s="64" t="s">
        <v>1</v>
      </c>
    </row>
    <row r="594" spans="1:25" x14ac:dyDescent="0.3">
      <c r="A594" s="52" t="s">
        <v>417</v>
      </c>
    </row>
    <row r="595" spans="1:25" x14ac:dyDescent="0.3">
      <c r="A595" s="53" t="s">
        <v>1</v>
      </c>
    </row>
    <row r="596" spans="1:25" ht="25.5" customHeight="1" x14ac:dyDescent="0.3">
      <c r="A596" s="113" t="s">
        <v>1</v>
      </c>
      <c r="B596" s="115" t="s">
        <v>502</v>
      </c>
      <c r="C596" s="115" t="s">
        <v>1</v>
      </c>
      <c r="D596" s="115" t="s">
        <v>53</v>
      </c>
      <c r="E596" s="115" t="s">
        <v>1</v>
      </c>
      <c r="F596" s="115" t="s">
        <v>54</v>
      </c>
      <c r="G596" s="115" t="s">
        <v>1</v>
      </c>
      <c r="H596" s="116" t="s">
        <v>55</v>
      </c>
      <c r="I596" s="116" t="s">
        <v>1</v>
      </c>
      <c r="J596" s="116" t="s">
        <v>56</v>
      </c>
      <c r="K596" s="116" t="s">
        <v>1</v>
      </c>
      <c r="L596" s="116" t="s">
        <v>57</v>
      </c>
      <c r="M596" s="116" t="s">
        <v>1</v>
      </c>
      <c r="N596" s="116" t="s">
        <v>58</v>
      </c>
      <c r="O596" s="116" t="s">
        <v>1</v>
      </c>
      <c r="P596" s="116" t="s">
        <v>59</v>
      </c>
      <c r="Q596" s="116" t="s">
        <v>1</v>
      </c>
      <c r="R596" s="116" t="s">
        <v>60</v>
      </c>
      <c r="S596" s="116" t="s">
        <v>1</v>
      </c>
      <c r="T596" s="115" t="s">
        <v>61</v>
      </c>
      <c r="U596" s="115" t="s">
        <v>1</v>
      </c>
      <c r="V596" s="115" t="s">
        <v>62</v>
      </c>
      <c r="W596" s="115" t="s">
        <v>1</v>
      </c>
      <c r="X596" s="115" t="s">
        <v>63</v>
      </c>
      <c r="Y596" s="115" t="s">
        <v>1</v>
      </c>
    </row>
    <row r="597" spans="1:25" x14ac:dyDescent="0.3">
      <c r="A597" s="114" t="s">
        <v>1</v>
      </c>
      <c r="B597" s="54" t="s">
        <v>14</v>
      </c>
      <c r="C597" s="54" t="s">
        <v>15</v>
      </c>
      <c r="D597" s="54" t="s">
        <v>14</v>
      </c>
      <c r="E597" s="54" t="s">
        <v>15</v>
      </c>
      <c r="F597" s="54" t="s">
        <v>14</v>
      </c>
      <c r="G597" s="54" t="s">
        <v>15</v>
      </c>
      <c r="H597" s="54" t="s">
        <v>14</v>
      </c>
      <c r="I597" s="54" t="s">
        <v>15</v>
      </c>
      <c r="J597" s="54" t="s">
        <v>14</v>
      </c>
      <c r="K597" s="54" t="s">
        <v>15</v>
      </c>
      <c r="L597" s="54" t="s">
        <v>14</v>
      </c>
      <c r="M597" s="54" t="s">
        <v>15</v>
      </c>
      <c r="N597" s="54" t="s">
        <v>14</v>
      </c>
      <c r="O597" s="54" t="s">
        <v>15</v>
      </c>
      <c r="P597" s="54" t="s">
        <v>14</v>
      </c>
      <c r="Q597" s="54" t="s">
        <v>15</v>
      </c>
      <c r="R597" s="54" t="s">
        <v>14</v>
      </c>
      <c r="S597" s="54" t="s">
        <v>15</v>
      </c>
      <c r="T597" s="54" t="s">
        <v>14</v>
      </c>
      <c r="U597" s="54" t="s">
        <v>15</v>
      </c>
      <c r="V597" s="54" t="s">
        <v>14</v>
      </c>
      <c r="W597" s="54" t="s">
        <v>15</v>
      </c>
      <c r="X597" s="54" t="s">
        <v>14</v>
      </c>
      <c r="Y597" s="54" t="s">
        <v>15</v>
      </c>
    </row>
    <row r="598" spans="1:25" x14ac:dyDescent="0.3">
      <c r="A598" s="55" t="s">
        <v>16</v>
      </c>
      <c r="B598" s="56">
        <v>1529.2750261839999</v>
      </c>
      <c r="C598" s="56">
        <v>1529.2750261839999</v>
      </c>
      <c r="D598" s="56">
        <v>395.30086067280001</v>
      </c>
      <c r="E598" s="56">
        <v>395.30086067280001</v>
      </c>
      <c r="F598" s="56">
        <v>126.0103223224</v>
      </c>
      <c r="G598" s="56">
        <v>126.0103223224</v>
      </c>
      <c r="H598" s="56">
        <v>527.6541373284</v>
      </c>
      <c r="I598" s="56">
        <v>527.6541373284</v>
      </c>
      <c r="J598" s="56">
        <v>51.801556640299999</v>
      </c>
      <c r="K598" s="56">
        <v>51.801556640299999</v>
      </c>
      <c r="L598" s="56">
        <v>110.6156570767</v>
      </c>
      <c r="M598" s="56">
        <v>110.6156570767</v>
      </c>
      <c r="N598" s="56">
        <v>21.640655659099998</v>
      </c>
      <c r="O598" s="56">
        <v>21.640655659099998</v>
      </c>
      <c r="P598" s="56">
        <v>57.134991448800001</v>
      </c>
      <c r="Q598" s="56">
        <v>57.134991448800001</v>
      </c>
      <c r="R598" s="56">
        <v>188.42215981769999</v>
      </c>
      <c r="S598" s="56">
        <v>188.42215981769999</v>
      </c>
      <c r="T598" s="56">
        <v>12.593558649</v>
      </c>
      <c r="U598" s="56">
        <v>12.593558649</v>
      </c>
      <c r="V598" s="56">
        <v>8.5555519626999992</v>
      </c>
      <c r="W598" s="56">
        <v>8.5555519626999992</v>
      </c>
      <c r="X598" s="56">
        <v>29.545574606100001</v>
      </c>
      <c r="Y598" s="56">
        <v>29.545574606100001</v>
      </c>
    </row>
    <row r="599" spans="1:25" ht="25.5" customHeight="1" x14ac:dyDescent="0.3">
      <c r="A599" s="65" t="s">
        <v>252</v>
      </c>
      <c r="B599" s="58">
        <v>26.974507131999999</v>
      </c>
      <c r="C599" s="59">
        <v>1.7638754749895801E-2</v>
      </c>
      <c r="D599" s="58">
        <v>6.0581024403999999</v>
      </c>
      <c r="E599" s="59">
        <v>1.5325295346155199E-2</v>
      </c>
      <c r="F599" s="58">
        <v>3.1012198813</v>
      </c>
      <c r="G599" s="59">
        <v>2.4610840002182201E-2</v>
      </c>
      <c r="H599" s="58">
        <v>9.3406543388000003</v>
      </c>
      <c r="I599" s="59">
        <v>1.77022289374879E-2</v>
      </c>
      <c r="J599" s="58">
        <v>2.5256007382000001</v>
      </c>
      <c r="K599" s="59">
        <v>4.87553058634373E-2</v>
      </c>
      <c r="L599" s="58">
        <v>2.8832098297000002</v>
      </c>
      <c r="M599" s="59">
        <v>2.6065115065047301E-2</v>
      </c>
      <c r="N599" s="66">
        <v>0</v>
      </c>
      <c r="O599" s="67">
        <v>0</v>
      </c>
      <c r="P599" s="58">
        <v>0</v>
      </c>
      <c r="Q599" s="59">
        <v>0</v>
      </c>
      <c r="R599" s="58">
        <v>3.0657199035999998</v>
      </c>
      <c r="S599" s="59">
        <v>1.6270484886523499E-2</v>
      </c>
      <c r="T599" s="66">
        <v>0</v>
      </c>
      <c r="U599" s="67">
        <v>0</v>
      </c>
      <c r="V599" s="66">
        <v>0</v>
      </c>
      <c r="W599" s="67">
        <v>0</v>
      </c>
      <c r="X599" s="66">
        <v>0</v>
      </c>
      <c r="Y599" s="67">
        <v>0</v>
      </c>
    </row>
    <row r="600" spans="1:25" x14ac:dyDescent="0.3">
      <c r="A600" s="57" t="s">
        <v>253</v>
      </c>
      <c r="B600" s="61">
        <v>472.99411301380002</v>
      </c>
      <c r="C600" s="62">
        <v>0.30929303422554599</v>
      </c>
      <c r="D600" s="61">
        <v>130.15024281180001</v>
      </c>
      <c r="E600" s="62">
        <v>0.32924350984281903</v>
      </c>
      <c r="F600" s="61">
        <v>32.337786596299999</v>
      </c>
      <c r="G600" s="62">
        <v>0.25662807617905398</v>
      </c>
      <c r="H600" s="61">
        <v>157.0219027565</v>
      </c>
      <c r="I600" s="62">
        <v>0.29758489822808498</v>
      </c>
      <c r="J600" s="61">
        <v>15.200992044199999</v>
      </c>
      <c r="K600" s="62">
        <v>0.29344662651265002</v>
      </c>
      <c r="L600" s="61">
        <v>38.340961307000001</v>
      </c>
      <c r="M600" s="62">
        <v>0.34661423455103402</v>
      </c>
      <c r="N600" s="68">
        <v>1.7738599501000001</v>
      </c>
      <c r="O600" s="70">
        <v>8.1968863515190407</v>
      </c>
      <c r="P600" s="61">
        <v>24.014319872400002</v>
      </c>
      <c r="Q600" s="62">
        <v>0.420308453076777</v>
      </c>
      <c r="R600" s="61">
        <v>64.888543887799997</v>
      </c>
      <c r="S600" s="62">
        <v>0.34437851657459101</v>
      </c>
      <c r="T600" s="68">
        <v>1.6222460337</v>
      </c>
      <c r="U600" s="69">
        <v>12.881553807896999</v>
      </c>
      <c r="V600" s="68">
        <v>0.3819354136</v>
      </c>
      <c r="W600" s="69">
        <v>4.4641820336681999</v>
      </c>
      <c r="X600" s="68">
        <v>7.2613223404000102</v>
      </c>
      <c r="Y600" s="69">
        <v>24.576683436377699</v>
      </c>
    </row>
    <row r="601" spans="1:25" ht="22.8" x14ac:dyDescent="0.3">
      <c r="A601" s="65" t="s">
        <v>254</v>
      </c>
      <c r="B601" s="58">
        <v>31.8106905199</v>
      </c>
      <c r="C601" s="59">
        <v>2.08011573950025E-2</v>
      </c>
      <c r="D601" s="58">
        <v>14.645537907</v>
      </c>
      <c r="E601" s="63">
        <v>3.7049091879216699E-2</v>
      </c>
      <c r="F601" s="58">
        <v>5.5040550649000002</v>
      </c>
      <c r="G601" s="59">
        <v>4.3679398349745997E-2</v>
      </c>
      <c r="H601" s="58">
        <v>3.2498402865999898</v>
      </c>
      <c r="I601" s="60">
        <v>6.1590349751723299E-3</v>
      </c>
      <c r="J601" s="58">
        <v>1.1118501179</v>
      </c>
      <c r="K601" s="59">
        <v>2.1463642987033599E-2</v>
      </c>
      <c r="L601" s="58">
        <v>5.3911759468999998</v>
      </c>
      <c r="M601" s="59">
        <v>4.8737910069654999E-2</v>
      </c>
      <c r="N601" s="66">
        <v>0</v>
      </c>
      <c r="O601" s="67">
        <v>0</v>
      </c>
      <c r="P601" s="58">
        <v>0</v>
      </c>
      <c r="Q601" s="59">
        <v>0</v>
      </c>
      <c r="R601" s="58">
        <v>1.9082311966000001</v>
      </c>
      <c r="S601" s="59">
        <v>1.01274244942645E-2</v>
      </c>
      <c r="T601" s="66">
        <v>0</v>
      </c>
      <c r="U601" s="67">
        <v>0</v>
      </c>
      <c r="V601" s="66">
        <v>0</v>
      </c>
      <c r="W601" s="67">
        <v>0</v>
      </c>
      <c r="X601" s="66">
        <v>0</v>
      </c>
      <c r="Y601" s="67">
        <v>0</v>
      </c>
    </row>
    <row r="602" spans="1:25" x14ac:dyDescent="0.3">
      <c r="A602" s="57" t="s">
        <v>255</v>
      </c>
      <c r="B602" s="61">
        <v>2.3722523957999999</v>
      </c>
      <c r="C602" s="62">
        <v>1.5512267938615899E-3</v>
      </c>
      <c r="D602" s="61">
        <v>0</v>
      </c>
      <c r="E602" s="62">
        <v>0</v>
      </c>
      <c r="F602" s="61">
        <v>0</v>
      </c>
      <c r="G602" s="62">
        <v>0</v>
      </c>
      <c r="H602" s="61">
        <v>1.5496952043000001</v>
      </c>
      <c r="I602" s="62">
        <v>2.93695262610156E-3</v>
      </c>
      <c r="J602" s="61">
        <v>0</v>
      </c>
      <c r="K602" s="62">
        <v>0</v>
      </c>
      <c r="L602" s="61">
        <v>0</v>
      </c>
      <c r="M602" s="62">
        <v>0</v>
      </c>
      <c r="N602" s="68">
        <v>0</v>
      </c>
      <c r="O602" s="69">
        <v>0</v>
      </c>
      <c r="P602" s="61">
        <v>0</v>
      </c>
      <c r="Q602" s="62">
        <v>0</v>
      </c>
      <c r="R602" s="61">
        <v>0</v>
      </c>
      <c r="S602" s="62">
        <v>0</v>
      </c>
      <c r="T602" s="68">
        <v>0.3137290277</v>
      </c>
      <c r="U602" s="69">
        <v>2.4911864584432801</v>
      </c>
      <c r="V602" s="68">
        <v>0.50882816379999996</v>
      </c>
      <c r="W602" s="71">
        <v>5.9473446718383496</v>
      </c>
      <c r="X602" s="68">
        <v>0</v>
      </c>
      <c r="Y602" s="69">
        <v>0</v>
      </c>
    </row>
    <row r="603" spans="1:25" x14ac:dyDescent="0.3">
      <c r="A603" s="57" t="s">
        <v>256</v>
      </c>
      <c r="B603" s="58">
        <v>12.3210895346</v>
      </c>
      <c r="C603" s="59">
        <v>8.0568173308530507E-3</v>
      </c>
      <c r="D603" s="58">
        <v>5.1569706445999897</v>
      </c>
      <c r="E603" s="59">
        <v>1.30456853441272E-2</v>
      </c>
      <c r="F603" s="58">
        <v>2.5571282702000002</v>
      </c>
      <c r="G603" s="59">
        <v>2.0293006343222699E-2</v>
      </c>
      <c r="H603" s="58">
        <v>0</v>
      </c>
      <c r="I603" s="60">
        <v>0</v>
      </c>
      <c r="J603" s="58">
        <v>0</v>
      </c>
      <c r="K603" s="59">
        <v>0</v>
      </c>
      <c r="L603" s="58">
        <v>4.6069906198000004</v>
      </c>
      <c r="M603" s="63">
        <v>4.1648630415905302E-2</v>
      </c>
      <c r="N603" s="66">
        <v>0</v>
      </c>
      <c r="O603" s="67">
        <v>0</v>
      </c>
      <c r="P603" s="58">
        <v>0</v>
      </c>
      <c r="Q603" s="59">
        <v>0</v>
      </c>
      <c r="R603" s="58">
        <v>0</v>
      </c>
      <c r="S603" s="59">
        <v>0</v>
      </c>
      <c r="T603" s="66">
        <v>0</v>
      </c>
      <c r="U603" s="67">
        <v>0</v>
      </c>
      <c r="V603" s="66">
        <v>0</v>
      </c>
      <c r="W603" s="67">
        <v>0</v>
      </c>
      <c r="X603" s="66">
        <v>0</v>
      </c>
      <c r="Y603" s="67">
        <v>0</v>
      </c>
    </row>
    <row r="604" spans="1:25" x14ac:dyDescent="0.3">
      <c r="A604" s="57" t="s">
        <v>257</v>
      </c>
      <c r="B604" s="61">
        <v>6.0522320747</v>
      </c>
      <c r="C604" s="62">
        <v>3.9575824956758297E-3</v>
      </c>
      <c r="D604" s="61">
        <v>0.82099701559999905</v>
      </c>
      <c r="E604" s="62">
        <v>2.0768915458536201E-3</v>
      </c>
      <c r="F604" s="61">
        <v>3.1308662132</v>
      </c>
      <c r="G604" s="63">
        <v>2.4846109076601001E-2</v>
      </c>
      <c r="H604" s="61">
        <v>0.65765175139999899</v>
      </c>
      <c r="I604" s="62">
        <v>1.24636898467204E-3</v>
      </c>
      <c r="J604" s="61">
        <v>1.4427170945000001</v>
      </c>
      <c r="K604" s="63">
        <v>2.7850844416084802E-2</v>
      </c>
      <c r="L604" s="61">
        <v>0</v>
      </c>
      <c r="M604" s="62">
        <v>0</v>
      </c>
      <c r="N604" s="68">
        <v>0</v>
      </c>
      <c r="O604" s="69">
        <v>0</v>
      </c>
      <c r="P604" s="61">
        <v>0</v>
      </c>
      <c r="Q604" s="62">
        <v>0</v>
      </c>
      <c r="R604" s="61">
        <v>0</v>
      </c>
      <c r="S604" s="62">
        <v>0</v>
      </c>
      <c r="T604" s="68">
        <v>0</v>
      </c>
      <c r="U604" s="69">
        <v>0</v>
      </c>
      <c r="V604" s="68">
        <v>0</v>
      </c>
      <c r="W604" s="69">
        <v>0</v>
      </c>
      <c r="X604" s="68">
        <v>0</v>
      </c>
      <c r="Y604" s="69">
        <v>0</v>
      </c>
    </row>
    <row r="605" spans="1:25" x14ac:dyDescent="0.3">
      <c r="A605" s="57" t="s">
        <v>258</v>
      </c>
      <c r="B605" s="58">
        <v>7.8445698235999997</v>
      </c>
      <c r="C605" s="59">
        <v>5.1296004245714802E-3</v>
      </c>
      <c r="D605" s="58">
        <v>6.9131185664999899</v>
      </c>
      <c r="E605" s="63">
        <v>1.7488245673773401E-2</v>
      </c>
      <c r="F605" s="58">
        <v>0</v>
      </c>
      <c r="G605" s="59">
        <v>0</v>
      </c>
      <c r="H605" s="58">
        <v>0.61772222939999999</v>
      </c>
      <c r="I605" s="59">
        <v>1.1706953204757E-3</v>
      </c>
      <c r="J605" s="58">
        <v>0</v>
      </c>
      <c r="K605" s="59">
        <v>0</v>
      </c>
      <c r="L605" s="58">
        <v>0</v>
      </c>
      <c r="M605" s="59">
        <v>0</v>
      </c>
      <c r="N605" s="66">
        <v>0.3137290277</v>
      </c>
      <c r="O605" s="67">
        <v>1.4497205289991999</v>
      </c>
      <c r="P605" s="58">
        <v>0</v>
      </c>
      <c r="Q605" s="59">
        <v>0</v>
      </c>
      <c r="R605" s="58">
        <v>0</v>
      </c>
      <c r="S605" s="59">
        <v>0</v>
      </c>
      <c r="T605" s="66">
        <v>0</v>
      </c>
      <c r="U605" s="67">
        <v>0</v>
      </c>
      <c r="V605" s="66">
        <v>0</v>
      </c>
      <c r="W605" s="67">
        <v>0</v>
      </c>
      <c r="X605" s="66">
        <v>0</v>
      </c>
      <c r="Y605" s="67">
        <v>0</v>
      </c>
    </row>
    <row r="606" spans="1:25" x14ac:dyDescent="0.3">
      <c r="A606" s="57" t="s">
        <v>259</v>
      </c>
      <c r="B606" s="61">
        <v>10.045183632400001</v>
      </c>
      <c r="C606" s="62">
        <v>6.5685919539703397E-3</v>
      </c>
      <c r="D606" s="61">
        <v>1.230121952</v>
      </c>
      <c r="E606" s="62">
        <v>3.1118625694523902E-3</v>
      </c>
      <c r="F606" s="61">
        <v>1.2224679905</v>
      </c>
      <c r="G606" s="62">
        <v>9.7013321446181994E-3</v>
      </c>
      <c r="H606" s="61">
        <v>3.7741633314000098</v>
      </c>
      <c r="I606" s="62">
        <v>7.1527219525070202E-3</v>
      </c>
      <c r="J606" s="61">
        <v>0.41696831229999898</v>
      </c>
      <c r="K606" s="62">
        <v>8.04933942806676E-3</v>
      </c>
      <c r="L606" s="61">
        <v>1.8340045742</v>
      </c>
      <c r="M606" s="62">
        <v>1.65799726970687E-2</v>
      </c>
      <c r="N606" s="68">
        <v>0</v>
      </c>
      <c r="O606" s="69">
        <v>0</v>
      </c>
      <c r="P606" s="61">
        <v>0</v>
      </c>
      <c r="Q606" s="62">
        <v>0</v>
      </c>
      <c r="R606" s="61">
        <v>1.5674574720000001</v>
      </c>
      <c r="S606" s="62">
        <v>8.3188594882710604E-3</v>
      </c>
      <c r="T606" s="68">
        <v>0</v>
      </c>
      <c r="U606" s="69">
        <v>0</v>
      </c>
      <c r="V606" s="68">
        <v>0</v>
      </c>
      <c r="W606" s="69">
        <v>0</v>
      </c>
      <c r="X606" s="68">
        <v>0</v>
      </c>
      <c r="Y606" s="69">
        <v>0</v>
      </c>
    </row>
    <row r="607" spans="1:25" x14ac:dyDescent="0.3">
      <c r="A607" s="57" t="s">
        <v>260</v>
      </c>
      <c r="B607" s="58">
        <v>149.1035031056</v>
      </c>
      <c r="C607" s="59">
        <v>9.7499469063885805E-2</v>
      </c>
      <c r="D607" s="58">
        <v>46.424481269300102</v>
      </c>
      <c r="E607" s="59">
        <v>0.117440880827544</v>
      </c>
      <c r="F607" s="58">
        <v>9.9560964317999705</v>
      </c>
      <c r="G607" s="59">
        <v>7.9010165582523606E-2</v>
      </c>
      <c r="H607" s="58">
        <v>50.9217694137999</v>
      </c>
      <c r="I607" s="59">
        <v>9.6505960649953995E-2</v>
      </c>
      <c r="J607" s="58">
        <v>5.7302972516999997</v>
      </c>
      <c r="K607" s="59">
        <v>0.11062017482389699</v>
      </c>
      <c r="L607" s="58">
        <v>9.7155126762999693</v>
      </c>
      <c r="M607" s="59">
        <v>8.7831261261354196E-2</v>
      </c>
      <c r="N607" s="66">
        <v>1.8083950401</v>
      </c>
      <c r="O607" s="67">
        <v>8.3564706568378</v>
      </c>
      <c r="P607" s="58">
        <v>1.4586722474</v>
      </c>
      <c r="Q607" s="59">
        <v>2.5530278563306499E-2</v>
      </c>
      <c r="R607" s="58">
        <v>20.952115677199998</v>
      </c>
      <c r="S607" s="59">
        <v>0.11119772588039201</v>
      </c>
      <c r="T607" s="66">
        <v>0</v>
      </c>
      <c r="U607" s="67">
        <v>0</v>
      </c>
      <c r="V607" s="66">
        <v>0</v>
      </c>
      <c r="W607" s="67">
        <v>0</v>
      </c>
      <c r="X607" s="66">
        <v>2.1361630979999999</v>
      </c>
      <c r="Y607" s="67">
        <v>7.2300611055266701</v>
      </c>
    </row>
    <row r="608" spans="1:25" x14ac:dyDescent="0.3">
      <c r="A608" s="57" t="s">
        <v>261</v>
      </c>
      <c r="B608" s="61">
        <v>100.5752427064</v>
      </c>
      <c r="C608" s="62">
        <v>6.5766615542899101E-2</v>
      </c>
      <c r="D608" s="61">
        <v>28.309852241600101</v>
      </c>
      <c r="E608" s="62">
        <v>7.1615964087244299E-2</v>
      </c>
      <c r="F608" s="61">
        <v>4.3919670184999999</v>
      </c>
      <c r="G608" s="62">
        <v>3.4854025746105598E-2</v>
      </c>
      <c r="H608" s="61">
        <v>58.785542912700102</v>
      </c>
      <c r="I608" s="63">
        <v>0.111409233348081</v>
      </c>
      <c r="J608" s="61">
        <v>1.6772355564000001</v>
      </c>
      <c r="K608" s="62">
        <v>3.2378091802267597E-2</v>
      </c>
      <c r="L608" s="61">
        <v>1.2326392587999999</v>
      </c>
      <c r="M608" s="60">
        <v>1.1143442902891199E-2</v>
      </c>
      <c r="N608" s="68">
        <v>0</v>
      </c>
      <c r="O608" s="69">
        <v>0</v>
      </c>
      <c r="P608" s="61">
        <v>0.77812816120000095</v>
      </c>
      <c r="Q608" s="62">
        <v>1.3619117487700999E-2</v>
      </c>
      <c r="R608" s="61">
        <v>5.0160921452</v>
      </c>
      <c r="S608" s="60">
        <v>2.66215616573608E-2</v>
      </c>
      <c r="T608" s="68">
        <v>0</v>
      </c>
      <c r="U608" s="69">
        <v>0</v>
      </c>
      <c r="V608" s="68">
        <v>0</v>
      </c>
      <c r="W608" s="69">
        <v>0</v>
      </c>
      <c r="X608" s="68">
        <v>0.38378541199999899</v>
      </c>
      <c r="Y608" s="69">
        <v>1.2989607314009199</v>
      </c>
    </row>
    <row r="609" spans="1:25" x14ac:dyDescent="0.3">
      <c r="A609" s="57" t="s">
        <v>262</v>
      </c>
      <c r="B609" s="58">
        <v>21.856739834900001</v>
      </c>
      <c r="C609" s="59">
        <v>1.4292223086542599E-2</v>
      </c>
      <c r="D609" s="58">
        <v>2.5717531755000098</v>
      </c>
      <c r="E609" s="59">
        <v>6.50581223406114E-3</v>
      </c>
      <c r="F609" s="58">
        <v>0.50740881169999996</v>
      </c>
      <c r="G609" s="59">
        <v>4.0267241790064197E-3</v>
      </c>
      <c r="H609" s="58">
        <v>12.413975151500001</v>
      </c>
      <c r="I609" s="59">
        <v>2.3526727591588699E-2</v>
      </c>
      <c r="J609" s="58">
        <v>0</v>
      </c>
      <c r="K609" s="59">
        <v>0</v>
      </c>
      <c r="L609" s="58">
        <v>0</v>
      </c>
      <c r="M609" s="59">
        <v>0</v>
      </c>
      <c r="N609" s="66">
        <v>0</v>
      </c>
      <c r="O609" s="67">
        <v>0</v>
      </c>
      <c r="P609" s="58">
        <v>6.3636026962000098</v>
      </c>
      <c r="Q609" s="63">
        <v>0.111378378377856</v>
      </c>
      <c r="R609" s="58">
        <v>0</v>
      </c>
      <c r="S609" s="59">
        <v>0</v>
      </c>
      <c r="T609" s="66">
        <v>0</v>
      </c>
      <c r="U609" s="67">
        <v>0</v>
      </c>
      <c r="V609" s="66">
        <v>0</v>
      </c>
      <c r="W609" s="67">
        <v>0</v>
      </c>
      <c r="X609" s="66">
        <v>0</v>
      </c>
      <c r="Y609" s="67">
        <v>0</v>
      </c>
    </row>
    <row r="610" spans="1:25" x14ac:dyDescent="0.3">
      <c r="A610" s="57" t="s">
        <v>263</v>
      </c>
      <c r="B610" s="61">
        <v>132.0626961996</v>
      </c>
      <c r="C610" s="62">
        <v>8.63564067538172E-2</v>
      </c>
      <c r="D610" s="61">
        <v>26.810322942800099</v>
      </c>
      <c r="E610" s="62">
        <v>6.7822576700614701E-2</v>
      </c>
      <c r="F610" s="61">
        <v>20.347990991700001</v>
      </c>
      <c r="G610" s="63">
        <v>0.16147876314163601</v>
      </c>
      <c r="H610" s="61">
        <v>36.695658679300102</v>
      </c>
      <c r="I610" s="62">
        <v>6.9544908460485499E-2</v>
      </c>
      <c r="J610" s="61">
        <v>0</v>
      </c>
      <c r="K610" s="60">
        <v>0</v>
      </c>
      <c r="L610" s="61">
        <v>16.240269242</v>
      </c>
      <c r="M610" s="63">
        <v>0.14681709326862399</v>
      </c>
      <c r="N610" s="68">
        <v>9.9078801155999798</v>
      </c>
      <c r="O610" s="71">
        <v>45.783641085909899</v>
      </c>
      <c r="P610" s="61">
        <v>5.7099474896000002</v>
      </c>
      <c r="Q610" s="62">
        <v>9.99378374759506E-2</v>
      </c>
      <c r="R610" s="61">
        <v>8.2163383809999804</v>
      </c>
      <c r="S610" s="60">
        <v>4.3606008916092301E-2</v>
      </c>
      <c r="T610" s="68">
        <v>0.90128282699999795</v>
      </c>
      <c r="U610" s="69">
        <v>7.1566969442078001</v>
      </c>
      <c r="V610" s="68">
        <v>2.8954959355000001</v>
      </c>
      <c r="W610" s="71">
        <v>33.843473198732397</v>
      </c>
      <c r="X610" s="68">
        <v>4.33750959510001</v>
      </c>
      <c r="Y610" s="69">
        <v>14.6807420499599</v>
      </c>
    </row>
    <row r="611" spans="1:25" x14ac:dyDescent="0.3">
      <c r="A611" s="57" t="s">
        <v>264</v>
      </c>
      <c r="B611" s="58">
        <v>25.403032694499998</v>
      </c>
      <c r="C611" s="59">
        <v>1.6611160360009401E-2</v>
      </c>
      <c r="D611" s="58">
        <v>2.5420712358999999</v>
      </c>
      <c r="E611" s="59">
        <v>6.4307252748537101E-3</v>
      </c>
      <c r="F611" s="58">
        <v>8.6183341379999696</v>
      </c>
      <c r="G611" s="63">
        <v>6.8393874241110306E-2</v>
      </c>
      <c r="H611" s="58">
        <v>5.5395756420999902</v>
      </c>
      <c r="I611" s="59">
        <v>1.04984975009346E-2</v>
      </c>
      <c r="J611" s="58">
        <v>0.55282252529999998</v>
      </c>
      <c r="K611" s="59">
        <v>1.0671928821342E-2</v>
      </c>
      <c r="L611" s="58">
        <v>0</v>
      </c>
      <c r="M611" s="59">
        <v>0</v>
      </c>
      <c r="N611" s="66">
        <v>0</v>
      </c>
      <c r="O611" s="67">
        <v>0</v>
      </c>
      <c r="P611" s="58">
        <v>0</v>
      </c>
      <c r="Q611" s="59">
        <v>0</v>
      </c>
      <c r="R611" s="58">
        <v>1.1591755449000001</v>
      </c>
      <c r="S611" s="59">
        <v>6.15201283130133E-3</v>
      </c>
      <c r="T611" s="66">
        <v>6.9910536082999997</v>
      </c>
      <c r="U611" s="71">
        <v>55.512931675234903</v>
      </c>
      <c r="V611" s="66">
        <v>0</v>
      </c>
      <c r="W611" s="67">
        <v>0</v>
      </c>
      <c r="X611" s="66">
        <v>0</v>
      </c>
      <c r="Y611" s="67">
        <v>0</v>
      </c>
    </row>
    <row r="612" spans="1:25" x14ac:dyDescent="0.3">
      <c r="A612" s="57" t="s">
        <v>269</v>
      </c>
      <c r="B612" s="61">
        <v>29.212822298199999</v>
      </c>
      <c r="C612" s="62">
        <v>1.91023993709586E-2</v>
      </c>
      <c r="D612" s="61">
        <v>3.5468690489000099</v>
      </c>
      <c r="E612" s="62">
        <v>8.9725811445571999E-3</v>
      </c>
      <c r="F612" s="61">
        <v>3.9026049327000001</v>
      </c>
      <c r="G612" s="62">
        <v>3.09705178176999E-2</v>
      </c>
      <c r="H612" s="61">
        <v>13.148578781399999</v>
      </c>
      <c r="I612" s="62">
        <v>2.49189343003609E-2</v>
      </c>
      <c r="J612" s="61">
        <v>2.1417368773999899</v>
      </c>
      <c r="K612" s="62">
        <v>4.13450293062003E-2</v>
      </c>
      <c r="L612" s="61">
        <v>0</v>
      </c>
      <c r="M612" s="62">
        <v>0</v>
      </c>
      <c r="N612" s="68">
        <v>0</v>
      </c>
      <c r="O612" s="69">
        <v>0</v>
      </c>
      <c r="P612" s="61">
        <v>2.98920816270001</v>
      </c>
      <c r="Q612" s="62">
        <v>5.2318344448842702E-2</v>
      </c>
      <c r="R612" s="61">
        <v>2.2326926391000002</v>
      </c>
      <c r="S612" s="62">
        <v>1.18494164447544E-2</v>
      </c>
      <c r="T612" s="68">
        <v>0</v>
      </c>
      <c r="U612" s="69">
        <v>0</v>
      </c>
      <c r="V612" s="68">
        <v>0.44958639089999902</v>
      </c>
      <c r="W612" s="69">
        <v>5.2549080744302703</v>
      </c>
      <c r="X612" s="68">
        <v>0.80154546510000102</v>
      </c>
      <c r="Y612" s="69">
        <v>2.7129120884807998</v>
      </c>
    </row>
    <row r="613" spans="1:25" x14ac:dyDescent="0.3">
      <c r="A613" s="57" t="s">
        <v>266</v>
      </c>
      <c r="B613" s="58">
        <v>351.32280643019999</v>
      </c>
      <c r="C613" s="59">
        <v>0.22973160511674301</v>
      </c>
      <c r="D613" s="58">
        <v>83.144358938699895</v>
      </c>
      <c r="E613" s="59">
        <v>0.21033184394587101</v>
      </c>
      <c r="F613" s="58">
        <v>12.746889922999999</v>
      </c>
      <c r="G613" s="60">
        <v>0.101157505893738</v>
      </c>
      <c r="H613" s="58">
        <v>145.80268516410001</v>
      </c>
      <c r="I613" s="63">
        <v>0.27632245224556201</v>
      </c>
      <c r="J613" s="58">
        <v>16.816213382800001</v>
      </c>
      <c r="K613" s="59">
        <v>0.32462756861861403</v>
      </c>
      <c r="L613" s="58">
        <v>16.582758734599999</v>
      </c>
      <c r="M613" s="59">
        <v>0.14991330497726599</v>
      </c>
      <c r="N613" s="66">
        <v>6.6956891768000197</v>
      </c>
      <c r="O613" s="67">
        <v>30.940324924880102</v>
      </c>
      <c r="P613" s="58">
        <v>4.9312866258000003</v>
      </c>
      <c r="Q613" s="60">
        <v>8.6309396409362193E-2</v>
      </c>
      <c r="R613" s="58">
        <v>49.9511540946</v>
      </c>
      <c r="S613" s="59">
        <v>0.265102332671105</v>
      </c>
      <c r="T613" s="66">
        <v>0</v>
      </c>
      <c r="U613" s="67">
        <v>0</v>
      </c>
      <c r="V613" s="66">
        <v>4.1225272063</v>
      </c>
      <c r="W613" s="67">
        <v>48.185403165957702</v>
      </c>
      <c r="X613" s="66">
        <v>10.5292431835</v>
      </c>
      <c r="Y613" s="67">
        <v>35.637293651842299</v>
      </c>
    </row>
    <row r="614" spans="1:25" x14ac:dyDescent="0.3">
      <c r="A614" s="57" t="s">
        <v>272</v>
      </c>
      <c r="B614" s="61">
        <v>22.308157284299998</v>
      </c>
      <c r="C614" s="62">
        <v>1.4587407040815599E-2</v>
      </c>
      <c r="D614" s="61">
        <v>7.5947104006000101</v>
      </c>
      <c r="E614" s="62">
        <v>1.9212481317834301E-2</v>
      </c>
      <c r="F614" s="61">
        <v>0.41380770030000003</v>
      </c>
      <c r="G614" s="62">
        <v>3.2839190684812699E-3</v>
      </c>
      <c r="H614" s="61">
        <v>4.3160356479999997</v>
      </c>
      <c r="I614" s="62">
        <v>8.1796679731401395E-3</v>
      </c>
      <c r="J614" s="61">
        <v>1.5951188131</v>
      </c>
      <c r="K614" s="62">
        <v>3.07928741249263E-2</v>
      </c>
      <c r="L614" s="61">
        <v>0</v>
      </c>
      <c r="M614" s="62">
        <v>0</v>
      </c>
      <c r="N614" s="68">
        <v>0.959615254999998</v>
      </c>
      <c r="O614" s="69">
        <v>4.4343169177338604</v>
      </c>
      <c r="P614" s="61">
        <v>0</v>
      </c>
      <c r="Q614" s="62">
        <v>0</v>
      </c>
      <c r="R614" s="61">
        <v>5.7476402631000196</v>
      </c>
      <c r="S614" s="62">
        <v>3.0504056787486598E-2</v>
      </c>
      <c r="T614" s="68">
        <v>0</v>
      </c>
      <c r="U614" s="69">
        <v>0</v>
      </c>
      <c r="V614" s="68">
        <v>0</v>
      </c>
      <c r="W614" s="69">
        <v>0</v>
      </c>
      <c r="X614" s="68">
        <v>1.6812292042000001</v>
      </c>
      <c r="Y614" s="69">
        <v>5.69029110658383</v>
      </c>
    </row>
    <row r="615" spans="1:25" x14ac:dyDescent="0.3">
      <c r="A615" s="57" t="s">
        <v>273</v>
      </c>
      <c r="B615" s="58">
        <v>56.631697036299997</v>
      </c>
      <c r="C615" s="59">
        <v>3.7031728150045802E-2</v>
      </c>
      <c r="D615" s="58">
        <v>6.7354159699</v>
      </c>
      <c r="E615" s="60">
        <v>1.70387080828419E-2</v>
      </c>
      <c r="F615" s="58">
        <v>11.6887110027</v>
      </c>
      <c r="G615" s="63">
        <v>9.2759948449256405E-2</v>
      </c>
      <c r="H615" s="58">
        <v>12.7034028756</v>
      </c>
      <c r="I615" s="59">
        <v>2.4075245462718099E-2</v>
      </c>
      <c r="J615" s="58">
        <v>0</v>
      </c>
      <c r="K615" s="59">
        <v>0</v>
      </c>
      <c r="L615" s="58">
        <v>8.1628297710000002</v>
      </c>
      <c r="M615" s="59">
        <v>7.3794524091105498E-2</v>
      </c>
      <c r="N615" s="66">
        <v>0.1814870938</v>
      </c>
      <c r="O615" s="67">
        <v>0.83863953412004799</v>
      </c>
      <c r="P615" s="58">
        <v>7.9492013934000001</v>
      </c>
      <c r="Q615" s="63">
        <v>0.13913017560391999</v>
      </c>
      <c r="R615" s="58">
        <v>9.2106489298999694</v>
      </c>
      <c r="S615" s="59">
        <v>4.8883045066521802E-2</v>
      </c>
      <c r="T615" s="66">
        <v>0</v>
      </c>
      <c r="U615" s="67">
        <v>0</v>
      </c>
      <c r="V615" s="66">
        <v>0</v>
      </c>
      <c r="W615" s="67">
        <v>0</v>
      </c>
      <c r="X615" s="66">
        <v>0</v>
      </c>
      <c r="Y615" s="67">
        <v>0</v>
      </c>
    </row>
    <row r="616" spans="1:25" x14ac:dyDescent="0.3">
      <c r="A616" s="57" t="s">
        <v>275</v>
      </c>
      <c r="B616" s="61">
        <v>70.383690467200097</v>
      </c>
      <c r="C616" s="62">
        <v>4.6024220144906501E-2</v>
      </c>
      <c r="D616" s="61">
        <v>22.645934111700001</v>
      </c>
      <c r="E616" s="62">
        <v>5.7287844183179198E-2</v>
      </c>
      <c r="F616" s="61">
        <v>5.5829873556000003</v>
      </c>
      <c r="G616" s="62">
        <v>4.4305793785018803E-2</v>
      </c>
      <c r="H616" s="61">
        <v>11.115283161500001</v>
      </c>
      <c r="I616" s="60">
        <v>2.1065471442673601E-2</v>
      </c>
      <c r="J616" s="61">
        <v>2.5900039265000001</v>
      </c>
      <c r="K616" s="62">
        <v>4.9998573295479999E-2</v>
      </c>
      <c r="L616" s="61">
        <v>5.6253051163999999</v>
      </c>
      <c r="M616" s="62">
        <v>5.0854510700049101E-2</v>
      </c>
      <c r="N616" s="68">
        <v>0</v>
      </c>
      <c r="O616" s="69">
        <v>0</v>
      </c>
      <c r="P616" s="61">
        <v>2.9406248001000099</v>
      </c>
      <c r="Q616" s="62">
        <v>5.1468018556284599E-2</v>
      </c>
      <c r="R616" s="61">
        <v>14.5063496827</v>
      </c>
      <c r="S616" s="62">
        <v>7.6988554301335999E-2</v>
      </c>
      <c r="T616" s="68">
        <v>2.7652471523000002</v>
      </c>
      <c r="U616" s="71">
        <v>21.957631114217101</v>
      </c>
      <c r="V616" s="68">
        <v>0.19717885260000001</v>
      </c>
      <c r="W616" s="69">
        <v>2.30468885537308</v>
      </c>
      <c r="X616" s="68">
        <v>2.4147763078</v>
      </c>
      <c r="Y616" s="69">
        <v>8.1730558298278808</v>
      </c>
    </row>
    <row r="617" spans="1:25" x14ac:dyDescent="0.3">
      <c r="A617" s="57" t="s">
        <v>274</v>
      </c>
      <c r="B617" s="58">
        <v>0</v>
      </c>
      <c r="C617" s="59">
        <v>0</v>
      </c>
      <c r="D617" s="58">
        <v>0</v>
      </c>
      <c r="E617" s="59">
        <v>0</v>
      </c>
      <c r="F617" s="58">
        <v>0</v>
      </c>
      <c r="G617" s="59">
        <v>0</v>
      </c>
      <c r="H617" s="58">
        <v>0</v>
      </c>
      <c r="I617" s="59">
        <v>0</v>
      </c>
      <c r="J617" s="58">
        <v>0</v>
      </c>
      <c r="K617" s="59">
        <v>0</v>
      </c>
      <c r="L617" s="58">
        <v>0</v>
      </c>
      <c r="M617" s="59">
        <v>0</v>
      </c>
      <c r="N617" s="66">
        <v>0</v>
      </c>
      <c r="O617" s="67">
        <v>0</v>
      </c>
      <c r="P617" s="58">
        <v>0</v>
      </c>
      <c r="Q617" s="59">
        <v>0</v>
      </c>
      <c r="R617" s="58">
        <v>0</v>
      </c>
      <c r="S617" s="59">
        <v>0</v>
      </c>
      <c r="T617" s="66">
        <v>0</v>
      </c>
      <c r="U617" s="67">
        <v>0</v>
      </c>
      <c r="V617" s="66">
        <v>0</v>
      </c>
      <c r="W617" s="67">
        <v>0</v>
      </c>
      <c r="X617" s="66">
        <v>0</v>
      </c>
      <c r="Y617" s="67">
        <v>0</v>
      </c>
    </row>
    <row r="618" spans="1:25" x14ac:dyDescent="0.3">
      <c r="A618" s="64" t="s">
        <v>1</v>
      </c>
    </row>
    <row r="619" spans="1:25" x14ac:dyDescent="0.3">
      <c r="A619" s="64" t="s">
        <v>1</v>
      </c>
    </row>
    <row r="620" spans="1:25" x14ac:dyDescent="0.3">
      <c r="A620" s="52" t="s">
        <v>418</v>
      </c>
    </row>
    <row r="621" spans="1:25" x14ac:dyDescent="0.3">
      <c r="A621" s="53" t="s">
        <v>1</v>
      </c>
    </row>
    <row r="622" spans="1:25" ht="25.5" customHeight="1" x14ac:dyDescent="0.3">
      <c r="A622" s="113" t="s">
        <v>1</v>
      </c>
      <c r="B622" s="115" t="s">
        <v>502</v>
      </c>
      <c r="C622" s="115" t="s">
        <v>1</v>
      </c>
      <c r="D622" s="115" t="s">
        <v>53</v>
      </c>
      <c r="E622" s="115" t="s">
        <v>1</v>
      </c>
      <c r="F622" s="115" t="s">
        <v>54</v>
      </c>
      <c r="G622" s="115" t="s">
        <v>1</v>
      </c>
      <c r="H622" s="116" t="s">
        <v>55</v>
      </c>
      <c r="I622" s="116" t="s">
        <v>1</v>
      </c>
      <c r="J622" s="116" t="s">
        <v>56</v>
      </c>
      <c r="K622" s="116" t="s">
        <v>1</v>
      </c>
      <c r="L622" s="116" t="s">
        <v>57</v>
      </c>
      <c r="M622" s="116" t="s">
        <v>1</v>
      </c>
      <c r="N622" s="116" t="s">
        <v>58</v>
      </c>
      <c r="O622" s="116" t="s">
        <v>1</v>
      </c>
      <c r="P622" s="116" t="s">
        <v>59</v>
      </c>
      <c r="Q622" s="116" t="s">
        <v>1</v>
      </c>
      <c r="R622" s="116" t="s">
        <v>60</v>
      </c>
      <c r="S622" s="116" t="s">
        <v>1</v>
      </c>
      <c r="T622" s="115" t="s">
        <v>61</v>
      </c>
      <c r="U622" s="115" t="s">
        <v>1</v>
      </c>
      <c r="V622" s="115" t="s">
        <v>62</v>
      </c>
      <c r="W622" s="115" t="s">
        <v>1</v>
      </c>
      <c r="X622" s="115" t="s">
        <v>63</v>
      </c>
      <c r="Y622" s="115" t="s">
        <v>1</v>
      </c>
    </row>
    <row r="623" spans="1:25" x14ac:dyDescent="0.3">
      <c r="A623" s="114" t="s">
        <v>1</v>
      </c>
      <c r="B623" s="54" t="s">
        <v>14</v>
      </c>
      <c r="C623" s="54" t="s">
        <v>15</v>
      </c>
      <c r="D623" s="54" t="s">
        <v>14</v>
      </c>
      <c r="E623" s="54" t="s">
        <v>15</v>
      </c>
      <c r="F623" s="54" t="s">
        <v>14</v>
      </c>
      <c r="G623" s="54" t="s">
        <v>15</v>
      </c>
      <c r="H623" s="54" t="s">
        <v>14</v>
      </c>
      <c r="I623" s="54" t="s">
        <v>15</v>
      </c>
      <c r="J623" s="54" t="s">
        <v>14</v>
      </c>
      <c r="K623" s="54" t="s">
        <v>15</v>
      </c>
      <c r="L623" s="54" t="s">
        <v>14</v>
      </c>
      <c r="M623" s="54" t="s">
        <v>15</v>
      </c>
      <c r="N623" s="54" t="s">
        <v>14</v>
      </c>
      <c r="O623" s="54" t="s">
        <v>15</v>
      </c>
      <c r="P623" s="54" t="s">
        <v>14</v>
      </c>
      <c r="Q623" s="54" t="s">
        <v>15</v>
      </c>
      <c r="R623" s="54" t="s">
        <v>14</v>
      </c>
      <c r="S623" s="54" t="s">
        <v>15</v>
      </c>
      <c r="T623" s="54" t="s">
        <v>14</v>
      </c>
      <c r="U623" s="54" t="s">
        <v>15</v>
      </c>
      <c r="V623" s="54" t="s">
        <v>14</v>
      </c>
      <c r="W623" s="54" t="s">
        <v>15</v>
      </c>
      <c r="X623" s="54" t="s">
        <v>14</v>
      </c>
      <c r="Y623" s="54" t="s">
        <v>15</v>
      </c>
    </row>
    <row r="624" spans="1:25" x14ac:dyDescent="0.3">
      <c r="A624" s="55" t="s">
        <v>16</v>
      </c>
      <c r="B624" s="56">
        <v>2038.0582990477999</v>
      </c>
      <c r="C624" s="56">
        <v>2038.0582990477999</v>
      </c>
      <c r="D624" s="56">
        <v>553.63359437559996</v>
      </c>
      <c r="E624" s="56">
        <v>553.63359437559996</v>
      </c>
      <c r="F624" s="56">
        <v>150.2295882782</v>
      </c>
      <c r="G624" s="56">
        <v>150.2295882782</v>
      </c>
      <c r="H624" s="56">
        <v>659.61472391120003</v>
      </c>
      <c r="I624" s="56">
        <v>659.61472391120003</v>
      </c>
      <c r="J624" s="56">
        <v>80.133677273499998</v>
      </c>
      <c r="K624" s="56">
        <v>80.133677273499998</v>
      </c>
      <c r="L624" s="56">
        <v>135.87848035619999</v>
      </c>
      <c r="M624" s="56">
        <v>135.87848035619999</v>
      </c>
      <c r="N624" s="56">
        <v>27.166855623699998</v>
      </c>
      <c r="O624" s="56">
        <v>27.166855623699998</v>
      </c>
      <c r="P624" s="56">
        <v>66.560946604899996</v>
      </c>
      <c r="Q624" s="56">
        <v>66.560946604899996</v>
      </c>
      <c r="R624" s="56">
        <v>271.02840443489998</v>
      </c>
      <c r="S624" s="56">
        <v>271.02840443489998</v>
      </c>
      <c r="T624" s="56">
        <v>17.094135812499999</v>
      </c>
      <c r="U624" s="56">
        <v>17.094135812499999</v>
      </c>
      <c r="V624" s="56">
        <v>20.287084543799999</v>
      </c>
      <c r="W624" s="56">
        <v>20.287084543799999</v>
      </c>
      <c r="X624" s="56">
        <v>56.430807833300001</v>
      </c>
      <c r="Y624" s="56">
        <v>56.430807833300001</v>
      </c>
    </row>
    <row r="625" spans="1:25" x14ac:dyDescent="0.3">
      <c r="A625" s="57" t="s">
        <v>276</v>
      </c>
      <c r="B625" s="58">
        <v>703.78050809300203</v>
      </c>
      <c r="C625" s="59">
        <v>0.34531912478745702</v>
      </c>
      <c r="D625" s="58">
        <v>194.1821020676</v>
      </c>
      <c r="E625" s="59">
        <v>0.35074118341139099</v>
      </c>
      <c r="F625" s="58">
        <v>36.799409333900002</v>
      </c>
      <c r="G625" s="60">
        <v>0.244954471057683</v>
      </c>
      <c r="H625" s="58">
        <v>240.2105552747</v>
      </c>
      <c r="I625" s="59">
        <v>0.36416797043335603</v>
      </c>
      <c r="J625" s="58">
        <v>28.9060463683</v>
      </c>
      <c r="K625" s="59">
        <v>0.36072282405863298</v>
      </c>
      <c r="L625" s="58">
        <v>48.084821947400002</v>
      </c>
      <c r="M625" s="59">
        <v>0.35388106947728298</v>
      </c>
      <c r="N625" s="66">
        <v>9.4258016171000101</v>
      </c>
      <c r="O625" s="67">
        <v>34.6959609446927</v>
      </c>
      <c r="P625" s="58">
        <v>17.1798779758</v>
      </c>
      <c r="Q625" s="59">
        <v>0.25810747671270801</v>
      </c>
      <c r="R625" s="58">
        <v>102.31498980470001</v>
      </c>
      <c r="S625" s="59">
        <v>0.37750652009345298</v>
      </c>
      <c r="T625" s="66">
        <v>3.7373809008999999</v>
      </c>
      <c r="U625" s="67">
        <v>21.863526427390699</v>
      </c>
      <c r="V625" s="66">
        <v>4.9906780069999899</v>
      </c>
      <c r="W625" s="67">
        <v>24.600272139769899</v>
      </c>
      <c r="X625" s="58">
        <v>17.948844795599999</v>
      </c>
      <c r="Y625" s="59">
        <v>0.31806818801215803</v>
      </c>
    </row>
    <row r="626" spans="1:25" x14ac:dyDescent="0.3">
      <c r="A626" s="57" t="s">
        <v>277</v>
      </c>
      <c r="B626" s="61">
        <v>690.03328930379905</v>
      </c>
      <c r="C626" s="62">
        <v>0.33857387182014897</v>
      </c>
      <c r="D626" s="61">
        <v>132.12246897989999</v>
      </c>
      <c r="E626" s="60">
        <v>0.23864604735359399</v>
      </c>
      <c r="F626" s="61">
        <v>37.977480548899997</v>
      </c>
      <c r="G626" s="60">
        <v>0.25279627658016401</v>
      </c>
      <c r="H626" s="61">
        <v>265.02482333279897</v>
      </c>
      <c r="I626" s="63">
        <v>0.40178730662852602</v>
      </c>
      <c r="J626" s="61">
        <v>34.503330353599999</v>
      </c>
      <c r="K626" s="62">
        <v>0.430572158018389</v>
      </c>
      <c r="L626" s="61">
        <v>54.667994805699998</v>
      </c>
      <c r="M626" s="62">
        <v>0.40233004271456402</v>
      </c>
      <c r="N626" s="68">
        <v>8.9645970854999906</v>
      </c>
      <c r="O626" s="69">
        <v>32.998287360423902</v>
      </c>
      <c r="P626" s="61">
        <v>19.028519589399998</v>
      </c>
      <c r="Q626" s="62">
        <v>0.28588114442469797</v>
      </c>
      <c r="R626" s="61">
        <v>104.2283012052</v>
      </c>
      <c r="S626" s="62">
        <v>0.38456596983817298</v>
      </c>
      <c r="T626" s="68">
        <v>0.73269114349999898</v>
      </c>
      <c r="U626" s="70">
        <v>4.2862134215888403</v>
      </c>
      <c r="V626" s="68">
        <v>14.134129447599999</v>
      </c>
      <c r="W626" s="71">
        <v>69.670579905576304</v>
      </c>
      <c r="X626" s="61">
        <v>18.648952811699999</v>
      </c>
      <c r="Y626" s="62">
        <v>0.33047467381275403</v>
      </c>
    </row>
    <row r="627" spans="1:25" x14ac:dyDescent="0.3">
      <c r="A627" s="57" t="s">
        <v>278</v>
      </c>
      <c r="B627" s="58">
        <v>22.291041950099999</v>
      </c>
      <c r="C627" s="59">
        <v>1.09373917127467E-2</v>
      </c>
      <c r="D627" s="58">
        <v>4.5624713906999901</v>
      </c>
      <c r="E627" s="59">
        <v>8.2409583469111106E-3</v>
      </c>
      <c r="F627" s="58">
        <v>0</v>
      </c>
      <c r="G627" s="59">
        <v>0</v>
      </c>
      <c r="H627" s="58">
        <v>12.0993307116</v>
      </c>
      <c r="I627" s="59">
        <v>1.8343027032290501E-2</v>
      </c>
      <c r="J627" s="58">
        <v>1.6812292042000001</v>
      </c>
      <c r="K627" s="59">
        <v>2.0980307673412801E-2</v>
      </c>
      <c r="L627" s="58">
        <v>0.87084878479999706</v>
      </c>
      <c r="M627" s="59">
        <v>6.4090265251502999E-3</v>
      </c>
      <c r="N627" s="66">
        <v>0</v>
      </c>
      <c r="O627" s="67">
        <v>0</v>
      </c>
      <c r="P627" s="58">
        <v>0</v>
      </c>
      <c r="Q627" s="59">
        <v>0</v>
      </c>
      <c r="R627" s="58">
        <v>3.0771618587999998</v>
      </c>
      <c r="S627" s="59">
        <v>1.1353650792491499E-2</v>
      </c>
      <c r="T627" s="66">
        <v>0</v>
      </c>
      <c r="U627" s="67">
        <v>0</v>
      </c>
      <c r="V627" s="66">
        <v>0</v>
      </c>
      <c r="W627" s="67">
        <v>0</v>
      </c>
      <c r="X627" s="58">
        <v>0</v>
      </c>
      <c r="Y627" s="59">
        <v>0</v>
      </c>
    </row>
    <row r="628" spans="1:25" x14ac:dyDescent="0.3">
      <c r="A628" s="57" t="s">
        <v>279</v>
      </c>
      <c r="B628" s="61">
        <v>43.037437046999997</v>
      </c>
      <c r="C628" s="62">
        <v>2.1116882214364301E-2</v>
      </c>
      <c r="D628" s="61">
        <v>24.472116983000099</v>
      </c>
      <c r="E628" s="63">
        <v>4.4202731249717901E-2</v>
      </c>
      <c r="F628" s="61">
        <v>1.3504366246999999</v>
      </c>
      <c r="G628" s="62">
        <v>8.9891521382540005E-3</v>
      </c>
      <c r="H628" s="61">
        <v>5.68379449930001</v>
      </c>
      <c r="I628" s="60">
        <v>8.6168399419555407E-3</v>
      </c>
      <c r="J628" s="61">
        <v>3.5404886156000002</v>
      </c>
      <c r="K628" s="62">
        <v>4.41822806098882E-2</v>
      </c>
      <c r="L628" s="61">
        <v>0.80154546510000302</v>
      </c>
      <c r="M628" s="62">
        <v>5.8989875585801401E-3</v>
      </c>
      <c r="N628" s="68">
        <v>0</v>
      </c>
      <c r="O628" s="69">
        <v>0</v>
      </c>
      <c r="P628" s="61">
        <v>2.4016865441999999</v>
      </c>
      <c r="Q628" s="62">
        <v>3.6082517853242103E-2</v>
      </c>
      <c r="R628" s="61">
        <v>2.0543296634999999</v>
      </c>
      <c r="S628" s="62">
        <v>7.5797578035531801E-3</v>
      </c>
      <c r="T628" s="68">
        <v>1.2042202214</v>
      </c>
      <c r="U628" s="69">
        <v>7.0446393699494303</v>
      </c>
      <c r="V628" s="68">
        <v>0</v>
      </c>
      <c r="W628" s="69">
        <v>0</v>
      </c>
      <c r="X628" s="61">
        <v>1.5288184302000001</v>
      </c>
      <c r="Y628" s="62">
        <v>2.7091911119121698E-2</v>
      </c>
    </row>
    <row r="629" spans="1:25" x14ac:dyDescent="0.3">
      <c r="A629" s="57" t="s">
        <v>280</v>
      </c>
      <c r="B629" s="58">
        <v>466.40883315679997</v>
      </c>
      <c r="C629" s="59">
        <v>0.22884960325949</v>
      </c>
      <c r="D629" s="58">
        <v>134.89133204140001</v>
      </c>
      <c r="E629" s="59">
        <v>0.24364730285837</v>
      </c>
      <c r="F629" s="58">
        <v>43.843123122199998</v>
      </c>
      <c r="G629" s="59">
        <v>0.29184079930386198</v>
      </c>
      <c r="H629" s="58">
        <v>167.901076375701</v>
      </c>
      <c r="I629" s="59">
        <v>0.25454416084002301</v>
      </c>
      <c r="J629" s="58">
        <v>14.7734432315</v>
      </c>
      <c r="K629" s="59">
        <v>0.18435998114846999</v>
      </c>
      <c r="L629" s="58">
        <v>22.867666837400002</v>
      </c>
      <c r="M629" s="59">
        <v>0.16829498517685301</v>
      </c>
      <c r="N629" s="66">
        <v>4.82284811729998</v>
      </c>
      <c r="O629" s="67">
        <v>17.752691677326901</v>
      </c>
      <c r="P629" s="58">
        <v>10.9253835369</v>
      </c>
      <c r="Q629" s="59">
        <v>0.16414104807962099</v>
      </c>
      <c r="R629" s="58">
        <v>53.3051612709002</v>
      </c>
      <c r="S629" s="59">
        <v>0.196677397640452</v>
      </c>
      <c r="T629" s="66">
        <v>2.6791938048000001</v>
      </c>
      <c r="U629" s="67">
        <v>15.6731749073905</v>
      </c>
      <c r="V629" s="66">
        <v>3.8303054353000001</v>
      </c>
      <c r="W629" s="67">
        <v>18.880512017536802</v>
      </c>
      <c r="X629" s="58">
        <v>6.5692993834000104</v>
      </c>
      <c r="Y629" s="59">
        <v>0.116413350005658</v>
      </c>
    </row>
    <row r="630" spans="1:25" x14ac:dyDescent="0.3">
      <c r="A630" s="57" t="s">
        <v>281</v>
      </c>
      <c r="B630" s="61">
        <v>942.08353868699999</v>
      </c>
      <c r="C630" s="62">
        <v>0.46224562816831599</v>
      </c>
      <c r="D630" s="61">
        <v>293.61415824670001</v>
      </c>
      <c r="E630" s="63">
        <v>0.53034021278611998</v>
      </c>
      <c r="F630" s="61">
        <v>74.103283339599997</v>
      </c>
      <c r="G630" s="62">
        <v>0.49326690027515202</v>
      </c>
      <c r="H630" s="61">
        <v>322.02182717950001</v>
      </c>
      <c r="I630" s="62">
        <v>0.48819684507656902</v>
      </c>
      <c r="J630" s="61">
        <v>28.361005621299999</v>
      </c>
      <c r="K630" s="60">
        <v>0.35392118003648498</v>
      </c>
      <c r="L630" s="61">
        <v>70.410467672199999</v>
      </c>
      <c r="M630" s="62">
        <v>0.51818704100621205</v>
      </c>
      <c r="N630" s="68">
        <v>8.3261223488999896</v>
      </c>
      <c r="O630" s="69">
        <v>30.648089952804099</v>
      </c>
      <c r="P630" s="61">
        <v>14.306668199500001</v>
      </c>
      <c r="Q630" s="60">
        <v>0.214940876433491</v>
      </c>
      <c r="R630" s="61">
        <v>98.268915689000096</v>
      </c>
      <c r="S630" s="60">
        <v>0.36257792202220601</v>
      </c>
      <c r="T630" s="68">
        <v>3.0159456087000001</v>
      </c>
      <c r="U630" s="70">
        <v>17.6431592786025</v>
      </c>
      <c r="V630" s="68">
        <v>5.2662163329999796</v>
      </c>
      <c r="W630" s="69">
        <v>25.9584679189865</v>
      </c>
      <c r="X630" s="61">
        <v>24.388928448600002</v>
      </c>
      <c r="Y630" s="62">
        <v>0.43219172974886999</v>
      </c>
    </row>
    <row r="631" spans="1:25" x14ac:dyDescent="0.3">
      <c r="A631" s="57" t="s">
        <v>282</v>
      </c>
      <c r="B631" s="58">
        <v>482.33722318140002</v>
      </c>
      <c r="C631" s="59">
        <v>0.236665076463589</v>
      </c>
      <c r="D631" s="58">
        <v>149.1372136926</v>
      </c>
      <c r="E631" s="59">
        <v>0.26937890909745099</v>
      </c>
      <c r="F631" s="58">
        <v>35.114751929699999</v>
      </c>
      <c r="G631" s="59">
        <v>0.23374058554080199</v>
      </c>
      <c r="H631" s="58">
        <v>132.4966130581</v>
      </c>
      <c r="I631" s="60">
        <v>0.20086970204736801</v>
      </c>
      <c r="J631" s="58">
        <v>21.888221696899901</v>
      </c>
      <c r="K631" s="59">
        <v>0.27314635296461498</v>
      </c>
      <c r="L631" s="58">
        <v>33.916305739099997</v>
      </c>
      <c r="M631" s="59">
        <v>0.24960763212975101</v>
      </c>
      <c r="N631" s="66">
        <v>5.7965243195999996</v>
      </c>
      <c r="O631" s="67">
        <v>21.336750928742699</v>
      </c>
      <c r="P631" s="58">
        <v>17.766396367199999</v>
      </c>
      <c r="Q631" s="59">
        <v>0.26691922626431103</v>
      </c>
      <c r="R631" s="58">
        <v>66.347750271600205</v>
      </c>
      <c r="S631" s="59">
        <v>0.24479998843640199</v>
      </c>
      <c r="T631" s="66">
        <v>3.1515659107</v>
      </c>
      <c r="U631" s="67">
        <v>18.436532535300401</v>
      </c>
      <c r="V631" s="66">
        <v>1.2350323751000001</v>
      </c>
      <c r="W631" s="67">
        <v>6.0877765478501997</v>
      </c>
      <c r="X631" s="58">
        <v>15.4868478208</v>
      </c>
      <c r="Y631" s="59">
        <v>0.27443959098634702</v>
      </c>
    </row>
    <row r="632" spans="1:25" x14ac:dyDescent="0.3">
      <c r="A632" s="57" t="s">
        <v>283</v>
      </c>
      <c r="B632" s="61">
        <v>96.913121186200001</v>
      </c>
      <c r="C632" s="62">
        <v>4.75516923296447E-2</v>
      </c>
      <c r="D632" s="61">
        <v>32.202210393199998</v>
      </c>
      <c r="E632" s="62">
        <v>5.8165202979632E-2</v>
      </c>
      <c r="F632" s="61">
        <v>9.4198261837999908</v>
      </c>
      <c r="G632" s="62">
        <v>6.2702868933888406E-2</v>
      </c>
      <c r="H632" s="61">
        <v>28.730427923899999</v>
      </c>
      <c r="I632" s="62">
        <v>4.3556377507073099E-2</v>
      </c>
      <c r="J632" s="61">
        <v>0.42384980230000002</v>
      </c>
      <c r="K632" s="62">
        <v>5.2892843149251797E-3</v>
      </c>
      <c r="L632" s="61">
        <v>16.275716168700001</v>
      </c>
      <c r="M632" s="63">
        <v>0.11978141149381299</v>
      </c>
      <c r="N632" s="68">
        <v>1.7843341027999999</v>
      </c>
      <c r="O632" s="69">
        <v>6.5680553079664099</v>
      </c>
      <c r="P632" s="61">
        <v>0</v>
      </c>
      <c r="Q632" s="62">
        <v>0</v>
      </c>
      <c r="R632" s="61">
        <v>4.2892785185999998</v>
      </c>
      <c r="S632" s="60">
        <v>1.5825937239099499E-2</v>
      </c>
      <c r="T632" s="68">
        <v>0.89198215740000297</v>
      </c>
      <c r="U632" s="69">
        <v>5.2180593812045304</v>
      </c>
      <c r="V632" s="68">
        <v>2.8954959355000001</v>
      </c>
      <c r="W632" s="69">
        <v>14.272607427886401</v>
      </c>
      <c r="X632" s="61">
        <v>0</v>
      </c>
      <c r="Y632" s="62">
        <v>0</v>
      </c>
    </row>
    <row r="633" spans="1:25" x14ac:dyDescent="0.3">
      <c r="A633" s="57" t="s">
        <v>284</v>
      </c>
      <c r="B633" s="58">
        <v>416.50960409589999</v>
      </c>
      <c r="C633" s="59">
        <v>0.20436589291410201</v>
      </c>
      <c r="D633" s="58">
        <v>69.241356972199995</v>
      </c>
      <c r="E633" s="60">
        <v>0.125067116005292</v>
      </c>
      <c r="F633" s="58">
        <v>32.411653192300001</v>
      </c>
      <c r="G633" s="59">
        <v>0.215747467351632</v>
      </c>
      <c r="H633" s="58">
        <v>120.8197381975</v>
      </c>
      <c r="I633" s="59">
        <v>0.18316713350650601</v>
      </c>
      <c r="J633" s="58">
        <v>29.301602623099999</v>
      </c>
      <c r="K633" s="63">
        <v>0.36565902901338498</v>
      </c>
      <c r="L633" s="58">
        <v>22.645368808899999</v>
      </c>
      <c r="M633" s="59">
        <v>0.166658979034326</v>
      </c>
      <c r="N633" s="66">
        <v>3.9450670700999999</v>
      </c>
      <c r="O633" s="67">
        <v>14.521618271708901</v>
      </c>
      <c r="P633" s="58">
        <v>12.0736049874</v>
      </c>
      <c r="Q633" s="59">
        <v>0.18139172597811601</v>
      </c>
      <c r="R633" s="58">
        <v>110.87440571579999</v>
      </c>
      <c r="S633" s="63">
        <v>0.40908777051237699</v>
      </c>
      <c r="T633" s="66">
        <v>2.7652471523000002</v>
      </c>
      <c r="U633" s="67">
        <v>16.1765834940771</v>
      </c>
      <c r="V633" s="66">
        <v>2.0548372580000001</v>
      </c>
      <c r="W633" s="67">
        <v>10.128795261653201</v>
      </c>
      <c r="X633" s="58">
        <v>10.3767221183</v>
      </c>
      <c r="Y633" s="59">
        <v>0.18388399026562699</v>
      </c>
    </row>
    <row r="634" spans="1:25" x14ac:dyDescent="0.3">
      <c r="A634" s="57" t="s">
        <v>285</v>
      </c>
      <c r="B634" s="61">
        <v>67.0813402948001</v>
      </c>
      <c r="C634" s="62">
        <v>3.2914338282737599E-2</v>
      </c>
      <c r="D634" s="61">
        <v>4.9296978044999999</v>
      </c>
      <c r="E634" s="60">
        <v>8.9042606058973399E-3</v>
      </c>
      <c r="F634" s="61">
        <v>12.9286792448</v>
      </c>
      <c r="G634" s="63">
        <v>8.6059473323312694E-2</v>
      </c>
      <c r="H634" s="61">
        <v>20.299012547699999</v>
      </c>
      <c r="I634" s="62">
        <v>3.07740440166899E-2</v>
      </c>
      <c r="J634" s="61">
        <v>3.4973672716999999</v>
      </c>
      <c r="K634" s="62">
        <v>4.3644162987345803E-2</v>
      </c>
      <c r="L634" s="61">
        <v>2.3416368435999999</v>
      </c>
      <c r="M634" s="62">
        <v>1.72333163975745E-2</v>
      </c>
      <c r="N634" s="68">
        <v>0.38378541199999899</v>
      </c>
      <c r="O634" s="69">
        <v>1.4126972120586201</v>
      </c>
      <c r="P634" s="61">
        <v>7.6238811064999901</v>
      </c>
      <c r="Q634" s="63">
        <v>0.11453985400410099</v>
      </c>
      <c r="R634" s="61">
        <v>10.8004111003</v>
      </c>
      <c r="S634" s="62">
        <v>3.9849738712143798E-2</v>
      </c>
      <c r="T634" s="68">
        <v>0</v>
      </c>
      <c r="U634" s="69">
        <v>0</v>
      </c>
      <c r="V634" s="68">
        <v>0.374264031</v>
      </c>
      <c r="W634" s="69">
        <v>1.8448389180414799</v>
      </c>
      <c r="X634" s="61">
        <v>3.9026049326999899</v>
      </c>
      <c r="Y634" s="62">
        <v>6.91573465371704E-2</v>
      </c>
    </row>
    <row r="635" spans="1:25" x14ac:dyDescent="0.3">
      <c r="A635" s="57" t="s">
        <v>286</v>
      </c>
      <c r="B635" s="58">
        <v>949.35780563109904</v>
      </c>
      <c r="C635" s="59">
        <v>0.465814842526658</v>
      </c>
      <c r="D635" s="58">
        <v>208.34274149519999</v>
      </c>
      <c r="E635" s="60">
        <v>0.37631882098876901</v>
      </c>
      <c r="F635" s="58">
        <v>67.241079066599895</v>
      </c>
      <c r="G635" s="59">
        <v>0.44758878618558701</v>
      </c>
      <c r="H635" s="58">
        <v>349.04062058210002</v>
      </c>
      <c r="I635" s="63">
        <v>0.52915832216791003</v>
      </c>
      <c r="J635" s="58">
        <v>36.398977065099999</v>
      </c>
      <c r="K635" s="59">
        <v>0.45422821344974101</v>
      </c>
      <c r="L635" s="58">
        <v>80.128439862999997</v>
      </c>
      <c r="M635" s="63">
        <v>0.58970662354293701</v>
      </c>
      <c r="N635" s="66">
        <v>11.1128436922</v>
      </c>
      <c r="O635" s="67">
        <v>40.905888580293798</v>
      </c>
      <c r="P635" s="58">
        <v>24.394374486299998</v>
      </c>
      <c r="Q635" s="59">
        <v>0.36649680827261799</v>
      </c>
      <c r="R635" s="58">
        <v>134.9463774651</v>
      </c>
      <c r="S635" s="59">
        <v>0.49790492530281499</v>
      </c>
      <c r="T635" s="66">
        <v>8.0374737795000204</v>
      </c>
      <c r="U635" s="67">
        <v>47.018895062379499</v>
      </c>
      <c r="V635" s="66">
        <v>11.144939000000001</v>
      </c>
      <c r="W635" s="67">
        <v>54.936129318818502</v>
      </c>
      <c r="X635" s="58">
        <v>18.569939135999899</v>
      </c>
      <c r="Y635" s="59">
        <v>0.32907448695146702</v>
      </c>
    </row>
    <row r="636" spans="1:25" x14ac:dyDescent="0.3">
      <c r="A636" s="57" t="s">
        <v>287</v>
      </c>
      <c r="B636" s="61">
        <v>244.42434266570001</v>
      </c>
      <c r="C636" s="62">
        <v>0.11993000532904199</v>
      </c>
      <c r="D636" s="61">
        <v>90.013844326900099</v>
      </c>
      <c r="E636" s="63">
        <v>0.16258739578189699</v>
      </c>
      <c r="F636" s="61">
        <v>27.070570049400001</v>
      </c>
      <c r="G636" s="63">
        <v>0.180194663113034</v>
      </c>
      <c r="H636" s="61">
        <v>54.951585188300001</v>
      </c>
      <c r="I636" s="60">
        <v>8.3308609096024097E-2</v>
      </c>
      <c r="J636" s="61">
        <v>8.7853596133000007</v>
      </c>
      <c r="K636" s="62">
        <v>0.109633800821534</v>
      </c>
      <c r="L636" s="61">
        <v>11.647772804400001</v>
      </c>
      <c r="M636" s="62">
        <v>8.5721983156316101E-2</v>
      </c>
      <c r="N636" s="68">
        <v>2.4961314512000001</v>
      </c>
      <c r="O636" s="69">
        <v>9.18815002286245</v>
      </c>
      <c r="P636" s="61">
        <v>8.8759003687</v>
      </c>
      <c r="Q636" s="62">
        <v>0.133349972039709</v>
      </c>
      <c r="R636" s="61">
        <v>21.547979566999999</v>
      </c>
      <c r="S636" s="60">
        <v>7.9504506591949298E-2</v>
      </c>
      <c r="T636" s="68">
        <v>2.3612330130000001</v>
      </c>
      <c r="U636" s="69">
        <v>13.8131171935194</v>
      </c>
      <c r="V636" s="68">
        <v>0.82385042190000002</v>
      </c>
      <c r="W636" s="69">
        <v>4.0609601646865503</v>
      </c>
      <c r="X636" s="61">
        <v>15.850115861600001</v>
      </c>
      <c r="Y636" s="63">
        <v>0.28087699733844301</v>
      </c>
    </row>
    <row r="637" spans="1:25" x14ac:dyDescent="0.3">
      <c r="A637" s="57" t="s">
        <v>288</v>
      </c>
      <c r="B637" s="58">
        <v>275.7590322419</v>
      </c>
      <c r="C637" s="59">
        <v>0.13530478120804401</v>
      </c>
      <c r="D637" s="58">
        <v>39.614980886700003</v>
      </c>
      <c r="E637" s="60">
        <v>7.1554510580916997E-2</v>
      </c>
      <c r="F637" s="58">
        <v>0.83603437150000204</v>
      </c>
      <c r="G637" s="60">
        <v>5.5650446831539196E-3</v>
      </c>
      <c r="H637" s="58">
        <v>148.19345058159999</v>
      </c>
      <c r="I637" s="63">
        <v>0.22466668072974999</v>
      </c>
      <c r="J637" s="58">
        <v>15.6003296018</v>
      </c>
      <c r="K637" s="59">
        <v>0.19467881835193099</v>
      </c>
      <c r="L637" s="58">
        <v>11.267633972100001</v>
      </c>
      <c r="M637" s="59">
        <v>8.2924344918800602E-2</v>
      </c>
      <c r="N637" s="66">
        <v>3.6067152226000001</v>
      </c>
      <c r="O637" s="67">
        <v>13.2761600111481</v>
      </c>
      <c r="P637" s="58">
        <v>8.7968384983999997</v>
      </c>
      <c r="Q637" s="59">
        <v>0.132162160352335</v>
      </c>
      <c r="R637" s="58">
        <v>44.766862817100098</v>
      </c>
      <c r="S637" s="59">
        <v>0.165174063251562</v>
      </c>
      <c r="T637" s="66">
        <v>0.89198215740000297</v>
      </c>
      <c r="U637" s="67">
        <v>5.2180593812045304</v>
      </c>
      <c r="V637" s="66">
        <v>0</v>
      </c>
      <c r="W637" s="67">
        <v>0</v>
      </c>
      <c r="X637" s="58">
        <v>2.1842041326999899</v>
      </c>
      <c r="Y637" s="60">
        <v>3.8705880999475903E-2</v>
      </c>
    </row>
    <row r="638" spans="1:25" x14ac:dyDescent="0.3">
      <c r="A638" s="57" t="s">
        <v>289</v>
      </c>
      <c r="B638" s="61">
        <v>30.1740269519</v>
      </c>
      <c r="C638" s="62">
        <v>1.4805281559412501E-2</v>
      </c>
      <c r="D638" s="61">
        <v>0</v>
      </c>
      <c r="E638" s="60">
        <v>0</v>
      </c>
      <c r="F638" s="61">
        <v>0.45409895789999999</v>
      </c>
      <c r="G638" s="62">
        <v>3.0226998762659502E-3</v>
      </c>
      <c r="H638" s="61">
        <v>16.102522694200101</v>
      </c>
      <c r="I638" s="62">
        <v>2.4412012210278999E-2</v>
      </c>
      <c r="J638" s="61">
        <v>0.55282252529999998</v>
      </c>
      <c r="K638" s="62">
        <v>6.89875398346179E-3</v>
      </c>
      <c r="L638" s="61">
        <v>0</v>
      </c>
      <c r="M638" s="62">
        <v>0</v>
      </c>
      <c r="N638" s="68">
        <v>0.61772222939999999</v>
      </c>
      <c r="O638" s="69">
        <v>2.2738083418866801</v>
      </c>
      <c r="P638" s="61">
        <v>9.2453103578999993</v>
      </c>
      <c r="Q638" s="63">
        <v>0.138899922995076</v>
      </c>
      <c r="R638" s="61">
        <v>2.3095680297999999</v>
      </c>
      <c r="S638" s="62">
        <v>8.5214980865769407E-3</v>
      </c>
      <c r="T638" s="68">
        <v>0.89198215740000297</v>
      </c>
      <c r="U638" s="69">
        <v>5.2180593812045304</v>
      </c>
      <c r="V638" s="68">
        <v>0</v>
      </c>
      <c r="W638" s="69">
        <v>0</v>
      </c>
      <c r="X638" s="61">
        <v>0</v>
      </c>
      <c r="Y638" s="62">
        <v>0</v>
      </c>
    </row>
    <row r="639" spans="1:25" x14ac:dyDescent="0.3">
      <c r="A639" s="57" t="s">
        <v>290</v>
      </c>
      <c r="B639" s="58">
        <v>16.026554575799999</v>
      </c>
      <c r="C639" s="59">
        <v>7.8636389269569704E-3</v>
      </c>
      <c r="D639" s="58">
        <v>4.8550003363999998</v>
      </c>
      <c r="E639" s="59">
        <v>8.7693383958673508E-3</v>
      </c>
      <c r="F639" s="58">
        <v>0</v>
      </c>
      <c r="G639" s="59">
        <v>0</v>
      </c>
      <c r="H639" s="58">
        <v>3.7279361741999999</v>
      </c>
      <c r="I639" s="59">
        <v>5.65168732452654E-3</v>
      </c>
      <c r="J639" s="58">
        <v>1.1615318517</v>
      </c>
      <c r="K639" s="59">
        <v>1.4494927616208599E-2</v>
      </c>
      <c r="L639" s="58">
        <v>0</v>
      </c>
      <c r="M639" s="59">
        <v>0</v>
      </c>
      <c r="N639" s="66">
        <v>0.87084878480000005</v>
      </c>
      <c r="O639" s="67">
        <v>3.2055560527964899</v>
      </c>
      <c r="P639" s="58">
        <v>1.084944664</v>
      </c>
      <c r="Q639" s="59">
        <v>1.6300018544509898E-2</v>
      </c>
      <c r="R639" s="58">
        <v>1.8535173938</v>
      </c>
      <c r="S639" s="59">
        <v>6.8388307774036603E-3</v>
      </c>
      <c r="T639" s="66">
        <v>0.71640378399999904</v>
      </c>
      <c r="U639" s="67">
        <v>4.1909330302391403</v>
      </c>
      <c r="V639" s="66">
        <v>0</v>
      </c>
      <c r="W639" s="67">
        <v>0</v>
      </c>
      <c r="X639" s="58">
        <v>1.7563715869000001</v>
      </c>
      <c r="Y639" s="59">
        <v>3.1124338891061601E-2</v>
      </c>
    </row>
    <row r="640" spans="1:25" x14ac:dyDescent="0.3">
      <c r="A640" s="57" t="s">
        <v>291</v>
      </c>
      <c r="B640" s="61">
        <v>80.377578031600194</v>
      </c>
      <c r="C640" s="62">
        <v>3.9438311489496197E-2</v>
      </c>
      <c r="D640" s="61">
        <v>10.3956451074</v>
      </c>
      <c r="E640" s="60">
        <v>1.8777121209785801E-2</v>
      </c>
      <c r="F640" s="61">
        <v>1.124874186</v>
      </c>
      <c r="G640" s="62">
        <v>7.4877006513318902E-3</v>
      </c>
      <c r="H640" s="61">
        <v>30.035726284300001</v>
      </c>
      <c r="I640" s="62">
        <v>4.5535257470000798E-2</v>
      </c>
      <c r="J640" s="61">
        <v>5.2890920786000004</v>
      </c>
      <c r="K640" s="62">
        <v>6.6003361614718897E-2</v>
      </c>
      <c r="L640" s="61">
        <v>1.6648301591000001</v>
      </c>
      <c r="M640" s="62">
        <v>1.22523460281254E-2</v>
      </c>
      <c r="N640" s="68">
        <v>1.2079830352000001</v>
      </c>
      <c r="O640" s="69">
        <v>4.4465323920158504</v>
      </c>
      <c r="P640" s="61">
        <v>12.5762865251</v>
      </c>
      <c r="Q640" s="63">
        <v>0.18894392532834201</v>
      </c>
      <c r="R640" s="61">
        <v>11.0920870476</v>
      </c>
      <c r="S640" s="62">
        <v>4.0925920922300497E-2</v>
      </c>
      <c r="T640" s="68">
        <v>6.9910536082999801</v>
      </c>
      <c r="U640" s="71">
        <v>40.897379574975801</v>
      </c>
      <c r="V640" s="68">
        <v>0</v>
      </c>
      <c r="W640" s="69">
        <v>0</v>
      </c>
      <c r="X640" s="61">
        <v>0</v>
      </c>
      <c r="Y640" s="62">
        <v>0</v>
      </c>
    </row>
    <row r="641" spans="1:25" x14ac:dyDescent="0.3">
      <c r="A641" s="57" t="s">
        <v>292</v>
      </c>
      <c r="B641" s="58">
        <v>119.4930624065</v>
      </c>
      <c r="C641" s="59">
        <v>5.8630836253471402E-2</v>
      </c>
      <c r="D641" s="58">
        <v>22.50251562</v>
      </c>
      <c r="E641" s="59">
        <v>4.0645141206394501E-2</v>
      </c>
      <c r="F641" s="58">
        <v>3.6195900046</v>
      </c>
      <c r="G641" s="59">
        <v>2.4093722455639899E-2</v>
      </c>
      <c r="H641" s="58">
        <v>63.818718547600099</v>
      </c>
      <c r="I641" s="63">
        <v>9.6751506954219399E-2</v>
      </c>
      <c r="J641" s="58">
        <v>0.82099701559999905</v>
      </c>
      <c r="K641" s="59">
        <v>1.02453430758943E-2</v>
      </c>
      <c r="L641" s="58">
        <v>4.1907742240000001</v>
      </c>
      <c r="M641" s="59">
        <v>3.0842074572912902E-2</v>
      </c>
      <c r="N641" s="66">
        <v>1.4885710141999999</v>
      </c>
      <c r="O641" s="67">
        <v>5.47936439468317</v>
      </c>
      <c r="P641" s="58">
        <v>8.9181450741999999</v>
      </c>
      <c r="Q641" s="63">
        <v>0.13398464909367</v>
      </c>
      <c r="R641" s="58">
        <v>13.73107615</v>
      </c>
      <c r="S641" s="59">
        <v>5.0662867527223203E-2</v>
      </c>
      <c r="T641" s="66">
        <v>0</v>
      </c>
      <c r="U641" s="67">
        <v>0</v>
      </c>
      <c r="V641" s="66">
        <v>0</v>
      </c>
      <c r="W641" s="67">
        <v>0</v>
      </c>
      <c r="X641" s="58">
        <v>0.40267475629999999</v>
      </c>
      <c r="Y641" s="59">
        <v>7.1357255329309701E-3</v>
      </c>
    </row>
    <row r="642" spans="1:25" x14ac:dyDescent="0.3">
      <c r="A642" s="57" t="s">
        <v>293</v>
      </c>
      <c r="B642" s="61">
        <v>114.8737522334</v>
      </c>
      <c r="C642" s="62">
        <v>5.6364311210856999E-2</v>
      </c>
      <c r="D642" s="61">
        <v>61.735390402399901</v>
      </c>
      <c r="E642" s="63">
        <v>0.111509473105631</v>
      </c>
      <c r="F642" s="61">
        <v>14.281841486699999</v>
      </c>
      <c r="G642" s="62">
        <v>9.5066768473414304E-2</v>
      </c>
      <c r="H642" s="61">
        <v>25.070575924900002</v>
      </c>
      <c r="I642" s="62">
        <v>3.80079082774918E-2</v>
      </c>
      <c r="J642" s="61">
        <v>3.1691135707</v>
      </c>
      <c r="K642" s="62">
        <v>3.9547836546720103E-2</v>
      </c>
      <c r="L642" s="61">
        <v>4.7945870901000003</v>
      </c>
      <c r="M642" s="62">
        <v>3.52858456874936E-2</v>
      </c>
      <c r="N642" s="68">
        <v>0</v>
      </c>
      <c r="O642" s="69">
        <v>0</v>
      </c>
      <c r="P642" s="61">
        <v>2.9735424378999999</v>
      </c>
      <c r="Q642" s="62">
        <v>4.46739806083392E-2</v>
      </c>
      <c r="R642" s="61">
        <v>1.0049657227</v>
      </c>
      <c r="S642" s="60">
        <v>3.70797195517339E-3</v>
      </c>
      <c r="T642" s="68">
        <v>0</v>
      </c>
      <c r="U642" s="69">
        <v>0</v>
      </c>
      <c r="V642" s="68">
        <v>0</v>
      </c>
      <c r="W642" s="69">
        <v>0</v>
      </c>
      <c r="X642" s="61">
        <v>1.8437355979999901</v>
      </c>
      <c r="Y642" s="62">
        <v>3.2672500515082199E-2</v>
      </c>
    </row>
    <row r="643" spans="1:25" x14ac:dyDescent="0.3">
      <c r="A643" s="57" t="s">
        <v>294</v>
      </c>
      <c r="B643" s="58">
        <v>48.901928156099999</v>
      </c>
      <c r="C643" s="59">
        <v>2.3994371593269701E-2</v>
      </c>
      <c r="D643" s="58">
        <v>13.2748105905</v>
      </c>
      <c r="E643" s="59">
        <v>2.3977610328129801E-2</v>
      </c>
      <c r="F643" s="58">
        <v>4.9110558189000004</v>
      </c>
      <c r="G643" s="59">
        <v>3.26903366719314E-2</v>
      </c>
      <c r="H643" s="58">
        <v>8.8509933606000004</v>
      </c>
      <c r="I643" s="59">
        <v>1.34184290309923E-2</v>
      </c>
      <c r="J643" s="58">
        <v>1.1118501179</v>
      </c>
      <c r="K643" s="59">
        <v>1.38749419186792E-2</v>
      </c>
      <c r="L643" s="58">
        <v>9.8449415866999797</v>
      </c>
      <c r="M643" s="63">
        <v>7.2454015977304706E-2</v>
      </c>
      <c r="N643" s="66">
        <v>0.99573178889999903</v>
      </c>
      <c r="O643" s="67">
        <v>3.66524489507478</v>
      </c>
      <c r="P643" s="58">
        <v>2.40626226669999</v>
      </c>
      <c r="Q643" s="59">
        <v>3.6151262706393898E-2</v>
      </c>
      <c r="R643" s="58">
        <v>6.7281544647000002</v>
      </c>
      <c r="S643" s="59">
        <v>2.4824536301751601E-2</v>
      </c>
      <c r="T643" s="66">
        <v>0</v>
      </c>
      <c r="U643" s="67">
        <v>0</v>
      </c>
      <c r="V643" s="66">
        <v>0.77812816119999795</v>
      </c>
      <c r="W643" s="67">
        <v>3.8355839623974299</v>
      </c>
      <c r="X643" s="58">
        <v>0</v>
      </c>
      <c r="Y643" s="59">
        <v>0</v>
      </c>
    </row>
    <row r="644" spans="1:25" x14ac:dyDescent="0.3">
      <c r="A644" s="57" t="s">
        <v>295</v>
      </c>
      <c r="B644" s="61">
        <v>54.044864087600203</v>
      </c>
      <c r="C644" s="62">
        <v>2.6517820472971899E-2</v>
      </c>
      <c r="D644" s="61">
        <v>9.8586210701000105</v>
      </c>
      <c r="E644" s="62">
        <v>1.7807122201857699E-2</v>
      </c>
      <c r="F644" s="61">
        <v>1.6607704446</v>
      </c>
      <c r="G644" s="62">
        <v>1.10548824877595E-2</v>
      </c>
      <c r="H644" s="61">
        <v>5.8216578513000004</v>
      </c>
      <c r="I644" s="60">
        <v>8.8258458161460593E-3</v>
      </c>
      <c r="J644" s="61">
        <v>0.75637138589999997</v>
      </c>
      <c r="K644" s="62">
        <v>9.4388702931785997E-3</v>
      </c>
      <c r="L644" s="61">
        <v>4.1540548613999997</v>
      </c>
      <c r="M644" s="62">
        <v>3.0571837795877001E-2</v>
      </c>
      <c r="N644" s="68">
        <v>0.38378541199999899</v>
      </c>
      <c r="O644" s="69">
        <v>1.4126972120586201</v>
      </c>
      <c r="P644" s="61">
        <v>0</v>
      </c>
      <c r="Q644" s="62">
        <v>0</v>
      </c>
      <c r="R644" s="61">
        <v>17.7190219961</v>
      </c>
      <c r="S644" s="63">
        <v>6.5376992618336599E-2</v>
      </c>
      <c r="T644" s="68">
        <v>2.7652471523000002</v>
      </c>
      <c r="U644" s="71">
        <v>16.1765834940771</v>
      </c>
      <c r="V644" s="68">
        <v>0</v>
      </c>
      <c r="W644" s="69">
        <v>0</v>
      </c>
      <c r="X644" s="61">
        <v>10.925333913899999</v>
      </c>
      <c r="Y644" s="63">
        <v>0.19360583931695799</v>
      </c>
    </row>
    <row r="645" spans="1:25" x14ac:dyDescent="0.3">
      <c r="A645" s="57" t="s">
        <v>296</v>
      </c>
      <c r="B645" s="58">
        <v>158.4364384303</v>
      </c>
      <c r="C645" s="59">
        <v>7.7738913800612597E-2</v>
      </c>
      <c r="D645" s="58">
        <v>29.0308144804001</v>
      </c>
      <c r="E645" s="60">
        <v>5.2436873006490102E-2</v>
      </c>
      <c r="F645" s="58">
        <v>9.1033727224000103</v>
      </c>
      <c r="G645" s="59">
        <v>6.0596403323305903E-2</v>
      </c>
      <c r="H645" s="58">
        <v>38.084936855999999</v>
      </c>
      <c r="I645" s="59">
        <v>5.7738154524772503E-2</v>
      </c>
      <c r="J645" s="58">
        <v>11.6884118508</v>
      </c>
      <c r="K645" s="63">
        <v>0.14586141867553301</v>
      </c>
      <c r="L645" s="58">
        <v>9.7151612432000203</v>
      </c>
      <c r="M645" s="59">
        <v>7.1498895319789396E-2</v>
      </c>
      <c r="N645" s="66">
        <v>5.8423726188000096</v>
      </c>
      <c r="O645" s="71">
        <v>21.505516500419699</v>
      </c>
      <c r="P645" s="58">
        <v>5.2813240078999897</v>
      </c>
      <c r="Q645" s="59">
        <v>7.9345686581795194E-2</v>
      </c>
      <c r="R645" s="58">
        <v>39.903321581600203</v>
      </c>
      <c r="S645" s="63">
        <v>0.14722929747824501</v>
      </c>
      <c r="T645" s="66">
        <v>7.64945832919999</v>
      </c>
      <c r="U645" s="71">
        <v>44.749020442474603</v>
      </c>
      <c r="V645" s="66">
        <v>0</v>
      </c>
      <c r="W645" s="67">
        <v>0</v>
      </c>
      <c r="X645" s="58">
        <v>2.13726474</v>
      </c>
      <c r="Y645" s="59">
        <v>3.7874076626966E-2</v>
      </c>
    </row>
    <row r="646" spans="1:25" x14ac:dyDescent="0.3">
      <c r="A646" s="57" t="s">
        <v>297</v>
      </c>
      <c r="B646" s="61">
        <v>292.5262077804</v>
      </c>
      <c r="C646" s="62">
        <v>0.14353181551139699</v>
      </c>
      <c r="D646" s="61">
        <v>88.625919322499996</v>
      </c>
      <c r="E646" s="62">
        <v>0.160080457947019</v>
      </c>
      <c r="F646" s="61">
        <v>14.3276363044</v>
      </c>
      <c r="G646" s="62">
        <v>9.5371600685396393E-2</v>
      </c>
      <c r="H646" s="61">
        <v>110.52247864029999</v>
      </c>
      <c r="I646" s="62">
        <v>0.16755611212702201</v>
      </c>
      <c r="J646" s="61">
        <v>5.1303631718</v>
      </c>
      <c r="K646" s="60">
        <v>6.4022560131489201E-2</v>
      </c>
      <c r="L646" s="61">
        <v>17.921676101999999</v>
      </c>
      <c r="M646" s="62">
        <v>0.13189488177244099</v>
      </c>
      <c r="N646" s="68">
        <v>3.5982867527</v>
      </c>
      <c r="O646" s="69">
        <v>13.2451351843638</v>
      </c>
      <c r="P646" s="61">
        <v>4.9839649051000103</v>
      </c>
      <c r="Q646" s="62">
        <v>7.4878215520046407E-2</v>
      </c>
      <c r="R646" s="61">
        <v>35.804140347999997</v>
      </c>
      <c r="S646" s="62">
        <v>0.13210475272011599</v>
      </c>
      <c r="T646" s="68">
        <v>0.49860807070000002</v>
      </c>
      <c r="U646" s="69">
        <v>2.9168369560711902</v>
      </c>
      <c r="V646" s="68">
        <v>0.95699520260000004</v>
      </c>
      <c r="W646" s="69">
        <v>4.7172633432558504</v>
      </c>
      <c r="X646" s="61">
        <v>10.1561389603</v>
      </c>
      <c r="Y646" s="62">
        <v>0.179975076562821</v>
      </c>
    </row>
    <row r="647" spans="1:25" x14ac:dyDescent="0.3">
      <c r="A647" s="57" t="s">
        <v>298</v>
      </c>
      <c r="B647" s="58">
        <v>257.86480533690002</v>
      </c>
      <c r="C647" s="59">
        <v>0.12652474438899899</v>
      </c>
      <c r="D647" s="58">
        <v>72.271533081999905</v>
      </c>
      <c r="E647" s="59">
        <v>0.130540367882678</v>
      </c>
      <c r="F647" s="58">
        <v>21.460646998600001</v>
      </c>
      <c r="G647" s="59">
        <v>0.14285233185128901</v>
      </c>
      <c r="H647" s="58">
        <v>96.975575345899998</v>
      </c>
      <c r="I647" s="59">
        <v>0.14701851221707299</v>
      </c>
      <c r="J647" s="58">
        <v>5.2052361242999998</v>
      </c>
      <c r="K647" s="59">
        <v>6.4956910769666601E-2</v>
      </c>
      <c r="L647" s="58">
        <v>17.4991581958</v>
      </c>
      <c r="M647" s="59">
        <v>0.128785354015784</v>
      </c>
      <c r="N647" s="66">
        <v>2.3647559066000001</v>
      </c>
      <c r="O647" s="67">
        <v>8.7045624247254398</v>
      </c>
      <c r="P647" s="58">
        <v>4.4832468247000001</v>
      </c>
      <c r="Q647" s="59">
        <v>6.73555148082879E-2</v>
      </c>
      <c r="R647" s="58">
        <v>20.2240123433</v>
      </c>
      <c r="S647" s="60">
        <v>7.4619530692613206E-2</v>
      </c>
      <c r="T647" s="66">
        <v>8.1480663999000296</v>
      </c>
      <c r="U647" s="71">
        <v>47.665857398545803</v>
      </c>
      <c r="V647" s="66">
        <v>1.2855369728999999</v>
      </c>
      <c r="W647" s="67">
        <v>6.3367260590081997</v>
      </c>
      <c r="X647" s="58">
        <v>7.9470371428999904</v>
      </c>
      <c r="Y647" s="59">
        <v>0.140827988257337</v>
      </c>
    </row>
    <row r="648" spans="1:25" x14ac:dyDescent="0.3">
      <c r="A648" s="57" t="s">
        <v>299</v>
      </c>
      <c r="B648" s="61">
        <v>24.9918897194</v>
      </c>
      <c r="C648" s="62">
        <v>1.2262598047895101E-2</v>
      </c>
      <c r="D648" s="61">
        <v>1.8362361599999999</v>
      </c>
      <c r="E648" s="60">
        <v>3.3166993091720701E-3</v>
      </c>
      <c r="F648" s="61">
        <v>4.8994962441999999</v>
      </c>
      <c r="G648" s="63">
        <v>3.2613390613352097E-2</v>
      </c>
      <c r="H648" s="61">
        <v>7.6008795548999997</v>
      </c>
      <c r="I648" s="62">
        <v>1.15232108674446E-2</v>
      </c>
      <c r="J648" s="61">
        <v>0</v>
      </c>
      <c r="K648" s="62">
        <v>0</v>
      </c>
      <c r="L648" s="61">
        <v>0.847419760399999</v>
      </c>
      <c r="M648" s="62">
        <v>6.2366002193910601E-3</v>
      </c>
      <c r="N648" s="68">
        <v>0</v>
      </c>
      <c r="O648" s="69">
        <v>0</v>
      </c>
      <c r="P648" s="61">
        <v>6.3636026962000001</v>
      </c>
      <c r="Q648" s="63">
        <v>9.5605651974479802E-2</v>
      </c>
      <c r="R648" s="61">
        <v>3.4442553036999999</v>
      </c>
      <c r="S648" s="62">
        <v>1.2708097185906901E-2</v>
      </c>
      <c r="T648" s="68">
        <v>0</v>
      </c>
      <c r="U648" s="69">
        <v>0</v>
      </c>
      <c r="V648" s="68">
        <v>0</v>
      </c>
      <c r="W648" s="69">
        <v>0</v>
      </c>
      <c r="X648" s="61">
        <v>0</v>
      </c>
      <c r="Y648" s="62">
        <v>0</v>
      </c>
    </row>
    <row r="649" spans="1:25" x14ac:dyDescent="0.3">
      <c r="A649" s="57" t="s">
        <v>300</v>
      </c>
      <c r="B649" s="58">
        <v>35.727228005400001</v>
      </c>
      <c r="C649" s="59">
        <v>1.7530032395094899E-2</v>
      </c>
      <c r="D649" s="58">
        <v>11.142779857200001</v>
      </c>
      <c r="E649" s="59">
        <v>2.0126632434158999E-2</v>
      </c>
      <c r="F649" s="58">
        <v>3.0866255320999998</v>
      </c>
      <c r="G649" s="59">
        <v>2.0546055989876601E-2</v>
      </c>
      <c r="H649" s="58">
        <v>11.9772503698</v>
      </c>
      <c r="I649" s="59">
        <v>1.8157948777705601E-2</v>
      </c>
      <c r="J649" s="58">
        <v>3.4703729611999998</v>
      </c>
      <c r="K649" s="59">
        <v>4.3307296997683702E-2</v>
      </c>
      <c r="L649" s="58">
        <v>3.5464847556999999</v>
      </c>
      <c r="M649" s="59">
        <v>2.6100415212203101E-2</v>
      </c>
      <c r="N649" s="66">
        <v>0</v>
      </c>
      <c r="O649" s="67">
        <v>0</v>
      </c>
      <c r="P649" s="58">
        <v>0</v>
      </c>
      <c r="Q649" s="59">
        <v>0</v>
      </c>
      <c r="R649" s="58">
        <v>1.7182685451999999</v>
      </c>
      <c r="S649" s="59">
        <v>6.3398098394248604E-3</v>
      </c>
      <c r="T649" s="66">
        <v>0</v>
      </c>
      <c r="U649" s="67">
        <v>0</v>
      </c>
      <c r="V649" s="66">
        <v>0</v>
      </c>
      <c r="W649" s="67">
        <v>0</v>
      </c>
      <c r="X649" s="58">
        <v>0.7854459842</v>
      </c>
      <c r="Y649" s="59">
        <v>1.3918744288053699E-2</v>
      </c>
    </row>
    <row r="650" spans="1:25" x14ac:dyDescent="0.3">
      <c r="A650" s="57" t="s">
        <v>301</v>
      </c>
      <c r="B650" s="61">
        <v>63.918806371899898</v>
      </c>
      <c r="C650" s="62">
        <v>3.1362599588914297E-2</v>
      </c>
      <c r="D650" s="61">
        <v>2.5045493740999998</v>
      </c>
      <c r="E650" s="60">
        <v>4.5238392314770701E-3</v>
      </c>
      <c r="F650" s="61">
        <v>1.2990959415000001</v>
      </c>
      <c r="G650" s="62">
        <v>8.64740399270943E-3</v>
      </c>
      <c r="H650" s="61">
        <v>39.279840958199898</v>
      </c>
      <c r="I650" s="63">
        <v>5.9549672762441198E-2</v>
      </c>
      <c r="J650" s="61">
        <v>2.5820490499000002</v>
      </c>
      <c r="K650" s="62">
        <v>3.2221771641495298E-2</v>
      </c>
      <c r="L650" s="61">
        <v>1.9364436155</v>
      </c>
      <c r="M650" s="62">
        <v>1.4251289905684E-2</v>
      </c>
      <c r="N650" s="68">
        <v>0</v>
      </c>
      <c r="O650" s="69">
        <v>0</v>
      </c>
      <c r="P650" s="61">
        <v>3.2234756662000099</v>
      </c>
      <c r="Q650" s="62">
        <v>4.8428933640837002E-2</v>
      </c>
      <c r="R650" s="61">
        <v>5.7833914632000099</v>
      </c>
      <c r="S650" s="62">
        <v>2.1338691327421899E-2</v>
      </c>
      <c r="T650" s="68">
        <v>6.9910536082999801</v>
      </c>
      <c r="U650" s="71">
        <v>40.897379574975801</v>
      </c>
      <c r="V650" s="68">
        <v>0.31890669500000002</v>
      </c>
      <c r="W650" s="69">
        <v>1.5719690737793199</v>
      </c>
      <c r="X650" s="61">
        <v>0</v>
      </c>
      <c r="Y650" s="62">
        <v>0</v>
      </c>
    </row>
    <row r="651" spans="1:25" x14ac:dyDescent="0.3">
      <c r="A651" s="57" t="s">
        <v>302</v>
      </c>
      <c r="B651" s="58">
        <v>99.336148345500206</v>
      </c>
      <c r="C651" s="59">
        <v>4.8740582343454401E-2</v>
      </c>
      <c r="D651" s="58">
        <v>27.0672708610001</v>
      </c>
      <c r="E651" s="59">
        <v>4.8890224755105502E-2</v>
      </c>
      <c r="F651" s="58">
        <v>7.7398673381999803</v>
      </c>
      <c r="G651" s="59">
        <v>5.1520259270544398E-2</v>
      </c>
      <c r="H651" s="58">
        <v>30.490641782299999</v>
      </c>
      <c r="I651" s="59">
        <v>4.6224925971186701E-2</v>
      </c>
      <c r="J651" s="58">
        <v>1.7903167872000001</v>
      </c>
      <c r="K651" s="59">
        <v>2.23416277414746E-2</v>
      </c>
      <c r="L651" s="58">
        <v>1.3990779283000001</v>
      </c>
      <c r="M651" s="59">
        <v>1.0296537940609699E-2</v>
      </c>
      <c r="N651" s="66">
        <v>6.0278552687999998</v>
      </c>
      <c r="O651" s="71">
        <v>22.1882699724048</v>
      </c>
      <c r="P651" s="58">
        <v>7.5350667899000001</v>
      </c>
      <c r="Q651" s="59">
        <v>0.11320552327219</v>
      </c>
      <c r="R651" s="58">
        <v>8.9243341750999896</v>
      </c>
      <c r="S651" s="59">
        <v>3.2927671155750002E-2</v>
      </c>
      <c r="T651" s="66">
        <v>0.889554890199999</v>
      </c>
      <c r="U651" s="67">
        <v>5.2038599666999099</v>
      </c>
      <c r="V651" s="66">
        <v>2.5521147007999998</v>
      </c>
      <c r="W651" s="67">
        <v>12.5799973637905</v>
      </c>
      <c r="X651" s="58">
        <v>4.9200478237000098</v>
      </c>
      <c r="Y651" s="59">
        <v>8.7187265478001194E-2</v>
      </c>
    </row>
    <row r="652" spans="1:25" x14ac:dyDescent="0.3">
      <c r="A652" s="57" t="s">
        <v>303</v>
      </c>
      <c r="B652" s="61">
        <v>45.100568640399999</v>
      </c>
      <c r="C652" s="62">
        <v>2.21291847546615E-2</v>
      </c>
      <c r="D652" s="61">
        <v>13.045378250300001</v>
      </c>
      <c r="E652" s="62">
        <v>2.35631984453777E-2</v>
      </c>
      <c r="F652" s="61">
        <v>3.6773714555999999</v>
      </c>
      <c r="G652" s="62">
        <v>2.4478343432520901E-2</v>
      </c>
      <c r="H652" s="61">
        <v>15.460318260399999</v>
      </c>
      <c r="I652" s="62">
        <v>2.3438406845632101E-2</v>
      </c>
      <c r="J652" s="61">
        <v>2.0105971728999998</v>
      </c>
      <c r="K652" s="62">
        <v>2.5090539225321399E-2</v>
      </c>
      <c r="L652" s="61">
        <v>0</v>
      </c>
      <c r="M652" s="62">
        <v>0</v>
      </c>
      <c r="N652" s="68">
        <v>0</v>
      </c>
      <c r="O652" s="69">
        <v>0</v>
      </c>
      <c r="P652" s="61">
        <v>0</v>
      </c>
      <c r="Q652" s="62">
        <v>0</v>
      </c>
      <c r="R652" s="61">
        <v>8.8137541533999801</v>
      </c>
      <c r="S652" s="62">
        <v>3.2519669559273198E-2</v>
      </c>
      <c r="T652" s="68">
        <v>1.0833335788</v>
      </c>
      <c r="U652" s="69">
        <v>6.3374574221401598</v>
      </c>
      <c r="V652" s="68">
        <v>0</v>
      </c>
      <c r="W652" s="69">
        <v>0</v>
      </c>
      <c r="X652" s="61">
        <v>1.009815769</v>
      </c>
      <c r="Y652" s="62">
        <v>1.78947601101699E-2</v>
      </c>
    </row>
    <row r="653" spans="1:25" x14ac:dyDescent="0.3">
      <c r="A653" s="64" t="s">
        <v>1</v>
      </c>
    </row>
    <row r="654" spans="1:25" x14ac:dyDescent="0.3">
      <c r="A654" s="64" t="s">
        <v>1</v>
      </c>
    </row>
    <row r="655" spans="1:25" x14ac:dyDescent="0.3">
      <c r="A655" s="52" t="s">
        <v>304</v>
      </c>
    </row>
    <row r="656" spans="1:25" x14ac:dyDescent="0.3">
      <c r="A656" s="53" t="s">
        <v>1</v>
      </c>
    </row>
    <row r="657" spans="1:25" ht="25.5" customHeight="1" x14ac:dyDescent="0.3">
      <c r="A657" s="113" t="s">
        <v>1</v>
      </c>
      <c r="B657" s="115" t="s">
        <v>502</v>
      </c>
      <c r="C657" s="115" t="s">
        <v>1</v>
      </c>
      <c r="D657" s="115" t="s">
        <v>53</v>
      </c>
      <c r="E657" s="115" t="s">
        <v>1</v>
      </c>
      <c r="F657" s="115" t="s">
        <v>54</v>
      </c>
      <c r="G657" s="115" t="s">
        <v>1</v>
      </c>
      <c r="H657" s="116" t="s">
        <v>55</v>
      </c>
      <c r="I657" s="116" t="s">
        <v>1</v>
      </c>
      <c r="J657" s="116" t="s">
        <v>56</v>
      </c>
      <c r="K657" s="116" t="s">
        <v>1</v>
      </c>
      <c r="L657" s="116" t="s">
        <v>57</v>
      </c>
      <c r="M657" s="116" t="s">
        <v>1</v>
      </c>
      <c r="N657" s="116" t="s">
        <v>58</v>
      </c>
      <c r="O657" s="116" t="s">
        <v>1</v>
      </c>
      <c r="P657" s="116" t="s">
        <v>59</v>
      </c>
      <c r="Q657" s="116" t="s">
        <v>1</v>
      </c>
      <c r="R657" s="116" t="s">
        <v>60</v>
      </c>
      <c r="S657" s="116" t="s">
        <v>1</v>
      </c>
      <c r="T657" s="115" t="s">
        <v>61</v>
      </c>
      <c r="U657" s="115" t="s">
        <v>1</v>
      </c>
      <c r="V657" s="115" t="s">
        <v>62</v>
      </c>
      <c r="W657" s="115" t="s">
        <v>1</v>
      </c>
      <c r="X657" s="115" t="s">
        <v>63</v>
      </c>
      <c r="Y657" s="115" t="s">
        <v>1</v>
      </c>
    </row>
    <row r="658" spans="1:25" x14ac:dyDescent="0.3">
      <c r="A658" s="114" t="s">
        <v>1</v>
      </c>
      <c r="B658" s="54" t="s">
        <v>14</v>
      </c>
      <c r="C658" s="54" t="s">
        <v>15</v>
      </c>
      <c r="D658" s="54" t="s">
        <v>14</v>
      </c>
      <c r="E658" s="54" t="s">
        <v>15</v>
      </c>
      <c r="F658" s="54" t="s">
        <v>14</v>
      </c>
      <c r="G658" s="54" t="s">
        <v>15</v>
      </c>
      <c r="H658" s="54" t="s">
        <v>14</v>
      </c>
      <c r="I658" s="54" t="s">
        <v>15</v>
      </c>
      <c r="J658" s="54" t="s">
        <v>14</v>
      </c>
      <c r="K658" s="54" t="s">
        <v>15</v>
      </c>
      <c r="L658" s="54" t="s">
        <v>14</v>
      </c>
      <c r="M658" s="54" t="s">
        <v>15</v>
      </c>
      <c r="N658" s="54" t="s">
        <v>14</v>
      </c>
      <c r="O658" s="54" t="s">
        <v>15</v>
      </c>
      <c r="P658" s="54" t="s">
        <v>14</v>
      </c>
      <c r="Q658" s="54" t="s">
        <v>15</v>
      </c>
      <c r="R658" s="54" t="s">
        <v>14</v>
      </c>
      <c r="S658" s="54" t="s">
        <v>15</v>
      </c>
      <c r="T658" s="54" t="s">
        <v>14</v>
      </c>
      <c r="U658" s="54" t="s">
        <v>15</v>
      </c>
      <c r="V658" s="54" t="s">
        <v>14</v>
      </c>
      <c r="W658" s="54" t="s">
        <v>15</v>
      </c>
      <c r="X658" s="54" t="s">
        <v>14</v>
      </c>
      <c r="Y658" s="54" t="s">
        <v>15</v>
      </c>
    </row>
    <row r="659" spans="1:25" x14ac:dyDescent="0.3">
      <c r="A659" s="55" t="s">
        <v>16</v>
      </c>
      <c r="B659" s="56">
        <v>1992.9577304074</v>
      </c>
      <c r="C659" s="56">
        <v>1992.9577304074</v>
      </c>
      <c r="D659" s="56">
        <v>540.58821612530005</v>
      </c>
      <c r="E659" s="56">
        <v>540.58821612530005</v>
      </c>
      <c r="F659" s="56">
        <v>146.5522168226</v>
      </c>
      <c r="G659" s="56">
        <v>146.5522168226</v>
      </c>
      <c r="H659" s="56">
        <v>644.15440565079996</v>
      </c>
      <c r="I659" s="56">
        <v>644.15440565079996</v>
      </c>
      <c r="J659" s="56">
        <v>78.123080100600006</v>
      </c>
      <c r="K659" s="56">
        <v>78.123080100600006</v>
      </c>
      <c r="L659" s="56">
        <v>135.87848035619999</v>
      </c>
      <c r="M659" s="56">
        <v>135.87848035619999</v>
      </c>
      <c r="N659" s="56">
        <v>27.166855623699998</v>
      </c>
      <c r="O659" s="56">
        <v>27.166855623699998</v>
      </c>
      <c r="P659" s="56">
        <v>66.560946604899996</v>
      </c>
      <c r="Q659" s="56">
        <v>66.560946604899996</v>
      </c>
      <c r="R659" s="56">
        <v>262.21465028149998</v>
      </c>
      <c r="S659" s="56">
        <v>262.21465028149998</v>
      </c>
      <c r="T659" s="56">
        <v>16.010802233700002</v>
      </c>
      <c r="U659" s="56">
        <v>16.010802233700002</v>
      </c>
      <c r="V659" s="56">
        <v>20.287084543799999</v>
      </c>
      <c r="W659" s="56">
        <v>20.287084543799999</v>
      </c>
      <c r="X659" s="56">
        <v>55.420992064300002</v>
      </c>
      <c r="Y659" s="56">
        <v>55.420992064300002</v>
      </c>
    </row>
    <row r="660" spans="1:25" x14ac:dyDescent="0.3">
      <c r="A660" s="57" t="s">
        <v>276</v>
      </c>
      <c r="B660" s="58">
        <v>123.26181228750001</v>
      </c>
      <c r="C660" s="59">
        <v>6.1848683696017398E-2</v>
      </c>
      <c r="D660" s="58">
        <v>29.7819011753</v>
      </c>
      <c r="E660" s="59">
        <v>5.5091658099326798E-2</v>
      </c>
      <c r="F660" s="58">
        <v>7.4803738240999698</v>
      </c>
      <c r="G660" s="59">
        <v>5.1042379203003897E-2</v>
      </c>
      <c r="H660" s="58">
        <v>40.458200523599899</v>
      </c>
      <c r="I660" s="59">
        <v>6.2808233815810702E-2</v>
      </c>
      <c r="J660" s="58">
        <v>4.6069906198000004</v>
      </c>
      <c r="K660" s="59">
        <v>5.8970929127058501E-2</v>
      </c>
      <c r="L660" s="58">
        <v>17.706363635500001</v>
      </c>
      <c r="M660" s="63">
        <v>0.13031028599292199</v>
      </c>
      <c r="N660" s="66">
        <v>0</v>
      </c>
      <c r="O660" s="67">
        <v>0</v>
      </c>
      <c r="P660" s="58">
        <v>0.67113180230000002</v>
      </c>
      <c r="Q660" s="59">
        <v>1.00829666122956E-2</v>
      </c>
      <c r="R660" s="58">
        <v>14.803024839500001</v>
      </c>
      <c r="S660" s="59">
        <v>5.6453843534708101E-2</v>
      </c>
      <c r="T660" s="66">
        <v>0.97213374859999802</v>
      </c>
      <c r="U660" s="67">
        <v>6.07173665885289</v>
      </c>
      <c r="V660" s="66">
        <v>4.6164139759999996</v>
      </c>
      <c r="W660" s="71">
        <v>22.755433221728399</v>
      </c>
      <c r="X660" s="58">
        <v>2.1652781428000001</v>
      </c>
      <c r="Y660" s="59">
        <v>3.9069638816422197E-2</v>
      </c>
    </row>
    <row r="661" spans="1:25" x14ac:dyDescent="0.3">
      <c r="A661" s="57" t="s">
        <v>277</v>
      </c>
      <c r="B661" s="61">
        <v>165.0012273673</v>
      </c>
      <c r="C661" s="62">
        <v>8.2792135954419102E-2</v>
      </c>
      <c r="D661" s="61">
        <v>24.614974208800099</v>
      </c>
      <c r="E661" s="60">
        <v>4.5533686222813702E-2</v>
      </c>
      <c r="F661" s="61">
        <v>14.8255365817</v>
      </c>
      <c r="G661" s="62">
        <v>0.101162144818636</v>
      </c>
      <c r="H661" s="61">
        <v>69.786966049900002</v>
      </c>
      <c r="I661" s="63">
        <v>0.10833887874971999</v>
      </c>
      <c r="J661" s="61">
        <v>17.755186861199999</v>
      </c>
      <c r="K661" s="63">
        <v>0.22727197696681201</v>
      </c>
      <c r="L661" s="61">
        <v>12.0495717257</v>
      </c>
      <c r="M661" s="62">
        <v>8.8679029189261793E-2</v>
      </c>
      <c r="N661" s="68">
        <v>1.8402320465999999</v>
      </c>
      <c r="O661" s="69">
        <v>6.77381317915426</v>
      </c>
      <c r="P661" s="61">
        <v>2.9166863011999902</v>
      </c>
      <c r="Q661" s="62">
        <v>4.3819783972021902E-2</v>
      </c>
      <c r="R661" s="61">
        <v>13.4544617927</v>
      </c>
      <c r="S661" s="62">
        <v>5.1310869847493203E-2</v>
      </c>
      <c r="T661" s="68">
        <v>0.73269114349999998</v>
      </c>
      <c r="U661" s="69">
        <v>4.5762300527191</v>
      </c>
      <c r="V661" s="68">
        <v>0</v>
      </c>
      <c r="W661" s="69">
        <v>0</v>
      </c>
      <c r="X661" s="61">
        <v>7.0249206559999999</v>
      </c>
      <c r="Y661" s="62">
        <v>0.12675559195781999</v>
      </c>
    </row>
    <row r="662" spans="1:25" x14ac:dyDescent="0.3">
      <c r="A662" s="57" t="s">
        <v>278</v>
      </c>
      <c r="B662" s="58">
        <v>4.7968623989000001</v>
      </c>
      <c r="C662" s="59">
        <v>2.40690624076579E-3</v>
      </c>
      <c r="D662" s="58">
        <v>0</v>
      </c>
      <c r="E662" s="59">
        <v>0</v>
      </c>
      <c r="F662" s="58">
        <v>0</v>
      </c>
      <c r="G662" s="59">
        <v>0</v>
      </c>
      <c r="H662" s="58">
        <v>3.2294049268999898</v>
      </c>
      <c r="I662" s="59">
        <v>5.0134019088750601E-3</v>
      </c>
      <c r="J662" s="58">
        <v>0</v>
      </c>
      <c r="K662" s="59">
        <v>0</v>
      </c>
      <c r="L662" s="58">
        <v>0</v>
      </c>
      <c r="M662" s="59">
        <v>0</v>
      </c>
      <c r="N662" s="66">
        <v>0</v>
      </c>
      <c r="O662" s="67">
        <v>0</v>
      </c>
      <c r="P662" s="58">
        <v>0</v>
      </c>
      <c r="Q662" s="59">
        <v>0</v>
      </c>
      <c r="R662" s="58">
        <v>1.5674574720000001</v>
      </c>
      <c r="S662" s="59">
        <v>5.9777646684396101E-3</v>
      </c>
      <c r="T662" s="66">
        <v>0</v>
      </c>
      <c r="U662" s="67">
        <v>0</v>
      </c>
      <c r="V662" s="66">
        <v>0</v>
      </c>
      <c r="W662" s="67">
        <v>0</v>
      </c>
      <c r="X662" s="58">
        <v>0</v>
      </c>
      <c r="Y662" s="59">
        <v>0</v>
      </c>
    </row>
    <row r="663" spans="1:25" x14ac:dyDescent="0.3">
      <c r="A663" s="57" t="s">
        <v>279</v>
      </c>
      <c r="B663" s="61">
        <v>1.5097043868</v>
      </c>
      <c r="C663" s="62">
        <v>7.5751952174690003E-4</v>
      </c>
      <c r="D663" s="61">
        <v>0</v>
      </c>
      <c r="E663" s="62">
        <v>0</v>
      </c>
      <c r="F663" s="61">
        <v>0</v>
      </c>
      <c r="G663" s="62">
        <v>0</v>
      </c>
      <c r="H663" s="61">
        <v>0</v>
      </c>
      <c r="I663" s="62">
        <v>0</v>
      </c>
      <c r="J663" s="61">
        <v>0</v>
      </c>
      <c r="K663" s="62">
        <v>0</v>
      </c>
      <c r="L663" s="61">
        <v>0</v>
      </c>
      <c r="M663" s="62">
        <v>0</v>
      </c>
      <c r="N663" s="68">
        <v>0</v>
      </c>
      <c r="O663" s="69">
        <v>0</v>
      </c>
      <c r="P663" s="61">
        <v>1.5097043868</v>
      </c>
      <c r="Q663" s="63">
        <v>2.26815341999487E-2</v>
      </c>
      <c r="R663" s="61">
        <v>0</v>
      </c>
      <c r="S663" s="62">
        <v>0</v>
      </c>
      <c r="T663" s="68">
        <v>0</v>
      </c>
      <c r="U663" s="69">
        <v>0</v>
      </c>
      <c r="V663" s="68">
        <v>0</v>
      </c>
      <c r="W663" s="69">
        <v>0</v>
      </c>
      <c r="X663" s="61">
        <v>0</v>
      </c>
      <c r="Y663" s="62">
        <v>0</v>
      </c>
    </row>
    <row r="664" spans="1:25" x14ac:dyDescent="0.3">
      <c r="A664" s="57" t="s">
        <v>280</v>
      </c>
      <c r="B664" s="58">
        <v>52.074484668500098</v>
      </c>
      <c r="C664" s="59">
        <v>2.61292469348334E-2</v>
      </c>
      <c r="D664" s="58">
        <v>28.7956768328999</v>
      </c>
      <c r="E664" s="63">
        <v>5.3267303973613803E-2</v>
      </c>
      <c r="F664" s="58">
        <v>2.0400005936999999</v>
      </c>
      <c r="G664" s="59">
        <v>1.39199572543444E-2</v>
      </c>
      <c r="H664" s="58">
        <v>11.620937827500001</v>
      </c>
      <c r="I664" s="59">
        <v>1.8040609092410301E-2</v>
      </c>
      <c r="J664" s="58">
        <v>1.7544906932</v>
      </c>
      <c r="K664" s="59">
        <v>2.24580327726547E-2</v>
      </c>
      <c r="L664" s="58">
        <v>1.5970184592000001</v>
      </c>
      <c r="M664" s="59">
        <v>1.1753284662983299E-2</v>
      </c>
      <c r="N664" s="66">
        <v>0.63107348470000202</v>
      </c>
      <c r="O664" s="67">
        <v>2.3229537250879302</v>
      </c>
      <c r="P664" s="58">
        <v>1.9082311966000001</v>
      </c>
      <c r="Q664" s="59">
        <v>2.86689311666058E-2</v>
      </c>
      <c r="R664" s="58">
        <v>1.3929764397</v>
      </c>
      <c r="S664" s="60">
        <v>5.3123516866985599E-3</v>
      </c>
      <c r="T664" s="66">
        <v>1.8668567063999999</v>
      </c>
      <c r="U664" s="67">
        <v>11.659982299141699</v>
      </c>
      <c r="V664" s="66">
        <v>0</v>
      </c>
      <c r="W664" s="67">
        <v>0</v>
      </c>
      <c r="X664" s="58">
        <v>0.46722243460000001</v>
      </c>
      <c r="Y664" s="59">
        <v>8.4304235127715503E-3</v>
      </c>
    </row>
    <row r="665" spans="1:25" x14ac:dyDescent="0.3">
      <c r="A665" s="57" t="s">
        <v>281</v>
      </c>
      <c r="B665" s="61">
        <v>239.65972340499999</v>
      </c>
      <c r="C665" s="62">
        <v>0.120253289745392</v>
      </c>
      <c r="D665" s="61">
        <v>81.819686959400002</v>
      </c>
      <c r="E665" s="63">
        <v>0.151353071559435</v>
      </c>
      <c r="F665" s="61">
        <v>20.299280536800001</v>
      </c>
      <c r="G665" s="62">
        <v>0.138512272123267</v>
      </c>
      <c r="H665" s="61">
        <v>66.817374889199996</v>
      </c>
      <c r="I665" s="62">
        <v>0.103728817660873</v>
      </c>
      <c r="J665" s="61">
        <v>12.730845629299999</v>
      </c>
      <c r="K665" s="62">
        <v>0.16295882872137599</v>
      </c>
      <c r="L665" s="61">
        <v>16.2572136167</v>
      </c>
      <c r="M665" s="62">
        <v>0.119645241645935</v>
      </c>
      <c r="N665" s="68">
        <v>6.0772175170000198</v>
      </c>
      <c r="O665" s="69">
        <v>22.369970235709999</v>
      </c>
      <c r="P665" s="61">
        <v>4.9309962596999997</v>
      </c>
      <c r="Q665" s="62">
        <v>7.4082423871913397E-2</v>
      </c>
      <c r="R665" s="61">
        <v>18.814905733900002</v>
      </c>
      <c r="S665" s="60">
        <v>7.1753831121568898E-2</v>
      </c>
      <c r="T665" s="68">
        <v>0.40267475629999999</v>
      </c>
      <c r="U665" s="69">
        <v>2.5150192377770999</v>
      </c>
      <c r="V665" s="68">
        <v>4.3845434902999996</v>
      </c>
      <c r="W665" s="69">
        <v>21.6124869043343</v>
      </c>
      <c r="X665" s="61">
        <v>7.1249840164</v>
      </c>
      <c r="Y665" s="62">
        <v>0.12856110565710399</v>
      </c>
    </row>
    <row r="666" spans="1:25" x14ac:dyDescent="0.3">
      <c r="A666" s="57" t="s">
        <v>282</v>
      </c>
      <c r="B666" s="58">
        <v>44.757970205299998</v>
      </c>
      <c r="C666" s="59">
        <v>2.2458062969629902E-2</v>
      </c>
      <c r="D666" s="58">
        <v>14.589179012200001</v>
      </c>
      <c r="E666" s="59">
        <v>2.6987600870712398E-2</v>
      </c>
      <c r="F666" s="58">
        <v>0.31890669500000002</v>
      </c>
      <c r="G666" s="59">
        <v>2.17606189735112E-3</v>
      </c>
      <c r="H666" s="58">
        <v>10.3059023692</v>
      </c>
      <c r="I666" s="59">
        <v>1.5999118035663801E-2</v>
      </c>
      <c r="J666" s="58">
        <v>1.8265918441</v>
      </c>
      <c r="K666" s="59">
        <v>2.33809501846046E-2</v>
      </c>
      <c r="L666" s="58">
        <v>5.4037242677000004</v>
      </c>
      <c r="M666" s="59">
        <v>3.9768801163615898E-2</v>
      </c>
      <c r="N666" s="66">
        <v>0</v>
      </c>
      <c r="O666" s="67">
        <v>0</v>
      </c>
      <c r="P666" s="58">
        <v>7.1305609028999903</v>
      </c>
      <c r="Q666" s="63">
        <v>0.107128297697243</v>
      </c>
      <c r="R666" s="58">
        <v>5.1831051142000097</v>
      </c>
      <c r="S666" s="59">
        <v>1.9766649608005098E-2</v>
      </c>
      <c r="T666" s="66">
        <v>0</v>
      </c>
      <c r="U666" s="67">
        <v>0</v>
      </c>
      <c r="V666" s="66">
        <v>0</v>
      </c>
      <c r="W666" s="67">
        <v>0</v>
      </c>
      <c r="X666" s="58">
        <v>0</v>
      </c>
      <c r="Y666" s="59">
        <v>0</v>
      </c>
    </row>
    <row r="667" spans="1:25" x14ac:dyDescent="0.3">
      <c r="A667" s="57" t="s">
        <v>283</v>
      </c>
      <c r="B667" s="61">
        <v>29.7304606529</v>
      </c>
      <c r="C667" s="62">
        <v>1.49177577623899E-2</v>
      </c>
      <c r="D667" s="61">
        <v>9.9714602732999893</v>
      </c>
      <c r="E667" s="62">
        <v>1.8445574609026901E-2</v>
      </c>
      <c r="F667" s="61">
        <v>2.2814596280999999</v>
      </c>
      <c r="G667" s="62">
        <v>1.55675545383369E-2</v>
      </c>
      <c r="H667" s="61">
        <v>12.4926917225</v>
      </c>
      <c r="I667" s="62">
        <v>1.9393939733872399E-2</v>
      </c>
      <c r="J667" s="61">
        <v>0</v>
      </c>
      <c r="K667" s="62">
        <v>0</v>
      </c>
      <c r="L667" s="61">
        <v>0.88364190839999701</v>
      </c>
      <c r="M667" s="62">
        <v>6.5031777370748401E-3</v>
      </c>
      <c r="N667" s="68">
        <v>0.3137290277</v>
      </c>
      <c r="O667" s="69">
        <v>1.15482274447068</v>
      </c>
      <c r="P667" s="61">
        <v>0</v>
      </c>
      <c r="Q667" s="62">
        <v>0</v>
      </c>
      <c r="R667" s="61">
        <v>0</v>
      </c>
      <c r="S667" s="60">
        <v>0</v>
      </c>
      <c r="T667" s="68">
        <v>0.89198215740000197</v>
      </c>
      <c r="U667" s="69">
        <v>5.5711271951291099</v>
      </c>
      <c r="V667" s="68">
        <v>2.8954959355000001</v>
      </c>
      <c r="W667" s="71">
        <v>14.272607427886401</v>
      </c>
      <c r="X667" s="61">
        <v>0</v>
      </c>
      <c r="Y667" s="62">
        <v>0</v>
      </c>
    </row>
    <row r="668" spans="1:25" x14ac:dyDescent="0.3">
      <c r="A668" s="57" t="s">
        <v>284</v>
      </c>
      <c r="B668" s="58">
        <v>230.4359513826</v>
      </c>
      <c r="C668" s="59">
        <v>0.11562510727986899</v>
      </c>
      <c r="D668" s="58">
        <v>49.250625656000103</v>
      </c>
      <c r="E668" s="59">
        <v>9.1105621963066402E-2</v>
      </c>
      <c r="F668" s="58">
        <v>9.3824521637000302</v>
      </c>
      <c r="G668" s="59">
        <v>6.4021223063840602E-2</v>
      </c>
      <c r="H668" s="58">
        <v>66.223966179499996</v>
      </c>
      <c r="I668" s="59">
        <v>0.102807596437368</v>
      </c>
      <c r="J668" s="58">
        <v>7.9106122869000002</v>
      </c>
      <c r="K668" s="59">
        <v>0.101258325666543</v>
      </c>
      <c r="L668" s="58">
        <v>13.783613282099999</v>
      </c>
      <c r="M668" s="59">
        <v>0.101440737679482</v>
      </c>
      <c r="N668" s="66">
        <v>2.5072457466000002</v>
      </c>
      <c r="O668" s="67">
        <v>9.2290612551152709</v>
      </c>
      <c r="P668" s="58">
        <v>3.2010001893000002</v>
      </c>
      <c r="Q668" s="59">
        <v>4.8091266013701103E-2</v>
      </c>
      <c r="R668" s="58">
        <v>68.211275533700103</v>
      </c>
      <c r="S668" s="63">
        <v>0.26013525735679499</v>
      </c>
      <c r="T668" s="66">
        <v>2.7652471523000002</v>
      </c>
      <c r="U668" s="67">
        <v>17.271134275081</v>
      </c>
      <c r="V668" s="66">
        <v>1.6410295577</v>
      </c>
      <c r="W668" s="67">
        <v>8.0890359290266804</v>
      </c>
      <c r="X668" s="58">
        <v>5.5588836347999999</v>
      </c>
      <c r="Y668" s="59">
        <v>0.10030285326452699</v>
      </c>
    </row>
    <row r="669" spans="1:25" x14ac:dyDescent="0.3">
      <c r="A669" s="57" t="s">
        <v>285</v>
      </c>
      <c r="B669" s="61">
        <v>36.0395613974</v>
      </c>
      <c r="C669" s="62">
        <v>1.8083454981271899E-2</v>
      </c>
      <c r="D669" s="61">
        <v>0.48594090150000002</v>
      </c>
      <c r="E669" s="60">
        <v>8.9891138394212903E-4</v>
      </c>
      <c r="F669" s="61">
        <v>9.9010647790999897</v>
      </c>
      <c r="G669" s="63">
        <v>6.7559979601571896E-2</v>
      </c>
      <c r="H669" s="61">
        <v>11.9281763792</v>
      </c>
      <c r="I669" s="62">
        <v>1.85175732317607E-2</v>
      </c>
      <c r="J669" s="61">
        <v>0</v>
      </c>
      <c r="K669" s="62">
        <v>0</v>
      </c>
      <c r="L669" s="61">
        <v>0.66440128720000002</v>
      </c>
      <c r="M669" s="62">
        <v>4.8896726358603603E-3</v>
      </c>
      <c r="N669" s="68">
        <v>0</v>
      </c>
      <c r="O669" s="69">
        <v>0</v>
      </c>
      <c r="P669" s="61">
        <v>7.6238811064999901</v>
      </c>
      <c r="Q669" s="63">
        <v>0.11453985400410099</v>
      </c>
      <c r="R669" s="61">
        <v>5.0618329128999999</v>
      </c>
      <c r="S669" s="62">
        <v>1.9304157519291501E-2</v>
      </c>
      <c r="T669" s="68">
        <v>0</v>
      </c>
      <c r="U669" s="69">
        <v>0</v>
      </c>
      <c r="V669" s="68">
        <v>0.374264031</v>
      </c>
      <c r="W669" s="69">
        <v>1.8448389180414799</v>
      </c>
      <c r="X669" s="61">
        <v>0</v>
      </c>
      <c r="Y669" s="62">
        <v>0</v>
      </c>
    </row>
    <row r="670" spans="1:25" x14ac:dyDescent="0.3">
      <c r="A670" s="57" t="s">
        <v>286</v>
      </c>
      <c r="B670" s="58">
        <v>415.4099774961</v>
      </c>
      <c r="C670" s="59">
        <v>0.208438930318498</v>
      </c>
      <c r="D670" s="58">
        <v>104.21126172300001</v>
      </c>
      <c r="E670" s="59">
        <v>0.19277383156802899</v>
      </c>
      <c r="F670" s="58">
        <v>38.979615493799997</v>
      </c>
      <c r="G670" s="59">
        <v>0.26597765860467598</v>
      </c>
      <c r="H670" s="58">
        <v>135.2739773166</v>
      </c>
      <c r="I670" s="59">
        <v>0.210002409561929</v>
      </c>
      <c r="J670" s="58">
        <v>13.538715397100001</v>
      </c>
      <c r="K670" s="59">
        <v>0.17329981587599999</v>
      </c>
      <c r="L670" s="58">
        <v>38.0708132607</v>
      </c>
      <c r="M670" s="59">
        <v>0.280182801286112</v>
      </c>
      <c r="N670" s="66">
        <v>2.7304414490000002</v>
      </c>
      <c r="O670" s="67">
        <v>10.0506348133201</v>
      </c>
      <c r="P670" s="58">
        <v>2.1939981381</v>
      </c>
      <c r="Q670" s="60">
        <v>3.2962243627984798E-2</v>
      </c>
      <c r="R670" s="58">
        <v>58.248177864000098</v>
      </c>
      <c r="S670" s="59">
        <v>0.22213929618908701</v>
      </c>
      <c r="T670" s="66">
        <v>6.9910536082999997</v>
      </c>
      <c r="U670" s="67">
        <v>43.664605347413698</v>
      </c>
      <c r="V670" s="66">
        <v>4.4825595831999996</v>
      </c>
      <c r="W670" s="67">
        <v>22.0956321916149</v>
      </c>
      <c r="X670" s="58">
        <v>10.6893636623</v>
      </c>
      <c r="Y670" s="59">
        <v>0.19287571846238499</v>
      </c>
    </row>
    <row r="671" spans="1:25" x14ac:dyDescent="0.3">
      <c r="A671" s="57" t="s">
        <v>287</v>
      </c>
      <c r="B671" s="61">
        <v>32.196845557700001</v>
      </c>
      <c r="C671" s="62">
        <v>1.61553077952729E-2</v>
      </c>
      <c r="D671" s="61">
        <v>15.7430994841</v>
      </c>
      <c r="E671" s="63">
        <v>2.91221654754883E-2</v>
      </c>
      <c r="F671" s="61">
        <v>3.5922788040999998</v>
      </c>
      <c r="G671" s="62">
        <v>2.4511937669618601E-2</v>
      </c>
      <c r="H671" s="61">
        <v>6.7853008780000001</v>
      </c>
      <c r="I671" s="62">
        <v>1.05336559347827E-2</v>
      </c>
      <c r="J671" s="61">
        <v>0</v>
      </c>
      <c r="K671" s="62">
        <v>0</v>
      </c>
      <c r="L671" s="61">
        <v>3.5591474377000001</v>
      </c>
      <c r="M671" s="62">
        <v>2.6193606436941599E-2</v>
      </c>
      <c r="N671" s="68">
        <v>0</v>
      </c>
      <c r="O671" s="69">
        <v>0</v>
      </c>
      <c r="P671" s="61">
        <v>0</v>
      </c>
      <c r="Q671" s="62">
        <v>0</v>
      </c>
      <c r="R671" s="61">
        <v>2.0184108831000001</v>
      </c>
      <c r="S671" s="62">
        <v>7.6975519137971104E-3</v>
      </c>
      <c r="T671" s="68">
        <v>0.49860807070000002</v>
      </c>
      <c r="U671" s="69">
        <v>3.11419792351513</v>
      </c>
      <c r="V671" s="68">
        <v>0</v>
      </c>
      <c r="W671" s="69">
        <v>0</v>
      </c>
      <c r="X671" s="61">
        <v>0</v>
      </c>
      <c r="Y671" s="62">
        <v>0</v>
      </c>
    </row>
    <row r="672" spans="1:25" x14ac:dyDescent="0.3">
      <c r="A672" s="57" t="s">
        <v>288</v>
      </c>
      <c r="B672" s="58">
        <v>62.261914204999997</v>
      </c>
      <c r="C672" s="59">
        <v>3.1240960736418799E-2</v>
      </c>
      <c r="D672" s="58">
        <v>9.50418876949999</v>
      </c>
      <c r="E672" s="59">
        <v>1.7581198564818701E-2</v>
      </c>
      <c r="F672" s="58">
        <v>0</v>
      </c>
      <c r="G672" s="60">
        <v>0</v>
      </c>
      <c r="H672" s="58">
        <v>33.452100185699997</v>
      </c>
      <c r="I672" s="63">
        <v>5.1931803760470699E-2</v>
      </c>
      <c r="J672" s="58">
        <v>2.1640451285000002</v>
      </c>
      <c r="K672" s="59">
        <v>2.7700458375595701E-2</v>
      </c>
      <c r="L672" s="58">
        <v>0.61772222939999999</v>
      </c>
      <c r="M672" s="59">
        <v>4.5461373116675004E-3</v>
      </c>
      <c r="N672" s="66">
        <v>2.9889929932000001</v>
      </c>
      <c r="O672" s="71">
        <v>11.002351669261399</v>
      </c>
      <c r="P672" s="58">
        <v>0.95685541770000004</v>
      </c>
      <c r="Q672" s="59">
        <v>1.43756281499392E-2</v>
      </c>
      <c r="R672" s="58">
        <v>12.578009481</v>
      </c>
      <c r="S672" s="59">
        <v>4.7968370445727999E-2</v>
      </c>
      <c r="T672" s="66">
        <v>0</v>
      </c>
      <c r="U672" s="67">
        <v>0</v>
      </c>
      <c r="V672" s="66">
        <v>0</v>
      </c>
      <c r="W672" s="67">
        <v>0</v>
      </c>
      <c r="X672" s="58">
        <v>0</v>
      </c>
      <c r="Y672" s="59">
        <v>0</v>
      </c>
    </row>
    <row r="673" spans="1:25" x14ac:dyDescent="0.3">
      <c r="A673" s="57" t="s">
        <v>289</v>
      </c>
      <c r="B673" s="61">
        <v>13.4926979707</v>
      </c>
      <c r="C673" s="62">
        <v>6.7701877289398499E-3</v>
      </c>
      <c r="D673" s="61">
        <v>0</v>
      </c>
      <c r="E673" s="60">
        <v>0</v>
      </c>
      <c r="F673" s="61">
        <v>0.45409895789999999</v>
      </c>
      <c r="G673" s="62">
        <v>3.0985471782366998E-3</v>
      </c>
      <c r="H673" s="61">
        <v>1.75189511540001</v>
      </c>
      <c r="I673" s="62">
        <v>2.71968195828767E-3</v>
      </c>
      <c r="J673" s="61">
        <v>0.55282252529999998</v>
      </c>
      <c r="K673" s="62">
        <v>7.0763022219313904E-3</v>
      </c>
      <c r="L673" s="61">
        <v>0</v>
      </c>
      <c r="M673" s="62">
        <v>0</v>
      </c>
      <c r="N673" s="68">
        <v>0.61772222939999999</v>
      </c>
      <c r="O673" s="69">
        <v>2.2738083418866801</v>
      </c>
      <c r="P673" s="61">
        <v>9.2453103578999993</v>
      </c>
      <c r="Q673" s="63">
        <v>0.138899922995076</v>
      </c>
      <c r="R673" s="61">
        <v>0.87084878479999905</v>
      </c>
      <c r="S673" s="62">
        <v>3.3211294024384302E-3</v>
      </c>
      <c r="T673" s="68">
        <v>0</v>
      </c>
      <c r="U673" s="69">
        <v>0</v>
      </c>
      <c r="V673" s="68">
        <v>0</v>
      </c>
      <c r="W673" s="69">
        <v>0</v>
      </c>
      <c r="X673" s="61">
        <v>0</v>
      </c>
      <c r="Y673" s="62">
        <v>0</v>
      </c>
    </row>
    <row r="674" spans="1:25" x14ac:dyDescent="0.3">
      <c r="A674" s="57" t="s">
        <v>290</v>
      </c>
      <c r="B674" s="58">
        <v>6.7361167858000197</v>
      </c>
      <c r="C674" s="59">
        <v>3.3799596865624502E-3</v>
      </c>
      <c r="D674" s="58">
        <v>2.1777288688000001</v>
      </c>
      <c r="E674" s="59">
        <v>4.0284430992762101E-3</v>
      </c>
      <c r="F674" s="58">
        <v>0</v>
      </c>
      <c r="G674" s="59">
        <v>0</v>
      </c>
      <c r="H674" s="58">
        <v>3.2203166975999902</v>
      </c>
      <c r="I674" s="59">
        <v>4.9992931343013297E-3</v>
      </c>
      <c r="J674" s="58">
        <v>0</v>
      </c>
      <c r="K674" s="59">
        <v>0</v>
      </c>
      <c r="L674" s="58">
        <v>0</v>
      </c>
      <c r="M674" s="59">
        <v>0</v>
      </c>
      <c r="N674" s="66">
        <v>0.87084878480000005</v>
      </c>
      <c r="O674" s="71">
        <v>3.2055560527964899</v>
      </c>
      <c r="P674" s="58">
        <v>0.46722243460000001</v>
      </c>
      <c r="Q674" s="59">
        <v>7.01946799785454E-3</v>
      </c>
      <c r="R674" s="58">
        <v>0</v>
      </c>
      <c r="S674" s="59">
        <v>0</v>
      </c>
      <c r="T674" s="66">
        <v>0</v>
      </c>
      <c r="U674" s="67">
        <v>0</v>
      </c>
      <c r="V674" s="66">
        <v>0</v>
      </c>
      <c r="W674" s="67">
        <v>0</v>
      </c>
      <c r="X674" s="58">
        <v>0</v>
      </c>
      <c r="Y674" s="59">
        <v>0</v>
      </c>
    </row>
    <row r="675" spans="1:25" x14ac:dyDescent="0.3">
      <c r="A675" s="57" t="s">
        <v>291</v>
      </c>
      <c r="B675" s="61">
        <v>48.667799549599998</v>
      </c>
      <c r="C675" s="62">
        <v>2.4419885483296901E-2</v>
      </c>
      <c r="D675" s="61">
        <v>6.1613713989999903</v>
      </c>
      <c r="E675" s="60">
        <v>1.1397531827759801E-2</v>
      </c>
      <c r="F675" s="61">
        <v>0.65765175139999998</v>
      </c>
      <c r="G675" s="62">
        <v>4.4874909821124099E-3</v>
      </c>
      <c r="H675" s="61">
        <v>19.458590329400099</v>
      </c>
      <c r="I675" s="62">
        <v>3.0207959704538E-2</v>
      </c>
      <c r="J675" s="61">
        <v>5.2890920786000004</v>
      </c>
      <c r="K675" s="63">
        <v>6.7702042364294598E-2</v>
      </c>
      <c r="L675" s="61">
        <v>0</v>
      </c>
      <c r="M675" s="62">
        <v>0</v>
      </c>
      <c r="N675" s="68">
        <v>0</v>
      </c>
      <c r="O675" s="69">
        <v>0</v>
      </c>
      <c r="P675" s="61">
        <v>8.5318138433000001</v>
      </c>
      <c r="Q675" s="63">
        <v>0.12818047636768301</v>
      </c>
      <c r="R675" s="61">
        <v>8.5692801479000007</v>
      </c>
      <c r="S675" s="62">
        <v>3.2680401871903297E-2</v>
      </c>
      <c r="T675" s="68">
        <v>0</v>
      </c>
      <c r="U675" s="69">
        <v>0</v>
      </c>
      <c r="V675" s="68">
        <v>0</v>
      </c>
      <c r="W675" s="69">
        <v>0</v>
      </c>
      <c r="X675" s="61">
        <v>0</v>
      </c>
      <c r="Y675" s="62">
        <v>0</v>
      </c>
    </row>
    <row r="676" spans="1:25" x14ac:dyDescent="0.3">
      <c r="A676" s="57" t="s">
        <v>292</v>
      </c>
      <c r="B676" s="58">
        <v>54.412859855199798</v>
      </c>
      <c r="C676" s="59">
        <v>2.7302565942568701E-2</v>
      </c>
      <c r="D676" s="58">
        <v>10.994318634000001</v>
      </c>
      <c r="E676" s="59">
        <v>2.03376956915607E-2</v>
      </c>
      <c r="F676" s="58">
        <v>1.3567773247999999</v>
      </c>
      <c r="G676" s="59">
        <v>9.2579788570674795E-3</v>
      </c>
      <c r="H676" s="58">
        <v>34.989779516600002</v>
      </c>
      <c r="I676" s="63">
        <v>5.4318932246142503E-2</v>
      </c>
      <c r="J676" s="58">
        <v>0.82099701560000105</v>
      </c>
      <c r="K676" s="59">
        <v>1.0509020055824599E-2</v>
      </c>
      <c r="L676" s="58">
        <v>1.5259116991999999</v>
      </c>
      <c r="M676" s="59">
        <v>1.12299732466825E-2</v>
      </c>
      <c r="N676" s="66">
        <v>0</v>
      </c>
      <c r="O676" s="67">
        <v>0</v>
      </c>
      <c r="P676" s="58">
        <v>0.82099701559999905</v>
      </c>
      <c r="Q676" s="59">
        <v>1.23345153198221E-2</v>
      </c>
      <c r="R676" s="58">
        <v>3.9040786493999899</v>
      </c>
      <c r="S676" s="59">
        <v>1.4888865458923799E-2</v>
      </c>
      <c r="T676" s="66">
        <v>0</v>
      </c>
      <c r="U676" s="67">
        <v>0</v>
      </c>
      <c r="V676" s="66">
        <v>0</v>
      </c>
      <c r="W676" s="67">
        <v>0</v>
      </c>
      <c r="X676" s="58">
        <v>0</v>
      </c>
      <c r="Y676" s="59">
        <v>0</v>
      </c>
    </row>
    <row r="677" spans="1:25" x14ac:dyDescent="0.3">
      <c r="A677" s="57" t="s">
        <v>293</v>
      </c>
      <c r="B677" s="61">
        <v>79.967507959599899</v>
      </c>
      <c r="C677" s="62">
        <v>4.0125039653125499E-2</v>
      </c>
      <c r="D677" s="61">
        <v>45.143738761999899</v>
      </c>
      <c r="E677" s="63">
        <v>8.3508551269523806E-2</v>
      </c>
      <c r="F677" s="61">
        <v>10.569001457700001</v>
      </c>
      <c r="G677" s="62">
        <v>7.2117649850999305E-2</v>
      </c>
      <c r="H677" s="61">
        <v>15.248876946199999</v>
      </c>
      <c r="I677" s="60">
        <v>2.3672704575844399E-2</v>
      </c>
      <c r="J677" s="61">
        <v>3.1691135707000102</v>
      </c>
      <c r="K677" s="62">
        <v>4.0565650594153402E-2</v>
      </c>
      <c r="L677" s="61">
        <v>4.7945870901000003</v>
      </c>
      <c r="M677" s="62">
        <v>3.52858456874936E-2</v>
      </c>
      <c r="N677" s="68">
        <v>0</v>
      </c>
      <c r="O677" s="69">
        <v>0</v>
      </c>
      <c r="P677" s="61">
        <v>0</v>
      </c>
      <c r="Q677" s="62">
        <v>0</v>
      </c>
      <c r="R677" s="61">
        <v>0</v>
      </c>
      <c r="S677" s="60">
        <v>0</v>
      </c>
      <c r="T677" s="68">
        <v>0</v>
      </c>
      <c r="U677" s="69">
        <v>0</v>
      </c>
      <c r="V677" s="68">
        <v>0</v>
      </c>
      <c r="W677" s="69">
        <v>0</v>
      </c>
      <c r="X677" s="61">
        <v>1.0421901329000001</v>
      </c>
      <c r="Y677" s="62">
        <v>1.8804970717428499E-2</v>
      </c>
    </row>
    <row r="678" spans="1:25" x14ac:dyDescent="0.3">
      <c r="A678" s="57" t="s">
        <v>294</v>
      </c>
      <c r="B678" s="58">
        <v>28.489665751699999</v>
      </c>
      <c r="C678" s="59">
        <v>1.42951680896294E-2</v>
      </c>
      <c r="D678" s="58">
        <v>12.252138309499999</v>
      </c>
      <c r="E678" s="59">
        <v>2.2664456871291001E-2</v>
      </c>
      <c r="F678" s="58">
        <v>4.9110558189000004</v>
      </c>
      <c r="G678" s="59">
        <v>3.3510621165456597E-2</v>
      </c>
      <c r="H678" s="58">
        <v>0</v>
      </c>
      <c r="I678" s="60">
        <v>0</v>
      </c>
      <c r="J678" s="58">
        <v>1.1118501179</v>
      </c>
      <c r="K678" s="59">
        <v>1.4232031257193901E-2</v>
      </c>
      <c r="L678" s="58">
        <v>4.09959673</v>
      </c>
      <c r="M678" s="59">
        <v>3.0171052246485801E-2</v>
      </c>
      <c r="N678" s="66">
        <v>0</v>
      </c>
      <c r="O678" s="67">
        <v>0</v>
      </c>
      <c r="P678" s="58">
        <v>0.46722243460000001</v>
      </c>
      <c r="Q678" s="59">
        <v>7.01946799785454E-3</v>
      </c>
      <c r="R678" s="58">
        <v>4.8696741795999801</v>
      </c>
      <c r="S678" s="59">
        <v>1.8571327629376098E-2</v>
      </c>
      <c r="T678" s="66">
        <v>0</v>
      </c>
      <c r="U678" s="67">
        <v>0</v>
      </c>
      <c r="V678" s="66">
        <v>0.77812816119999795</v>
      </c>
      <c r="W678" s="67">
        <v>3.8355839623974299</v>
      </c>
      <c r="X678" s="58">
        <v>0</v>
      </c>
      <c r="Y678" s="59">
        <v>0</v>
      </c>
    </row>
    <row r="679" spans="1:25" x14ac:dyDescent="0.3">
      <c r="A679" s="57" t="s">
        <v>295</v>
      </c>
      <c r="B679" s="61">
        <v>45.573101306799998</v>
      </c>
      <c r="C679" s="62">
        <v>2.2867068684634801E-2</v>
      </c>
      <c r="D679" s="61">
        <v>9.6174117444000107</v>
      </c>
      <c r="E679" s="62">
        <v>1.7790642595455399E-2</v>
      </c>
      <c r="F679" s="61">
        <v>1.2788350310000001</v>
      </c>
      <c r="G679" s="62">
        <v>8.7261391108673404E-3</v>
      </c>
      <c r="H679" s="61">
        <v>1.8520611226000101</v>
      </c>
      <c r="I679" s="60">
        <v>2.8751819538187198E-3</v>
      </c>
      <c r="J679" s="61">
        <v>0.313729027700001</v>
      </c>
      <c r="K679" s="62">
        <v>4.0158302424329302E-3</v>
      </c>
      <c r="L679" s="61">
        <v>4.1540548613999997</v>
      </c>
      <c r="M679" s="62">
        <v>3.0571837795877001E-2</v>
      </c>
      <c r="N679" s="68">
        <v>0.38378541199999899</v>
      </c>
      <c r="O679" s="69">
        <v>1.4126972120586201</v>
      </c>
      <c r="P679" s="61">
        <v>0</v>
      </c>
      <c r="Q679" s="62">
        <v>0</v>
      </c>
      <c r="R679" s="61">
        <v>17.047890193800001</v>
      </c>
      <c r="S679" s="63">
        <v>6.5015017946168402E-2</v>
      </c>
      <c r="T679" s="68">
        <v>0</v>
      </c>
      <c r="U679" s="69">
        <v>0</v>
      </c>
      <c r="V679" s="68">
        <v>0</v>
      </c>
      <c r="W679" s="69">
        <v>0</v>
      </c>
      <c r="X679" s="61">
        <v>10.925333913899999</v>
      </c>
      <c r="Y679" s="63">
        <v>0.19713349593641899</v>
      </c>
    </row>
    <row r="680" spans="1:25" x14ac:dyDescent="0.3">
      <c r="A680" s="57" t="s">
        <v>296</v>
      </c>
      <c r="B680" s="58">
        <v>18.790045438899998</v>
      </c>
      <c r="C680" s="59">
        <v>9.4282207556198108E-3</v>
      </c>
      <c r="D680" s="58">
        <v>3.1357478015000102</v>
      </c>
      <c r="E680" s="59">
        <v>5.8006218189062099E-3</v>
      </c>
      <c r="F680" s="58">
        <v>0.55128045290000005</v>
      </c>
      <c r="G680" s="59">
        <v>3.7616657383444398E-3</v>
      </c>
      <c r="H680" s="58">
        <v>8.7391247427999907</v>
      </c>
      <c r="I680" s="59">
        <v>1.3566816691986601E-2</v>
      </c>
      <c r="J680" s="58">
        <v>0.3819354136</v>
      </c>
      <c r="K680" s="59">
        <v>4.8888934372297802E-3</v>
      </c>
      <c r="L680" s="58">
        <v>0</v>
      </c>
      <c r="M680" s="59">
        <v>0</v>
      </c>
      <c r="N680" s="66">
        <v>1.3328034794000001</v>
      </c>
      <c r="O680" s="71">
        <v>4.9059909540553504</v>
      </c>
      <c r="P680" s="58">
        <v>0</v>
      </c>
      <c r="Q680" s="59">
        <v>0</v>
      </c>
      <c r="R680" s="58">
        <v>3.9473352190999802</v>
      </c>
      <c r="S680" s="59">
        <v>1.5053831717115501E-2</v>
      </c>
      <c r="T680" s="66">
        <v>0</v>
      </c>
      <c r="U680" s="67">
        <v>0</v>
      </c>
      <c r="V680" s="66">
        <v>0</v>
      </c>
      <c r="W680" s="67">
        <v>0</v>
      </c>
      <c r="X680" s="58">
        <v>0.70181832960000001</v>
      </c>
      <c r="Y680" s="59">
        <v>1.2663402502534501E-2</v>
      </c>
    </row>
    <row r="681" spans="1:25" x14ac:dyDescent="0.3">
      <c r="A681" s="57" t="s">
        <v>297</v>
      </c>
      <c r="B681" s="61">
        <v>101.53918799749999</v>
      </c>
      <c r="C681" s="62">
        <v>5.0948992268262203E-2</v>
      </c>
      <c r="D681" s="61">
        <v>38.324499789499903</v>
      </c>
      <c r="E681" s="62">
        <v>7.0894071765369396E-2</v>
      </c>
      <c r="F681" s="61">
        <v>4.9916365938</v>
      </c>
      <c r="G681" s="62">
        <v>3.4060464604519301E-2</v>
      </c>
      <c r="H681" s="61">
        <v>34.846415183200001</v>
      </c>
      <c r="I681" s="62">
        <v>5.4096370183161401E-2</v>
      </c>
      <c r="J681" s="61">
        <v>2.4027837294999999</v>
      </c>
      <c r="K681" s="62">
        <v>3.07563875669765E-2</v>
      </c>
      <c r="L681" s="61">
        <v>3.7059750199999999</v>
      </c>
      <c r="M681" s="62">
        <v>2.72741865399505E-2</v>
      </c>
      <c r="N681" s="68">
        <v>1.4568545613999999</v>
      </c>
      <c r="O681" s="69">
        <v>5.3626175276945203</v>
      </c>
      <c r="P681" s="61">
        <v>2.6090701323000101</v>
      </c>
      <c r="Q681" s="62">
        <v>3.9198212546273002E-2</v>
      </c>
      <c r="R681" s="61">
        <v>8.8399750727000104</v>
      </c>
      <c r="S681" s="62">
        <v>3.3712742835725902E-2</v>
      </c>
      <c r="T681" s="68">
        <v>0</v>
      </c>
      <c r="U681" s="69">
        <v>0</v>
      </c>
      <c r="V681" s="68">
        <v>0</v>
      </c>
      <c r="W681" s="69">
        <v>0</v>
      </c>
      <c r="X681" s="61">
        <v>4.3619779150999998</v>
      </c>
      <c r="Y681" s="62">
        <v>7.8706240228236801E-2</v>
      </c>
    </row>
    <row r="682" spans="1:25" x14ac:dyDescent="0.3">
      <c r="A682" s="57" t="s">
        <v>298</v>
      </c>
      <c r="B682" s="58">
        <v>58.2249168839001</v>
      </c>
      <c r="C682" s="59">
        <v>2.9215329555433E-2</v>
      </c>
      <c r="D682" s="58">
        <v>17.906396302299999</v>
      </c>
      <c r="E682" s="59">
        <v>3.312391163582E-2</v>
      </c>
      <c r="F682" s="58">
        <v>6.2870646183999996</v>
      </c>
      <c r="G682" s="59">
        <v>4.2899826114608901E-2</v>
      </c>
      <c r="H682" s="58">
        <v>22.226963276500001</v>
      </c>
      <c r="I682" s="59">
        <v>3.4505645046460101E-2</v>
      </c>
      <c r="J682" s="58">
        <v>0</v>
      </c>
      <c r="K682" s="59">
        <v>0</v>
      </c>
      <c r="L682" s="58">
        <v>4.1234638601000002</v>
      </c>
      <c r="M682" s="59">
        <v>3.0346702798636702E-2</v>
      </c>
      <c r="N682" s="66">
        <v>0</v>
      </c>
      <c r="O682" s="67">
        <v>0</v>
      </c>
      <c r="P682" s="58">
        <v>0.61772222939999999</v>
      </c>
      <c r="Q682" s="59">
        <v>9.2805505466553202E-3</v>
      </c>
      <c r="R682" s="58">
        <v>4.9553945315999899</v>
      </c>
      <c r="S682" s="59">
        <v>1.8898236716675201E-2</v>
      </c>
      <c r="T682" s="66">
        <v>0</v>
      </c>
      <c r="U682" s="67">
        <v>0</v>
      </c>
      <c r="V682" s="66">
        <v>0</v>
      </c>
      <c r="W682" s="67">
        <v>0</v>
      </c>
      <c r="X682" s="58">
        <v>2.1079120655999999</v>
      </c>
      <c r="Y682" s="59">
        <v>3.8034542275143302E-2</v>
      </c>
    </row>
    <row r="683" spans="1:25" x14ac:dyDescent="0.3">
      <c r="A683" s="57" t="s">
        <v>299</v>
      </c>
      <c r="B683" s="61">
        <v>3.5056282418000002</v>
      </c>
      <c r="C683" s="62">
        <v>1.7590078245580201E-3</v>
      </c>
      <c r="D683" s="61">
        <v>0.30225478950000001</v>
      </c>
      <c r="E683" s="62">
        <v>5.5912204610457502E-4</v>
      </c>
      <c r="F683" s="61">
        <v>2.1380622109999998</v>
      </c>
      <c r="G683" s="63">
        <v>1.4589081334662499E-2</v>
      </c>
      <c r="H683" s="61">
        <v>1.0653112413000001</v>
      </c>
      <c r="I683" s="62">
        <v>1.6538134831565699E-3</v>
      </c>
      <c r="J683" s="61">
        <v>0</v>
      </c>
      <c r="K683" s="62">
        <v>0</v>
      </c>
      <c r="L683" s="61">
        <v>0</v>
      </c>
      <c r="M683" s="62">
        <v>0</v>
      </c>
      <c r="N683" s="68">
        <v>0</v>
      </c>
      <c r="O683" s="69">
        <v>0</v>
      </c>
      <c r="P683" s="61">
        <v>0</v>
      </c>
      <c r="Q683" s="62">
        <v>0</v>
      </c>
      <c r="R683" s="61">
        <v>0</v>
      </c>
      <c r="S683" s="62">
        <v>0</v>
      </c>
      <c r="T683" s="68">
        <v>0</v>
      </c>
      <c r="U683" s="69">
        <v>0</v>
      </c>
      <c r="V683" s="68">
        <v>0</v>
      </c>
      <c r="W683" s="69">
        <v>0</v>
      </c>
      <c r="X683" s="61">
        <v>0</v>
      </c>
      <c r="Y683" s="62">
        <v>0</v>
      </c>
    </row>
    <row r="684" spans="1:25" x14ac:dyDescent="0.3">
      <c r="A684" s="57" t="s">
        <v>300</v>
      </c>
      <c r="B684" s="58">
        <v>13.0283450883</v>
      </c>
      <c r="C684" s="59">
        <v>6.5371908744079298E-3</v>
      </c>
      <c r="D684" s="58">
        <v>7.7748802395999999</v>
      </c>
      <c r="E684" s="59">
        <v>1.43822599303532E-2</v>
      </c>
      <c r="F684" s="58">
        <v>1.5830390965000001</v>
      </c>
      <c r="G684" s="59">
        <v>1.0801877520667301E-2</v>
      </c>
      <c r="H684" s="58">
        <v>1.2066578199</v>
      </c>
      <c r="I684" s="59">
        <v>1.87324313753764E-3</v>
      </c>
      <c r="J684" s="58">
        <v>0</v>
      </c>
      <c r="K684" s="59">
        <v>0</v>
      </c>
      <c r="L684" s="58">
        <v>1.6163481718999999</v>
      </c>
      <c r="M684" s="59">
        <v>1.18955420141792E-2</v>
      </c>
      <c r="N684" s="66">
        <v>0</v>
      </c>
      <c r="O684" s="67">
        <v>0</v>
      </c>
      <c r="P684" s="58">
        <v>0</v>
      </c>
      <c r="Q684" s="59">
        <v>0</v>
      </c>
      <c r="R684" s="58">
        <v>0.847419760399998</v>
      </c>
      <c r="S684" s="59">
        <v>3.2317788479410102E-3</v>
      </c>
      <c r="T684" s="66">
        <v>0</v>
      </c>
      <c r="U684" s="67">
        <v>0</v>
      </c>
      <c r="V684" s="66">
        <v>0</v>
      </c>
      <c r="W684" s="67">
        <v>0</v>
      </c>
      <c r="X684" s="58">
        <v>0</v>
      </c>
      <c r="Y684" s="59">
        <v>0</v>
      </c>
    </row>
    <row r="685" spans="1:25" x14ac:dyDescent="0.3">
      <c r="A685" s="57" t="s">
        <v>301</v>
      </c>
      <c r="B685" s="61">
        <v>26.781375990000001</v>
      </c>
      <c r="C685" s="62">
        <v>1.3438005022076101E-2</v>
      </c>
      <c r="D685" s="61">
        <v>0.69048027810000001</v>
      </c>
      <c r="E685" s="60">
        <v>1.2772758589690699E-3</v>
      </c>
      <c r="F685" s="61">
        <v>0</v>
      </c>
      <c r="G685" s="62">
        <v>0</v>
      </c>
      <c r="H685" s="61">
        <v>20.478694698000002</v>
      </c>
      <c r="I685" s="63">
        <v>3.17915930068196E-2</v>
      </c>
      <c r="J685" s="61">
        <v>0.80450683949999902</v>
      </c>
      <c r="K685" s="62">
        <v>1.0297940614528101E-2</v>
      </c>
      <c r="L685" s="61">
        <v>1.2653118132000001</v>
      </c>
      <c r="M685" s="62">
        <v>9.3120839288387408E-3</v>
      </c>
      <c r="N685" s="68">
        <v>0</v>
      </c>
      <c r="O685" s="69">
        <v>0</v>
      </c>
      <c r="P685" s="61">
        <v>3.2234756662000099</v>
      </c>
      <c r="Q685" s="62">
        <v>4.8428933640837002E-2</v>
      </c>
      <c r="R685" s="61">
        <v>0</v>
      </c>
      <c r="S685" s="60">
        <v>0</v>
      </c>
      <c r="T685" s="68">
        <v>0</v>
      </c>
      <c r="U685" s="69">
        <v>0</v>
      </c>
      <c r="V685" s="68">
        <v>0.31890669500000002</v>
      </c>
      <c r="W685" s="69">
        <v>1.5719690737793199</v>
      </c>
      <c r="X685" s="61">
        <v>0</v>
      </c>
      <c r="Y685" s="62">
        <v>0</v>
      </c>
    </row>
    <row r="686" spans="1:25" x14ac:dyDescent="0.3">
      <c r="A686" s="57" t="s">
        <v>305</v>
      </c>
      <c r="B686" s="58">
        <v>56.611986176600098</v>
      </c>
      <c r="C686" s="59">
        <v>2.8406014494360299E-2</v>
      </c>
      <c r="D686" s="58">
        <v>17.339254211099998</v>
      </c>
      <c r="E686" s="59">
        <v>3.2074791299337199E-2</v>
      </c>
      <c r="F686" s="58">
        <v>2.6727444081999998</v>
      </c>
      <c r="G686" s="59">
        <v>1.82374887678112E-2</v>
      </c>
      <c r="H686" s="58">
        <v>10.6947197135</v>
      </c>
      <c r="I686" s="59">
        <v>1.6602726954409199E-2</v>
      </c>
      <c r="J686" s="58">
        <v>0.98877132210000096</v>
      </c>
      <c r="K686" s="59">
        <v>1.2656583954789601E-2</v>
      </c>
      <c r="L686" s="58">
        <v>0</v>
      </c>
      <c r="M686" s="59">
        <v>0</v>
      </c>
      <c r="N686" s="66">
        <v>5.4159088918999903</v>
      </c>
      <c r="O686" s="71">
        <v>19.9357222893887</v>
      </c>
      <c r="P686" s="58">
        <v>7.5350667899000001</v>
      </c>
      <c r="Q686" s="63">
        <v>0.11320552327219</v>
      </c>
      <c r="R686" s="58">
        <v>7.0291156754999902</v>
      </c>
      <c r="S686" s="59">
        <v>2.6806723682120399E-2</v>
      </c>
      <c r="T686" s="66">
        <v>0.889554890199999</v>
      </c>
      <c r="U686" s="67">
        <v>5.5559670103702796</v>
      </c>
      <c r="V686" s="66">
        <v>0.79574311390000096</v>
      </c>
      <c r="W686" s="67">
        <v>3.9224123711910601</v>
      </c>
      <c r="X686" s="58">
        <v>3.2511071603000001</v>
      </c>
      <c r="Y686" s="59">
        <v>5.8662016669207798E-2</v>
      </c>
    </row>
    <row r="687" spans="1:25" x14ac:dyDescent="0.3">
      <c r="A687" s="64" t="s">
        <v>1</v>
      </c>
    </row>
    <row r="688" spans="1:25" x14ac:dyDescent="0.3">
      <c r="A688" s="64" t="s">
        <v>1</v>
      </c>
    </row>
    <row r="689" spans="1:25" x14ac:dyDescent="0.3">
      <c r="A689" s="52" t="s">
        <v>419</v>
      </c>
    </row>
    <row r="690" spans="1:25" x14ac:dyDescent="0.3">
      <c r="A690" s="53" t="s">
        <v>1</v>
      </c>
    </row>
    <row r="691" spans="1:25" ht="25.5" customHeight="1" x14ac:dyDescent="0.3">
      <c r="A691" s="113" t="s">
        <v>1</v>
      </c>
      <c r="B691" s="115" t="s">
        <v>502</v>
      </c>
      <c r="C691" s="115" t="s">
        <v>1</v>
      </c>
      <c r="D691" s="115" t="s">
        <v>53</v>
      </c>
      <c r="E691" s="115" t="s">
        <v>1</v>
      </c>
      <c r="F691" s="115" t="s">
        <v>54</v>
      </c>
      <c r="G691" s="115" t="s">
        <v>1</v>
      </c>
      <c r="H691" s="116" t="s">
        <v>55</v>
      </c>
      <c r="I691" s="116" t="s">
        <v>1</v>
      </c>
      <c r="J691" s="116" t="s">
        <v>56</v>
      </c>
      <c r="K691" s="116" t="s">
        <v>1</v>
      </c>
      <c r="L691" s="116" t="s">
        <v>57</v>
      </c>
      <c r="M691" s="116" t="s">
        <v>1</v>
      </c>
      <c r="N691" s="116" t="s">
        <v>58</v>
      </c>
      <c r="O691" s="116" t="s">
        <v>1</v>
      </c>
      <c r="P691" s="116" t="s">
        <v>59</v>
      </c>
      <c r="Q691" s="116" t="s">
        <v>1</v>
      </c>
      <c r="R691" s="116" t="s">
        <v>60</v>
      </c>
      <c r="S691" s="116" t="s">
        <v>1</v>
      </c>
      <c r="T691" s="115" t="s">
        <v>61</v>
      </c>
      <c r="U691" s="115" t="s">
        <v>1</v>
      </c>
      <c r="V691" s="115" t="s">
        <v>62</v>
      </c>
      <c r="W691" s="115" t="s">
        <v>1</v>
      </c>
      <c r="X691" s="115" t="s">
        <v>63</v>
      </c>
      <c r="Y691" s="115" t="s">
        <v>1</v>
      </c>
    </row>
    <row r="692" spans="1:25" x14ac:dyDescent="0.3">
      <c r="A692" s="114" t="s">
        <v>1</v>
      </c>
      <c r="B692" s="54" t="s">
        <v>14</v>
      </c>
      <c r="C692" s="54" t="s">
        <v>15</v>
      </c>
      <c r="D692" s="54" t="s">
        <v>14</v>
      </c>
      <c r="E692" s="54" t="s">
        <v>15</v>
      </c>
      <c r="F692" s="54" t="s">
        <v>14</v>
      </c>
      <c r="G692" s="54" t="s">
        <v>15</v>
      </c>
      <c r="H692" s="54" t="s">
        <v>14</v>
      </c>
      <c r="I692" s="54" t="s">
        <v>15</v>
      </c>
      <c r="J692" s="54" t="s">
        <v>14</v>
      </c>
      <c r="K692" s="54" t="s">
        <v>15</v>
      </c>
      <c r="L692" s="54" t="s">
        <v>14</v>
      </c>
      <c r="M692" s="54" t="s">
        <v>15</v>
      </c>
      <c r="N692" s="54" t="s">
        <v>14</v>
      </c>
      <c r="O692" s="54" t="s">
        <v>15</v>
      </c>
      <c r="P692" s="54" t="s">
        <v>14</v>
      </c>
      <c r="Q692" s="54" t="s">
        <v>15</v>
      </c>
      <c r="R692" s="54" t="s">
        <v>14</v>
      </c>
      <c r="S692" s="54" t="s">
        <v>15</v>
      </c>
      <c r="T692" s="54" t="s">
        <v>14</v>
      </c>
      <c r="U692" s="54" t="s">
        <v>15</v>
      </c>
      <c r="V692" s="54" t="s">
        <v>14</v>
      </c>
      <c r="W692" s="54" t="s">
        <v>15</v>
      </c>
      <c r="X692" s="54" t="s">
        <v>14</v>
      </c>
      <c r="Y692" s="54" t="s">
        <v>15</v>
      </c>
    </row>
    <row r="693" spans="1:25" x14ac:dyDescent="0.3">
      <c r="A693" s="55" t="s">
        <v>16</v>
      </c>
      <c r="B693" s="56">
        <v>703.78050809299998</v>
      </c>
      <c r="C693" s="56">
        <v>703.78050809299998</v>
      </c>
      <c r="D693" s="56">
        <v>194.1821020676</v>
      </c>
      <c r="E693" s="56">
        <v>194.1821020676</v>
      </c>
      <c r="F693" s="56">
        <v>36.799409333900002</v>
      </c>
      <c r="G693" s="56">
        <v>36.799409333900002</v>
      </c>
      <c r="H693" s="56">
        <v>240.2105552747</v>
      </c>
      <c r="I693" s="56">
        <v>240.2105552747</v>
      </c>
      <c r="J693" s="56">
        <v>28.9060463683</v>
      </c>
      <c r="K693" s="56">
        <v>28.9060463683</v>
      </c>
      <c r="L693" s="56">
        <v>48.084821947400002</v>
      </c>
      <c r="M693" s="56">
        <v>48.084821947400002</v>
      </c>
      <c r="N693" s="56">
        <v>9.4258016170999994</v>
      </c>
      <c r="O693" s="56">
        <v>9.4258016170999994</v>
      </c>
      <c r="P693" s="56">
        <v>17.1798779758</v>
      </c>
      <c r="Q693" s="56">
        <v>17.1798779758</v>
      </c>
      <c r="R693" s="56">
        <v>102.31498980470001</v>
      </c>
      <c r="S693" s="56">
        <v>102.31498980470001</v>
      </c>
      <c r="T693" s="56">
        <v>3.7373809008999999</v>
      </c>
      <c r="U693" s="56">
        <v>3.7373809008999999</v>
      </c>
      <c r="V693" s="56">
        <v>4.9906780069999996</v>
      </c>
      <c r="W693" s="56">
        <v>4.9906780069999996</v>
      </c>
      <c r="X693" s="56">
        <v>17.948844795599999</v>
      </c>
      <c r="Y693" s="56">
        <v>17.948844795599999</v>
      </c>
    </row>
    <row r="694" spans="1:25" x14ac:dyDescent="0.3">
      <c r="A694" s="57" t="s">
        <v>306</v>
      </c>
      <c r="B694" s="58">
        <v>153.0233422</v>
      </c>
      <c r="C694" s="59">
        <v>0.217430492092826</v>
      </c>
      <c r="D694" s="58">
        <v>69.676349464699797</v>
      </c>
      <c r="E694" s="63">
        <v>0.358819627158242</v>
      </c>
      <c r="F694" s="58">
        <v>10.839445076200001</v>
      </c>
      <c r="G694" s="59">
        <v>0.29455486575472301</v>
      </c>
      <c r="H694" s="58">
        <v>36.580224069099998</v>
      </c>
      <c r="I694" s="60">
        <v>0.152283999457341</v>
      </c>
      <c r="J694" s="58">
        <v>7.9075018675999802</v>
      </c>
      <c r="K694" s="59">
        <v>0.27355874846557399</v>
      </c>
      <c r="L694" s="58">
        <v>12.740999498500001</v>
      </c>
      <c r="M694" s="59">
        <v>0.26496925604585497</v>
      </c>
      <c r="N694" s="66">
        <v>1.2156190304000001</v>
      </c>
      <c r="O694" s="67">
        <v>12.896717751778899</v>
      </c>
      <c r="P694" s="66">
        <v>6.1877022029000104</v>
      </c>
      <c r="Q694" s="67">
        <v>36.017148734211901</v>
      </c>
      <c r="R694" s="58">
        <v>6.5843518027999997</v>
      </c>
      <c r="S694" s="60">
        <v>6.4353735609692E-2</v>
      </c>
      <c r="T694" s="66">
        <v>0.65840472090000102</v>
      </c>
      <c r="U694" s="67">
        <v>17.6167411981329</v>
      </c>
      <c r="V694" s="66">
        <v>0</v>
      </c>
      <c r="W694" s="67">
        <v>0</v>
      </c>
      <c r="X694" s="66">
        <v>0.63274446690000197</v>
      </c>
      <c r="Y694" s="67">
        <v>3.5252656876007502</v>
      </c>
    </row>
    <row r="695" spans="1:25" x14ac:dyDescent="0.3">
      <c r="A695" s="57" t="s">
        <v>307</v>
      </c>
      <c r="B695" s="61">
        <v>241.7696369928</v>
      </c>
      <c r="C695" s="62">
        <v>0.34352988497495002</v>
      </c>
      <c r="D695" s="61">
        <v>56.062590355799998</v>
      </c>
      <c r="E695" s="62">
        <v>0.288711419635797</v>
      </c>
      <c r="F695" s="61">
        <v>14.746545100100001</v>
      </c>
      <c r="G695" s="62">
        <v>0.40072776620670703</v>
      </c>
      <c r="H695" s="61">
        <v>96.625236547</v>
      </c>
      <c r="I695" s="62">
        <v>0.402252250890896</v>
      </c>
      <c r="J695" s="61">
        <v>10.045722536</v>
      </c>
      <c r="K695" s="62">
        <v>0.347530146738321</v>
      </c>
      <c r="L695" s="61">
        <v>13.7832339158</v>
      </c>
      <c r="M695" s="62">
        <v>0.28664417081293297</v>
      </c>
      <c r="N695" s="68">
        <v>0.86655155299999997</v>
      </c>
      <c r="O695" s="69">
        <v>9.1933990147631395</v>
      </c>
      <c r="P695" s="68">
        <v>2.7232606331000002</v>
      </c>
      <c r="Q695" s="69">
        <v>15.851455039064</v>
      </c>
      <c r="R695" s="61">
        <v>38.768740794499998</v>
      </c>
      <c r="S695" s="62">
        <v>0.37891555155800899</v>
      </c>
      <c r="T695" s="68">
        <v>3.07897617999999</v>
      </c>
      <c r="U695" s="69">
        <v>82.3832588018671</v>
      </c>
      <c r="V695" s="68">
        <v>0.27820094599999901</v>
      </c>
      <c r="W695" s="69">
        <v>5.5744118456408396</v>
      </c>
      <c r="X695" s="68">
        <v>4.7905784315000002</v>
      </c>
      <c r="Y695" s="69">
        <v>26.690176922552499</v>
      </c>
    </row>
    <row r="696" spans="1:25" x14ac:dyDescent="0.3">
      <c r="A696" s="57" t="s">
        <v>308</v>
      </c>
      <c r="B696" s="58">
        <v>308.9875289002</v>
      </c>
      <c r="C696" s="59">
        <v>0.43903962293222398</v>
      </c>
      <c r="D696" s="58">
        <v>68.443162247100105</v>
      </c>
      <c r="E696" s="60">
        <v>0.352468953205961</v>
      </c>
      <c r="F696" s="58">
        <v>11.213419157600001</v>
      </c>
      <c r="G696" s="59">
        <v>0.30471736803857002</v>
      </c>
      <c r="H696" s="58">
        <v>107.0050946586</v>
      </c>
      <c r="I696" s="59">
        <v>0.445463749651763</v>
      </c>
      <c r="J696" s="58">
        <v>10.9528219647</v>
      </c>
      <c r="K696" s="59">
        <v>0.37891110479610501</v>
      </c>
      <c r="L696" s="58">
        <v>21.560588533099999</v>
      </c>
      <c r="M696" s="59">
        <v>0.448386573141211</v>
      </c>
      <c r="N696" s="66">
        <v>7.3436310337000004</v>
      </c>
      <c r="O696" s="71">
        <v>77.909883233457904</v>
      </c>
      <c r="P696" s="66">
        <v>8.26891513979999</v>
      </c>
      <c r="Q696" s="67">
        <v>48.1313962267241</v>
      </c>
      <c r="R696" s="58">
        <v>56.9618972074</v>
      </c>
      <c r="S696" s="63">
        <v>0.55673071283229902</v>
      </c>
      <c r="T696" s="66">
        <v>0</v>
      </c>
      <c r="U696" s="67">
        <v>0</v>
      </c>
      <c r="V696" s="66">
        <v>4.7124770610000004</v>
      </c>
      <c r="W696" s="71">
        <v>94.425588154359204</v>
      </c>
      <c r="X696" s="66">
        <v>12.525521897200001</v>
      </c>
      <c r="Y696" s="71">
        <v>69.784557389846697</v>
      </c>
    </row>
    <row r="697" spans="1:25" x14ac:dyDescent="0.3">
      <c r="A697" s="64" t="s">
        <v>1</v>
      </c>
    </row>
    <row r="698" spans="1:25" x14ac:dyDescent="0.3">
      <c r="A698" s="64" t="s">
        <v>1</v>
      </c>
    </row>
    <row r="699" spans="1:25" x14ac:dyDescent="0.3">
      <c r="A699" s="52" t="s">
        <v>420</v>
      </c>
    </row>
    <row r="700" spans="1:25" x14ac:dyDescent="0.3">
      <c r="A700" s="53" t="s">
        <v>1</v>
      </c>
    </row>
    <row r="701" spans="1:25" ht="25.5" customHeight="1" x14ac:dyDescent="0.3">
      <c r="A701" s="113" t="s">
        <v>1</v>
      </c>
      <c r="B701" s="115" t="s">
        <v>502</v>
      </c>
      <c r="C701" s="115" t="s">
        <v>1</v>
      </c>
      <c r="D701" s="115" t="s">
        <v>53</v>
      </c>
      <c r="E701" s="115" t="s">
        <v>1</v>
      </c>
      <c r="F701" s="115" t="s">
        <v>54</v>
      </c>
      <c r="G701" s="115" t="s">
        <v>1</v>
      </c>
      <c r="H701" s="116" t="s">
        <v>55</v>
      </c>
      <c r="I701" s="116" t="s">
        <v>1</v>
      </c>
      <c r="J701" s="116" t="s">
        <v>56</v>
      </c>
      <c r="K701" s="116" t="s">
        <v>1</v>
      </c>
      <c r="L701" s="116" t="s">
        <v>57</v>
      </c>
      <c r="M701" s="116" t="s">
        <v>1</v>
      </c>
      <c r="N701" s="116" t="s">
        <v>58</v>
      </c>
      <c r="O701" s="116" t="s">
        <v>1</v>
      </c>
      <c r="P701" s="116" t="s">
        <v>59</v>
      </c>
      <c r="Q701" s="116" t="s">
        <v>1</v>
      </c>
      <c r="R701" s="116" t="s">
        <v>60</v>
      </c>
      <c r="S701" s="116" t="s">
        <v>1</v>
      </c>
      <c r="T701" s="115" t="s">
        <v>61</v>
      </c>
      <c r="U701" s="115" t="s">
        <v>1</v>
      </c>
      <c r="V701" s="115" t="s">
        <v>62</v>
      </c>
      <c r="W701" s="115" t="s">
        <v>1</v>
      </c>
      <c r="X701" s="115" t="s">
        <v>63</v>
      </c>
      <c r="Y701" s="115" t="s">
        <v>1</v>
      </c>
    </row>
    <row r="702" spans="1:25" x14ac:dyDescent="0.3">
      <c r="A702" s="114" t="s">
        <v>1</v>
      </c>
      <c r="B702" s="54" t="s">
        <v>14</v>
      </c>
      <c r="C702" s="54" t="s">
        <v>15</v>
      </c>
      <c r="D702" s="54" t="s">
        <v>14</v>
      </c>
      <c r="E702" s="54" t="s">
        <v>15</v>
      </c>
      <c r="F702" s="54" t="s">
        <v>14</v>
      </c>
      <c r="G702" s="54" t="s">
        <v>15</v>
      </c>
      <c r="H702" s="54" t="s">
        <v>14</v>
      </c>
      <c r="I702" s="54" t="s">
        <v>15</v>
      </c>
      <c r="J702" s="54" t="s">
        <v>14</v>
      </c>
      <c r="K702" s="54" t="s">
        <v>15</v>
      </c>
      <c r="L702" s="54" t="s">
        <v>14</v>
      </c>
      <c r="M702" s="54" t="s">
        <v>15</v>
      </c>
      <c r="N702" s="54" t="s">
        <v>14</v>
      </c>
      <c r="O702" s="54" t="s">
        <v>15</v>
      </c>
      <c r="P702" s="54" t="s">
        <v>14</v>
      </c>
      <c r="Q702" s="54" t="s">
        <v>15</v>
      </c>
      <c r="R702" s="54" t="s">
        <v>14</v>
      </c>
      <c r="S702" s="54" t="s">
        <v>15</v>
      </c>
      <c r="T702" s="54" t="s">
        <v>14</v>
      </c>
      <c r="U702" s="54" t="s">
        <v>15</v>
      </c>
      <c r="V702" s="54" t="s">
        <v>14</v>
      </c>
      <c r="W702" s="54" t="s">
        <v>15</v>
      </c>
      <c r="X702" s="54" t="s">
        <v>14</v>
      </c>
      <c r="Y702" s="54" t="s">
        <v>15</v>
      </c>
    </row>
    <row r="703" spans="1:25" x14ac:dyDescent="0.3">
      <c r="A703" s="55" t="s">
        <v>16</v>
      </c>
      <c r="B703" s="56">
        <v>690.03328930379996</v>
      </c>
      <c r="C703" s="56">
        <v>690.03328930379996</v>
      </c>
      <c r="D703" s="56">
        <v>132.12246897989999</v>
      </c>
      <c r="E703" s="56">
        <v>132.12246897989999</v>
      </c>
      <c r="F703" s="56">
        <v>37.977480548899997</v>
      </c>
      <c r="G703" s="56">
        <v>37.977480548899997</v>
      </c>
      <c r="H703" s="56">
        <v>265.0248233328</v>
      </c>
      <c r="I703" s="56">
        <v>265.0248233328</v>
      </c>
      <c r="J703" s="56">
        <v>34.503330353599999</v>
      </c>
      <c r="K703" s="56">
        <v>34.503330353599999</v>
      </c>
      <c r="L703" s="56">
        <v>54.667994805699998</v>
      </c>
      <c r="M703" s="56">
        <v>54.667994805699998</v>
      </c>
      <c r="N703" s="56">
        <v>8.9645970854999995</v>
      </c>
      <c r="O703" s="56">
        <v>8.9645970854999995</v>
      </c>
      <c r="P703" s="56">
        <v>19.028519589399998</v>
      </c>
      <c r="Q703" s="56">
        <v>19.028519589399998</v>
      </c>
      <c r="R703" s="56">
        <v>104.2283012052</v>
      </c>
      <c r="S703" s="56">
        <v>104.2283012052</v>
      </c>
      <c r="T703" s="56">
        <v>0.73269114349999998</v>
      </c>
      <c r="U703" s="56">
        <v>0.73269114349999998</v>
      </c>
      <c r="V703" s="56">
        <v>14.134129447599999</v>
      </c>
      <c r="W703" s="56">
        <v>14.134129447599999</v>
      </c>
      <c r="X703" s="56">
        <v>18.648952811699999</v>
      </c>
      <c r="Y703" s="56">
        <v>18.648952811699999</v>
      </c>
    </row>
    <row r="704" spans="1:25" x14ac:dyDescent="0.3">
      <c r="A704" s="57" t="s">
        <v>306</v>
      </c>
      <c r="B704" s="58">
        <v>159.41401154989899</v>
      </c>
      <c r="C704" s="59">
        <v>0.23102365352654</v>
      </c>
      <c r="D704" s="58">
        <v>54.6411018433</v>
      </c>
      <c r="E704" s="63">
        <v>0.41356403846504403</v>
      </c>
      <c r="F704" s="58">
        <v>13.8030065866</v>
      </c>
      <c r="G704" s="63">
        <v>0.36345240355866099</v>
      </c>
      <c r="H704" s="58">
        <v>52.066755858699999</v>
      </c>
      <c r="I704" s="59">
        <v>0.19645992101395801</v>
      </c>
      <c r="J704" s="58">
        <v>6.0497077142999904</v>
      </c>
      <c r="K704" s="59">
        <v>0.17533692116966301</v>
      </c>
      <c r="L704" s="58">
        <v>6.3790357754999896</v>
      </c>
      <c r="M704" s="59">
        <v>0.11668684388685301</v>
      </c>
      <c r="N704" s="66">
        <v>0.9903133945</v>
      </c>
      <c r="O704" s="67">
        <v>11.0469370241057</v>
      </c>
      <c r="P704" s="66">
        <v>1.3996016339999999</v>
      </c>
      <c r="Q704" s="67">
        <v>7.3552838802008598</v>
      </c>
      <c r="R704" s="58">
        <v>17.809630845899999</v>
      </c>
      <c r="S704" s="59">
        <v>0.17087135298153999</v>
      </c>
      <c r="T704" s="66">
        <v>0</v>
      </c>
      <c r="U704" s="67">
        <v>0</v>
      </c>
      <c r="V704" s="66">
        <v>2.1785855125000002</v>
      </c>
      <c r="W704" s="67">
        <v>15.413651902487199</v>
      </c>
      <c r="X704" s="66">
        <v>4.0962723845999998</v>
      </c>
      <c r="Y704" s="67">
        <v>21.965160328091301</v>
      </c>
    </row>
    <row r="705" spans="1:25" x14ac:dyDescent="0.3">
      <c r="A705" s="57" t="s">
        <v>307</v>
      </c>
      <c r="B705" s="61">
        <v>188.61380765620001</v>
      </c>
      <c r="C705" s="62">
        <v>0.27334015703285802</v>
      </c>
      <c r="D705" s="61">
        <v>28.330508111699999</v>
      </c>
      <c r="E705" s="62">
        <v>0.21442611790739399</v>
      </c>
      <c r="F705" s="61">
        <v>13.737373874699999</v>
      </c>
      <c r="G705" s="62">
        <v>0.36172420276831402</v>
      </c>
      <c r="H705" s="61">
        <v>74.275541168099906</v>
      </c>
      <c r="I705" s="62">
        <v>0.280258808341247</v>
      </c>
      <c r="J705" s="61">
        <v>11.2461676662</v>
      </c>
      <c r="K705" s="62">
        <v>0.32594441032057098</v>
      </c>
      <c r="L705" s="61">
        <v>10.4511866</v>
      </c>
      <c r="M705" s="62">
        <v>0.19117559802852499</v>
      </c>
      <c r="N705" s="68">
        <v>2.4201792593000002</v>
      </c>
      <c r="O705" s="69">
        <v>26.9970779078803</v>
      </c>
      <c r="P705" s="68">
        <v>10.9824412372</v>
      </c>
      <c r="Q705" s="71">
        <v>57.715689261070303</v>
      </c>
      <c r="R705" s="61">
        <v>23.6496680831</v>
      </c>
      <c r="S705" s="62">
        <v>0.226902557267432</v>
      </c>
      <c r="T705" s="68">
        <v>0.73269114350000097</v>
      </c>
      <c r="U705" s="69">
        <v>100</v>
      </c>
      <c r="V705" s="68">
        <v>4.0634302486999996</v>
      </c>
      <c r="W705" s="69">
        <v>28.7490663203879</v>
      </c>
      <c r="X705" s="68">
        <v>8.7246202637000003</v>
      </c>
      <c r="Y705" s="69">
        <v>46.783432570145898</v>
      </c>
    </row>
    <row r="706" spans="1:25" x14ac:dyDescent="0.3">
      <c r="A706" s="57" t="s">
        <v>308</v>
      </c>
      <c r="B706" s="58">
        <v>342.005470097699</v>
      </c>
      <c r="C706" s="59">
        <v>0.495636189440602</v>
      </c>
      <c r="D706" s="58">
        <v>49.150859024900001</v>
      </c>
      <c r="E706" s="60">
        <v>0.37200984362756201</v>
      </c>
      <c r="F706" s="58">
        <v>10.437100087599999</v>
      </c>
      <c r="G706" s="60">
        <v>0.274823393673025</v>
      </c>
      <c r="H706" s="58">
        <v>138.682526306</v>
      </c>
      <c r="I706" s="59">
        <v>0.52328127064479502</v>
      </c>
      <c r="J706" s="58">
        <v>17.207454973099999</v>
      </c>
      <c r="K706" s="59">
        <v>0.49871866850976598</v>
      </c>
      <c r="L706" s="58">
        <v>37.837772430199998</v>
      </c>
      <c r="M706" s="63">
        <v>0.69213755808462196</v>
      </c>
      <c r="N706" s="66">
        <v>5.5541044316999901</v>
      </c>
      <c r="O706" s="67">
        <v>61.955985068014002</v>
      </c>
      <c r="P706" s="66">
        <v>6.6464767182000104</v>
      </c>
      <c r="Q706" s="67">
        <v>34.929026858728797</v>
      </c>
      <c r="R706" s="58">
        <v>62.769002276199998</v>
      </c>
      <c r="S706" s="63">
        <v>0.60222608975102798</v>
      </c>
      <c r="T706" s="66">
        <v>0</v>
      </c>
      <c r="U706" s="67">
        <v>0</v>
      </c>
      <c r="V706" s="66">
        <v>7.8921136863999797</v>
      </c>
      <c r="W706" s="67">
        <v>55.8372817771249</v>
      </c>
      <c r="X706" s="66">
        <v>5.8280601633999902</v>
      </c>
      <c r="Y706" s="67">
        <v>31.251407101762801</v>
      </c>
    </row>
    <row r="707" spans="1:25" x14ac:dyDescent="0.3">
      <c r="A707" s="64" t="s">
        <v>1</v>
      </c>
    </row>
    <row r="708" spans="1:25" x14ac:dyDescent="0.3">
      <c r="A708" s="64" t="s">
        <v>1</v>
      </c>
    </row>
    <row r="709" spans="1:25" x14ac:dyDescent="0.3">
      <c r="A709" s="52" t="s">
        <v>421</v>
      </c>
    </row>
    <row r="710" spans="1:25" x14ac:dyDescent="0.3">
      <c r="A710" s="53" t="s">
        <v>1</v>
      </c>
    </row>
    <row r="711" spans="1:25" ht="25.5" customHeight="1" x14ac:dyDescent="0.3">
      <c r="A711" s="113" t="s">
        <v>1</v>
      </c>
      <c r="B711" s="115" t="s">
        <v>502</v>
      </c>
      <c r="C711" s="115" t="s">
        <v>1</v>
      </c>
      <c r="D711" s="115" t="s">
        <v>53</v>
      </c>
      <c r="E711" s="115" t="s">
        <v>1</v>
      </c>
      <c r="F711" s="115" t="s">
        <v>54</v>
      </c>
      <c r="G711" s="115" t="s">
        <v>1</v>
      </c>
      <c r="H711" s="116" t="s">
        <v>55</v>
      </c>
      <c r="I711" s="116" t="s">
        <v>1</v>
      </c>
      <c r="J711" s="116" t="s">
        <v>56</v>
      </c>
      <c r="K711" s="116" t="s">
        <v>1</v>
      </c>
      <c r="L711" s="116" t="s">
        <v>57</v>
      </c>
      <c r="M711" s="116" t="s">
        <v>1</v>
      </c>
      <c r="N711" s="116" t="s">
        <v>58</v>
      </c>
      <c r="O711" s="116" t="s">
        <v>1</v>
      </c>
      <c r="P711" s="116" t="s">
        <v>59</v>
      </c>
      <c r="Q711" s="116" t="s">
        <v>1</v>
      </c>
      <c r="R711" s="116" t="s">
        <v>60</v>
      </c>
      <c r="S711" s="116" t="s">
        <v>1</v>
      </c>
      <c r="T711" s="115" t="s">
        <v>61</v>
      </c>
      <c r="U711" s="115" t="s">
        <v>1</v>
      </c>
      <c r="V711" s="115" t="s">
        <v>62</v>
      </c>
      <c r="W711" s="115" t="s">
        <v>1</v>
      </c>
      <c r="X711" s="115" t="s">
        <v>63</v>
      </c>
      <c r="Y711" s="115" t="s">
        <v>1</v>
      </c>
    </row>
    <row r="712" spans="1:25" x14ac:dyDescent="0.3">
      <c r="A712" s="114" t="s">
        <v>1</v>
      </c>
      <c r="B712" s="54" t="s">
        <v>14</v>
      </c>
      <c r="C712" s="54" t="s">
        <v>15</v>
      </c>
      <c r="D712" s="54" t="s">
        <v>14</v>
      </c>
      <c r="E712" s="54" t="s">
        <v>15</v>
      </c>
      <c r="F712" s="54" t="s">
        <v>14</v>
      </c>
      <c r="G712" s="54" t="s">
        <v>15</v>
      </c>
      <c r="H712" s="54" t="s">
        <v>14</v>
      </c>
      <c r="I712" s="54" t="s">
        <v>15</v>
      </c>
      <c r="J712" s="54" t="s">
        <v>14</v>
      </c>
      <c r="K712" s="54" t="s">
        <v>15</v>
      </c>
      <c r="L712" s="54" t="s">
        <v>14</v>
      </c>
      <c r="M712" s="54" t="s">
        <v>15</v>
      </c>
      <c r="N712" s="54" t="s">
        <v>14</v>
      </c>
      <c r="O712" s="54" t="s">
        <v>15</v>
      </c>
      <c r="P712" s="54" t="s">
        <v>14</v>
      </c>
      <c r="Q712" s="54" t="s">
        <v>15</v>
      </c>
      <c r="R712" s="54" t="s">
        <v>14</v>
      </c>
      <c r="S712" s="54" t="s">
        <v>15</v>
      </c>
      <c r="T712" s="54" t="s">
        <v>14</v>
      </c>
      <c r="U712" s="54" t="s">
        <v>15</v>
      </c>
      <c r="V712" s="54" t="s">
        <v>14</v>
      </c>
      <c r="W712" s="54" t="s">
        <v>15</v>
      </c>
      <c r="X712" s="54" t="s">
        <v>14</v>
      </c>
      <c r="Y712" s="54" t="s">
        <v>15</v>
      </c>
    </row>
    <row r="713" spans="1:25" x14ac:dyDescent="0.3">
      <c r="A713" s="55" t="s">
        <v>16</v>
      </c>
      <c r="B713" s="56">
        <v>22.291041950099999</v>
      </c>
      <c r="C713" s="56">
        <v>22.291041950099999</v>
      </c>
      <c r="D713" s="56">
        <v>4.5624713906999999</v>
      </c>
      <c r="E713" s="56">
        <v>4.5624713906999999</v>
      </c>
      <c r="F713" s="56">
        <v>0</v>
      </c>
      <c r="G713" s="56">
        <v>0</v>
      </c>
      <c r="H713" s="56">
        <v>12.0993307116</v>
      </c>
      <c r="I713" s="56">
        <v>12.0993307116</v>
      </c>
      <c r="J713" s="56">
        <v>1.6812292042000001</v>
      </c>
      <c r="K713" s="56">
        <v>1.6812292042000001</v>
      </c>
      <c r="L713" s="56">
        <v>0.87084878480000005</v>
      </c>
      <c r="M713" s="56">
        <v>0.87084878480000005</v>
      </c>
      <c r="N713" s="56">
        <v>0</v>
      </c>
      <c r="O713" s="56">
        <v>0</v>
      </c>
      <c r="P713" s="56">
        <v>0</v>
      </c>
      <c r="Q713" s="56">
        <v>0</v>
      </c>
      <c r="R713" s="56">
        <v>3.0771618587999998</v>
      </c>
      <c r="S713" s="56">
        <v>3.0771618587999998</v>
      </c>
      <c r="T713" s="56">
        <v>0</v>
      </c>
      <c r="U713" s="56">
        <v>0</v>
      </c>
      <c r="V713" s="56">
        <v>0</v>
      </c>
      <c r="W713" s="56">
        <v>0</v>
      </c>
      <c r="X713" s="56">
        <v>0</v>
      </c>
      <c r="Y713" s="56">
        <v>0</v>
      </c>
    </row>
    <row r="714" spans="1:25" x14ac:dyDescent="0.3">
      <c r="A714" s="57" t="s">
        <v>306</v>
      </c>
      <c r="B714" s="66">
        <v>12.085700384500001</v>
      </c>
      <c r="C714" s="67">
        <v>54.2177454582637</v>
      </c>
      <c r="D714" s="66">
        <v>2.3083641654</v>
      </c>
      <c r="E714" s="67">
        <v>50.594600332295698</v>
      </c>
      <c r="F714" s="66"/>
      <c r="G714" s="67"/>
      <c r="H714" s="66">
        <v>5.6578007580999996</v>
      </c>
      <c r="I714" s="67">
        <v>46.761270461643697</v>
      </c>
      <c r="J714" s="66">
        <v>1.6812292042000001</v>
      </c>
      <c r="K714" s="67">
        <v>100</v>
      </c>
      <c r="L714" s="66">
        <v>0.87084878480000005</v>
      </c>
      <c r="M714" s="67">
        <v>100</v>
      </c>
      <c r="N714" s="66"/>
      <c r="O714" s="67"/>
      <c r="P714" s="66"/>
      <c r="Q714" s="67"/>
      <c r="R714" s="66">
        <v>1.5674574720000001</v>
      </c>
      <c r="S714" s="67">
        <v>50.938414809653899</v>
      </c>
      <c r="T714" s="66"/>
      <c r="U714" s="67"/>
      <c r="V714" s="66"/>
      <c r="W714" s="67"/>
      <c r="X714" s="66"/>
      <c r="Y714" s="67"/>
    </row>
    <row r="715" spans="1:25" x14ac:dyDescent="0.3">
      <c r="A715" s="57" t="s">
        <v>307</v>
      </c>
      <c r="B715" s="68">
        <v>4.0315740835999998</v>
      </c>
      <c r="C715" s="69">
        <v>18.086072838698801</v>
      </c>
      <c r="D715" s="68">
        <v>0.3137290277</v>
      </c>
      <c r="E715" s="69">
        <v>6.8762957799471502</v>
      </c>
      <c r="F715" s="68"/>
      <c r="G715" s="69"/>
      <c r="H715" s="68">
        <v>2.8258628985000001</v>
      </c>
      <c r="I715" s="69">
        <v>23.355530697171201</v>
      </c>
      <c r="J715" s="68">
        <v>0</v>
      </c>
      <c r="K715" s="69">
        <v>0</v>
      </c>
      <c r="L715" s="68">
        <v>0</v>
      </c>
      <c r="M715" s="69">
        <v>0</v>
      </c>
      <c r="N715" s="68"/>
      <c r="O715" s="69"/>
      <c r="P715" s="68"/>
      <c r="Q715" s="69"/>
      <c r="R715" s="68">
        <v>0.89198215740000097</v>
      </c>
      <c r="S715" s="69">
        <v>28.987170591924801</v>
      </c>
      <c r="T715" s="68"/>
      <c r="U715" s="69"/>
      <c r="V715" s="68"/>
      <c r="W715" s="69"/>
      <c r="X715" s="68"/>
      <c r="Y715" s="69"/>
    </row>
    <row r="716" spans="1:25" x14ac:dyDescent="0.3">
      <c r="A716" s="57" t="s">
        <v>308</v>
      </c>
      <c r="B716" s="66">
        <v>6.1737674819999899</v>
      </c>
      <c r="C716" s="67">
        <v>27.696181703037499</v>
      </c>
      <c r="D716" s="66">
        <v>1.9403781976000001</v>
      </c>
      <c r="E716" s="67">
        <v>42.529103887757103</v>
      </c>
      <c r="F716" s="66"/>
      <c r="G716" s="67"/>
      <c r="H716" s="66">
        <v>3.6156670549999999</v>
      </c>
      <c r="I716" s="67">
        <v>29.883198841185099</v>
      </c>
      <c r="J716" s="66">
        <v>0</v>
      </c>
      <c r="K716" s="67">
        <v>0</v>
      </c>
      <c r="L716" s="66">
        <v>0</v>
      </c>
      <c r="M716" s="67">
        <v>0</v>
      </c>
      <c r="N716" s="66"/>
      <c r="O716" s="67"/>
      <c r="P716" s="66"/>
      <c r="Q716" s="67"/>
      <c r="R716" s="66">
        <v>0.61772222939999899</v>
      </c>
      <c r="S716" s="67">
        <v>20.074414598421299</v>
      </c>
      <c r="T716" s="66"/>
      <c r="U716" s="67"/>
      <c r="V716" s="66"/>
      <c r="W716" s="67"/>
      <c r="X716" s="66"/>
      <c r="Y716" s="67"/>
    </row>
    <row r="717" spans="1:25" x14ac:dyDescent="0.3">
      <c r="A717" s="64" t="s">
        <v>1</v>
      </c>
    </row>
    <row r="718" spans="1:25" x14ac:dyDescent="0.3">
      <c r="A718" s="64" t="s">
        <v>1</v>
      </c>
    </row>
    <row r="719" spans="1:25" x14ac:dyDescent="0.3">
      <c r="A719" s="52" t="s">
        <v>422</v>
      </c>
    </row>
    <row r="720" spans="1:25" x14ac:dyDescent="0.3">
      <c r="A720" s="53" t="s">
        <v>1</v>
      </c>
    </row>
    <row r="721" spans="1:25" ht="25.5" customHeight="1" x14ac:dyDescent="0.3">
      <c r="A721" s="113" t="s">
        <v>1</v>
      </c>
      <c r="B721" s="115" t="s">
        <v>502</v>
      </c>
      <c r="C721" s="115" t="s">
        <v>1</v>
      </c>
      <c r="D721" s="115" t="s">
        <v>53</v>
      </c>
      <c r="E721" s="115" t="s">
        <v>1</v>
      </c>
      <c r="F721" s="115" t="s">
        <v>54</v>
      </c>
      <c r="G721" s="115" t="s">
        <v>1</v>
      </c>
      <c r="H721" s="116" t="s">
        <v>55</v>
      </c>
      <c r="I721" s="116" t="s">
        <v>1</v>
      </c>
      <c r="J721" s="116" t="s">
        <v>56</v>
      </c>
      <c r="K721" s="116" t="s">
        <v>1</v>
      </c>
      <c r="L721" s="116" t="s">
        <v>57</v>
      </c>
      <c r="M721" s="116" t="s">
        <v>1</v>
      </c>
      <c r="N721" s="116" t="s">
        <v>58</v>
      </c>
      <c r="O721" s="116" t="s">
        <v>1</v>
      </c>
      <c r="P721" s="116" t="s">
        <v>59</v>
      </c>
      <c r="Q721" s="116" t="s">
        <v>1</v>
      </c>
      <c r="R721" s="116" t="s">
        <v>60</v>
      </c>
      <c r="S721" s="116" t="s">
        <v>1</v>
      </c>
      <c r="T721" s="115" t="s">
        <v>61</v>
      </c>
      <c r="U721" s="115" t="s">
        <v>1</v>
      </c>
      <c r="V721" s="115" t="s">
        <v>62</v>
      </c>
      <c r="W721" s="115" t="s">
        <v>1</v>
      </c>
      <c r="X721" s="115" t="s">
        <v>63</v>
      </c>
      <c r="Y721" s="115" t="s">
        <v>1</v>
      </c>
    </row>
    <row r="722" spans="1:25" x14ac:dyDescent="0.3">
      <c r="A722" s="114" t="s">
        <v>1</v>
      </c>
      <c r="B722" s="54" t="s">
        <v>14</v>
      </c>
      <c r="C722" s="54" t="s">
        <v>15</v>
      </c>
      <c r="D722" s="54" t="s">
        <v>14</v>
      </c>
      <c r="E722" s="54" t="s">
        <v>15</v>
      </c>
      <c r="F722" s="54" t="s">
        <v>14</v>
      </c>
      <c r="G722" s="54" t="s">
        <v>15</v>
      </c>
      <c r="H722" s="54" t="s">
        <v>14</v>
      </c>
      <c r="I722" s="54" t="s">
        <v>15</v>
      </c>
      <c r="J722" s="54" t="s">
        <v>14</v>
      </c>
      <c r="K722" s="54" t="s">
        <v>15</v>
      </c>
      <c r="L722" s="54" t="s">
        <v>14</v>
      </c>
      <c r="M722" s="54" t="s">
        <v>15</v>
      </c>
      <c r="N722" s="54" t="s">
        <v>14</v>
      </c>
      <c r="O722" s="54" t="s">
        <v>15</v>
      </c>
      <c r="P722" s="54" t="s">
        <v>14</v>
      </c>
      <c r="Q722" s="54" t="s">
        <v>15</v>
      </c>
      <c r="R722" s="54" t="s">
        <v>14</v>
      </c>
      <c r="S722" s="54" t="s">
        <v>15</v>
      </c>
      <c r="T722" s="54" t="s">
        <v>14</v>
      </c>
      <c r="U722" s="54" t="s">
        <v>15</v>
      </c>
      <c r="V722" s="54" t="s">
        <v>14</v>
      </c>
      <c r="W722" s="54" t="s">
        <v>15</v>
      </c>
      <c r="X722" s="54" t="s">
        <v>14</v>
      </c>
      <c r="Y722" s="54" t="s">
        <v>15</v>
      </c>
    </row>
    <row r="723" spans="1:25" x14ac:dyDescent="0.3">
      <c r="A723" s="55" t="s">
        <v>16</v>
      </c>
      <c r="B723" s="56">
        <v>43.037437046999997</v>
      </c>
      <c r="C723" s="56">
        <v>43.037437046999997</v>
      </c>
      <c r="D723" s="56">
        <v>24.472116982999999</v>
      </c>
      <c r="E723" s="56">
        <v>24.472116982999999</v>
      </c>
      <c r="F723" s="56">
        <v>1.3504366246999999</v>
      </c>
      <c r="G723" s="56">
        <v>1.3504366246999999</v>
      </c>
      <c r="H723" s="56">
        <v>5.6837944993000002</v>
      </c>
      <c r="I723" s="56">
        <v>5.6837944993000002</v>
      </c>
      <c r="J723" s="56">
        <v>3.5404886156000002</v>
      </c>
      <c r="K723" s="56">
        <v>3.5404886156000002</v>
      </c>
      <c r="L723" s="56">
        <v>0.80154546510000002</v>
      </c>
      <c r="M723" s="56">
        <v>0.80154546510000002</v>
      </c>
      <c r="N723" s="56">
        <v>0</v>
      </c>
      <c r="O723" s="56">
        <v>0</v>
      </c>
      <c r="P723" s="56">
        <v>2.4016865441999999</v>
      </c>
      <c r="Q723" s="56">
        <v>2.4016865441999999</v>
      </c>
      <c r="R723" s="56">
        <v>2.0543296634999999</v>
      </c>
      <c r="S723" s="56">
        <v>2.0543296634999999</v>
      </c>
      <c r="T723" s="56">
        <v>1.2042202214</v>
      </c>
      <c r="U723" s="56">
        <v>1.2042202214</v>
      </c>
      <c r="V723" s="56">
        <v>0</v>
      </c>
      <c r="W723" s="56">
        <v>0</v>
      </c>
      <c r="X723" s="56">
        <v>1.5288184302000001</v>
      </c>
      <c r="Y723" s="56">
        <v>1.5288184302000001</v>
      </c>
    </row>
    <row r="724" spans="1:25" x14ac:dyDescent="0.3">
      <c r="A724" s="57" t="s">
        <v>306</v>
      </c>
      <c r="B724" s="58">
        <v>2.4633155346999902</v>
      </c>
      <c r="C724" s="59">
        <v>5.7236575960828699E-2</v>
      </c>
      <c r="D724" s="66">
        <v>0.77812816120000095</v>
      </c>
      <c r="E724" s="67">
        <v>3.17965201678523</v>
      </c>
      <c r="F724" s="66">
        <v>0</v>
      </c>
      <c r="G724" s="67">
        <v>0</v>
      </c>
      <c r="H724" s="66">
        <v>0.88364190839999901</v>
      </c>
      <c r="I724" s="67">
        <v>15.546689953495401</v>
      </c>
      <c r="J724" s="66">
        <v>0</v>
      </c>
      <c r="K724" s="67">
        <v>0</v>
      </c>
      <c r="L724" s="66">
        <v>0.80154546510000002</v>
      </c>
      <c r="M724" s="71">
        <v>100</v>
      </c>
      <c r="N724" s="66"/>
      <c r="O724" s="67"/>
      <c r="P724" s="66">
        <v>0</v>
      </c>
      <c r="Q724" s="67">
        <v>0</v>
      </c>
      <c r="R724" s="66">
        <v>0</v>
      </c>
      <c r="S724" s="67">
        <v>0</v>
      </c>
      <c r="T724" s="66">
        <v>0</v>
      </c>
      <c r="U724" s="67">
        <v>0</v>
      </c>
      <c r="V724" s="66"/>
      <c r="W724" s="67"/>
      <c r="X724" s="66">
        <v>0</v>
      </c>
      <c r="Y724" s="67">
        <v>0</v>
      </c>
    </row>
    <row r="725" spans="1:25" x14ac:dyDescent="0.3">
      <c r="A725" s="57" t="s">
        <v>307</v>
      </c>
      <c r="B725" s="61">
        <v>14.907234458</v>
      </c>
      <c r="C725" s="62">
        <v>0.34637830411974202</v>
      </c>
      <c r="D725" s="68">
        <v>7.1218273388999798</v>
      </c>
      <c r="E725" s="69">
        <v>29.101803263883198</v>
      </c>
      <c r="F725" s="68">
        <v>1.0315299297</v>
      </c>
      <c r="G725" s="69">
        <v>76.384919575856102</v>
      </c>
      <c r="H725" s="68">
        <v>0.81170202960000104</v>
      </c>
      <c r="I725" s="69">
        <v>14.2809883379838</v>
      </c>
      <c r="J725" s="68">
        <v>3.5404886156000002</v>
      </c>
      <c r="K725" s="71">
        <v>100</v>
      </c>
      <c r="L725" s="68">
        <v>0</v>
      </c>
      <c r="M725" s="69">
        <v>0</v>
      </c>
      <c r="N725" s="68"/>
      <c r="O725" s="69"/>
      <c r="P725" s="68">
        <v>2.4016865441999999</v>
      </c>
      <c r="Q725" s="71">
        <v>100</v>
      </c>
      <c r="R725" s="68">
        <v>0</v>
      </c>
      <c r="S725" s="69">
        <v>0</v>
      </c>
      <c r="T725" s="68">
        <v>0</v>
      </c>
      <c r="U725" s="69">
        <v>0</v>
      </c>
      <c r="V725" s="68"/>
      <c r="W725" s="69"/>
      <c r="X725" s="68">
        <v>0</v>
      </c>
      <c r="Y725" s="69">
        <v>0</v>
      </c>
    </row>
    <row r="726" spans="1:25" x14ac:dyDescent="0.3">
      <c r="A726" s="57" t="s">
        <v>308</v>
      </c>
      <c r="B726" s="58">
        <v>25.666887054300101</v>
      </c>
      <c r="C726" s="59">
        <v>0.59638511991943</v>
      </c>
      <c r="D726" s="66">
        <v>16.5721614829</v>
      </c>
      <c r="E726" s="67">
        <v>67.718544719331604</v>
      </c>
      <c r="F726" s="66">
        <v>0.31890669500000002</v>
      </c>
      <c r="G726" s="67">
        <v>23.615080424144001</v>
      </c>
      <c r="H726" s="66">
        <v>3.9884505612999899</v>
      </c>
      <c r="I726" s="67">
        <v>70.172321708520698</v>
      </c>
      <c r="J726" s="66">
        <v>0</v>
      </c>
      <c r="K726" s="70">
        <v>0</v>
      </c>
      <c r="L726" s="66">
        <v>0</v>
      </c>
      <c r="M726" s="67">
        <v>0</v>
      </c>
      <c r="N726" s="66"/>
      <c r="O726" s="67"/>
      <c r="P726" s="66">
        <v>0</v>
      </c>
      <c r="Q726" s="70">
        <v>0</v>
      </c>
      <c r="R726" s="66">
        <v>2.0543296634999999</v>
      </c>
      <c r="S726" s="67">
        <v>100</v>
      </c>
      <c r="T726" s="66">
        <v>1.2042202214</v>
      </c>
      <c r="U726" s="67">
        <v>100</v>
      </c>
      <c r="V726" s="66"/>
      <c r="W726" s="67"/>
      <c r="X726" s="66">
        <v>1.5288184302000001</v>
      </c>
      <c r="Y726" s="67">
        <v>100</v>
      </c>
    </row>
    <row r="727" spans="1:25" x14ac:dyDescent="0.3">
      <c r="A727" s="64" t="s">
        <v>1</v>
      </c>
    </row>
    <row r="728" spans="1:25" x14ac:dyDescent="0.3">
      <c r="A728" s="64" t="s">
        <v>1</v>
      </c>
    </row>
    <row r="729" spans="1:25" x14ac:dyDescent="0.3">
      <c r="A729" s="52" t="s">
        <v>423</v>
      </c>
    </row>
    <row r="730" spans="1:25" x14ac:dyDescent="0.3">
      <c r="A730" s="53" t="s">
        <v>1</v>
      </c>
    </row>
    <row r="731" spans="1:25" ht="25.5" customHeight="1" x14ac:dyDescent="0.3">
      <c r="A731" s="113" t="s">
        <v>1</v>
      </c>
      <c r="B731" s="115" t="s">
        <v>502</v>
      </c>
      <c r="C731" s="115" t="s">
        <v>1</v>
      </c>
      <c r="D731" s="115" t="s">
        <v>53</v>
      </c>
      <c r="E731" s="115" t="s">
        <v>1</v>
      </c>
      <c r="F731" s="115" t="s">
        <v>54</v>
      </c>
      <c r="G731" s="115" t="s">
        <v>1</v>
      </c>
      <c r="H731" s="116" t="s">
        <v>55</v>
      </c>
      <c r="I731" s="116" t="s">
        <v>1</v>
      </c>
      <c r="J731" s="116" t="s">
        <v>56</v>
      </c>
      <c r="K731" s="116" t="s">
        <v>1</v>
      </c>
      <c r="L731" s="116" t="s">
        <v>57</v>
      </c>
      <c r="M731" s="116" t="s">
        <v>1</v>
      </c>
      <c r="N731" s="116" t="s">
        <v>58</v>
      </c>
      <c r="O731" s="116" t="s">
        <v>1</v>
      </c>
      <c r="P731" s="116" t="s">
        <v>59</v>
      </c>
      <c r="Q731" s="116" t="s">
        <v>1</v>
      </c>
      <c r="R731" s="116" t="s">
        <v>60</v>
      </c>
      <c r="S731" s="116" t="s">
        <v>1</v>
      </c>
      <c r="T731" s="115" t="s">
        <v>61</v>
      </c>
      <c r="U731" s="115" t="s">
        <v>1</v>
      </c>
      <c r="V731" s="115" t="s">
        <v>62</v>
      </c>
      <c r="W731" s="115" t="s">
        <v>1</v>
      </c>
      <c r="X731" s="115" t="s">
        <v>63</v>
      </c>
      <c r="Y731" s="115" t="s">
        <v>1</v>
      </c>
    </row>
    <row r="732" spans="1:25" x14ac:dyDescent="0.3">
      <c r="A732" s="114" t="s">
        <v>1</v>
      </c>
      <c r="B732" s="54" t="s">
        <v>14</v>
      </c>
      <c r="C732" s="54" t="s">
        <v>15</v>
      </c>
      <c r="D732" s="54" t="s">
        <v>14</v>
      </c>
      <c r="E732" s="54" t="s">
        <v>15</v>
      </c>
      <c r="F732" s="54" t="s">
        <v>14</v>
      </c>
      <c r="G732" s="54" t="s">
        <v>15</v>
      </c>
      <c r="H732" s="54" t="s">
        <v>14</v>
      </c>
      <c r="I732" s="54" t="s">
        <v>15</v>
      </c>
      <c r="J732" s="54" t="s">
        <v>14</v>
      </c>
      <c r="K732" s="54" t="s">
        <v>15</v>
      </c>
      <c r="L732" s="54" t="s">
        <v>14</v>
      </c>
      <c r="M732" s="54" t="s">
        <v>15</v>
      </c>
      <c r="N732" s="54" t="s">
        <v>14</v>
      </c>
      <c r="O732" s="54" t="s">
        <v>15</v>
      </c>
      <c r="P732" s="54" t="s">
        <v>14</v>
      </c>
      <c r="Q732" s="54" t="s">
        <v>15</v>
      </c>
      <c r="R732" s="54" t="s">
        <v>14</v>
      </c>
      <c r="S732" s="54" t="s">
        <v>15</v>
      </c>
      <c r="T732" s="54" t="s">
        <v>14</v>
      </c>
      <c r="U732" s="54" t="s">
        <v>15</v>
      </c>
      <c r="V732" s="54" t="s">
        <v>14</v>
      </c>
      <c r="W732" s="54" t="s">
        <v>15</v>
      </c>
      <c r="X732" s="54" t="s">
        <v>14</v>
      </c>
      <c r="Y732" s="54" t="s">
        <v>15</v>
      </c>
    </row>
    <row r="733" spans="1:25" x14ac:dyDescent="0.3">
      <c r="A733" s="55" t="s">
        <v>16</v>
      </c>
      <c r="B733" s="56">
        <v>466.40883315679997</v>
      </c>
      <c r="C733" s="56">
        <v>466.40883315679997</v>
      </c>
      <c r="D733" s="56">
        <v>134.89133204140001</v>
      </c>
      <c r="E733" s="56">
        <v>134.89133204140001</v>
      </c>
      <c r="F733" s="56">
        <v>43.843123122199998</v>
      </c>
      <c r="G733" s="56">
        <v>43.843123122199998</v>
      </c>
      <c r="H733" s="56">
        <v>167.9010763757</v>
      </c>
      <c r="I733" s="56">
        <v>167.9010763757</v>
      </c>
      <c r="J733" s="56">
        <v>14.7734432315</v>
      </c>
      <c r="K733" s="56">
        <v>14.7734432315</v>
      </c>
      <c r="L733" s="56">
        <v>22.867666837400002</v>
      </c>
      <c r="M733" s="56">
        <v>22.867666837400002</v>
      </c>
      <c r="N733" s="56">
        <v>4.8228481173000004</v>
      </c>
      <c r="O733" s="56">
        <v>4.8228481173000004</v>
      </c>
      <c r="P733" s="56">
        <v>10.9253835369</v>
      </c>
      <c r="Q733" s="56">
        <v>10.9253835369</v>
      </c>
      <c r="R733" s="56">
        <v>53.305161270900001</v>
      </c>
      <c r="S733" s="56">
        <v>53.305161270900001</v>
      </c>
      <c r="T733" s="56">
        <v>2.6791938048000001</v>
      </c>
      <c r="U733" s="56">
        <v>2.6791938048000001</v>
      </c>
      <c r="V733" s="56">
        <v>3.8303054353000001</v>
      </c>
      <c r="W733" s="56">
        <v>3.8303054353000001</v>
      </c>
      <c r="X733" s="56">
        <v>6.5692993833999997</v>
      </c>
      <c r="Y733" s="56">
        <v>6.5692993833999997</v>
      </c>
    </row>
    <row r="734" spans="1:25" x14ac:dyDescent="0.3">
      <c r="A734" s="57" t="s">
        <v>306</v>
      </c>
      <c r="B734" s="58">
        <v>82.792297551999994</v>
      </c>
      <c r="C734" s="59">
        <v>0.17751014060268999</v>
      </c>
      <c r="D734" s="58">
        <v>38.403723198999998</v>
      </c>
      <c r="E734" s="63">
        <v>0.28470119330731603</v>
      </c>
      <c r="F734" s="66">
        <v>5.2081445305999896</v>
      </c>
      <c r="G734" s="67">
        <v>11.8790454687359</v>
      </c>
      <c r="H734" s="58">
        <v>24.029218456799999</v>
      </c>
      <c r="I734" s="59">
        <v>0.14311533300138901</v>
      </c>
      <c r="J734" s="66">
        <v>1.2777170832</v>
      </c>
      <c r="K734" s="67">
        <v>8.6487426335090607</v>
      </c>
      <c r="L734" s="58">
        <v>3.5070161426999999</v>
      </c>
      <c r="M734" s="59">
        <v>0.15336134497832901</v>
      </c>
      <c r="N734" s="66">
        <v>0</v>
      </c>
      <c r="O734" s="67">
        <v>0</v>
      </c>
      <c r="P734" s="66">
        <v>0.605314939</v>
      </c>
      <c r="Q734" s="67">
        <v>5.54044566907492</v>
      </c>
      <c r="R734" s="58">
        <v>8.9348476940000001</v>
      </c>
      <c r="S734" s="59">
        <v>0.167616933913633</v>
      </c>
      <c r="T734" s="66">
        <v>0</v>
      </c>
      <c r="U734" s="67">
        <v>0</v>
      </c>
      <c r="V734" s="66">
        <v>0</v>
      </c>
      <c r="W734" s="67">
        <v>0</v>
      </c>
      <c r="X734" s="66">
        <v>0.82631550669999998</v>
      </c>
      <c r="Y734" s="67">
        <v>12.578441907945599</v>
      </c>
    </row>
    <row r="735" spans="1:25" x14ac:dyDescent="0.3">
      <c r="A735" s="57" t="s">
        <v>307</v>
      </c>
      <c r="B735" s="61">
        <v>133.82788943910001</v>
      </c>
      <c r="C735" s="62">
        <v>0.28693257915659798</v>
      </c>
      <c r="D735" s="61">
        <v>37.290272082900003</v>
      </c>
      <c r="E735" s="62">
        <v>0.27644676287617298</v>
      </c>
      <c r="F735" s="68">
        <v>9.3441496907000001</v>
      </c>
      <c r="G735" s="69">
        <v>21.312691763896201</v>
      </c>
      <c r="H735" s="61">
        <v>52.318780670899997</v>
      </c>
      <c r="I735" s="62">
        <v>0.31160479611119402</v>
      </c>
      <c r="J735" s="68">
        <v>3.551758564</v>
      </c>
      <c r="K735" s="69">
        <v>24.0415081869806</v>
      </c>
      <c r="L735" s="61">
        <v>7.6805753694999801</v>
      </c>
      <c r="M735" s="62">
        <v>0.33587052951717999</v>
      </c>
      <c r="N735" s="68">
        <v>0.43749086920000002</v>
      </c>
      <c r="O735" s="69">
        <v>9.0712139084513108</v>
      </c>
      <c r="P735" s="68">
        <v>3.2916742968000001</v>
      </c>
      <c r="Q735" s="69">
        <v>30.128684138936801</v>
      </c>
      <c r="R735" s="61">
        <v>12.2797256977</v>
      </c>
      <c r="S735" s="62">
        <v>0.23036654246844299</v>
      </c>
      <c r="T735" s="68">
        <v>1.6138825635</v>
      </c>
      <c r="U735" s="69">
        <v>60.237619264742797</v>
      </c>
      <c r="V735" s="68">
        <v>1.2855369728999999</v>
      </c>
      <c r="W735" s="69">
        <v>33.562257491335401</v>
      </c>
      <c r="X735" s="68">
        <v>4.7340426610000002</v>
      </c>
      <c r="Y735" s="71">
        <v>72.063128572926402</v>
      </c>
    </row>
    <row r="736" spans="1:25" x14ac:dyDescent="0.3">
      <c r="A736" s="57" t="s">
        <v>308</v>
      </c>
      <c r="B736" s="58">
        <v>249.78864616569999</v>
      </c>
      <c r="C736" s="59">
        <v>0.53555728024071203</v>
      </c>
      <c r="D736" s="58">
        <v>59.197336759499997</v>
      </c>
      <c r="E736" s="60">
        <v>0.43885204381651099</v>
      </c>
      <c r="F736" s="66">
        <v>29.2908289008999</v>
      </c>
      <c r="G736" s="67">
        <v>66.808262767367907</v>
      </c>
      <c r="H736" s="58">
        <v>91.553077247999894</v>
      </c>
      <c r="I736" s="59">
        <v>0.54527987088741703</v>
      </c>
      <c r="J736" s="66">
        <v>9.9439675842999904</v>
      </c>
      <c r="K736" s="67">
        <v>67.309749179510405</v>
      </c>
      <c r="L736" s="58">
        <v>11.680075325200001</v>
      </c>
      <c r="M736" s="59">
        <v>0.51076812550449102</v>
      </c>
      <c r="N736" s="66">
        <v>4.3853572481</v>
      </c>
      <c r="O736" s="71">
        <v>90.928786091548702</v>
      </c>
      <c r="P736" s="66">
        <v>7.0283943010999996</v>
      </c>
      <c r="Q736" s="67">
        <v>64.330870191988296</v>
      </c>
      <c r="R736" s="58">
        <v>32.090587879199902</v>
      </c>
      <c r="S736" s="59">
        <v>0.60201652361792402</v>
      </c>
      <c r="T736" s="66">
        <v>1.0653112413000001</v>
      </c>
      <c r="U736" s="67">
        <v>39.762380735257203</v>
      </c>
      <c r="V736" s="66">
        <v>2.5447684624</v>
      </c>
      <c r="W736" s="67">
        <v>66.437742508664599</v>
      </c>
      <c r="X736" s="66">
        <v>1.0089412156999999</v>
      </c>
      <c r="Y736" s="70">
        <v>15.358429519128</v>
      </c>
    </row>
    <row r="737" spans="1:25" x14ac:dyDescent="0.3">
      <c r="A737" s="64" t="s">
        <v>1</v>
      </c>
    </row>
    <row r="738" spans="1:25" x14ac:dyDescent="0.3">
      <c r="A738" s="64" t="s">
        <v>1</v>
      </c>
    </row>
    <row r="739" spans="1:25" x14ac:dyDescent="0.3">
      <c r="A739" s="52" t="s">
        <v>424</v>
      </c>
    </row>
    <row r="740" spans="1:25" x14ac:dyDescent="0.3">
      <c r="A740" s="53" t="s">
        <v>1</v>
      </c>
    </row>
    <row r="741" spans="1:25" ht="25.5" customHeight="1" x14ac:dyDescent="0.3">
      <c r="A741" s="113" t="s">
        <v>1</v>
      </c>
      <c r="B741" s="115" t="s">
        <v>502</v>
      </c>
      <c r="C741" s="115" t="s">
        <v>1</v>
      </c>
      <c r="D741" s="115" t="s">
        <v>53</v>
      </c>
      <c r="E741" s="115" t="s">
        <v>1</v>
      </c>
      <c r="F741" s="115" t="s">
        <v>54</v>
      </c>
      <c r="G741" s="115" t="s">
        <v>1</v>
      </c>
      <c r="H741" s="116" t="s">
        <v>55</v>
      </c>
      <c r="I741" s="116" t="s">
        <v>1</v>
      </c>
      <c r="J741" s="116" t="s">
        <v>56</v>
      </c>
      <c r="K741" s="116" t="s">
        <v>1</v>
      </c>
      <c r="L741" s="116" t="s">
        <v>57</v>
      </c>
      <c r="M741" s="116" t="s">
        <v>1</v>
      </c>
      <c r="N741" s="116" t="s">
        <v>58</v>
      </c>
      <c r="O741" s="116" t="s">
        <v>1</v>
      </c>
      <c r="P741" s="116" t="s">
        <v>59</v>
      </c>
      <c r="Q741" s="116" t="s">
        <v>1</v>
      </c>
      <c r="R741" s="116" t="s">
        <v>60</v>
      </c>
      <c r="S741" s="116" t="s">
        <v>1</v>
      </c>
      <c r="T741" s="115" t="s">
        <v>61</v>
      </c>
      <c r="U741" s="115" t="s">
        <v>1</v>
      </c>
      <c r="V741" s="115" t="s">
        <v>62</v>
      </c>
      <c r="W741" s="115" t="s">
        <v>1</v>
      </c>
      <c r="X741" s="115" t="s">
        <v>63</v>
      </c>
      <c r="Y741" s="115" t="s">
        <v>1</v>
      </c>
    </row>
    <row r="742" spans="1:25" x14ac:dyDescent="0.3">
      <c r="A742" s="114" t="s">
        <v>1</v>
      </c>
      <c r="B742" s="54" t="s">
        <v>14</v>
      </c>
      <c r="C742" s="54" t="s">
        <v>15</v>
      </c>
      <c r="D742" s="54" t="s">
        <v>14</v>
      </c>
      <c r="E742" s="54" t="s">
        <v>15</v>
      </c>
      <c r="F742" s="54" t="s">
        <v>14</v>
      </c>
      <c r="G742" s="54" t="s">
        <v>15</v>
      </c>
      <c r="H742" s="54" t="s">
        <v>14</v>
      </c>
      <c r="I742" s="54" t="s">
        <v>15</v>
      </c>
      <c r="J742" s="54" t="s">
        <v>14</v>
      </c>
      <c r="K742" s="54" t="s">
        <v>15</v>
      </c>
      <c r="L742" s="54" t="s">
        <v>14</v>
      </c>
      <c r="M742" s="54" t="s">
        <v>15</v>
      </c>
      <c r="N742" s="54" t="s">
        <v>14</v>
      </c>
      <c r="O742" s="54" t="s">
        <v>15</v>
      </c>
      <c r="P742" s="54" t="s">
        <v>14</v>
      </c>
      <c r="Q742" s="54" t="s">
        <v>15</v>
      </c>
      <c r="R742" s="54" t="s">
        <v>14</v>
      </c>
      <c r="S742" s="54" t="s">
        <v>15</v>
      </c>
      <c r="T742" s="54" t="s">
        <v>14</v>
      </c>
      <c r="U742" s="54" t="s">
        <v>15</v>
      </c>
      <c r="V742" s="54" t="s">
        <v>14</v>
      </c>
      <c r="W742" s="54" t="s">
        <v>15</v>
      </c>
      <c r="X742" s="54" t="s">
        <v>14</v>
      </c>
      <c r="Y742" s="54" t="s">
        <v>15</v>
      </c>
    </row>
    <row r="743" spans="1:25" x14ac:dyDescent="0.3">
      <c r="A743" s="55" t="s">
        <v>16</v>
      </c>
      <c r="B743" s="56">
        <v>942.08353868699999</v>
      </c>
      <c r="C743" s="56">
        <v>942.08353868699999</v>
      </c>
      <c r="D743" s="56">
        <v>293.61415824670001</v>
      </c>
      <c r="E743" s="56">
        <v>293.61415824670001</v>
      </c>
      <c r="F743" s="56">
        <v>74.103283339599997</v>
      </c>
      <c r="G743" s="56">
        <v>74.103283339599997</v>
      </c>
      <c r="H743" s="56">
        <v>322.02182717950001</v>
      </c>
      <c r="I743" s="56">
        <v>322.02182717950001</v>
      </c>
      <c r="J743" s="56">
        <v>28.361005621299999</v>
      </c>
      <c r="K743" s="56">
        <v>28.361005621299999</v>
      </c>
      <c r="L743" s="56">
        <v>70.410467672199999</v>
      </c>
      <c r="M743" s="56">
        <v>70.410467672199999</v>
      </c>
      <c r="N743" s="56">
        <v>8.3261223489000002</v>
      </c>
      <c r="O743" s="56">
        <v>8.3261223489000002</v>
      </c>
      <c r="P743" s="56">
        <v>14.306668199500001</v>
      </c>
      <c r="Q743" s="56">
        <v>14.306668199500001</v>
      </c>
      <c r="R743" s="56">
        <v>98.268915688999996</v>
      </c>
      <c r="S743" s="56">
        <v>98.268915688999996</v>
      </c>
      <c r="T743" s="56">
        <v>3.0159456087000001</v>
      </c>
      <c r="U743" s="56">
        <v>3.0159456087000001</v>
      </c>
      <c r="V743" s="56">
        <v>5.266216333</v>
      </c>
      <c r="W743" s="56">
        <v>5.266216333</v>
      </c>
      <c r="X743" s="56">
        <v>24.388928448600002</v>
      </c>
      <c r="Y743" s="56">
        <v>24.388928448600002</v>
      </c>
    </row>
    <row r="744" spans="1:25" x14ac:dyDescent="0.3">
      <c r="A744" s="57" t="s">
        <v>306</v>
      </c>
      <c r="B744" s="58">
        <v>243.9269095354</v>
      </c>
      <c r="C744" s="59">
        <v>0.25892280197928702</v>
      </c>
      <c r="D744" s="58">
        <v>129.61969331060001</v>
      </c>
      <c r="E744" s="63">
        <v>0.44146268042595899</v>
      </c>
      <c r="F744" s="58">
        <v>13.2072416283</v>
      </c>
      <c r="G744" s="59">
        <v>0.178227482414969</v>
      </c>
      <c r="H744" s="58">
        <v>66.473187620899907</v>
      </c>
      <c r="I744" s="60">
        <v>0.20642447812659201</v>
      </c>
      <c r="J744" s="58">
        <v>7.31429185759999</v>
      </c>
      <c r="K744" s="59">
        <v>0.25789959479105101</v>
      </c>
      <c r="L744" s="58">
        <v>19.262598681699998</v>
      </c>
      <c r="M744" s="59">
        <v>0.27357578096737201</v>
      </c>
      <c r="N744" s="66">
        <v>1.4172974625000001</v>
      </c>
      <c r="O744" s="67">
        <v>17.022299254193001</v>
      </c>
      <c r="P744" s="66">
        <v>0.83690886869999903</v>
      </c>
      <c r="Q744" s="67">
        <v>5.8497817732939996</v>
      </c>
      <c r="R744" s="58">
        <v>2.2729226855000002</v>
      </c>
      <c r="S744" s="60">
        <v>2.3129620079388201E-2</v>
      </c>
      <c r="T744" s="66">
        <v>0.65840472089999902</v>
      </c>
      <c r="U744" s="67">
        <v>21.830788957225302</v>
      </c>
      <c r="V744" s="66">
        <v>0.44958639090000002</v>
      </c>
      <c r="W744" s="67">
        <v>8.53718044362763</v>
      </c>
      <c r="X744" s="66">
        <v>2.4147763078</v>
      </c>
      <c r="Y744" s="67">
        <v>9.9011168649298096</v>
      </c>
    </row>
    <row r="745" spans="1:25" x14ac:dyDescent="0.3">
      <c r="A745" s="57" t="s">
        <v>307</v>
      </c>
      <c r="B745" s="61">
        <v>247.91402551389999</v>
      </c>
      <c r="C745" s="62">
        <v>0.26315503385126798</v>
      </c>
      <c r="D745" s="61">
        <v>41.8601059589</v>
      </c>
      <c r="E745" s="60">
        <v>0.14256841771141199</v>
      </c>
      <c r="F745" s="61">
        <v>15.3541530805999</v>
      </c>
      <c r="G745" s="62">
        <v>0.20719936268188099</v>
      </c>
      <c r="H745" s="61">
        <v>118.2967839998</v>
      </c>
      <c r="I745" s="63">
        <v>0.36735641504778999</v>
      </c>
      <c r="J745" s="61">
        <v>9.7290425518000099</v>
      </c>
      <c r="K745" s="62">
        <v>0.34304293302255801</v>
      </c>
      <c r="L745" s="61">
        <v>19.020730411699901</v>
      </c>
      <c r="M745" s="62">
        <v>0.270140662894786</v>
      </c>
      <c r="N745" s="68">
        <v>1.0622063413</v>
      </c>
      <c r="O745" s="69">
        <v>12.7575154049992</v>
      </c>
      <c r="P745" s="68">
        <v>4.4019298838000003</v>
      </c>
      <c r="Q745" s="69">
        <v>30.768378929440999</v>
      </c>
      <c r="R745" s="61">
        <v>26.428278013900002</v>
      </c>
      <c r="S745" s="62">
        <v>0.26893832936490097</v>
      </c>
      <c r="T745" s="68">
        <v>0</v>
      </c>
      <c r="U745" s="69">
        <v>0</v>
      </c>
      <c r="V745" s="68">
        <v>3.9349570994</v>
      </c>
      <c r="W745" s="71">
        <v>74.720764408065605</v>
      </c>
      <c r="X745" s="68">
        <v>7.8258381727000099</v>
      </c>
      <c r="Y745" s="69">
        <v>32.087667111710402</v>
      </c>
    </row>
    <row r="746" spans="1:25" x14ac:dyDescent="0.3">
      <c r="A746" s="57" t="s">
        <v>308</v>
      </c>
      <c r="B746" s="58">
        <v>450.24260363769997</v>
      </c>
      <c r="C746" s="59">
        <v>0.477922164169445</v>
      </c>
      <c r="D746" s="58">
        <v>122.13435897719999</v>
      </c>
      <c r="E746" s="59">
        <v>0.41596890186262903</v>
      </c>
      <c r="F746" s="58">
        <v>45.541888630700001</v>
      </c>
      <c r="G746" s="63">
        <v>0.61457315490315001</v>
      </c>
      <c r="H746" s="58">
        <v>137.2518555588</v>
      </c>
      <c r="I746" s="59">
        <v>0.42621910682561798</v>
      </c>
      <c r="J746" s="58">
        <v>11.3176712119</v>
      </c>
      <c r="K746" s="59">
        <v>0.39905747218639098</v>
      </c>
      <c r="L746" s="58">
        <v>32.1271385788</v>
      </c>
      <c r="M746" s="59">
        <v>0.45628355613784199</v>
      </c>
      <c r="N746" s="66">
        <v>5.8466185451000001</v>
      </c>
      <c r="O746" s="67">
        <v>70.220185340807802</v>
      </c>
      <c r="P746" s="66">
        <v>9.0678294470000296</v>
      </c>
      <c r="Q746" s="67">
        <v>63.381839297265003</v>
      </c>
      <c r="R746" s="58">
        <v>69.567714989600006</v>
      </c>
      <c r="S746" s="63">
        <v>0.70793205055571096</v>
      </c>
      <c r="T746" s="66">
        <v>2.3575408877999999</v>
      </c>
      <c r="U746" s="67">
        <v>78.169211042774705</v>
      </c>
      <c r="V746" s="66">
        <v>0.88167284270000001</v>
      </c>
      <c r="W746" s="67">
        <v>16.7420551483068</v>
      </c>
      <c r="X746" s="66">
        <v>14.1483139681</v>
      </c>
      <c r="Y746" s="67">
        <v>58.0112160233598</v>
      </c>
    </row>
    <row r="747" spans="1:25" x14ac:dyDescent="0.3">
      <c r="A747" s="64" t="s">
        <v>1</v>
      </c>
    </row>
    <row r="748" spans="1:25" x14ac:dyDescent="0.3">
      <c r="A748" s="64" t="s">
        <v>1</v>
      </c>
    </row>
    <row r="749" spans="1:25" x14ac:dyDescent="0.3">
      <c r="A749" s="52" t="s">
        <v>425</v>
      </c>
    </row>
    <row r="750" spans="1:25" x14ac:dyDescent="0.3">
      <c r="A750" s="53" t="s">
        <v>1</v>
      </c>
    </row>
    <row r="751" spans="1:25" ht="25.5" customHeight="1" x14ac:dyDescent="0.3">
      <c r="A751" s="113" t="s">
        <v>1</v>
      </c>
      <c r="B751" s="115" t="s">
        <v>502</v>
      </c>
      <c r="C751" s="115" t="s">
        <v>1</v>
      </c>
      <c r="D751" s="115" t="s">
        <v>53</v>
      </c>
      <c r="E751" s="115" t="s">
        <v>1</v>
      </c>
      <c r="F751" s="115" t="s">
        <v>54</v>
      </c>
      <c r="G751" s="115" t="s">
        <v>1</v>
      </c>
      <c r="H751" s="116" t="s">
        <v>55</v>
      </c>
      <c r="I751" s="116" t="s">
        <v>1</v>
      </c>
      <c r="J751" s="116" t="s">
        <v>56</v>
      </c>
      <c r="K751" s="116" t="s">
        <v>1</v>
      </c>
      <c r="L751" s="116" t="s">
        <v>57</v>
      </c>
      <c r="M751" s="116" t="s">
        <v>1</v>
      </c>
      <c r="N751" s="116" t="s">
        <v>58</v>
      </c>
      <c r="O751" s="116" t="s">
        <v>1</v>
      </c>
      <c r="P751" s="116" t="s">
        <v>59</v>
      </c>
      <c r="Q751" s="116" t="s">
        <v>1</v>
      </c>
      <c r="R751" s="116" t="s">
        <v>60</v>
      </c>
      <c r="S751" s="116" t="s">
        <v>1</v>
      </c>
      <c r="T751" s="115" t="s">
        <v>61</v>
      </c>
      <c r="U751" s="115" t="s">
        <v>1</v>
      </c>
      <c r="V751" s="115" t="s">
        <v>62</v>
      </c>
      <c r="W751" s="115" t="s">
        <v>1</v>
      </c>
      <c r="X751" s="115" t="s">
        <v>63</v>
      </c>
      <c r="Y751" s="115" t="s">
        <v>1</v>
      </c>
    </row>
    <row r="752" spans="1:25" x14ac:dyDescent="0.3">
      <c r="A752" s="114" t="s">
        <v>1</v>
      </c>
      <c r="B752" s="54" t="s">
        <v>14</v>
      </c>
      <c r="C752" s="54" t="s">
        <v>15</v>
      </c>
      <c r="D752" s="54" t="s">
        <v>14</v>
      </c>
      <c r="E752" s="54" t="s">
        <v>15</v>
      </c>
      <c r="F752" s="54" t="s">
        <v>14</v>
      </c>
      <c r="G752" s="54" t="s">
        <v>15</v>
      </c>
      <c r="H752" s="54" t="s">
        <v>14</v>
      </c>
      <c r="I752" s="54" t="s">
        <v>15</v>
      </c>
      <c r="J752" s="54" t="s">
        <v>14</v>
      </c>
      <c r="K752" s="54" t="s">
        <v>15</v>
      </c>
      <c r="L752" s="54" t="s">
        <v>14</v>
      </c>
      <c r="M752" s="54" t="s">
        <v>15</v>
      </c>
      <c r="N752" s="54" t="s">
        <v>14</v>
      </c>
      <c r="O752" s="54" t="s">
        <v>15</v>
      </c>
      <c r="P752" s="54" t="s">
        <v>14</v>
      </c>
      <c r="Q752" s="54" t="s">
        <v>15</v>
      </c>
      <c r="R752" s="54" t="s">
        <v>14</v>
      </c>
      <c r="S752" s="54" t="s">
        <v>15</v>
      </c>
      <c r="T752" s="54" t="s">
        <v>14</v>
      </c>
      <c r="U752" s="54" t="s">
        <v>15</v>
      </c>
      <c r="V752" s="54" t="s">
        <v>14</v>
      </c>
      <c r="W752" s="54" t="s">
        <v>15</v>
      </c>
      <c r="X752" s="54" t="s">
        <v>14</v>
      </c>
      <c r="Y752" s="54" t="s">
        <v>15</v>
      </c>
    </row>
    <row r="753" spans="1:25" x14ac:dyDescent="0.3">
      <c r="A753" s="55" t="s">
        <v>16</v>
      </c>
      <c r="B753" s="56">
        <v>482.33722318140002</v>
      </c>
      <c r="C753" s="56">
        <v>482.33722318140002</v>
      </c>
      <c r="D753" s="56">
        <v>149.1372136926</v>
      </c>
      <c r="E753" s="56">
        <v>149.1372136926</v>
      </c>
      <c r="F753" s="56">
        <v>35.114751929699999</v>
      </c>
      <c r="G753" s="56">
        <v>35.114751929699999</v>
      </c>
      <c r="H753" s="56">
        <v>132.4966130581</v>
      </c>
      <c r="I753" s="56">
        <v>132.4966130581</v>
      </c>
      <c r="J753" s="56">
        <v>21.888221696900001</v>
      </c>
      <c r="K753" s="56">
        <v>21.888221696900001</v>
      </c>
      <c r="L753" s="56">
        <v>33.916305739099997</v>
      </c>
      <c r="M753" s="56">
        <v>33.916305739099997</v>
      </c>
      <c r="N753" s="56">
        <v>5.7965243195999996</v>
      </c>
      <c r="O753" s="56">
        <v>5.7965243195999996</v>
      </c>
      <c r="P753" s="56">
        <v>17.766396367199999</v>
      </c>
      <c r="Q753" s="56">
        <v>17.766396367199999</v>
      </c>
      <c r="R753" s="56">
        <v>66.347750271600006</v>
      </c>
      <c r="S753" s="56">
        <v>66.347750271600006</v>
      </c>
      <c r="T753" s="56">
        <v>3.1515659107</v>
      </c>
      <c r="U753" s="56">
        <v>3.1515659107</v>
      </c>
      <c r="V753" s="56">
        <v>1.2350323751000001</v>
      </c>
      <c r="W753" s="56">
        <v>1.2350323751000001</v>
      </c>
      <c r="X753" s="56">
        <v>15.4868478208</v>
      </c>
      <c r="Y753" s="56">
        <v>15.4868478208</v>
      </c>
    </row>
    <row r="754" spans="1:25" x14ac:dyDescent="0.3">
      <c r="A754" s="57" t="s">
        <v>306</v>
      </c>
      <c r="B754" s="58">
        <v>44.245303226700003</v>
      </c>
      <c r="C754" s="59">
        <v>9.1731056821339294E-2</v>
      </c>
      <c r="D754" s="58">
        <v>23.659460752200001</v>
      </c>
      <c r="E754" s="63">
        <v>0.15864223399645</v>
      </c>
      <c r="F754" s="58">
        <v>2.6757496923000001</v>
      </c>
      <c r="G754" s="59">
        <v>7.6200159342058593E-2</v>
      </c>
      <c r="H754" s="58">
        <v>8.6439688773000203</v>
      </c>
      <c r="I754" s="59">
        <v>6.5239168593008504E-2</v>
      </c>
      <c r="J754" s="66">
        <v>3.2971969192000001</v>
      </c>
      <c r="K754" s="67">
        <v>15.0637953364068</v>
      </c>
      <c r="L754" s="58">
        <v>3.1533371924000102</v>
      </c>
      <c r="M754" s="59">
        <v>9.2974076146645698E-2</v>
      </c>
      <c r="N754" s="66">
        <v>0</v>
      </c>
      <c r="O754" s="67">
        <v>0</v>
      </c>
      <c r="P754" s="66">
        <v>0</v>
      </c>
      <c r="Q754" s="67">
        <v>0</v>
      </c>
      <c r="R754" s="58">
        <v>2.8155897933</v>
      </c>
      <c r="S754" s="59">
        <v>4.2436854027064201E-2</v>
      </c>
      <c r="T754" s="66">
        <v>0</v>
      </c>
      <c r="U754" s="67">
        <v>0</v>
      </c>
      <c r="V754" s="66">
        <v>0</v>
      </c>
      <c r="W754" s="67">
        <v>0</v>
      </c>
      <c r="X754" s="66">
        <v>0</v>
      </c>
      <c r="Y754" s="67">
        <v>0</v>
      </c>
    </row>
    <row r="755" spans="1:25" x14ac:dyDescent="0.3">
      <c r="A755" s="57" t="s">
        <v>307</v>
      </c>
      <c r="B755" s="61">
        <v>96.630311699900005</v>
      </c>
      <c r="C755" s="62">
        <v>0.20033766223254701</v>
      </c>
      <c r="D755" s="61">
        <v>25.069606096800001</v>
      </c>
      <c r="E755" s="62">
        <v>0.16809758930103899</v>
      </c>
      <c r="F755" s="61">
        <v>11.212510674800001</v>
      </c>
      <c r="G755" s="62">
        <v>0.319310547807586</v>
      </c>
      <c r="H755" s="61">
        <v>35.674678522699999</v>
      </c>
      <c r="I755" s="62">
        <v>0.26924973928998902</v>
      </c>
      <c r="J755" s="68">
        <v>4.0510328549999999</v>
      </c>
      <c r="K755" s="69">
        <v>18.507820832122398</v>
      </c>
      <c r="L755" s="61">
        <v>1.8744144089999999</v>
      </c>
      <c r="M755" s="62">
        <v>5.5265877817556798E-2</v>
      </c>
      <c r="N755" s="68">
        <v>0.87084878480000105</v>
      </c>
      <c r="O755" s="69">
        <v>15.0236372140348</v>
      </c>
      <c r="P755" s="68">
        <v>0.58546749059999803</v>
      </c>
      <c r="Q755" s="69">
        <v>3.2953643411945901</v>
      </c>
      <c r="R755" s="61">
        <v>10.3214028495</v>
      </c>
      <c r="S755" s="62">
        <v>0.15556522726465499</v>
      </c>
      <c r="T755" s="68">
        <v>0.3137290277</v>
      </c>
      <c r="U755" s="69">
        <v>9.9547030457096497</v>
      </c>
      <c r="V755" s="68">
        <v>0</v>
      </c>
      <c r="W755" s="69">
        <v>0</v>
      </c>
      <c r="X755" s="68">
        <v>6.6566209889999897</v>
      </c>
      <c r="Y755" s="71">
        <v>42.982413632680398</v>
      </c>
    </row>
    <row r="756" spans="1:25" x14ac:dyDescent="0.3">
      <c r="A756" s="57" t="s">
        <v>308</v>
      </c>
      <c r="B756" s="58">
        <v>341.46160825480001</v>
      </c>
      <c r="C756" s="59">
        <v>0.70793128094611402</v>
      </c>
      <c r="D756" s="58">
        <v>100.40814684359999</v>
      </c>
      <c r="E756" s="59">
        <v>0.67326017670251104</v>
      </c>
      <c r="F756" s="58">
        <v>21.2264915626</v>
      </c>
      <c r="G756" s="59">
        <v>0.60448929285035502</v>
      </c>
      <c r="H756" s="58">
        <v>88.177965658100007</v>
      </c>
      <c r="I756" s="59">
        <v>0.66551109211700199</v>
      </c>
      <c r="J756" s="66">
        <v>14.539991922700001</v>
      </c>
      <c r="K756" s="67">
        <v>66.428383831470796</v>
      </c>
      <c r="L756" s="58">
        <v>28.888554137700002</v>
      </c>
      <c r="M756" s="59">
        <v>0.85176004603579802</v>
      </c>
      <c r="N756" s="66">
        <v>4.9256755347999901</v>
      </c>
      <c r="O756" s="67">
        <v>84.976362785965193</v>
      </c>
      <c r="P756" s="66">
        <v>17.180928876599999</v>
      </c>
      <c r="Q756" s="71">
        <v>96.704635658805401</v>
      </c>
      <c r="R756" s="58">
        <v>53.210757628800003</v>
      </c>
      <c r="S756" s="59">
        <v>0.80199791870828097</v>
      </c>
      <c r="T756" s="66">
        <v>2.837836883</v>
      </c>
      <c r="U756" s="67">
        <v>90.045296954290393</v>
      </c>
      <c r="V756" s="66">
        <v>1.2350323751000001</v>
      </c>
      <c r="W756" s="67">
        <v>100</v>
      </c>
      <c r="X756" s="66">
        <v>8.8302268318000294</v>
      </c>
      <c r="Y756" s="67">
        <v>57.017586367319602</v>
      </c>
    </row>
    <row r="757" spans="1:25" x14ac:dyDescent="0.3">
      <c r="A757" s="64" t="s">
        <v>1</v>
      </c>
    </row>
    <row r="758" spans="1:25" x14ac:dyDescent="0.3">
      <c r="A758" s="64" t="s">
        <v>1</v>
      </c>
    </row>
    <row r="759" spans="1:25" x14ac:dyDescent="0.3">
      <c r="A759" s="52" t="s">
        <v>426</v>
      </c>
    </row>
    <row r="760" spans="1:25" x14ac:dyDescent="0.3">
      <c r="A760" s="53" t="s">
        <v>1</v>
      </c>
    </row>
    <row r="761" spans="1:25" ht="25.5" customHeight="1" x14ac:dyDescent="0.3">
      <c r="A761" s="113" t="s">
        <v>1</v>
      </c>
      <c r="B761" s="115" t="s">
        <v>502</v>
      </c>
      <c r="C761" s="115" t="s">
        <v>1</v>
      </c>
      <c r="D761" s="115" t="s">
        <v>53</v>
      </c>
      <c r="E761" s="115" t="s">
        <v>1</v>
      </c>
      <c r="F761" s="115" t="s">
        <v>54</v>
      </c>
      <c r="G761" s="115" t="s">
        <v>1</v>
      </c>
      <c r="H761" s="116" t="s">
        <v>55</v>
      </c>
      <c r="I761" s="116" t="s">
        <v>1</v>
      </c>
      <c r="J761" s="116" t="s">
        <v>56</v>
      </c>
      <c r="K761" s="116" t="s">
        <v>1</v>
      </c>
      <c r="L761" s="116" t="s">
        <v>57</v>
      </c>
      <c r="M761" s="116" t="s">
        <v>1</v>
      </c>
      <c r="N761" s="116" t="s">
        <v>58</v>
      </c>
      <c r="O761" s="116" t="s">
        <v>1</v>
      </c>
      <c r="P761" s="116" t="s">
        <v>59</v>
      </c>
      <c r="Q761" s="116" t="s">
        <v>1</v>
      </c>
      <c r="R761" s="116" t="s">
        <v>60</v>
      </c>
      <c r="S761" s="116" t="s">
        <v>1</v>
      </c>
      <c r="T761" s="115" t="s">
        <v>61</v>
      </c>
      <c r="U761" s="115" t="s">
        <v>1</v>
      </c>
      <c r="V761" s="115" t="s">
        <v>62</v>
      </c>
      <c r="W761" s="115" t="s">
        <v>1</v>
      </c>
      <c r="X761" s="115" t="s">
        <v>63</v>
      </c>
      <c r="Y761" s="115" t="s">
        <v>1</v>
      </c>
    </row>
    <row r="762" spans="1:25" x14ac:dyDescent="0.3">
      <c r="A762" s="114" t="s">
        <v>1</v>
      </c>
      <c r="B762" s="54" t="s">
        <v>14</v>
      </c>
      <c r="C762" s="54" t="s">
        <v>15</v>
      </c>
      <c r="D762" s="54" t="s">
        <v>14</v>
      </c>
      <c r="E762" s="54" t="s">
        <v>15</v>
      </c>
      <c r="F762" s="54" t="s">
        <v>14</v>
      </c>
      <c r="G762" s="54" t="s">
        <v>15</v>
      </c>
      <c r="H762" s="54" t="s">
        <v>14</v>
      </c>
      <c r="I762" s="54" t="s">
        <v>15</v>
      </c>
      <c r="J762" s="54" t="s">
        <v>14</v>
      </c>
      <c r="K762" s="54" t="s">
        <v>15</v>
      </c>
      <c r="L762" s="54" t="s">
        <v>14</v>
      </c>
      <c r="M762" s="54" t="s">
        <v>15</v>
      </c>
      <c r="N762" s="54" t="s">
        <v>14</v>
      </c>
      <c r="O762" s="54" t="s">
        <v>15</v>
      </c>
      <c r="P762" s="54" t="s">
        <v>14</v>
      </c>
      <c r="Q762" s="54" t="s">
        <v>15</v>
      </c>
      <c r="R762" s="54" t="s">
        <v>14</v>
      </c>
      <c r="S762" s="54" t="s">
        <v>15</v>
      </c>
      <c r="T762" s="54" t="s">
        <v>14</v>
      </c>
      <c r="U762" s="54" t="s">
        <v>15</v>
      </c>
      <c r="V762" s="54" t="s">
        <v>14</v>
      </c>
      <c r="W762" s="54" t="s">
        <v>15</v>
      </c>
      <c r="X762" s="54" t="s">
        <v>14</v>
      </c>
      <c r="Y762" s="54" t="s">
        <v>15</v>
      </c>
    </row>
    <row r="763" spans="1:25" x14ac:dyDescent="0.3">
      <c r="A763" s="55" t="s">
        <v>16</v>
      </c>
      <c r="B763" s="56">
        <v>96.913121186200001</v>
      </c>
      <c r="C763" s="56">
        <v>96.913121186200001</v>
      </c>
      <c r="D763" s="56">
        <v>32.202210393199998</v>
      </c>
      <c r="E763" s="56">
        <v>32.202210393199998</v>
      </c>
      <c r="F763" s="56">
        <v>9.4198261837999997</v>
      </c>
      <c r="G763" s="56">
        <v>9.4198261837999997</v>
      </c>
      <c r="H763" s="56">
        <v>28.730427923899999</v>
      </c>
      <c r="I763" s="56">
        <v>28.730427923899999</v>
      </c>
      <c r="J763" s="56">
        <v>0.42384980230000002</v>
      </c>
      <c r="K763" s="56">
        <v>0.42384980230000002</v>
      </c>
      <c r="L763" s="56">
        <v>16.275716168700001</v>
      </c>
      <c r="M763" s="56">
        <v>16.275716168700001</v>
      </c>
      <c r="N763" s="56">
        <v>1.7843341027999999</v>
      </c>
      <c r="O763" s="56">
        <v>1.7843341027999999</v>
      </c>
      <c r="P763" s="56">
        <v>0</v>
      </c>
      <c r="Q763" s="56">
        <v>0</v>
      </c>
      <c r="R763" s="56">
        <v>4.2892785185999998</v>
      </c>
      <c r="S763" s="56">
        <v>4.2892785185999998</v>
      </c>
      <c r="T763" s="56">
        <v>0.89198215739999998</v>
      </c>
      <c r="U763" s="56">
        <v>0.89198215739999998</v>
      </c>
      <c r="V763" s="56">
        <v>2.8954959355000001</v>
      </c>
      <c r="W763" s="56">
        <v>2.8954959355000001</v>
      </c>
      <c r="X763" s="56">
        <v>0</v>
      </c>
      <c r="Y763" s="56">
        <v>0</v>
      </c>
    </row>
    <row r="764" spans="1:25" x14ac:dyDescent="0.3">
      <c r="A764" s="57" t="s">
        <v>306</v>
      </c>
      <c r="B764" s="58">
        <v>18.823585249499999</v>
      </c>
      <c r="C764" s="59">
        <v>0.194231544904369</v>
      </c>
      <c r="D764" s="58">
        <v>5.4041025819000001</v>
      </c>
      <c r="E764" s="59">
        <v>0.167817752754052</v>
      </c>
      <c r="F764" s="66">
        <v>1.4472466549</v>
      </c>
      <c r="G764" s="67">
        <v>15.363836090616401</v>
      </c>
      <c r="H764" s="66">
        <v>1.1118501179</v>
      </c>
      <c r="I764" s="67">
        <v>3.8699392882174402</v>
      </c>
      <c r="J764" s="66">
        <v>0</v>
      </c>
      <c r="K764" s="67">
        <v>0</v>
      </c>
      <c r="L764" s="66">
        <v>10.546656867099999</v>
      </c>
      <c r="M764" s="71">
        <v>64.799955699537094</v>
      </c>
      <c r="N764" s="66">
        <v>0.3137290277</v>
      </c>
      <c r="O764" s="67">
        <v>17.582415042546799</v>
      </c>
      <c r="P764" s="66"/>
      <c r="Q764" s="67"/>
      <c r="R764" s="66">
        <v>0</v>
      </c>
      <c r="S764" s="67">
        <v>0</v>
      </c>
      <c r="T764" s="66">
        <v>0</v>
      </c>
      <c r="U764" s="67">
        <v>0</v>
      </c>
      <c r="V764" s="66">
        <v>0</v>
      </c>
      <c r="W764" s="67">
        <v>0</v>
      </c>
      <c r="X764" s="66"/>
      <c r="Y764" s="67"/>
    </row>
    <row r="765" spans="1:25" x14ac:dyDescent="0.3">
      <c r="A765" s="57" t="s">
        <v>307</v>
      </c>
      <c r="B765" s="61">
        <v>27.296952892499899</v>
      </c>
      <c r="C765" s="62">
        <v>0.28166416021267299</v>
      </c>
      <c r="D765" s="61">
        <v>10.606215710100001</v>
      </c>
      <c r="E765" s="62">
        <v>0.329362971690281</v>
      </c>
      <c r="F765" s="68">
        <v>0</v>
      </c>
      <c r="G765" s="69">
        <v>0</v>
      </c>
      <c r="H765" s="68">
        <v>14.2360415113</v>
      </c>
      <c r="I765" s="69">
        <v>49.550398445188002</v>
      </c>
      <c r="J765" s="68">
        <v>0.42384980230000002</v>
      </c>
      <c r="K765" s="69">
        <v>100</v>
      </c>
      <c r="L765" s="68">
        <v>0.46722243460000001</v>
      </c>
      <c r="M765" s="69">
        <v>2.8706720475902601</v>
      </c>
      <c r="N765" s="68">
        <v>0</v>
      </c>
      <c r="O765" s="69">
        <v>0</v>
      </c>
      <c r="P765" s="68"/>
      <c r="Q765" s="69"/>
      <c r="R765" s="68">
        <v>1.5636234341999999</v>
      </c>
      <c r="S765" s="69">
        <v>36.4542294798417</v>
      </c>
      <c r="T765" s="68">
        <v>0</v>
      </c>
      <c r="U765" s="69">
        <v>0</v>
      </c>
      <c r="V765" s="68">
        <v>0</v>
      </c>
      <c r="W765" s="69">
        <v>0</v>
      </c>
      <c r="X765" s="68"/>
      <c r="Y765" s="69"/>
    </row>
    <row r="766" spans="1:25" x14ac:dyDescent="0.3">
      <c r="A766" s="57" t="s">
        <v>308</v>
      </c>
      <c r="B766" s="58">
        <v>50.792583044200001</v>
      </c>
      <c r="C766" s="59">
        <v>0.52410429488295796</v>
      </c>
      <c r="D766" s="58">
        <v>16.191892101200001</v>
      </c>
      <c r="E766" s="59">
        <v>0.50281927555566697</v>
      </c>
      <c r="F766" s="66">
        <v>7.9725795288999999</v>
      </c>
      <c r="G766" s="67">
        <v>84.636163909383598</v>
      </c>
      <c r="H766" s="66">
        <v>13.3825362947</v>
      </c>
      <c r="I766" s="67">
        <v>46.579662266594603</v>
      </c>
      <c r="J766" s="66">
        <v>0</v>
      </c>
      <c r="K766" s="67">
        <v>0</v>
      </c>
      <c r="L766" s="66">
        <v>5.2618368670000004</v>
      </c>
      <c r="M766" s="67">
        <v>32.329372252872602</v>
      </c>
      <c r="N766" s="66">
        <v>1.4706050750999999</v>
      </c>
      <c r="O766" s="67">
        <v>82.417584957453201</v>
      </c>
      <c r="P766" s="66"/>
      <c r="Q766" s="67"/>
      <c r="R766" s="66">
        <v>2.7256550844</v>
      </c>
      <c r="S766" s="67">
        <v>63.5457705201583</v>
      </c>
      <c r="T766" s="66">
        <v>0.89198215739999998</v>
      </c>
      <c r="U766" s="67">
        <v>100</v>
      </c>
      <c r="V766" s="66">
        <v>2.8954959355000001</v>
      </c>
      <c r="W766" s="67">
        <v>100</v>
      </c>
      <c r="X766" s="66"/>
      <c r="Y766" s="67"/>
    </row>
    <row r="767" spans="1:25" x14ac:dyDescent="0.3">
      <c r="A767" s="64" t="s">
        <v>1</v>
      </c>
    </row>
    <row r="768" spans="1:25" x14ac:dyDescent="0.3">
      <c r="A768" s="64" t="s">
        <v>1</v>
      </c>
    </row>
    <row r="769" spans="1:25" x14ac:dyDescent="0.3">
      <c r="A769" s="52" t="s">
        <v>427</v>
      </c>
    </row>
    <row r="770" spans="1:25" x14ac:dyDescent="0.3">
      <c r="A770" s="53" t="s">
        <v>1</v>
      </c>
    </row>
    <row r="771" spans="1:25" ht="25.5" customHeight="1" x14ac:dyDescent="0.3">
      <c r="A771" s="113" t="s">
        <v>1</v>
      </c>
      <c r="B771" s="115" t="s">
        <v>502</v>
      </c>
      <c r="C771" s="115" t="s">
        <v>1</v>
      </c>
      <c r="D771" s="115" t="s">
        <v>53</v>
      </c>
      <c r="E771" s="115" t="s">
        <v>1</v>
      </c>
      <c r="F771" s="115" t="s">
        <v>54</v>
      </c>
      <c r="G771" s="115" t="s">
        <v>1</v>
      </c>
      <c r="H771" s="116" t="s">
        <v>55</v>
      </c>
      <c r="I771" s="116" t="s">
        <v>1</v>
      </c>
      <c r="J771" s="116" t="s">
        <v>56</v>
      </c>
      <c r="K771" s="116" t="s">
        <v>1</v>
      </c>
      <c r="L771" s="116" t="s">
        <v>57</v>
      </c>
      <c r="M771" s="116" t="s">
        <v>1</v>
      </c>
      <c r="N771" s="116" t="s">
        <v>58</v>
      </c>
      <c r="O771" s="116" t="s">
        <v>1</v>
      </c>
      <c r="P771" s="116" t="s">
        <v>59</v>
      </c>
      <c r="Q771" s="116" t="s">
        <v>1</v>
      </c>
      <c r="R771" s="116" t="s">
        <v>60</v>
      </c>
      <c r="S771" s="116" t="s">
        <v>1</v>
      </c>
      <c r="T771" s="115" t="s">
        <v>61</v>
      </c>
      <c r="U771" s="115" t="s">
        <v>1</v>
      </c>
      <c r="V771" s="115" t="s">
        <v>62</v>
      </c>
      <c r="W771" s="115" t="s">
        <v>1</v>
      </c>
      <c r="X771" s="115" t="s">
        <v>63</v>
      </c>
      <c r="Y771" s="115" t="s">
        <v>1</v>
      </c>
    </row>
    <row r="772" spans="1:25" x14ac:dyDescent="0.3">
      <c r="A772" s="114" t="s">
        <v>1</v>
      </c>
      <c r="B772" s="54" t="s">
        <v>14</v>
      </c>
      <c r="C772" s="54" t="s">
        <v>15</v>
      </c>
      <c r="D772" s="54" t="s">
        <v>14</v>
      </c>
      <c r="E772" s="54" t="s">
        <v>15</v>
      </c>
      <c r="F772" s="54" t="s">
        <v>14</v>
      </c>
      <c r="G772" s="54" t="s">
        <v>15</v>
      </c>
      <c r="H772" s="54" t="s">
        <v>14</v>
      </c>
      <c r="I772" s="54" t="s">
        <v>15</v>
      </c>
      <c r="J772" s="54" t="s">
        <v>14</v>
      </c>
      <c r="K772" s="54" t="s">
        <v>15</v>
      </c>
      <c r="L772" s="54" t="s">
        <v>14</v>
      </c>
      <c r="M772" s="54" t="s">
        <v>15</v>
      </c>
      <c r="N772" s="54" t="s">
        <v>14</v>
      </c>
      <c r="O772" s="54" t="s">
        <v>15</v>
      </c>
      <c r="P772" s="54" t="s">
        <v>14</v>
      </c>
      <c r="Q772" s="54" t="s">
        <v>15</v>
      </c>
      <c r="R772" s="54" t="s">
        <v>14</v>
      </c>
      <c r="S772" s="54" t="s">
        <v>15</v>
      </c>
      <c r="T772" s="54" t="s">
        <v>14</v>
      </c>
      <c r="U772" s="54" t="s">
        <v>15</v>
      </c>
      <c r="V772" s="54" t="s">
        <v>14</v>
      </c>
      <c r="W772" s="54" t="s">
        <v>15</v>
      </c>
      <c r="X772" s="54" t="s">
        <v>14</v>
      </c>
      <c r="Y772" s="54" t="s">
        <v>15</v>
      </c>
    </row>
    <row r="773" spans="1:25" x14ac:dyDescent="0.3">
      <c r="A773" s="55" t="s">
        <v>16</v>
      </c>
      <c r="B773" s="56">
        <v>416.50960409589999</v>
      </c>
      <c r="C773" s="56">
        <v>416.50960409589999</v>
      </c>
      <c r="D773" s="56">
        <v>69.241356972199995</v>
      </c>
      <c r="E773" s="56">
        <v>69.241356972199995</v>
      </c>
      <c r="F773" s="56">
        <v>32.411653192300001</v>
      </c>
      <c r="G773" s="56">
        <v>32.411653192300001</v>
      </c>
      <c r="H773" s="56">
        <v>120.8197381975</v>
      </c>
      <c r="I773" s="56">
        <v>120.8197381975</v>
      </c>
      <c r="J773" s="56">
        <v>29.301602623099999</v>
      </c>
      <c r="K773" s="56">
        <v>29.301602623099999</v>
      </c>
      <c r="L773" s="56">
        <v>22.645368808899999</v>
      </c>
      <c r="M773" s="56">
        <v>22.645368808899999</v>
      </c>
      <c r="N773" s="56">
        <v>3.9450670700999999</v>
      </c>
      <c r="O773" s="56">
        <v>3.9450670700999999</v>
      </c>
      <c r="P773" s="56">
        <v>12.0736049874</v>
      </c>
      <c r="Q773" s="56">
        <v>12.0736049874</v>
      </c>
      <c r="R773" s="56">
        <v>110.87440571579999</v>
      </c>
      <c r="S773" s="56">
        <v>110.87440571579999</v>
      </c>
      <c r="T773" s="56">
        <v>2.7652471523000002</v>
      </c>
      <c r="U773" s="56">
        <v>2.7652471523000002</v>
      </c>
      <c r="V773" s="56">
        <v>2.0548372580000001</v>
      </c>
      <c r="W773" s="56">
        <v>2.0548372580000001</v>
      </c>
      <c r="X773" s="56">
        <v>10.3767221183</v>
      </c>
      <c r="Y773" s="56">
        <v>10.3767221183</v>
      </c>
    </row>
    <row r="774" spans="1:25" x14ac:dyDescent="0.3">
      <c r="A774" s="57" t="s">
        <v>306</v>
      </c>
      <c r="B774" s="58">
        <v>128.5211554016</v>
      </c>
      <c r="C774" s="59">
        <v>0.30856708737983501</v>
      </c>
      <c r="D774" s="58">
        <v>41.8162652452</v>
      </c>
      <c r="E774" s="63">
        <v>0.60392036022617201</v>
      </c>
      <c r="F774" s="66">
        <v>5.8662648245000097</v>
      </c>
      <c r="G774" s="67">
        <v>18.099245940017799</v>
      </c>
      <c r="H774" s="58">
        <v>44.021920740699997</v>
      </c>
      <c r="I774" s="59">
        <v>0.36436033877791402</v>
      </c>
      <c r="J774" s="58">
        <v>5.14324423209999</v>
      </c>
      <c r="K774" s="59">
        <v>0.17552774495840401</v>
      </c>
      <c r="L774" s="66">
        <v>7.0811844098000103</v>
      </c>
      <c r="M774" s="67">
        <v>31.269901009591798</v>
      </c>
      <c r="N774" s="66">
        <v>0</v>
      </c>
      <c r="O774" s="67">
        <v>0</v>
      </c>
      <c r="P774" s="66">
        <v>3.1701915538000001</v>
      </c>
      <c r="Q774" s="67">
        <v>26.257207827392101</v>
      </c>
      <c r="R774" s="58">
        <v>17.902392531499999</v>
      </c>
      <c r="S774" s="60">
        <v>0.161465510601144</v>
      </c>
      <c r="T774" s="66">
        <v>0</v>
      </c>
      <c r="U774" s="67">
        <v>0</v>
      </c>
      <c r="V774" s="66">
        <v>1.1992536844999999</v>
      </c>
      <c r="W774" s="67">
        <v>58.362465437639997</v>
      </c>
      <c r="X774" s="66">
        <v>2.3204381795</v>
      </c>
      <c r="Y774" s="67">
        <v>22.3619573989339</v>
      </c>
    </row>
    <row r="775" spans="1:25" x14ac:dyDescent="0.3">
      <c r="A775" s="57" t="s">
        <v>307</v>
      </c>
      <c r="B775" s="61">
        <v>114.6446139503</v>
      </c>
      <c r="C775" s="62">
        <v>0.27525082932758399</v>
      </c>
      <c r="D775" s="61">
        <v>11.5745440237</v>
      </c>
      <c r="E775" s="60">
        <v>0.167162293314776</v>
      </c>
      <c r="F775" s="68">
        <v>13.008234740200001</v>
      </c>
      <c r="G775" s="69">
        <v>40.134437645070101</v>
      </c>
      <c r="H775" s="61">
        <v>31.9290151384</v>
      </c>
      <c r="I775" s="62">
        <v>0.26426985867331299</v>
      </c>
      <c r="J775" s="61">
        <v>8.0512124901000099</v>
      </c>
      <c r="K775" s="62">
        <v>0.27477038009357202</v>
      </c>
      <c r="L775" s="68">
        <v>6.9969989673999802</v>
      </c>
      <c r="M775" s="69">
        <v>30.898145340207801</v>
      </c>
      <c r="N775" s="68">
        <v>0.61194637689999898</v>
      </c>
      <c r="O775" s="69">
        <v>15.511684998665601</v>
      </c>
      <c r="P775" s="68">
        <v>3.9647782249999999</v>
      </c>
      <c r="Q775" s="69">
        <v>32.8383960642877</v>
      </c>
      <c r="R775" s="61">
        <v>32.273832422600002</v>
      </c>
      <c r="S775" s="62">
        <v>0.29108460346859699</v>
      </c>
      <c r="T775" s="68">
        <v>2.7652471523000002</v>
      </c>
      <c r="U775" s="69">
        <v>100</v>
      </c>
      <c r="V775" s="68">
        <v>0.19717885260000001</v>
      </c>
      <c r="W775" s="69">
        <v>9.5958379103908609</v>
      </c>
      <c r="X775" s="68">
        <v>3.2716255611</v>
      </c>
      <c r="Y775" s="69">
        <v>31.5285070160093</v>
      </c>
    </row>
    <row r="776" spans="1:25" x14ac:dyDescent="0.3">
      <c r="A776" s="57" t="s">
        <v>308</v>
      </c>
      <c r="B776" s="58">
        <v>173.34383474399999</v>
      </c>
      <c r="C776" s="59">
        <v>0.416182083292581</v>
      </c>
      <c r="D776" s="58">
        <v>15.8505477033</v>
      </c>
      <c r="E776" s="60">
        <v>0.22891734645905201</v>
      </c>
      <c r="F776" s="66">
        <v>13.5371536276</v>
      </c>
      <c r="G776" s="67">
        <v>41.766316414912197</v>
      </c>
      <c r="H776" s="58">
        <v>44.8688023184</v>
      </c>
      <c r="I776" s="59">
        <v>0.371369802548773</v>
      </c>
      <c r="J776" s="58">
        <v>16.107145900900001</v>
      </c>
      <c r="K776" s="59">
        <v>0.54970187494802403</v>
      </c>
      <c r="L776" s="66">
        <v>8.5671854317000093</v>
      </c>
      <c r="M776" s="67">
        <v>37.831953650200496</v>
      </c>
      <c r="N776" s="66">
        <v>3.3331206932000002</v>
      </c>
      <c r="O776" s="67">
        <v>84.488315001334399</v>
      </c>
      <c r="P776" s="66">
        <v>4.9386352086</v>
      </c>
      <c r="Q776" s="67">
        <v>40.904396108320199</v>
      </c>
      <c r="R776" s="58">
        <v>60.698180761700002</v>
      </c>
      <c r="S776" s="63">
        <v>0.54744988593025901</v>
      </c>
      <c r="T776" s="66">
        <v>0</v>
      </c>
      <c r="U776" s="67">
        <v>0</v>
      </c>
      <c r="V776" s="66">
        <v>0.65840472089999902</v>
      </c>
      <c r="W776" s="67">
        <v>32.041696651969097</v>
      </c>
      <c r="X776" s="66">
        <v>4.7846583776999996</v>
      </c>
      <c r="Y776" s="67">
        <v>46.109535585056797</v>
      </c>
    </row>
    <row r="777" spans="1:25" x14ac:dyDescent="0.3">
      <c r="A777" s="64" t="s">
        <v>1</v>
      </c>
    </row>
    <row r="778" spans="1:25" x14ac:dyDescent="0.3">
      <c r="A778" s="64" t="s">
        <v>1</v>
      </c>
    </row>
    <row r="779" spans="1:25" x14ac:dyDescent="0.3">
      <c r="A779" s="52" t="s">
        <v>428</v>
      </c>
    </row>
    <row r="780" spans="1:25" x14ac:dyDescent="0.3">
      <c r="A780" s="53" t="s">
        <v>1</v>
      </c>
    </row>
    <row r="781" spans="1:25" ht="25.5" customHeight="1" x14ac:dyDescent="0.3">
      <c r="A781" s="113" t="s">
        <v>1</v>
      </c>
      <c r="B781" s="115" t="s">
        <v>502</v>
      </c>
      <c r="C781" s="115" t="s">
        <v>1</v>
      </c>
      <c r="D781" s="115" t="s">
        <v>53</v>
      </c>
      <c r="E781" s="115" t="s">
        <v>1</v>
      </c>
      <c r="F781" s="115" t="s">
        <v>54</v>
      </c>
      <c r="G781" s="115" t="s">
        <v>1</v>
      </c>
      <c r="H781" s="116" t="s">
        <v>55</v>
      </c>
      <c r="I781" s="116" t="s">
        <v>1</v>
      </c>
      <c r="J781" s="116" t="s">
        <v>56</v>
      </c>
      <c r="K781" s="116" t="s">
        <v>1</v>
      </c>
      <c r="L781" s="116" t="s">
        <v>57</v>
      </c>
      <c r="M781" s="116" t="s">
        <v>1</v>
      </c>
      <c r="N781" s="116" t="s">
        <v>58</v>
      </c>
      <c r="O781" s="116" t="s">
        <v>1</v>
      </c>
      <c r="P781" s="116" t="s">
        <v>59</v>
      </c>
      <c r="Q781" s="116" t="s">
        <v>1</v>
      </c>
      <c r="R781" s="116" t="s">
        <v>60</v>
      </c>
      <c r="S781" s="116" t="s">
        <v>1</v>
      </c>
      <c r="T781" s="115" t="s">
        <v>61</v>
      </c>
      <c r="U781" s="115" t="s">
        <v>1</v>
      </c>
      <c r="V781" s="115" t="s">
        <v>62</v>
      </c>
      <c r="W781" s="115" t="s">
        <v>1</v>
      </c>
      <c r="X781" s="115" t="s">
        <v>63</v>
      </c>
      <c r="Y781" s="115" t="s">
        <v>1</v>
      </c>
    </row>
    <row r="782" spans="1:25" x14ac:dyDescent="0.3">
      <c r="A782" s="114" t="s">
        <v>1</v>
      </c>
      <c r="B782" s="54" t="s">
        <v>14</v>
      </c>
      <c r="C782" s="54" t="s">
        <v>15</v>
      </c>
      <c r="D782" s="54" t="s">
        <v>14</v>
      </c>
      <c r="E782" s="54" t="s">
        <v>15</v>
      </c>
      <c r="F782" s="54" t="s">
        <v>14</v>
      </c>
      <c r="G782" s="54" t="s">
        <v>15</v>
      </c>
      <c r="H782" s="54" t="s">
        <v>14</v>
      </c>
      <c r="I782" s="54" t="s">
        <v>15</v>
      </c>
      <c r="J782" s="54" t="s">
        <v>14</v>
      </c>
      <c r="K782" s="54" t="s">
        <v>15</v>
      </c>
      <c r="L782" s="54" t="s">
        <v>14</v>
      </c>
      <c r="M782" s="54" t="s">
        <v>15</v>
      </c>
      <c r="N782" s="54" t="s">
        <v>14</v>
      </c>
      <c r="O782" s="54" t="s">
        <v>15</v>
      </c>
      <c r="P782" s="54" t="s">
        <v>14</v>
      </c>
      <c r="Q782" s="54" t="s">
        <v>15</v>
      </c>
      <c r="R782" s="54" t="s">
        <v>14</v>
      </c>
      <c r="S782" s="54" t="s">
        <v>15</v>
      </c>
      <c r="T782" s="54" t="s">
        <v>14</v>
      </c>
      <c r="U782" s="54" t="s">
        <v>15</v>
      </c>
      <c r="V782" s="54" t="s">
        <v>14</v>
      </c>
      <c r="W782" s="54" t="s">
        <v>15</v>
      </c>
      <c r="X782" s="54" t="s">
        <v>14</v>
      </c>
      <c r="Y782" s="54" t="s">
        <v>15</v>
      </c>
    </row>
    <row r="783" spans="1:25" x14ac:dyDescent="0.3">
      <c r="A783" s="55" t="s">
        <v>16</v>
      </c>
      <c r="B783" s="56">
        <v>67.0813402948</v>
      </c>
      <c r="C783" s="56">
        <v>67.0813402948</v>
      </c>
      <c r="D783" s="56">
        <v>4.9296978044999999</v>
      </c>
      <c r="E783" s="56">
        <v>4.9296978044999999</v>
      </c>
      <c r="F783" s="56">
        <v>12.9286792448</v>
      </c>
      <c r="G783" s="56">
        <v>12.9286792448</v>
      </c>
      <c r="H783" s="56">
        <v>20.299012547699999</v>
      </c>
      <c r="I783" s="56">
        <v>20.299012547699999</v>
      </c>
      <c r="J783" s="56">
        <v>3.4973672716999999</v>
      </c>
      <c r="K783" s="56">
        <v>3.4973672716999999</v>
      </c>
      <c r="L783" s="56">
        <v>2.3416368435999999</v>
      </c>
      <c r="M783" s="56">
        <v>2.3416368435999999</v>
      </c>
      <c r="N783" s="56">
        <v>0.38378541199999999</v>
      </c>
      <c r="O783" s="56">
        <v>0.38378541199999999</v>
      </c>
      <c r="P783" s="56">
        <v>7.6238811064999998</v>
      </c>
      <c r="Q783" s="56">
        <v>7.6238811064999998</v>
      </c>
      <c r="R783" s="56">
        <v>10.8004111003</v>
      </c>
      <c r="S783" s="56">
        <v>10.8004111003</v>
      </c>
      <c r="T783" s="56">
        <v>0</v>
      </c>
      <c r="U783" s="56">
        <v>0</v>
      </c>
      <c r="V783" s="56">
        <v>0.374264031</v>
      </c>
      <c r="W783" s="56">
        <v>0.374264031</v>
      </c>
      <c r="X783" s="56">
        <v>3.9026049327000001</v>
      </c>
      <c r="Y783" s="56">
        <v>3.9026049327000001</v>
      </c>
    </row>
    <row r="784" spans="1:25" x14ac:dyDescent="0.3">
      <c r="A784" s="57" t="s">
        <v>306</v>
      </c>
      <c r="B784" s="58">
        <v>29.804407135200101</v>
      </c>
      <c r="C784" s="59">
        <v>0.444302499088713</v>
      </c>
      <c r="D784" s="66">
        <v>2.9351557478000001</v>
      </c>
      <c r="E784" s="67">
        <v>59.5402774003852</v>
      </c>
      <c r="F784" s="66">
        <v>9.5268007481000296</v>
      </c>
      <c r="G784" s="67">
        <v>73.687347080961402</v>
      </c>
      <c r="H784" s="66">
        <v>9.4118328467999905</v>
      </c>
      <c r="I784" s="67">
        <v>46.365963983141697</v>
      </c>
      <c r="J784" s="66">
        <v>0.313729027699999</v>
      </c>
      <c r="K784" s="67">
        <v>8.9704341388058602</v>
      </c>
      <c r="L784" s="66">
        <v>1.6772355564000001</v>
      </c>
      <c r="M784" s="67">
        <v>71.626629935555698</v>
      </c>
      <c r="N784" s="66">
        <v>0.38378541200000099</v>
      </c>
      <c r="O784" s="67">
        <v>100</v>
      </c>
      <c r="P784" s="66">
        <v>1.2857476377999999</v>
      </c>
      <c r="Q784" s="67">
        <v>16.864738836283699</v>
      </c>
      <c r="R784" s="66">
        <v>4.2701201586000002</v>
      </c>
      <c r="S784" s="67">
        <v>39.536644660511001</v>
      </c>
      <c r="T784" s="66"/>
      <c r="U784" s="67"/>
      <c r="V784" s="66">
        <v>0</v>
      </c>
      <c r="W784" s="67">
        <v>0</v>
      </c>
      <c r="X784" s="66">
        <v>0</v>
      </c>
      <c r="Y784" s="67">
        <v>0</v>
      </c>
    </row>
    <row r="785" spans="1:25" x14ac:dyDescent="0.3">
      <c r="A785" s="57" t="s">
        <v>307</v>
      </c>
      <c r="B785" s="61">
        <v>16.582002030400002</v>
      </c>
      <c r="C785" s="62">
        <v>0.247192467495844</v>
      </c>
      <c r="D785" s="68">
        <v>0.45409895789999999</v>
      </c>
      <c r="E785" s="69">
        <v>9.2114968484575801</v>
      </c>
      <c r="F785" s="68">
        <v>2.3365672553999999</v>
      </c>
      <c r="G785" s="69">
        <v>18.072745182689701</v>
      </c>
      <c r="H785" s="68">
        <v>2.1011475659999999</v>
      </c>
      <c r="I785" s="69">
        <v>10.3509841233044</v>
      </c>
      <c r="J785" s="68">
        <v>2.7597884417</v>
      </c>
      <c r="K785" s="71">
        <v>78.910455416897705</v>
      </c>
      <c r="L785" s="68">
        <v>0.66440128719999803</v>
      </c>
      <c r="M785" s="69">
        <v>28.373370064444298</v>
      </c>
      <c r="N785" s="68">
        <v>0</v>
      </c>
      <c r="O785" s="69">
        <v>0</v>
      </c>
      <c r="P785" s="68">
        <v>5.6219297948999998</v>
      </c>
      <c r="Q785" s="71">
        <v>73.741047589354906</v>
      </c>
      <c r="R785" s="68">
        <v>2.2698046963</v>
      </c>
      <c r="S785" s="69">
        <v>21.015910183612799</v>
      </c>
      <c r="T785" s="68"/>
      <c r="U785" s="69"/>
      <c r="V785" s="68">
        <v>0.374264031</v>
      </c>
      <c r="W785" s="69">
        <v>100</v>
      </c>
      <c r="X785" s="68">
        <v>0</v>
      </c>
      <c r="Y785" s="69">
        <v>0</v>
      </c>
    </row>
    <row r="786" spans="1:25" x14ac:dyDescent="0.3">
      <c r="A786" s="57" t="s">
        <v>308</v>
      </c>
      <c r="B786" s="58">
        <v>20.6949311292001</v>
      </c>
      <c r="C786" s="59">
        <v>0.308505033415443</v>
      </c>
      <c r="D786" s="66">
        <v>1.5404430988</v>
      </c>
      <c r="E786" s="67">
        <v>31.2482257511572</v>
      </c>
      <c r="F786" s="66">
        <v>1.0653112413000001</v>
      </c>
      <c r="G786" s="67">
        <v>8.2399077363488207</v>
      </c>
      <c r="H786" s="66">
        <v>8.7860321348999708</v>
      </c>
      <c r="I786" s="67">
        <v>43.283051893553903</v>
      </c>
      <c r="J786" s="66">
        <v>0.42384980230000102</v>
      </c>
      <c r="K786" s="67">
        <v>12.1191104442964</v>
      </c>
      <c r="L786" s="66">
        <v>0</v>
      </c>
      <c r="M786" s="67">
        <v>0</v>
      </c>
      <c r="N786" s="66">
        <v>0</v>
      </c>
      <c r="O786" s="67">
        <v>0</v>
      </c>
      <c r="P786" s="66">
        <v>0.71620367380000005</v>
      </c>
      <c r="Q786" s="67">
        <v>9.3942135743614408</v>
      </c>
      <c r="R786" s="66">
        <v>4.2604862454000001</v>
      </c>
      <c r="S786" s="67">
        <v>39.447445155876103</v>
      </c>
      <c r="T786" s="66"/>
      <c r="U786" s="67"/>
      <c r="V786" s="66">
        <v>0</v>
      </c>
      <c r="W786" s="67">
        <v>0</v>
      </c>
      <c r="X786" s="66">
        <v>3.9026049327000099</v>
      </c>
      <c r="Y786" s="67">
        <v>100</v>
      </c>
    </row>
    <row r="787" spans="1:25" x14ac:dyDescent="0.3">
      <c r="A787" s="64" t="s">
        <v>1</v>
      </c>
    </row>
    <row r="788" spans="1:25" x14ac:dyDescent="0.3">
      <c r="A788" s="64" t="s">
        <v>1</v>
      </c>
    </row>
    <row r="789" spans="1:25" x14ac:dyDescent="0.3">
      <c r="A789" s="52" t="s">
        <v>429</v>
      </c>
    </row>
    <row r="790" spans="1:25" x14ac:dyDescent="0.3">
      <c r="A790" s="53" t="s">
        <v>1</v>
      </c>
    </row>
    <row r="791" spans="1:25" ht="25.5" customHeight="1" x14ac:dyDescent="0.3">
      <c r="A791" s="113" t="s">
        <v>1</v>
      </c>
      <c r="B791" s="115" t="s">
        <v>502</v>
      </c>
      <c r="C791" s="115" t="s">
        <v>1</v>
      </c>
      <c r="D791" s="115" t="s">
        <v>53</v>
      </c>
      <c r="E791" s="115" t="s">
        <v>1</v>
      </c>
      <c r="F791" s="115" t="s">
        <v>54</v>
      </c>
      <c r="G791" s="115" t="s">
        <v>1</v>
      </c>
      <c r="H791" s="116" t="s">
        <v>55</v>
      </c>
      <c r="I791" s="116" t="s">
        <v>1</v>
      </c>
      <c r="J791" s="116" t="s">
        <v>56</v>
      </c>
      <c r="K791" s="116" t="s">
        <v>1</v>
      </c>
      <c r="L791" s="116" t="s">
        <v>57</v>
      </c>
      <c r="M791" s="116" t="s">
        <v>1</v>
      </c>
      <c r="N791" s="116" t="s">
        <v>58</v>
      </c>
      <c r="O791" s="116" t="s">
        <v>1</v>
      </c>
      <c r="P791" s="116" t="s">
        <v>59</v>
      </c>
      <c r="Q791" s="116" t="s">
        <v>1</v>
      </c>
      <c r="R791" s="116" t="s">
        <v>60</v>
      </c>
      <c r="S791" s="116" t="s">
        <v>1</v>
      </c>
      <c r="T791" s="115" t="s">
        <v>61</v>
      </c>
      <c r="U791" s="115" t="s">
        <v>1</v>
      </c>
      <c r="V791" s="115" t="s">
        <v>62</v>
      </c>
      <c r="W791" s="115" t="s">
        <v>1</v>
      </c>
      <c r="X791" s="115" t="s">
        <v>63</v>
      </c>
      <c r="Y791" s="115" t="s">
        <v>1</v>
      </c>
    </row>
    <row r="792" spans="1:25" x14ac:dyDescent="0.3">
      <c r="A792" s="114" t="s">
        <v>1</v>
      </c>
      <c r="B792" s="54" t="s">
        <v>14</v>
      </c>
      <c r="C792" s="54" t="s">
        <v>15</v>
      </c>
      <c r="D792" s="54" t="s">
        <v>14</v>
      </c>
      <c r="E792" s="54" t="s">
        <v>15</v>
      </c>
      <c r="F792" s="54" t="s">
        <v>14</v>
      </c>
      <c r="G792" s="54" t="s">
        <v>15</v>
      </c>
      <c r="H792" s="54" t="s">
        <v>14</v>
      </c>
      <c r="I792" s="54" t="s">
        <v>15</v>
      </c>
      <c r="J792" s="54" t="s">
        <v>14</v>
      </c>
      <c r="K792" s="54" t="s">
        <v>15</v>
      </c>
      <c r="L792" s="54" t="s">
        <v>14</v>
      </c>
      <c r="M792" s="54" t="s">
        <v>15</v>
      </c>
      <c r="N792" s="54" t="s">
        <v>14</v>
      </c>
      <c r="O792" s="54" t="s">
        <v>15</v>
      </c>
      <c r="P792" s="54" t="s">
        <v>14</v>
      </c>
      <c r="Q792" s="54" t="s">
        <v>15</v>
      </c>
      <c r="R792" s="54" t="s">
        <v>14</v>
      </c>
      <c r="S792" s="54" t="s">
        <v>15</v>
      </c>
      <c r="T792" s="54" t="s">
        <v>14</v>
      </c>
      <c r="U792" s="54" t="s">
        <v>15</v>
      </c>
      <c r="V792" s="54" t="s">
        <v>14</v>
      </c>
      <c r="W792" s="54" t="s">
        <v>15</v>
      </c>
      <c r="X792" s="54" t="s">
        <v>14</v>
      </c>
      <c r="Y792" s="54" t="s">
        <v>15</v>
      </c>
    </row>
    <row r="793" spans="1:25" x14ac:dyDescent="0.3">
      <c r="A793" s="55" t="s">
        <v>16</v>
      </c>
      <c r="B793" s="56">
        <v>949.35780563109995</v>
      </c>
      <c r="C793" s="56">
        <v>949.35780563109995</v>
      </c>
      <c r="D793" s="56">
        <v>208.34274149519999</v>
      </c>
      <c r="E793" s="56">
        <v>208.34274149519999</v>
      </c>
      <c r="F793" s="56">
        <v>67.241079066599994</v>
      </c>
      <c r="G793" s="56">
        <v>67.241079066599994</v>
      </c>
      <c r="H793" s="56">
        <v>349.04062058210002</v>
      </c>
      <c r="I793" s="56">
        <v>349.04062058210002</v>
      </c>
      <c r="J793" s="56">
        <v>36.398977065099999</v>
      </c>
      <c r="K793" s="56">
        <v>36.398977065099999</v>
      </c>
      <c r="L793" s="56">
        <v>80.128439862999997</v>
      </c>
      <c r="M793" s="56">
        <v>80.128439862999997</v>
      </c>
      <c r="N793" s="56">
        <v>11.1128436922</v>
      </c>
      <c r="O793" s="56">
        <v>11.1128436922</v>
      </c>
      <c r="P793" s="56">
        <v>24.394374486299998</v>
      </c>
      <c r="Q793" s="56">
        <v>24.394374486299998</v>
      </c>
      <c r="R793" s="56">
        <v>134.9463774651</v>
      </c>
      <c r="S793" s="56">
        <v>134.9463774651</v>
      </c>
      <c r="T793" s="56">
        <v>8.0374737795000009</v>
      </c>
      <c r="U793" s="56">
        <v>8.0374737795000009</v>
      </c>
      <c r="V793" s="56">
        <v>11.144939000000001</v>
      </c>
      <c r="W793" s="56">
        <v>11.144939000000001</v>
      </c>
      <c r="X793" s="56">
        <v>18.569939135999999</v>
      </c>
      <c r="Y793" s="56">
        <v>18.569939135999999</v>
      </c>
    </row>
    <row r="794" spans="1:25" x14ac:dyDescent="0.3">
      <c r="A794" s="57" t="s">
        <v>306</v>
      </c>
      <c r="B794" s="58">
        <v>224.74005577560001</v>
      </c>
      <c r="C794" s="59">
        <v>0.236728506831205</v>
      </c>
      <c r="D794" s="58">
        <v>73.587716306399997</v>
      </c>
      <c r="E794" s="63">
        <v>0.35320508781965598</v>
      </c>
      <c r="F794" s="58">
        <v>19.016897902799901</v>
      </c>
      <c r="G794" s="59">
        <v>0.28281666753093598</v>
      </c>
      <c r="H794" s="58">
        <v>72.169313615999897</v>
      </c>
      <c r="I794" s="59">
        <v>0.20676479859462299</v>
      </c>
      <c r="J794" s="58">
        <v>5.6495213085999998</v>
      </c>
      <c r="K794" s="59">
        <v>0.15521099119065301</v>
      </c>
      <c r="L794" s="58">
        <v>11.6876660631</v>
      </c>
      <c r="M794" s="59">
        <v>0.145861645167222</v>
      </c>
      <c r="N794" s="66">
        <v>2.5802097957000001</v>
      </c>
      <c r="O794" s="67">
        <v>23.2182676834645</v>
      </c>
      <c r="P794" s="66">
        <v>3.9193532597999998</v>
      </c>
      <c r="Q794" s="67">
        <v>16.066627418551501</v>
      </c>
      <c r="R794" s="58">
        <v>28.2043312425</v>
      </c>
      <c r="S794" s="59">
        <v>0.20900398937936801</v>
      </c>
      <c r="T794" s="66">
        <v>0</v>
      </c>
      <c r="U794" s="67">
        <v>0</v>
      </c>
      <c r="V794" s="66">
        <v>0.50882816379999996</v>
      </c>
      <c r="W794" s="67">
        <v>4.5655536006074096</v>
      </c>
      <c r="X794" s="66">
        <v>7.4162181169000299</v>
      </c>
      <c r="Y794" s="67">
        <v>39.936685104814302</v>
      </c>
    </row>
    <row r="795" spans="1:25" x14ac:dyDescent="0.3">
      <c r="A795" s="57" t="s">
        <v>307</v>
      </c>
      <c r="B795" s="61">
        <v>220.01814887930001</v>
      </c>
      <c r="C795" s="62">
        <v>0.23175471626637101</v>
      </c>
      <c r="D795" s="61">
        <v>48.621190486199801</v>
      </c>
      <c r="E795" s="62">
        <v>0.23337117548354899</v>
      </c>
      <c r="F795" s="61">
        <v>14.070436685600001</v>
      </c>
      <c r="G795" s="62">
        <v>0.209253582496255</v>
      </c>
      <c r="H795" s="61">
        <v>83.135512771700107</v>
      </c>
      <c r="I795" s="62">
        <v>0.238182915882552</v>
      </c>
      <c r="J795" s="61">
        <v>8.3983514291000105</v>
      </c>
      <c r="K795" s="62">
        <v>0.23073042448636499</v>
      </c>
      <c r="L795" s="61">
        <v>19.0524786794</v>
      </c>
      <c r="M795" s="62">
        <v>0.237774237361604</v>
      </c>
      <c r="N795" s="68">
        <v>3.4299869040000002</v>
      </c>
      <c r="O795" s="69">
        <v>30.865069274820002</v>
      </c>
      <c r="P795" s="68">
        <v>1.3205797429999999</v>
      </c>
      <c r="Q795" s="69">
        <v>5.4134601555028397</v>
      </c>
      <c r="R795" s="61">
        <v>29.028961231699999</v>
      </c>
      <c r="S795" s="62">
        <v>0.21511478690272701</v>
      </c>
      <c r="T795" s="68">
        <v>8.0374737795000009</v>
      </c>
      <c r="U795" s="71">
        <v>100</v>
      </c>
      <c r="V795" s="68">
        <v>3.4663226077</v>
      </c>
      <c r="W795" s="69">
        <v>31.102212472405601</v>
      </c>
      <c r="X795" s="68">
        <v>1.4568545613999999</v>
      </c>
      <c r="Y795" s="69">
        <v>7.8452306748583602</v>
      </c>
    </row>
    <row r="796" spans="1:25" x14ac:dyDescent="0.3">
      <c r="A796" s="57" t="s">
        <v>308</v>
      </c>
      <c r="B796" s="58">
        <v>504.59960097620001</v>
      </c>
      <c r="C796" s="59">
        <v>0.53151677690242405</v>
      </c>
      <c r="D796" s="58">
        <v>86.133834702600097</v>
      </c>
      <c r="E796" s="60">
        <v>0.413423736696795</v>
      </c>
      <c r="F796" s="58">
        <v>34.153744478199997</v>
      </c>
      <c r="G796" s="59">
        <v>0.50792974997280904</v>
      </c>
      <c r="H796" s="58">
        <v>193.7357941944</v>
      </c>
      <c r="I796" s="59">
        <v>0.55505228552282604</v>
      </c>
      <c r="J796" s="58">
        <v>22.351104327400002</v>
      </c>
      <c r="K796" s="59">
        <v>0.61405858432298199</v>
      </c>
      <c r="L796" s="58">
        <v>49.388295120499997</v>
      </c>
      <c r="M796" s="59">
        <v>0.61636411747117403</v>
      </c>
      <c r="N796" s="66">
        <v>5.1026469925000004</v>
      </c>
      <c r="O796" s="67">
        <v>45.916663041715402</v>
      </c>
      <c r="P796" s="66">
        <v>19.154441483500001</v>
      </c>
      <c r="Q796" s="71">
        <v>78.519912425945705</v>
      </c>
      <c r="R796" s="58">
        <v>77.7130849909001</v>
      </c>
      <c r="S796" s="59">
        <v>0.57588122371790396</v>
      </c>
      <c r="T796" s="66">
        <v>0</v>
      </c>
      <c r="U796" s="67">
        <v>0</v>
      </c>
      <c r="V796" s="66">
        <v>7.1697882284999999</v>
      </c>
      <c r="W796" s="67">
        <v>64.332233926987001</v>
      </c>
      <c r="X796" s="66">
        <v>9.6968664577000006</v>
      </c>
      <c r="Y796" s="67">
        <v>52.218084220327299</v>
      </c>
    </row>
    <row r="797" spans="1:25" x14ac:dyDescent="0.3">
      <c r="A797" s="64" t="s">
        <v>1</v>
      </c>
    </row>
    <row r="798" spans="1:25" x14ac:dyDescent="0.3">
      <c r="A798" s="64" t="s">
        <v>1</v>
      </c>
    </row>
    <row r="799" spans="1:25" x14ac:dyDescent="0.3">
      <c r="A799" s="52" t="s">
        <v>430</v>
      </c>
    </row>
    <row r="800" spans="1:25" x14ac:dyDescent="0.3">
      <c r="A800" s="53" t="s">
        <v>1</v>
      </c>
    </row>
    <row r="801" spans="1:25" ht="25.5" customHeight="1" x14ac:dyDescent="0.3">
      <c r="A801" s="113" t="s">
        <v>1</v>
      </c>
      <c r="B801" s="115" t="s">
        <v>502</v>
      </c>
      <c r="C801" s="115" t="s">
        <v>1</v>
      </c>
      <c r="D801" s="115" t="s">
        <v>53</v>
      </c>
      <c r="E801" s="115" t="s">
        <v>1</v>
      </c>
      <c r="F801" s="115" t="s">
        <v>54</v>
      </c>
      <c r="G801" s="115" t="s">
        <v>1</v>
      </c>
      <c r="H801" s="116" t="s">
        <v>55</v>
      </c>
      <c r="I801" s="116" t="s">
        <v>1</v>
      </c>
      <c r="J801" s="116" t="s">
        <v>56</v>
      </c>
      <c r="K801" s="116" t="s">
        <v>1</v>
      </c>
      <c r="L801" s="116" t="s">
        <v>57</v>
      </c>
      <c r="M801" s="116" t="s">
        <v>1</v>
      </c>
      <c r="N801" s="116" t="s">
        <v>58</v>
      </c>
      <c r="O801" s="116" t="s">
        <v>1</v>
      </c>
      <c r="P801" s="116" t="s">
        <v>59</v>
      </c>
      <c r="Q801" s="116" t="s">
        <v>1</v>
      </c>
      <c r="R801" s="116" t="s">
        <v>60</v>
      </c>
      <c r="S801" s="116" t="s">
        <v>1</v>
      </c>
      <c r="T801" s="115" t="s">
        <v>61</v>
      </c>
      <c r="U801" s="115" t="s">
        <v>1</v>
      </c>
      <c r="V801" s="115" t="s">
        <v>62</v>
      </c>
      <c r="W801" s="115" t="s">
        <v>1</v>
      </c>
      <c r="X801" s="115" t="s">
        <v>63</v>
      </c>
      <c r="Y801" s="115" t="s">
        <v>1</v>
      </c>
    </row>
    <row r="802" spans="1:25" x14ac:dyDescent="0.3">
      <c r="A802" s="114" t="s">
        <v>1</v>
      </c>
      <c r="B802" s="54" t="s">
        <v>14</v>
      </c>
      <c r="C802" s="54" t="s">
        <v>15</v>
      </c>
      <c r="D802" s="54" t="s">
        <v>14</v>
      </c>
      <c r="E802" s="54" t="s">
        <v>15</v>
      </c>
      <c r="F802" s="54" t="s">
        <v>14</v>
      </c>
      <c r="G802" s="54" t="s">
        <v>15</v>
      </c>
      <c r="H802" s="54" t="s">
        <v>14</v>
      </c>
      <c r="I802" s="54" t="s">
        <v>15</v>
      </c>
      <c r="J802" s="54" t="s">
        <v>14</v>
      </c>
      <c r="K802" s="54" t="s">
        <v>15</v>
      </c>
      <c r="L802" s="54" t="s">
        <v>14</v>
      </c>
      <c r="M802" s="54" t="s">
        <v>15</v>
      </c>
      <c r="N802" s="54" t="s">
        <v>14</v>
      </c>
      <c r="O802" s="54" t="s">
        <v>15</v>
      </c>
      <c r="P802" s="54" t="s">
        <v>14</v>
      </c>
      <c r="Q802" s="54" t="s">
        <v>15</v>
      </c>
      <c r="R802" s="54" t="s">
        <v>14</v>
      </c>
      <c r="S802" s="54" t="s">
        <v>15</v>
      </c>
      <c r="T802" s="54" t="s">
        <v>14</v>
      </c>
      <c r="U802" s="54" t="s">
        <v>15</v>
      </c>
      <c r="V802" s="54" t="s">
        <v>14</v>
      </c>
      <c r="W802" s="54" t="s">
        <v>15</v>
      </c>
      <c r="X802" s="54" t="s">
        <v>14</v>
      </c>
      <c r="Y802" s="54" t="s">
        <v>15</v>
      </c>
    </row>
    <row r="803" spans="1:25" x14ac:dyDescent="0.3">
      <c r="A803" s="55" t="s">
        <v>16</v>
      </c>
      <c r="B803" s="56">
        <v>244.42434266570001</v>
      </c>
      <c r="C803" s="56">
        <v>244.42434266570001</v>
      </c>
      <c r="D803" s="56">
        <v>90.013844326899999</v>
      </c>
      <c r="E803" s="56">
        <v>90.013844326899999</v>
      </c>
      <c r="F803" s="56">
        <v>27.070570049400001</v>
      </c>
      <c r="G803" s="56">
        <v>27.070570049400001</v>
      </c>
      <c r="H803" s="56">
        <v>54.951585188300001</v>
      </c>
      <c r="I803" s="56">
        <v>54.951585188300001</v>
      </c>
      <c r="J803" s="56">
        <v>8.7853596133000007</v>
      </c>
      <c r="K803" s="56">
        <v>8.7853596133000007</v>
      </c>
      <c r="L803" s="56">
        <v>11.647772804400001</v>
      </c>
      <c r="M803" s="56">
        <v>11.647772804400001</v>
      </c>
      <c r="N803" s="56">
        <v>2.4961314512000001</v>
      </c>
      <c r="O803" s="56">
        <v>2.4961314512000001</v>
      </c>
      <c r="P803" s="56">
        <v>8.8759003687</v>
      </c>
      <c r="Q803" s="56">
        <v>8.8759003687</v>
      </c>
      <c r="R803" s="56">
        <v>21.547979566999999</v>
      </c>
      <c r="S803" s="56">
        <v>21.547979566999999</v>
      </c>
      <c r="T803" s="56">
        <v>2.3612330130000001</v>
      </c>
      <c r="U803" s="56">
        <v>2.3612330130000001</v>
      </c>
      <c r="V803" s="56">
        <v>0.82385042190000002</v>
      </c>
      <c r="W803" s="56">
        <v>0.82385042190000002</v>
      </c>
      <c r="X803" s="56">
        <v>15.850115861600001</v>
      </c>
      <c r="Y803" s="56">
        <v>15.850115861600001</v>
      </c>
    </row>
    <row r="804" spans="1:25" x14ac:dyDescent="0.3">
      <c r="A804" s="57" t="s">
        <v>306</v>
      </c>
      <c r="B804" s="58">
        <v>38.792272027700001</v>
      </c>
      <c r="C804" s="59">
        <v>0.15870870963436001</v>
      </c>
      <c r="D804" s="58">
        <v>18.462423648399898</v>
      </c>
      <c r="E804" s="59">
        <v>0.205106489856723</v>
      </c>
      <c r="F804" s="66">
        <v>2.1747910961999999</v>
      </c>
      <c r="G804" s="67">
        <v>8.0337838923646991</v>
      </c>
      <c r="H804" s="58">
        <v>9.5701581324000102</v>
      </c>
      <c r="I804" s="59">
        <v>0.174156179473374</v>
      </c>
      <c r="J804" s="66">
        <v>2.2751119146000001</v>
      </c>
      <c r="K804" s="67">
        <v>25.896628194430999</v>
      </c>
      <c r="L804" s="66">
        <v>1.8242177461</v>
      </c>
      <c r="M804" s="67">
        <v>15.6615155251903</v>
      </c>
      <c r="N804" s="66">
        <v>0</v>
      </c>
      <c r="O804" s="67">
        <v>0</v>
      </c>
      <c r="P804" s="66">
        <v>0</v>
      </c>
      <c r="Q804" s="67">
        <v>0</v>
      </c>
      <c r="R804" s="66">
        <v>3.3285566983999999</v>
      </c>
      <c r="S804" s="67">
        <v>15.447186999831599</v>
      </c>
      <c r="T804" s="66">
        <v>1.1570127915999999</v>
      </c>
      <c r="U804" s="67">
        <v>49.000364861492002</v>
      </c>
      <c r="V804" s="66">
        <v>0</v>
      </c>
      <c r="W804" s="67">
        <v>0</v>
      </c>
      <c r="X804" s="66">
        <v>0</v>
      </c>
      <c r="Y804" s="67">
        <v>0</v>
      </c>
    </row>
    <row r="805" spans="1:25" x14ac:dyDescent="0.3">
      <c r="A805" s="57" t="s">
        <v>307</v>
      </c>
      <c r="B805" s="61">
        <v>77.414118001099993</v>
      </c>
      <c r="C805" s="62">
        <v>0.31672016443542</v>
      </c>
      <c r="D805" s="61">
        <v>23.996983505300001</v>
      </c>
      <c r="E805" s="62">
        <v>0.266592141294966</v>
      </c>
      <c r="F805" s="68">
        <v>18.750871602499998</v>
      </c>
      <c r="G805" s="71">
        <v>69.266630027673202</v>
      </c>
      <c r="H805" s="61">
        <v>13.9824169975</v>
      </c>
      <c r="I805" s="62">
        <v>0.254449747893298</v>
      </c>
      <c r="J805" s="68">
        <v>3.5917986656999998</v>
      </c>
      <c r="K805" s="69">
        <v>40.883911687148697</v>
      </c>
      <c r="L805" s="68">
        <v>3.8999692925999998</v>
      </c>
      <c r="M805" s="69">
        <v>33.482532309754298</v>
      </c>
      <c r="N805" s="68">
        <v>0.35154047869999999</v>
      </c>
      <c r="O805" s="69">
        <v>14.0834120947837</v>
      </c>
      <c r="P805" s="68">
        <v>0.85335730840000001</v>
      </c>
      <c r="Q805" s="69">
        <v>9.6143182432430407</v>
      </c>
      <c r="R805" s="68">
        <v>9.7618167979999804</v>
      </c>
      <c r="S805" s="69">
        <v>45.302701200579797</v>
      </c>
      <c r="T805" s="68">
        <v>0</v>
      </c>
      <c r="U805" s="69">
        <v>0</v>
      </c>
      <c r="V805" s="68">
        <v>0</v>
      </c>
      <c r="W805" s="69">
        <v>0</v>
      </c>
      <c r="X805" s="68">
        <v>2.2253633524</v>
      </c>
      <c r="Y805" s="69">
        <v>14.040044702710199</v>
      </c>
    </row>
    <row r="806" spans="1:25" x14ac:dyDescent="0.3">
      <c r="A806" s="57" t="s">
        <v>308</v>
      </c>
      <c r="B806" s="58">
        <v>128.21795263690001</v>
      </c>
      <c r="C806" s="59">
        <v>0.52457112593021904</v>
      </c>
      <c r="D806" s="58">
        <v>47.5544371732</v>
      </c>
      <c r="E806" s="59">
        <v>0.52830136884831003</v>
      </c>
      <c r="F806" s="66">
        <v>6.1449073506999898</v>
      </c>
      <c r="G806" s="70">
        <v>22.699586079962099</v>
      </c>
      <c r="H806" s="58">
        <v>31.399010058400101</v>
      </c>
      <c r="I806" s="59">
        <v>0.57139407263332798</v>
      </c>
      <c r="J806" s="66">
        <v>2.9184490329999999</v>
      </c>
      <c r="K806" s="67">
        <v>33.219460118420301</v>
      </c>
      <c r="L806" s="66">
        <v>5.9235857657000004</v>
      </c>
      <c r="M806" s="67">
        <v>50.855952165055399</v>
      </c>
      <c r="N806" s="66">
        <v>2.1445909725000001</v>
      </c>
      <c r="O806" s="67">
        <v>85.916587905216304</v>
      </c>
      <c r="P806" s="66">
        <v>8.0225430603000003</v>
      </c>
      <c r="Q806" s="67">
        <v>90.385681756756995</v>
      </c>
      <c r="R806" s="66">
        <v>8.4576060706000007</v>
      </c>
      <c r="S806" s="67">
        <v>39.250111799588602</v>
      </c>
      <c r="T806" s="66">
        <v>1.2042202214</v>
      </c>
      <c r="U806" s="67">
        <v>50.999635138507998</v>
      </c>
      <c r="V806" s="66">
        <v>0.82385042190000002</v>
      </c>
      <c r="W806" s="67">
        <v>100</v>
      </c>
      <c r="X806" s="66">
        <v>13.6247525092</v>
      </c>
      <c r="Y806" s="71">
        <v>85.959955297289795</v>
      </c>
    </row>
    <row r="807" spans="1:25" x14ac:dyDescent="0.3">
      <c r="A807" s="64" t="s">
        <v>1</v>
      </c>
    </row>
    <row r="808" spans="1:25" x14ac:dyDescent="0.3">
      <c r="A808" s="64" t="s">
        <v>1</v>
      </c>
    </row>
    <row r="809" spans="1:25" x14ac:dyDescent="0.3">
      <c r="A809" s="52" t="s">
        <v>431</v>
      </c>
    </row>
    <row r="810" spans="1:25" x14ac:dyDescent="0.3">
      <c r="A810" s="53" t="s">
        <v>1</v>
      </c>
    </row>
    <row r="811" spans="1:25" ht="25.5" customHeight="1" x14ac:dyDescent="0.3">
      <c r="A811" s="113" t="s">
        <v>1</v>
      </c>
      <c r="B811" s="115" t="s">
        <v>502</v>
      </c>
      <c r="C811" s="115" t="s">
        <v>1</v>
      </c>
      <c r="D811" s="115" t="s">
        <v>53</v>
      </c>
      <c r="E811" s="115" t="s">
        <v>1</v>
      </c>
      <c r="F811" s="115" t="s">
        <v>54</v>
      </c>
      <c r="G811" s="115" t="s">
        <v>1</v>
      </c>
      <c r="H811" s="116" t="s">
        <v>55</v>
      </c>
      <c r="I811" s="116" t="s">
        <v>1</v>
      </c>
      <c r="J811" s="116" t="s">
        <v>56</v>
      </c>
      <c r="K811" s="116" t="s">
        <v>1</v>
      </c>
      <c r="L811" s="116" t="s">
        <v>57</v>
      </c>
      <c r="M811" s="116" t="s">
        <v>1</v>
      </c>
      <c r="N811" s="116" t="s">
        <v>58</v>
      </c>
      <c r="O811" s="116" t="s">
        <v>1</v>
      </c>
      <c r="P811" s="116" t="s">
        <v>59</v>
      </c>
      <c r="Q811" s="116" t="s">
        <v>1</v>
      </c>
      <c r="R811" s="116" t="s">
        <v>60</v>
      </c>
      <c r="S811" s="116" t="s">
        <v>1</v>
      </c>
      <c r="T811" s="115" t="s">
        <v>61</v>
      </c>
      <c r="U811" s="115" t="s">
        <v>1</v>
      </c>
      <c r="V811" s="115" t="s">
        <v>62</v>
      </c>
      <c r="W811" s="115" t="s">
        <v>1</v>
      </c>
      <c r="X811" s="115" t="s">
        <v>63</v>
      </c>
      <c r="Y811" s="115" t="s">
        <v>1</v>
      </c>
    </row>
    <row r="812" spans="1:25" x14ac:dyDescent="0.3">
      <c r="A812" s="114" t="s">
        <v>1</v>
      </c>
      <c r="B812" s="54" t="s">
        <v>14</v>
      </c>
      <c r="C812" s="54" t="s">
        <v>15</v>
      </c>
      <c r="D812" s="54" t="s">
        <v>14</v>
      </c>
      <c r="E812" s="54" t="s">
        <v>15</v>
      </c>
      <c r="F812" s="54" t="s">
        <v>14</v>
      </c>
      <c r="G812" s="54" t="s">
        <v>15</v>
      </c>
      <c r="H812" s="54" t="s">
        <v>14</v>
      </c>
      <c r="I812" s="54" t="s">
        <v>15</v>
      </c>
      <c r="J812" s="54" t="s">
        <v>14</v>
      </c>
      <c r="K812" s="54" t="s">
        <v>15</v>
      </c>
      <c r="L812" s="54" t="s">
        <v>14</v>
      </c>
      <c r="M812" s="54" t="s">
        <v>15</v>
      </c>
      <c r="N812" s="54" t="s">
        <v>14</v>
      </c>
      <c r="O812" s="54" t="s">
        <v>15</v>
      </c>
      <c r="P812" s="54" t="s">
        <v>14</v>
      </c>
      <c r="Q812" s="54" t="s">
        <v>15</v>
      </c>
      <c r="R812" s="54" t="s">
        <v>14</v>
      </c>
      <c r="S812" s="54" t="s">
        <v>15</v>
      </c>
      <c r="T812" s="54" t="s">
        <v>14</v>
      </c>
      <c r="U812" s="54" t="s">
        <v>15</v>
      </c>
      <c r="V812" s="54" t="s">
        <v>14</v>
      </c>
      <c r="W812" s="54" t="s">
        <v>15</v>
      </c>
      <c r="X812" s="54" t="s">
        <v>14</v>
      </c>
      <c r="Y812" s="54" t="s">
        <v>15</v>
      </c>
    </row>
    <row r="813" spans="1:25" x14ac:dyDescent="0.3">
      <c r="A813" s="55" t="s">
        <v>16</v>
      </c>
      <c r="B813" s="56">
        <v>275.7590322419</v>
      </c>
      <c r="C813" s="56">
        <v>275.7590322419</v>
      </c>
      <c r="D813" s="56">
        <v>39.614980886700003</v>
      </c>
      <c r="E813" s="56">
        <v>39.614980886700003</v>
      </c>
      <c r="F813" s="56">
        <v>0.83603437150000004</v>
      </c>
      <c r="G813" s="56">
        <v>0.83603437150000004</v>
      </c>
      <c r="H813" s="56">
        <v>148.19345058159999</v>
      </c>
      <c r="I813" s="56">
        <v>148.19345058159999</v>
      </c>
      <c r="J813" s="56">
        <v>15.6003296018</v>
      </c>
      <c r="K813" s="56">
        <v>15.6003296018</v>
      </c>
      <c r="L813" s="56">
        <v>11.267633972100001</v>
      </c>
      <c r="M813" s="56">
        <v>11.267633972100001</v>
      </c>
      <c r="N813" s="56">
        <v>3.6067152226000001</v>
      </c>
      <c r="O813" s="56">
        <v>3.6067152226000001</v>
      </c>
      <c r="P813" s="56">
        <v>8.7968384983999997</v>
      </c>
      <c r="Q813" s="56">
        <v>8.7968384983999997</v>
      </c>
      <c r="R813" s="56">
        <v>44.766862817099998</v>
      </c>
      <c r="S813" s="56">
        <v>44.766862817099998</v>
      </c>
      <c r="T813" s="56">
        <v>0.89198215739999998</v>
      </c>
      <c r="U813" s="56">
        <v>0.89198215739999998</v>
      </c>
      <c r="V813" s="56">
        <v>0</v>
      </c>
      <c r="W813" s="56">
        <v>0</v>
      </c>
      <c r="X813" s="56">
        <v>2.1842041327000001</v>
      </c>
      <c r="Y813" s="56">
        <v>2.1842041327000001</v>
      </c>
    </row>
    <row r="814" spans="1:25" x14ac:dyDescent="0.3">
      <c r="A814" s="57" t="s">
        <v>306</v>
      </c>
      <c r="B814" s="58">
        <v>68.119236961799899</v>
      </c>
      <c r="C814" s="59">
        <v>0.24702449964375001</v>
      </c>
      <c r="D814" s="58">
        <v>13.4185359647</v>
      </c>
      <c r="E814" s="59">
        <v>0.33872377732750703</v>
      </c>
      <c r="F814" s="66">
        <v>0</v>
      </c>
      <c r="G814" s="67">
        <v>0</v>
      </c>
      <c r="H814" s="58">
        <v>36.0473260825</v>
      </c>
      <c r="I814" s="59">
        <v>0.24324506880046801</v>
      </c>
      <c r="J814" s="66">
        <v>6.9093688415000001</v>
      </c>
      <c r="K814" s="67">
        <v>44.289890136056997</v>
      </c>
      <c r="L814" s="66">
        <v>0</v>
      </c>
      <c r="M814" s="67">
        <v>0</v>
      </c>
      <c r="N814" s="66">
        <v>1.7810099580000001</v>
      </c>
      <c r="O814" s="67">
        <v>49.380387640255897</v>
      </c>
      <c r="P814" s="66">
        <v>4.1270984276</v>
      </c>
      <c r="Q814" s="67">
        <v>46.915700775348498</v>
      </c>
      <c r="R814" s="58">
        <v>5.8358976875000099</v>
      </c>
      <c r="S814" s="59">
        <v>0.13036199814454699</v>
      </c>
      <c r="T814" s="66">
        <v>0</v>
      </c>
      <c r="U814" s="67">
        <v>0</v>
      </c>
      <c r="V814" s="66"/>
      <c r="W814" s="67"/>
      <c r="X814" s="66">
        <v>0</v>
      </c>
      <c r="Y814" s="67">
        <v>0</v>
      </c>
    </row>
    <row r="815" spans="1:25" x14ac:dyDescent="0.3">
      <c r="A815" s="57" t="s">
        <v>307</v>
      </c>
      <c r="B815" s="61">
        <v>52.896552035299898</v>
      </c>
      <c r="C815" s="62">
        <v>0.19182164807170601</v>
      </c>
      <c r="D815" s="61">
        <v>11.936913539500001</v>
      </c>
      <c r="E815" s="62">
        <v>0.30132321844707999</v>
      </c>
      <c r="F815" s="68">
        <v>0.45409895790000099</v>
      </c>
      <c r="G815" s="69">
        <v>54.315824011548997</v>
      </c>
      <c r="H815" s="61">
        <v>31.1879647815</v>
      </c>
      <c r="I815" s="62">
        <v>0.210454407121905</v>
      </c>
      <c r="J815" s="68">
        <v>4.0672697518999996</v>
      </c>
      <c r="K815" s="69">
        <v>26.071691148312102</v>
      </c>
      <c r="L815" s="68">
        <v>0.87084878480000005</v>
      </c>
      <c r="M815" s="69">
        <v>7.7287635270752002</v>
      </c>
      <c r="N815" s="68">
        <v>0</v>
      </c>
      <c r="O815" s="69">
        <v>0</v>
      </c>
      <c r="P815" s="68">
        <v>0.46722243460000001</v>
      </c>
      <c r="Q815" s="69">
        <v>5.3112539770393701</v>
      </c>
      <c r="R815" s="61">
        <v>3.91223378510001</v>
      </c>
      <c r="S815" s="62">
        <v>8.7391287637998402E-2</v>
      </c>
      <c r="T815" s="68">
        <v>0</v>
      </c>
      <c r="U815" s="69">
        <v>0</v>
      </c>
      <c r="V815" s="68"/>
      <c r="W815" s="69"/>
      <c r="X815" s="68">
        <v>0</v>
      </c>
      <c r="Y815" s="69">
        <v>0</v>
      </c>
    </row>
    <row r="816" spans="1:25" x14ac:dyDescent="0.3">
      <c r="A816" s="57" t="s">
        <v>308</v>
      </c>
      <c r="B816" s="58">
        <v>154.7432432448</v>
      </c>
      <c r="C816" s="59">
        <v>0.56115385228454395</v>
      </c>
      <c r="D816" s="58">
        <v>14.259531382500001</v>
      </c>
      <c r="E816" s="60">
        <v>0.35995300422541399</v>
      </c>
      <c r="F816" s="66">
        <v>0.38193541360000099</v>
      </c>
      <c r="G816" s="67">
        <v>45.684175988451003</v>
      </c>
      <c r="H816" s="58">
        <v>80.958159717599798</v>
      </c>
      <c r="I816" s="59">
        <v>0.54630052407762697</v>
      </c>
      <c r="J816" s="66">
        <v>4.6236910083999998</v>
      </c>
      <c r="K816" s="70">
        <v>29.638418715630898</v>
      </c>
      <c r="L816" s="66">
        <v>10.396785187300001</v>
      </c>
      <c r="M816" s="67">
        <v>92.271236472924798</v>
      </c>
      <c r="N816" s="66">
        <v>1.8257052646</v>
      </c>
      <c r="O816" s="67">
        <v>50.619612359744103</v>
      </c>
      <c r="P816" s="66">
        <v>4.2025176361999996</v>
      </c>
      <c r="Q816" s="67">
        <v>47.773045247612203</v>
      </c>
      <c r="R816" s="58">
        <v>35.018731344499997</v>
      </c>
      <c r="S816" s="63">
        <v>0.78224671421745395</v>
      </c>
      <c r="T816" s="66">
        <v>0.89198215739999998</v>
      </c>
      <c r="U816" s="67">
        <v>100</v>
      </c>
      <c r="V816" s="66"/>
      <c r="W816" s="67"/>
      <c r="X816" s="66">
        <v>2.1842041327000001</v>
      </c>
      <c r="Y816" s="67">
        <v>100</v>
      </c>
    </row>
    <row r="817" spans="1:25" x14ac:dyDescent="0.3">
      <c r="A817" s="64" t="s">
        <v>1</v>
      </c>
    </row>
    <row r="818" spans="1:25" x14ac:dyDescent="0.3">
      <c r="A818" s="64" t="s">
        <v>1</v>
      </c>
    </row>
    <row r="819" spans="1:25" x14ac:dyDescent="0.3">
      <c r="A819" s="52" t="s">
        <v>432</v>
      </c>
    </row>
    <row r="820" spans="1:25" x14ac:dyDescent="0.3">
      <c r="A820" s="53" t="s">
        <v>1</v>
      </c>
    </row>
    <row r="821" spans="1:25" ht="25.5" customHeight="1" x14ac:dyDescent="0.3">
      <c r="A821" s="113" t="s">
        <v>1</v>
      </c>
      <c r="B821" s="115" t="s">
        <v>502</v>
      </c>
      <c r="C821" s="115" t="s">
        <v>1</v>
      </c>
      <c r="D821" s="115" t="s">
        <v>53</v>
      </c>
      <c r="E821" s="115" t="s">
        <v>1</v>
      </c>
      <c r="F821" s="115" t="s">
        <v>54</v>
      </c>
      <c r="G821" s="115" t="s">
        <v>1</v>
      </c>
      <c r="H821" s="116" t="s">
        <v>55</v>
      </c>
      <c r="I821" s="116" t="s">
        <v>1</v>
      </c>
      <c r="J821" s="116" t="s">
        <v>56</v>
      </c>
      <c r="K821" s="116" t="s">
        <v>1</v>
      </c>
      <c r="L821" s="116" t="s">
        <v>57</v>
      </c>
      <c r="M821" s="116" t="s">
        <v>1</v>
      </c>
      <c r="N821" s="116" t="s">
        <v>58</v>
      </c>
      <c r="O821" s="116" t="s">
        <v>1</v>
      </c>
      <c r="P821" s="116" t="s">
        <v>59</v>
      </c>
      <c r="Q821" s="116" t="s">
        <v>1</v>
      </c>
      <c r="R821" s="116" t="s">
        <v>60</v>
      </c>
      <c r="S821" s="116" t="s">
        <v>1</v>
      </c>
      <c r="T821" s="115" t="s">
        <v>61</v>
      </c>
      <c r="U821" s="115" t="s">
        <v>1</v>
      </c>
      <c r="V821" s="115" t="s">
        <v>62</v>
      </c>
      <c r="W821" s="115" t="s">
        <v>1</v>
      </c>
      <c r="X821" s="115" t="s">
        <v>63</v>
      </c>
      <c r="Y821" s="115" t="s">
        <v>1</v>
      </c>
    </row>
    <row r="822" spans="1:25" x14ac:dyDescent="0.3">
      <c r="A822" s="114" t="s">
        <v>1</v>
      </c>
      <c r="B822" s="54" t="s">
        <v>14</v>
      </c>
      <c r="C822" s="54" t="s">
        <v>15</v>
      </c>
      <c r="D822" s="54" t="s">
        <v>14</v>
      </c>
      <c r="E822" s="54" t="s">
        <v>15</v>
      </c>
      <c r="F822" s="54" t="s">
        <v>14</v>
      </c>
      <c r="G822" s="54" t="s">
        <v>15</v>
      </c>
      <c r="H822" s="54" t="s">
        <v>14</v>
      </c>
      <c r="I822" s="54" t="s">
        <v>15</v>
      </c>
      <c r="J822" s="54" t="s">
        <v>14</v>
      </c>
      <c r="K822" s="54" t="s">
        <v>15</v>
      </c>
      <c r="L822" s="54" t="s">
        <v>14</v>
      </c>
      <c r="M822" s="54" t="s">
        <v>15</v>
      </c>
      <c r="N822" s="54" t="s">
        <v>14</v>
      </c>
      <c r="O822" s="54" t="s">
        <v>15</v>
      </c>
      <c r="P822" s="54" t="s">
        <v>14</v>
      </c>
      <c r="Q822" s="54" t="s">
        <v>15</v>
      </c>
      <c r="R822" s="54" t="s">
        <v>14</v>
      </c>
      <c r="S822" s="54" t="s">
        <v>15</v>
      </c>
      <c r="T822" s="54" t="s">
        <v>14</v>
      </c>
      <c r="U822" s="54" t="s">
        <v>15</v>
      </c>
      <c r="V822" s="54" t="s">
        <v>14</v>
      </c>
      <c r="W822" s="54" t="s">
        <v>15</v>
      </c>
      <c r="X822" s="54" t="s">
        <v>14</v>
      </c>
      <c r="Y822" s="54" t="s">
        <v>15</v>
      </c>
    </row>
    <row r="823" spans="1:25" x14ac:dyDescent="0.3">
      <c r="A823" s="55" t="s">
        <v>16</v>
      </c>
      <c r="B823" s="56">
        <v>30.1740269519</v>
      </c>
      <c r="C823" s="56">
        <v>30.1740269519</v>
      </c>
      <c r="D823" s="56">
        <v>0</v>
      </c>
      <c r="E823" s="56">
        <v>0</v>
      </c>
      <c r="F823" s="56">
        <v>0.45409895789999999</v>
      </c>
      <c r="G823" s="56">
        <v>0.45409895789999999</v>
      </c>
      <c r="H823" s="56">
        <v>16.102522694200001</v>
      </c>
      <c r="I823" s="56">
        <v>16.102522694200001</v>
      </c>
      <c r="J823" s="56">
        <v>0.55282252529999998</v>
      </c>
      <c r="K823" s="56">
        <v>0.55282252529999998</v>
      </c>
      <c r="L823" s="56">
        <v>0</v>
      </c>
      <c r="M823" s="56">
        <v>0</v>
      </c>
      <c r="N823" s="56">
        <v>0.61772222939999999</v>
      </c>
      <c r="O823" s="56">
        <v>0.61772222939999999</v>
      </c>
      <c r="P823" s="56">
        <v>9.2453103578999993</v>
      </c>
      <c r="Q823" s="56">
        <v>9.2453103578999993</v>
      </c>
      <c r="R823" s="56">
        <v>2.3095680297999999</v>
      </c>
      <c r="S823" s="56">
        <v>2.3095680297999999</v>
      </c>
      <c r="T823" s="56">
        <v>0.89198215739999998</v>
      </c>
      <c r="U823" s="56">
        <v>0.89198215739999998</v>
      </c>
      <c r="V823" s="56">
        <v>0</v>
      </c>
      <c r="W823" s="56">
        <v>0</v>
      </c>
      <c r="X823" s="56">
        <v>0</v>
      </c>
      <c r="Y823" s="56">
        <v>0</v>
      </c>
    </row>
    <row r="824" spans="1:25" x14ac:dyDescent="0.3">
      <c r="A824" s="57" t="s">
        <v>306</v>
      </c>
      <c r="B824" s="66">
        <v>14.0948650824</v>
      </c>
      <c r="C824" s="67">
        <v>46.711912549387002</v>
      </c>
      <c r="D824" s="66"/>
      <c r="E824" s="67"/>
      <c r="F824" s="66">
        <v>0</v>
      </c>
      <c r="G824" s="67">
        <v>0</v>
      </c>
      <c r="H824" s="66">
        <v>9.7744381756999896</v>
      </c>
      <c r="I824" s="67">
        <v>60.701284893830199</v>
      </c>
      <c r="J824" s="66">
        <v>0</v>
      </c>
      <c r="K824" s="67">
        <v>0</v>
      </c>
      <c r="L824" s="66"/>
      <c r="M824" s="67"/>
      <c r="N824" s="66">
        <v>0</v>
      </c>
      <c r="O824" s="67">
        <v>0</v>
      </c>
      <c r="P824" s="66">
        <v>2.8817076617000001</v>
      </c>
      <c r="Q824" s="67">
        <v>31.169398864340099</v>
      </c>
      <c r="R824" s="66">
        <v>1.4387192449999999</v>
      </c>
      <c r="S824" s="67">
        <v>62.293867356857497</v>
      </c>
      <c r="T824" s="66">
        <v>0</v>
      </c>
      <c r="U824" s="67">
        <v>0</v>
      </c>
      <c r="V824" s="66"/>
      <c r="W824" s="67"/>
      <c r="X824" s="66"/>
      <c r="Y824" s="67"/>
    </row>
    <row r="825" spans="1:25" x14ac:dyDescent="0.3">
      <c r="A825" s="57" t="s">
        <v>307</v>
      </c>
      <c r="B825" s="68">
        <v>11.4246922739</v>
      </c>
      <c r="C825" s="69">
        <v>37.862670077520498</v>
      </c>
      <c r="D825" s="68"/>
      <c r="E825" s="69"/>
      <c r="F825" s="68">
        <v>0.45409895789999999</v>
      </c>
      <c r="G825" s="69">
        <v>100</v>
      </c>
      <c r="H825" s="68">
        <v>4.6069906198000004</v>
      </c>
      <c r="I825" s="69">
        <v>28.610365638294699</v>
      </c>
      <c r="J825" s="68">
        <v>0</v>
      </c>
      <c r="K825" s="69">
        <v>0</v>
      </c>
      <c r="L825" s="68"/>
      <c r="M825" s="69"/>
      <c r="N825" s="68">
        <v>0</v>
      </c>
      <c r="O825" s="69">
        <v>0</v>
      </c>
      <c r="P825" s="68">
        <v>6.3636026962000001</v>
      </c>
      <c r="Q825" s="69">
        <v>68.830601135659904</v>
      </c>
      <c r="R825" s="68">
        <v>0</v>
      </c>
      <c r="S825" s="69">
        <v>0</v>
      </c>
      <c r="T825" s="68">
        <v>0</v>
      </c>
      <c r="U825" s="69">
        <v>0</v>
      </c>
      <c r="V825" s="68"/>
      <c r="W825" s="69"/>
      <c r="X825" s="68"/>
      <c r="Y825" s="69"/>
    </row>
    <row r="826" spans="1:25" x14ac:dyDescent="0.3">
      <c r="A826" s="57" t="s">
        <v>308</v>
      </c>
      <c r="B826" s="66">
        <v>4.6544695956000197</v>
      </c>
      <c r="C826" s="67">
        <v>15.4254173730925</v>
      </c>
      <c r="D826" s="66"/>
      <c r="E826" s="67"/>
      <c r="F826" s="66">
        <v>0</v>
      </c>
      <c r="G826" s="67">
        <v>0</v>
      </c>
      <c r="H826" s="66">
        <v>1.7210938987</v>
      </c>
      <c r="I826" s="67">
        <v>10.688349467875099</v>
      </c>
      <c r="J826" s="66">
        <v>0.55282252529999998</v>
      </c>
      <c r="K826" s="67">
        <v>100</v>
      </c>
      <c r="L826" s="66"/>
      <c r="M826" s="67"/>
      <c r="N826" s="66">
        <v>0.61772222939999999</v>
      </c>
      <c r="O826" s="67">
        <v>100</v>
      </c>
      <c r="P826" s="66">
        <v>0</v>
      </c>
      <c r="Q826" s="67">
        <v>0</v>
      </c>
      <c r="R826" s="66">
        <v>0.87084878480000005</v>
      </c>
      <c r="S826" s="67">
        <v>37.706132643142503</v>
      </c>
      <c r="T826" s="66">
        <v>0.89198215739999998</v>
      </c>
      <c r="U826" s="67">
        <v>100</v>
      </c>
      <c r="V826" s="66"/>
      <c r="W826" s="67"/>
      <c r="X826" s="66"/>
      <c r="Y826" s="67"/>
    </row>
    <row r="827" spans="1:25" x14ac:dyDescent="0.3">
      <c r="A827" s="64" t="s">
        <v>1</v>
      </c>
    </row>
    <row r="828" spans="1:25" x14ac:dyDescent="0.3">
      <c r="A828" s="64" t="s">
        <v>1</v>
      </c>
    </row>
    <row r="829" spans="1:25" x14ac:dyDescent="0.3">
      <c r="A829" s="52" t="s">
        <v>433</v>
      </c>
    </row>
    <row r="830" spans="1:25" x14ac:dyDescent="0.3">
      <c r="A830" s="53" t="s">
        <v>1</v>
      </c>
    </row>
    <row r="831" spans="1:25" ht="25.5" customHeight="1" x14ac:dyDescent="0.3">
      <c r="A831" s="113" t="s">
        <v>1</v>
      </c>
      <c r="B831" s="115" t="s">
        <v>502</v>
      </c>
      <c r="C831" s="115" t="s">
        <v>1</v>
      </c>
      <c r="D831" s="115" t="s">
        <v>53</v>
      </c>
      <c r="E831" s="115" t="s">
        <v>1</v>
      </c>
      <c r="F831" s="115" t="s">
        <v>54</v>
      </c>
      <c r="G831" s="115" t="s">
        <v>1</v>
      </c>
      <c r="H831" s="116" t="s">
        <v>55</v>
      </c>
      <c r="I831" s="116" t="s">
        <v>1</v>
      </c>
      <c r="J831" s="116" t="s">
        <v>56</v>
      </c>
      <c r="K831" s="116" t="s">
        <v>1</v>
      </c>
      <c r="L831" s="116" t="s">
        <v>57</v>
      </c>
      <c r="M831" s="116" t="s">
        <v>1</v>
      </c>
      <c r="N831" s="116" t="s">
        <v>58</v>
      </c>
      <c r="O831" s="116" t="s">
        <v>1</v>
      </c>
      <c r="P831" s="116" t="s">
        <v>59</v>
      </c>
      <c r="Q831" s="116" t="s">
        <v>1</v>
      </c>
      <c r="R831" s="116" t="s">
        <v>60</v>
      </c>
      <c r="S831" s="116" t="s">
        <v>1</v>
      </c>
      <c r="T831" s="115" t="s">
        <v>61</v>
      </c>
      <c r="U831" s="115" t="s">
        <v>1</v>
      </c>
      <c r="V831" s="115" t="s">
        <v>62</v>
      </c>
      <c r="W831" s="115" t="s">
        <v>1</v>
      </c>
      <c r="X831" s="115" t="s">
        <v>63</v>
      </c>
      <c r="Y831" s="115" t="s">
        <v>1</v>
      </c>
    </row>
    <row r="832" spans="1:25" x14ac:dyDescent="0.3">
      <c r="A832" s="114" t="s">
        <v>1</v>
      </c>
      <c r="B832" s="54" t="s">
        <v>14</v>
      </c>
      <c r="C832" s="54" t="s">
        <v>15</v>
      </c>
      <c r="D832" s="54" t="s">
        <v>14</v>
      </c>
      <c r="E832" s="54" t="s">
        <v>15</v>
      </c>
      <c r="F832" s="54" t="s">
        <v>14</v>
      </c>
      <c r="G832" s="54" t="s">
        <v>15</v>
      </c>
      <c r="H832" s="54" t="s">
        <v>14</v>
      </c>
      <c r="I832" s="54" t="s">
        <v>15</v>
      </c>
      <c r="J832" s="54" t="s">
        <v>14</v>
      </c>
      <c r="K832" s="54" t="s">
        <v>15</v>
      </c>
      <c r="L832" s="54" t="s">
        <v>14</v>
      </c>
      <c r="M832" s="54" t="s">
        <v>15</v>
      </c>
      <c r="N832" s="54" t="s">
        <v>14</v>
      </c>
      <c r="O832" s="54" t="s">
        <v>15</v>
      </c>
      <c r="P832" s="54" t="s">
        <v>14</v>
      </c>
      <c r="Q832" s="54" t="s">
        <v>15</v>
      </c>
      <c r="R832" s="54" t="s">
        <v>14</v>
      </c>
      <c r="S832" s="54" t="s">
        <v>15</v>
      </c>
      <c r="T832" s="54" t="s">
        <v>14</v>
      </c>
      <c r="U832" s="54" t="s">
        <v>15</v>
      </c>
      <c r="V832" s="54" t="s">
        <v>14</v>
      </c>
      <c r="W832" s="54" t="s">
        <v>15</v>
      </c>
      <c r="X832" s="54" t="s">
        <v>14</v>
      </c>
      <c r="Y832" s="54" t="s">
        <v>15</v>
      </c>
    </row>
    <row r="833" spans="1:25" x14ac:dyDescent="0.3">
      <c r="A833" s="55" t="s">
        <v>16</v>
      </c>
      <c r="B833" s="56">
        <v>16.026554575799999</v>
      </c>
      <c r="C833" s="56">
        <v>16.026554575799999</v>
      </c>
      <c r="D833" s="56">
        <v>4.8550003363999998</v>
      </c>
      <c r="E833" s="56">
        <v>4.8550003363999998</v>
      </c>
      <c r="F833" s="56">
        <v>0</v>
      </c>
      <c r="G833" s="56">
        <v>0</v>
      </c>
      <c r="H833" s="56">
        <v>3.7279361741999999</v>
      </c>
      <c r="I833" s="56">
        <v>3.7279361741999999</v>
      </c>
      <c r="J833" s="56">
        <v>1.1615318517</v>
      </c>
      <c r="K833" s="56">
        <v>1.1615318517</v>
      </c>
      <c r="L833" s="56">
        <v>0</v>
      </c>
      <c r="M833" s="56">
        <v>0</v>
      </c>
      <c r="N833" s="56">
        <v>0.87084878480000005</v>
      </c>
      <c r="O833" s="56">
        <v>0.87084878480000005</v>
      </c>
      <c r="P833" s="56">
        <v>1.084944664</v>
      </c>
      <c r="Q833" s="56">
        <v>1.084944664</v>
      </c>
      <c r="R833" s="56">
        <v>1.8535173938</v>
      </c>
      <c r="S833" s="56">
        <v>1.8535173938</v>
      </c>
      <c r="T833" s="56">
        <v>0.71640378400000004</v>
      </c>
      <c r="U833" s="56">
        <v>0.71640378400000004</v>
      </c>
      <c r="V833" s="56">
        <v>0</v>
      </c>
      <c r="W833" s="56">
        <v>0</v>
      </c>
      <c r="X833" s="56">
        <v>1.7563715869000001</v>
      </c>
      <c r="Y833" s="56">
        <v>1.7563715869000001</v>
      </c>
    </row>
    <row r="834" spans="1:25" x14ac:dyDescent="0.3">
      <c r="A834" s="57" t="s">
        <v>306</v>
      </c>
      <c r="B834" s="66">
        <v>4.1424194132999999</v>
      </c>
      <c r="C834" s="67">
        <v>25.847223704307801</v>
      </c>
      <c r="D834" s="66">
        <v>0.93444486919999903</v>
      </c>
      <c r="E834" s="67">
        <v>19.2470608538185</v>
      </c>
      <c r="F834" s="66"/>
      <c r="G834" s="67"/>
      <c r="H834" s="66">
        <v>1.8699033247000001</v>
      </c>
      <c r="I834" s="67">
        <v>50.159209742942402</v>
      </c>
      <c r="J834" s="66">
        <v>0</v>
      </c>
      <c r="K834" s="67">
        <v>0</v>
      </c>
      <c r="L834" s="66"/>
      <c r="M834" s="67"/>
      <c r="N834" s="66">
        <v>0.87084878480000005</v>
      </c>
      <c r="O834" s="67">
        <v>100</v>
      </c>
      <c r="P834" s="66">
        <v>0</v>
      </c>
      <c r="Q834" s="67">
        <v>0</v>
      </c>
      <c r="R834" s="66">
        <v>0.46722243460000001</v>
      </c>
      <c r="S834" s="67">
        <v>25.207340171873</v>
      </c>
      <c r="T834" s="66">
        <v>0</v>
      </c>
      <c r="U834" s="67">
        <v>0</v>
      </c>
      <c r="V834" s="66"/>
      <c r="W834" s="67"/>
      <c r="X834" s="66">
        <v>0</v>
      </c>
      <c r="Y834" s="67">
        <v>0</v>
      </c>
    </row>
    <row r="835" spans="1:25" x14ac:dyDescent="0.3">
      <c r="A835" s="57" t="s">
        <v>307</v>
      </c>
      <c r="B835" s="68">
        <v>3.9999100754999999</v>
      </c>
      <c r="C835" s="69">
        <v>24.958016126185001</v>
      </c>
      <c r="D835" s="68">
        <v>0.67113180230000002</v>
      </c>
      <c r="E835" s="69">
        <v>13.823517112207799</v>
      </c>
      <c r="F835" s="68"/>
      <c r="G835" s="69"/>
      <c r="H835" s="68">
        <v>0</v>
      </c>
      <c r="I835" s="69">
        <v>0</v>
      </c>
      <c r="J835" s="68">
        <v>1.1615318517</v>
      </c>
      <c r="K835" s="69">
        <v>100</v>
      </c>
      <c r="L835" s="68"/>
      <c r="M835" s="69"/>
      <c r="N835" s="68">
        <v>0</v>
      </c>
      <c r="O835" s="69">
        <v>0</v>
      </c>
      <c r="P835" s="68">
        <v>0.46722243460000001</v>
      </c>
      <c r="Q835" s="69">
        <v>43.064171851625403</v>
      </c>
      <c r="R835" s="68">
        <v>1.3862949592</v>
      </c>
      <c r="S835" s="69">
        <v>74.792659828127</v>
      </c>
      <c r="T835" s="68">
        <v>0.3137290277</v>
      </c>
      <c r="U835" s="69">
        <v>43.792206951826998</v>
      </c>
      <c r="V835" s="68"/>
      <c r="W835" s="69"/>
      <c r="X835" s="68">
        <v>0</v>
      </c>
      <c r="Y835" s="69">
        <v>0</v>
      </c>
    </row>
    <row r="836" spans="1:25" x14ac:dyDescent="0.3">
      <c r="A836" s="57" t="s">
        <v>308</v>
      </c>
      <c r="B836" s="66">
        <v>7.8842250869999999</v>
      </c>
      <c r="C836" s="67">
        <v>49.194760169507198</v>
      </c>
      <c r="D836" s="66">
        <v>3.2494236649000001</v>
      </c>
      <c r="E836" s="67">
        <v>66.929422033973694</v>
      </c>
      <c r="F836" s="66"/>
      <c r="G836" s="67"/>
      <c r="H836" s="66">
        <v>1.8580328495</v>
      </c>
      <c r="I836" s="67">
        <v>49.840790257057598</v>
      </c>
      <c r="J836" s="66">
        <v>0</v>
      </c>
      <c r="K836" s="67">
        <v>0</v>
      </c>
      <c r="L836" s="66"/>
      <c r="M836" s="67"/>
      <c r="N836" s="66">
        <v>0</v>
      </c>
      <c r="O836" s="67">
        <v>0</v>
      </c>
      <c r="P836" s="66">
        <v>0.61772222939999999</v>
      </c>
      <c r="Q836" s="67">
        <v>56.935828148374597</v>
      </c>
      <c r="R836" s="66">
        <v>0</v>
      </c>
      <c r="S836" s="67">
        <v>0</v>
      </c>
      <c r="T836" s="66">
        <v>0.40267475629999999</v>
      </c>
      <c r="U836" s="67">
        <v>56.207793048173002</v>
      </c>
      <c r="V836" s="66"/>
      <c r="W836" s="67"/>
      <c r="X836" s="66">
        <v>1.7563715869000001</v>
      </c>
      <c r="Y836" s="67">
        <v>100</v>
      </c>
    </row>
    <row r="837" spans="1:25" x14ac:dyDescent="0.3">
      <c r="A837" s="64" t="s">
        <v>1</v>
      </c>
    </row>
    <row r="838" spans="1:25" x14ac:dyDescent="0.3">
      <c r="A838" s="64" t="s">
        <v>1</v>
      </c>
    </row>
    <row r="839" spans="1:25" x14ac:dyDescent="0.3">
      <c r="A839" s="52" t="s">
        <v>434</v>
      </c>
    </row>
    <row r="840" spans="1:25" x14ac:dyDescent="0.3">
      <c r="A840" s="53" t="s">
        <v>1</v>
      </c>
    </row>
    <row r="841" spans="1:25" ht="25.5" customHeight="1" x14ac:dyDescent="0.3">
      <c r="A841" s="113" t="s">
        <v>1</v>
      </c>
      <c r="B841" s="115" t="s">
        <v>502</v>
      </c>
      <c r="C841" s="115" t="s">
        <v>1</v>
      </c>
      <c r="D841" s="115" t="s">
        <v>53</v>
      </c>
      <c r="E841" s="115" t="s">
        <v>1</v>
      </c>
      <c r="F841" s="115" t="s">
        <v>54</v>
      </c>
      <c r="G841" s="115" t="s">
        <v>1</v>
      </c>
      <c r="H841" s="116" t="s">
        <v>55</v>
      </c>
      <c r="I841" s="116" t="s">
        <v>1</v>
      </c>
      <c r="J841" s="116" t="s">
        <v>56</v>
      </c>
      <c r="K841" s="116" t="s">
        <v>1</v>
      </c>
      <c r="L841" s="116" t="s">
        <v>57</v>
      </c>
      <c r="M841" s="116" t="s">
        <v>1</v>
      </c>
      <c r="N841" s="116" t="s">
        <v>58</v>
      </c>
      <c r="O841" s="116" t="s">
        <v>1</v>
      </c>
      <c r="P841" s="116" t="s">
        <v>59</v>
      </c>
      <c r="Q841" s="116" t="s">
        <v>1</v>
      </c>
      <c r="R841" s="116" t="s">
        <v>60</v>
      </c>
      <c r="S841" s="116" t="s">
        <v>1</v>
      </c>
      <c r="T841" s="115" t="s">
        <v>61</v>
      </c>
      <c r="U841" s="115" t="s">
        <v>1</v>
      </c>
      <c r="V841" s="115" t="s">
        <v>62</v>
      </c>
      <c r="W841" s="115" t="s">
        <v>1</v>
      </c>
      <c r="X841" s="115" t="s">
        <v>63</v>
      </c>
      <c r="Y841" s="115" t="s">
        <v>1</v>
      </c>
    </row>
    <row r="842" spans="1:25" x14ac:dyDescent="0.3">
      <c r="A842" s="114" t="s">
        <v>1</v>
      </c>
      <c r="B842" s="54" t="s">
        <v>14</v>
      </c>
      <c r="C842" s="54" t="s">
        <v>15</v>
      </c>
      <c r="D842" s="54" t="s">
        <v>14</v>
      </c>
      <c r="E842" s="54" t="s">
        <v>15</v>
      </c>
      <c r="F842" s="54" t="s">
        <v>14</v>
      </c>
      <c r="G842" s="54" t="s">
        <v>15</v>
      </c>
      <c r="H842" s="54" t="s">
        <v>14</v>
      </c>
      <c r="I842" s="54" t="s">
        <v>15</v>
      </c>
      <c r="J842" s="54" t="s">
        <v>14</v>
      </c>
      <c r="K842" s="54" t="s">
        <v>15</v>
      </c>
      <c r="L842" s="54" t="s">
        <v>14</v>
      </c>
      <c r="M842" s="54" t="s">
        <v>15</v>
      </c>
      <c r="N842" s="54" t="s">
        <v>14</v>
      </c>
      <c r="O842" s="54" t="s">
        <v>15</v>
      </c>
      <c r="P842" s="54" t="s">
        <v>14</v>
      </c>
      <c r="Q842" s="54" t="s">
        <v>15</v>
      </c>
      <c r="R842" s="54" t="s">
        <v>14</v>
      </c>
      <c r="S842" s="54" t="s">
        <v>15</v>
      </c>
      <c r="T842" s="54" t="s">
        <v>14</v>
      </c>
      <c r="U842" s="54" t="s">
        <v>15</v>
      </c>
      <c r="V842" s="54" t="s">
        <v>14</v>
      </c>
      <c r="W842" s="54" t="s">
        <v>15</v>
      </c>
      <c r="X842" s="54" t="s">
        <v>14</v>
      </c>
      <c r="Y842" s="54" t="s">
        <v>15</v>
      </c>
    </row>
    <row r="843" spans="1:25" x14ac:dyDescent="0.3">
      <c r="A843" s="55" t="s">
        <v>16</v>
      </c>
      <c r="B843" s="56">
        <v>80.377578031599995</v>
      </c>
      <c r="C843" s="56">
        <v>80.377578031599995</v>
      </c>
      <c r="D843" s="56">
        <v>10.3956451074</v>
      </c>
      <c r="E843" s="56">
        <v>10.3956451074</v>
      </c>
      <c r="F843" s="56">
        <v>1.124874186</v>
      </c>
      <c r="G843" s="56">
        <v>1.124874186</v>
      </c>
      <c r="H843" s="56">
        <v>30.035726284300001</v>
      </c>
      <c r="I843" s="56">
        <v>30.035726284300001</v>
      </c>
      <c r="J843" s="56">
        <v>5.2890920786000004</v>
      </c>
      <c r="K843" s="56">
        <v>5.2890920786000004</v>
      </c>
      <c r="L843" s="56">
        <v>1.6648301591000001</v>
      </c>
      <c r="M843" s="56">
        <v>1.6648301591000001</v>
      </c>
      <c r="N843" s="56">
        <v>1.2079830352000001</v>
      </c>
      <c r="O843" s="56">
        <v>1.2079830352000001</v>
      </c>
      <c r="P843" s="56">
        <v>12.5762865251</v>
      </c>
      <c r="Q843" s="56">
        <v>12.5762865251</v>
      </c>
      <c r="R843" s="56">
        <v>11.0920870476</v>
      </c>
      <c r="S843" s="56">
        <v>11.0920870476</v>
      </c>
      <c r="T843" s="56">
        <v>6.9910536082999997</v>
      </c>
      <c r="U843" s="56">
        <v>6.9910536082999997</v>
      </c>
      <c r="V843" s="56">
        <v>0</v>
      </c>
      <c r="W843" s="56">
        <v>0</v>
      </c>
      <c r="X843" s="56">
        <v>0</v>
      </c>
      <c r="Y843" s="56">
        <v>0</v>
      </c>
    </row>
    <row r="844" spans="1:25" x14ac:dyDescent="0.3">
      <c r="A844" s="57" t="s">
        <v>306</v>
      </c>
      <c r="B844" s="58">
        <v>32.318570836399999</v>
      </c>
      <c r="C844" s="59">
        <v>0.40208440746614799</v>
      </c>
      <c r="D844" s="66">
        <v>4.6841182411000002</v>
      </c>
      <c r="E844" s="67">
        <v>45.0584662395379</v>
      </c>
      <c r="F844" s="66">
        <v>0.65765175139999998</v>
      </c>
      <c r="G844" s="67">
        <v>58.4644718124948</v>
      </c>
      <c r="H844" s="66">
        <v>18.144790970599999</v>
      </c>
      <c r="I844" s="67">
        <v>60.410694913292197</v>
      </c>
      <c r="J844" s="66">
        <v>4.6179602762999998</v>
      </c>
      <c r="K844" s="67">
        <v>87.311020637824797</v>
      </c>
      <c r="L844" s="66">
        <v>0</v>
      </c>
      <c r="M844" s="67">
        <v>0</v>
      </c>
      <c r="N844" s="66">
        <v>0</v>
      </c>
      <c r="O844" s="67">
        <v>0</v>
      </c>
      <c r="P844" s="66">
        <v>2.6909003402999998</v>
      </c>
      <c r="Q844" s="67">
        <v>21.3966208143354</v>
      </c>
      <c r="R844" s="66">
        <v>1.5231492567</v>
      </c>
      <c r="S844" s="67">
        <v>13.731854520827699</v>
      </c>
      <c r="T844" s="66">
        <v>0</v>
      </c>
      <c r="U844" s="67">
        <v>0</v>
      </c>
      <c r="V844" s="66"/>
      <c r="W844" s="67"/>
      <c r="X844" s="66"/>
      <c r="Y844" s="67"/>
    </row>
    <row r="845" spans="1:25" x14ac:dyDescent="0.3">
      <c r="A845" s="57" t="s">
        <v>307</v>
      </c>
      <c r="B845" s="61">
        <v>40.425963953199997</v>
      </c>
      <c r="C845" s="62">
        <v>0.50295075994087202</v>
      </c>
      <c r="D845" s="68">
        <v>5.294558554</v>
      </c>
      <c r="E845" s="69">
        <v>50.930543504521303</v>
      </c>
      <c r="F845" s="68">
        <v>0.46722243460000001</v>
      </c>
      <c r="G845" s="69">
        <v>41.5355281875052</v>
      </c>
      <c r="H845" s="68">
        <v>7.26443647580001</v>
      </c>
      <c r="I845" s="70">
        <v>24.185985739246799</v>
      </c>
      <c r="J845" s="68">
        <v>0.67113180230000002</v>
      </c>
      <c r="K845" s="69">
        <v>12.688979362175299</v>
      </c>
      <c r="L845" s="68">
        <v>1.2828947454999999</v>
      </c>
      <c r="M845" s="69">
        <v>77.058595946719706</v>
      </c>
      <c r="N845" s="68">
        <v>0</v>
      </c>
      <c r="O845" s="69">
        <v>0</v>
      </c>
      <c r="P845" s="68">
        <v>9.8853861847999998</v>
      </c>
      <c r="Q845" s="69">
        <v>78.603379185664593</v>
      </c>
      <c r="R845" s="68">
        <v>8.5692801479000007</v>
      </c>
      <c r="S845" s="69">
        <v>77.255796056470203</v>
      </c>
      <c r="T845" s="68">
        <v>6.9910536082999899</v>
      </c>
      <c r="U845" s="69">
        <v>100</v>
      </c>
      <c r="V845" s="68"/>
      <c r="W845" s="69"/>
      <c r="X845" s="68"/>
      <c r="Y845" s="69"/>
    </row>
    <row r="846" spans="1:25" x14ac:dyDescent="0.3">
      <c r="A846" s="57" t="s">
        <v>308</v>
      </c>
      <c r="B846" s="58">
        <v>7.6330432420000003</v>
      </c>
      <c r="C846" s="59">
        <v>9.4964832592978998E-2</v>
      </c>
      <c r="D846" s="66">
        <v>0.41696831229999998</v>
      </c>
      <c r="E846" s="67">
        <v>4.01099025594079</v>
      </c>
      <c r="F846" s="66">
        <v>0</v>
      </c>
      <c r="G846" s="67">
        <v>0</v>
      </c>
      <c r="H846" s="66">
        <v>4.6264988378999901</v>
      </c>
      <c r="I846" s="67">
        <v>15.403319347461</v>
      </c>
      <c r="J846" s="66">
        <v>0</v>
      </c>
      <c r="K846" s="67">
        <v>0</v>
      </c>
      <c r="L846" s="66">
        <v>0.3819354136</v>
      </c>
      <c r="M846" s="67">
        <v>22.941404053280301</v>
      </c>
      <c r="N846" s="66">
        <v>1.2079830352000001</v>
      </c>
      <c r="O846" s="71">
        <v>100</v>
      </c>
      <c r="P846" s="66">
        <v>0</v>
      </c>
      <c r="Q846" s="67">
        <v>0</v>
      </c>
      <c r="R846" s="66">
        <v>0.99965764299999604</v>
      </c>
      <c r="S846" s="67">
        <v>9.0123494227021599</v>
      </c>
      <c r="T846" s="66">
        <v>0</v>
      </c>
      <c r="U846" s="67">
        <v>0</v>
      </c>
      <c r="V846" s="66"/>
      <c r="W846" s="67"/>
      <c r="X846" s="66"/>
      <c r="Y846" s="67"/>
    </row>
    <row r="847" spans="1:25" x14ac:dyDescent="0.3">
      <c r="A847" s="64" t="s">
        <v>1</v>
      </c>
    </row>
    <row r="848" spans="1:25" x14ac:dyDescent="0.3">
      <c r="A848" s="64" t="s">
        <v>1</v>
      </c>
    </row>
    <row r="849" spans="1:25" x14ac:dyDescent="0.3">
      <c r="A849" s="52" t="s">
        <v>435</v>
      </c>
    </row>
    <row r="850" spans="1:25" x14ac:dyDescent="0.3">
      <c r="A850" s="53" t="s">
        <v>1</v>
      </c>
    </row>
    <row r="851" spans="1:25" ht="25.5" customHeight="1" x14ac:dyDescent="0.3">
      <c r="A851" s="113" t="s">
        <v>1</v>
      </c>
      <c r="B851" s="115" t="s">
        <v>502</v>
      </c>
      <c r="C851" s="115" t="s">
        <v>1</v>
      </c>
      <c r="D851" s="115" t="s">
        <v>53</v>
      </c>
      <c r="E851" s="115" t="s">
        <v>1</v>
      </c>
      <c r="F851" s="115" t="s">
        <v>54</v>
      </c>
      <c r="G851" s="115" t="s">
        <v>1</v>
      </c>
      <c r="H851" s="116" t="s">
        <v>55</v>
      </c>
      <c r="I851" s="116" t="s">
        <v>1</v>
      </c>
      <c r="J851" s="116" t="s">
        <v>56</v>
      </c>
      <c r="K851" s="116" t="s">
        <v>1</v>
      </c>
      <c r="L851" s="116" t="s">
        <v>57</v>
      </c>
      <c r="M851" s="116" t="s">
        <v>1</v>
      </c>
      <c r="N851" s="116" t="s">
        <v>58</v>
      </c>
      <c r="O851" s="116" t="s">
        <v>1</v>
      </c>
      <c r="P851" s="116" t="s">
        <v>59</v>
      </c>
      <c r="Q851" s="116" t="s">
        <v>1</v>
      </c>
      <c r="R851" s="116" t="s">
        <v>60</v>
      </c>
      <c r="S851" s="116" t="s">
        <v>1</v>
      </c>
      <c r="T851" s="115" t="s">
        <v>61</v>
      </c>
      <c r="U851" s="115" t="s">
        <v>1</v>
      </c>
      <c r="V851" s="115" t="s">
        <v>62</v>
      </c>
      <c r="W851" s="115" t="s">
        <v>1</v>
      </c>
      <c r="X851" s="115" t="s">
        <v>63</v>
      </c>
      <c r="Y851" s="115" t="s">
        <v>1</v>
      </c>
    </row>
    <row r="852" spans="1:25" x14ac:dyDescent="0.3">
      <c r="A852" s="114" t="s">
        <v>1</v>
      </c>
      <c r="B852" s="54" t="s">
        <v>14</v>
      </c>
      <c r="C852" s="54" t="s">
        <v>15</v>
      </c>
      <c r="D852" s="54" t="s">
        <v>14</v>
      </c>
      <c r="E852" s="54" t="s">
        <v>15</v>
      </c>
      <c r="F852" s="54" t="s">
        <v>14</v>
      </c>
      <c r="G852" s="54" t="s">
        <v>15</v>
      </c>
      <c r="H852" s="54" t="s">
        <v>14</v>
      </c>
      <c r="I852" s="54" t="s">
        <v>15</v>
      </c>
      <c r="J852" s="54" t="s">
        <v>14</v>
      </c>
      <c r="K852" s="54" t="s">
        <v>15</v>
      </c>
      <c r="L852" s="54" t="s">
        <v>14</v>
      </c>
      <c r="M852" s="54" t="s">
        <v>15</v>
      </c>
      <c r="N852" s="54" t="s">
        <v>14</v>
      </c>
      <c r="O852" s="54" t="s">
        <v>15</v>
      </c>
      <c r="P852" s="54" t="s">
        <v>14</v>
      </c>
      <c r="Q852" s="54" t="s">
        <v>15</v>
      </c>
      <c r="R852" s="54" t="s">
        <v>14</v>
      </c>
      <c r="S852" s="54" t="s">
        <v>15</v>
      </c>
      <c r="T852" s="54" t="s">
        <v>14</v>
      </c>
      <c r="U852" s="54" t="s">
        <v>15</v>
      </c>
      <c r="V852" s="54" t="s">
        <v>14</v>
      </c>
      <c r="W852" s="54" t="s">
        <v>15</v>
      </c>
      <c r="X852" s="54" t="s">
        <v>14</v>
      </c>
      <c r="Y852" s="54" t="s">
        <v>15</v>
      </c>
    </row>
    <row r="853" spans="1:25" x14ac:dyDescent="0.3">
      <c r="A853" s="55" t="s">
        <v>16</v>
      </c>
      <c r="B853" s="56">
        <v>119.4930624065</v>
      </c>
      <c r="C853" s="56">
        <v>119.4930624065</v>
      </c>
      <c r="D853" s="56">
        <v>22.50251562</v>
      </c>
      <c r="E853" s="56">
        <v>22.50251562</v>
      </c>
      <c r="F853" s="56">
        <v>3.6195900046</v>
      </c>
      <c r="G853" s="56">
        <v>3.6195900046</v>
      </c>
      <c r="H853" s="56">
        <v>63.8187185476</v>
      </c>
      <c r="I853" s="56">
        <v>63.8187185476</v>
      </c>
      <c r="J853" s="56">
        <v>0.82099701560000005</v>
      </c>
      <c r="K853" s="56">
        <v>0.82099701560000005</v>
      </c>
      <c r="L853" s="56">
        <v>4.1907742240000001</v>
      </c>
      <c r="M853" s="56">
        <v>4.1907742240000001</v>
      </c>
      <c r="N853" s="56">
        <v>1.4885710141999999</v>
      </c>
      <c r="O853" s="56">
        <v>1.4885710141999999</v>
      </c>
      <c r="P853" s="56">
        <v>8.9181450741999999</v>
      </c>
      <c r="Q853" s="56">
        <v>8.9181450741999999</v>
      </c>
      <c r="R853" s="56">
        <v>13.73107615</v>
      </c>
      <c r="S853" s="56">
        <v>13.73107615</v>
      </c>
      <c r="T853" s="56">
        <v>0</v>
      </c>
      <c r="U853" s="56">
        <v>0</v>
      </c>
      <c r="V853" s="56">
        <v>0</v>
      </c>
      <c r="W853" s="56">
        <v>0</v>
      </c>
      <c r="X853" s="56">
        <v>0.40267475629999999</v>
      </c>
      <c r="Y853" s="56">
        <v>0.40267475629999999</v>
      </c>
    </row>
    <row r="854" spans="1:25" x14ac:dyDescent="0.3">
      <c r="A854" s="57" t="s">
        <v>306</v>
      </c>
      <c r="B854" s="58">
        <v>58.048119807399999</v>
      </c>
      <c r="C854" s="59">
        <v>0.48578652717032</v>
      </c>
      <c r="D854" s="66">
        <v>14.7244416801</v>
      </c>
      <c r="E854" s="67">
        <v>65.434647080138305</v>
      </c>
      <c r="F854" s="66">
        <v>1.4312736713</v>
      </c>
      <c r="G854" s="67">
        <v>39.542425232721101</v>
      </c>
      <c r="H854" s="58">
        <v>36.240890415599999</v>
      </c>
      <c r="I854" s="59">
        <v>0.56787242427265705</v>
      </c>
      <c r="J854" s="66">
        <v>0.82099701560000005</v>
      </c>
      <c r="K854" s="67">
        <v>100</v>
      </c>
      <c r="L854" s="66">
        <v>0</v>
      </c>
      <c r="M854" s="67">
        <v>0</v>
      </c>
      <c r="N854" s="66">
        <v>0.87084878479999805</v>
      </c>
      <c r="O854" s="67">
        <v>58.502333882137201</v>
      </c>
      <c r="P854" s="66">
        <v>2.69090034029999</v>
      </c>
      <c r="Q854" s="67">
        <v>30.1733187553174</v>
      </c>
      <c r="R854" s="66">
        <v>1.2687678997</v>
      </c>
      <c r="S854" s="70">
        <v>9.2401198991238598</v>
      </c>
      <c r="T854" s="66"/>
      <c r="U854" s="67"/>
      <c r="V854" s="66"/>
      <c r="W854" s="67"/>
      <c r="X854" s="66">
        <v>0</v>
      </c>
      <c r="Y854" s="67">
        <v>0</v>
      </c>
    </row>
    <row r="855" spans="1:25" x14ac:dyDescent="0.3">
      <c r="A855" s="57" t="s">
        <v>307</v>
      </c>
      <c r="B855" s="61">
        <v>46.524559545400002</v>
      </c>
      <c r="C855" s="62">
        <v>0.38934946187193198</v>
      </c>
      <c r="D855" s="68">
        <v>2.8635095691000001</v>
      </c>
      <c r="E855" s="70">
        <v>12.7252864411077</v>
      </c>
      <c r="F855" s="68">
        <v>2.1883163333</v>
      </c>
      <c r="G855" s="69">
        <v>60.457574767278899</v>
      </c>
      <c r="H855" s="61">
        <v>21.8923309286</v>
      </c>
      <c r="I855" s="62">
        <v>0.34303933746760101</v>
      </c>
      <c r="J855" s="68">
        <v>0</v>
      </c>
      <c r="K855" s="69">
        <v>0</v>
      </c>
      <c r="L855" s="68">
        <v>1.5259116991999999</v>
      </c>
      <c r="M855" s="69">
        <v>36.411212287727402</v>
      </c>
      <c r="N855" s="68">
        <v>0.61772222939999999</v>
      </c>
      <c r="O855" s="69">
        <v>41.497666117862799</v>
      </c>
      <c r="P855" s="68">
        <v>6.2272447339000001</v>
      </c>
      <c r="Q855" s="69">
        <v>69.826681244682604</v>
      </c>
      <c r="R855" s="68">
        <v>11.209524051900001</v>
      </c>
      <c r="S855" s="71">
        <v>81.636165508411395</v>
      </c>
      <c r="T855" s="68"/>
      <c r="U855" s="69"/>
      <c r="V855" s="68"/>
      <c r="W855" s="69"/>
      <c r="X855" s="68">
        <v>0</v>
      </c>
      <c r="Y855" s="69">
        <v>0</v>
      </c>
    </row>
    <row r="856" spans="1:25" x14ac:dyDescent="0.3">
      <c r="A856" s="57" t="s">
        <v>308</v>
      </c>
      <c r="B856" s="58">
        <v>14.9203830537</v>
      </c>
      <c r="C856" s="59">
        <v>0.124864010957747</v>
      </c>
      <c r="D856" s="66">
        <v>4.9145643707999804</v>
      </c>
      <c r="E856" s="67">
        <v>21.840066478754</v>
      </c>
      <c r="F856" s="66">
        <v>0</v>
      </c>
      <c r="G856" s="67">
        <v>0</v>
      </c>
      <c r="H856" s="58">
        <v>5.6854972034000104</v>
      </c>
      <c r="I856" s="59">
        <v>8.9088238259741895E-2</v>
      </c>
      <c r="J856" s="66">
        <v>0</v>
      </c>
      <c r="K856" s="67">
        <v>0</v>
      </c>
      <c r="L856" s="66">
        <v>2.6648625248000002</v>
      </c>
      <c r="M856" s="71">
        <v>63.588787712272598</v>
      </c>
      <c r="N856" s="66">
        <v>0</v>
      </c>
      <c r="O856" s="67">
        <v>0</v>
      </c>
      <c r="P856" s="66">
        <v>0</v>
      </c>
      <c r="Q856" s="67">
        <v>0</v>
      </c>
      <c r="R856" s="66">
        <v>1.2527841984000001</v>
      </c>
      <c r="S856" s="67">
        <v>9.1237145924647702</v>
      </c>
      <c r="T856" s="66"/>
      <c r="U856" s="67"/>
      <c r="V856" s="66"/>
      <c r="W856" s="67"/>
      <c r="X856" s="66">
        <v>0.40267475629999899</v>
      </c>
      <c r="Y856" s="71">
        <v>100</v>
      </c>
    </row>
    <row r="857" spans="1:25" x14ac:dyDescent="0.3">
      <c r="A857" s="64" t="s">
        <v>1</v>
      </c>
    </row>
    <row r="858" spans="1:25" x14ac:dyDescent="0.3">
      <c r="A858" s="64" t="s">
        <v>1</v>
      </c>
    </row>
    <row r="859" spans="1:25" x14ac:dyDescent="0.3">
      <c r="A859" s="52" t="s">
        <v>436</v>
      </c>
    </row>
    <row r="860" spans="1:25" x14ac:dyDescent="0.3">
      <c r="A860" s="53" t="s">
        <v>1</v>
      </c>
    </row>
    <row r="861" spans="1:25" ht="25.5" customHeight="1" x14ac:dyDescent="0.3">
      <c r="A861" s="113" t="s">
        <v>1</v>
      </c>
      <c r="B861" s="115" t="s">
        <v>502</v>
      </c>
      <c r="C861" s="115" t="s">
        <v>1</v>
      </c>
      <c r="D861" s="115" t="s">
        <v>53</v>
      </c>
      <c r="E861" s="115" t="s">
        <v>1</v>
      </c>
      <c r="F861" s="115" t="s">
        <v>54</v>
      </c>
      <c r="G861" s="115" t="s">
        <v>1</v>
      </c>
      <c r="H861" s="116" t="s">
        <v>55</v>
      </c>
      <c r="I861" s="116" t="s">
        <v>1</v>
      </c>
      <c r="J861" s="116" t="s">
        <v>56</v>
      </c>
      <c r="K861" s="116" t="s">
        <v>1</v>
      </c>
      <c r="L861" s="116" t="s">
        <v>57</v>
      </c>
      <c r="M861" s="116" t="s">
        <v>1</v>
      </c>
      <c r="N861" s="116" t="s">
        <v>58</v>
      </c>
      <c r="O861" s="116" t="s">
        <v>1</v>
      </c>
      <c r="P861" s="116" t="s">
        <v>59</v>
      </c>
      <c r="Q861" s="116" t="s">
        <v>1</v>
      </c>
      <c r="R861" s="116" t="s">
        <v>60</v>
      </c>
      <c r="S861" s="116" t="s">
        <v>1</v>
      </c>
      <c r="T861" s="115" t="s">
        <v>61</v>
      </c>
      <c r="U861" s="115" t="s">
        <v>1</v>
      </c>
      <c r="V861" s="115" t="s">
        <v>62</v>
      </c>
      <c r="W861" s="115" t="s">
        <v>1</v>
      </c>
      <c r="X861" s="115" t="s">
        <v>63</v>
      </c>
      <c r="Y861" s="115" t="s">
        <v>1</v>
      </c>
    </row>
    <row r="862" spans="1:25" x14ac:dyDescent="0.3">
      <c r="A862" s="114" t="s">
        <v>1</v>
      </c>
      <c r="B862" s="54" t="s">
        <v>14</v>
      </c>
      <c r="C862" s="54" t="s">
        <v>15</v>
      </c>
      <c r="D862" s="54" t="s">
        <v>14</v>
      </c>
      <c r="E862" s="54" t="s">
        <v>15</v>
      </c>
      <c r="F862" s="54" t="s">
        <v>14</v>
      </c>
      <c r="G862" s="54" t="s">
        <v>15</v>
      </c>
      <c r="H862" s="54" t="s">
        <v>14</v>
      </c>
      <c r="I862" s="54" t="s">
        <v>15</v>
      </c>
      <c r="J862" s="54" t="s">
        <v>14</v>
      </c>
      <c r="K862" s="54" t="s">
        <v>15</v>
      </c>
      <c r="L862" s="54" t="s">
        <v>14</v>
      </c>
      <c r="M862" s="54" t="s">
        <v>15</v>
      </c>
      <c r="N862" s="54" t="s">
        <v>14</v>
      </c>
      <c r="O862" s="54" t="s">
        <v>15</v>
      </c>
      <c r="P862" s="54" t="s">
        <v>14</v>
      </c>
      <c r="Q862" s="54" t="s">
        <v>15</v>
      </c>
      <c r="R862" s="54" t="s">
        <v>14</v>
      </c>
      <c r="S862" s="54" t="s">
        <v>15</v>
      </c>
      <c r="T862" s="54" t="s">
        <v>14</v>
      </c>
      <c r="U862" s="54" t="s">
        <v>15</v>
      </c>
      <c r="V862" s="54" t="s">
        <v>14</v>
      </c>
      <c r="W862" s="54" t="s">
        <v>15</v>
      </c>
      <c r="X862" s="54" t="s">
        <v>14</v>
      </c>
      <c r="Y862" s="54" t="s">
        <v>15</v>
      </c>
    </row>
    <row r="863" spans="1:25" x14ac:dyDescent="0.3">
      <c r="A863" s="55" t="s">
        <v>16</v>
      </c>
      <c r="B863" s="56">
        <v>114.8737522334</v>
      </c>
      <c r="C863" s="56">
        <v>114.8737522334</v>
      </c>
      <c r="D863" s="56">
        <v>61.7353904024</v>
      </c>
      <c r="E863" s="56">
        <v>61.7353904024</v>
      </c>
      <c r="F863" s="56">
        <v>14.281841486699999</v>
      </c>
      <c r="G863" s="56">
        <v>14.281841486699999</v>
      </c>
      <c r="H863" s="56">
        <v>25.070575924900002</v>
      </c>
      <c r="I863" s="56">
        <v>25.070575924900002</v>
      </c>
      <c r="J863" s="56">
        <v>3.1691135707</v>
      </c>
      <c r="K863" s="56">
        <v>3.1691135707</v>
      </c>
      <c r="L863" s="56">
        <v>4.7945870901000003</v>
      </c>
      <c r="M863" s="56">
        <v>4.7945870901000003</v>
      </c>
      <c r="N863" s="56">
        <v>0</v>
      </c>
      <c r="O863" s="56">
        <v>0</v>
      </c>
      <c r="P863" s="56">
        <v>2.9735424378999999</v>
      </c>
      <c r="Q863" s="56">
        <v>2.9735424378999999</v>
      </c>
      <c r="R863" s="56">
        <v>1.0049657227</v>
      </c>
      <c r="S863" s="56">
        <v>1.0049657227</v>
      </c>
      <c r="T863" s="56">
        <v>0</v>
      </c>
      <c r="U863" s="56">
        <v>0</v>
      </c>
      <c r="V863" s="56">
        <v>0</v>
      </c>
      <c r="W863" s="56">
        <v>0</v>
      </c>
      <c r="X863" s="56">
        <v>1.8437355980000001</v>
      </c>
      <c r="Y863" s="56">
        <v>1.8437355980000001</v>
      </c>
    </row>
    <row r="864" spans="1:25" x14ac:dyDescent="0.3">
      <c r="A864" s="57" t="s">
        <v>306</v>
      </c>
      <c r="B864" s="58">
        <v>67.047028687199997</v>
      </c>
      <c r="C864" s="59">
        <v>0.58365838482383803</v>
      </c>
      <c r="D864" s="58">
        <v>38.061454823000098</v>
      </c>
      <c r="E864" s="59">
        <v>0.61652570065419598</v>
      </c>
      <c r="F864" s="66">
        <v>8.6489052330999794</v>
      </c>
      <c r="G864" s="67">
        <v>60.558753863458797</v>
      </c>
      <c r="H864" s="66">
        <v>12.354863695300001</v>
      </c>
      <c r="I864" s="67">
        <v>49.280334573523703</v>
      </c>
      <c r="J864" s="66">
        <v>2.7853281587000001</v>
      </c>
      <c r="K864" s="67">
        <v>87.8898182902537</v>
      </c>
      <c r="L864" s="66">
        <v>0.89198215740000097</v>
      </c>
      <c r="M864" s="67">
        <v>18.603941082680301</v>
      </c>
      <c r="N864" s="66"/>
      <c r="O864" s="67"/>
      <c r="P864" s="66">
        <v>2.9735424378999999</v>
      </c>
      <c r="Q864" s="67">
        <v>100</v>
      </c>
      <c r="R864" s="66">
        <v>0.28876204890000001</v>
      </c>
      <c r="S864" s="67">
        <v>28.733522186626899</v>
      </c>
      <c r="T864" s="66"/>
      <c r="U864" s="67"/>
      <c r="V864" s="66"/>
      <c r="W864" s="67"/>
      <c r="X864" s="66">
        <v>1.0421901329000001</v>
      </c>
      <c r="Y864" s="67">
        <v>56.526008069189501</v>
      </c>
    </row>
    <row r="865" spans="1:25" x14ac:dyDescent="0.3">
      <c r="A865" s="57" t="s">
        <v>307</v>
      </c>
      <c r="B865" s="61">
        <v>23.341748385799999</v>
      </c>
      <c r="C865" s="62">
        <v>0.20319479369294299</v>
      </c>
      <c r="D865" s="61">
        <v>10.05127987</v>
      </c>
      <c r="E865" s="62">
        <v>0.16281228327033101</v>
      </c>
      <c r="F865" s="68">
        <v>0.97731141589999704</v>
      </c>
      <c r="G865" s="69">
        <v>6.8430350302523903</v>
      </c>
      <c r="H865" s="68">
        <v>6.5090176163000102</v>
      </c>
      <c r="I865" s="69">
        <v>25.9627765863778</v>
      </c>
      <c r="J865" s="68">
        <v>0.38378541199999999</v>
      </c>
      <c r="K865" s="69">
        <v>12.1101817097463</v>
      </c>
      <c r="L865" s="68">
        <v>3.9026049327000001</v>
      </c>
      <c r="M865" s="71">
        <v>81.396058917319706</v>
      </c>
      <c r="N865" s="68"/>
      <c r="O865" s="69"/>
      <c r="P865" s="68">
        <v>0</v>
      </c>
      <c r="Q865" s="69">
        <v>0</v>
      </c>
      <c r="R865" s="68">
        <v>0.71620367380000005</v>
      </c>
      <c r="S865" s="69">
        <v>71.266477813373101</v>
      </c>
      <c r="T865" s="68"/>
      <c r="U865" s="69"/>
      <c r="V865" s="68"/>
      <c r="W865" s="69"/>
      <c r="X865" s="68">
        <v>0.80154546510000202</v>
      </c>
      <c r="Y865" s="69">
        <v>43.473991930810499</v>
      </c>
    </row>
    <row r="866" spans="1:25" x14ac:dyDescent="0.3">
      <c r="A866" s="57" t="s">
        <v>308</v>
      </c>
      <c r="B866" s="58">
        <v>24.484975160400001</v>
      </c>
      <c r="C866" s="59">
        <v>0.21314682148321901</v>
      </c>
      <c r="D866" s="58">
        <v>13.6226557094</v>
      </c>
      <c r="E866" s="59">
        <v>0.22066201607547301</v>
      </c>
      <c r="F866" s="66">
        <v>4.6556248376999996</v>
      </c>
      <c r="G866" s="67">
        <v>32.598211106288801</v>
      </c>
      <c r="H866" s="66">
        <v>6.2066946133000203</v>
      </c>
      <c r="I866" s="67">
        <v>24.756888840098501</v>
      </c>
      <c r="J866" s="66">
        <v>0</v>
      </c>
      <c r="K866" s="67">
        <v>0</v>
      </c>
      <c r="L866" s="66">
        <v>0</v>
      </c>
      <c r="M866" s="67">
        <v>0</v>
      </c>
      <c r="N866" s="66"/>
      <c r="O866" s="67"/>
      <c r="P866" s="66">
        <v>0</v>
      </c>
      <c r="Q866" s="67">
        <v>0</v>
      </c>
      <c r="R866" s="66">
        <v>0</v>
      </c>
      <c r="S866" s="67">
        <v>0</v>
      </c>
      <c r="T866" s="66"/>
      <c r="U866" s="67"/>
      <c r="V866" s="66"/>
      <c r="W866" s="67"/>
      <c r="X866" s="66">
        <v>0</v>
      </c>
      <c r="Y866" s="67">
        <v>0</v>
      </c>
    </row>
    <row r="867" spans="1:25" x14ac:dyDescent="0.3">
      <c r="A867" s="64" t="s">
        <v>1</v>
      </c>
    </row>
    <row r="868" spans="1:25" x14ac:dyDescent="0.3">
      <c r="A868" s="64" t="s">
        <v>1</v>
      </c>
    </row>
    <row r="869" spans="1:25" x14ac:dyDescent="0.3">
      <c r="A869" s="52" t="s">
        <v>437</v>
      </c>
    </row>
    <row r="870" spans="1:25" x14ac:dyDescent="0.3">
      <c r="A870" s="53" t="s">
        <v>1</v>
      </c>
    </row>
    <row r="871" spans="1:25" ht="25.5" customHeight="1" x14ac:dyDescent="0.3">
      <c r="A871" s="113" t="s">
        <v>1</v>
      </c>
      <c r="B871" s="115" t="s">
        <v>502</v>
      </c>
      <c r="C871" s="115" t="s">
        <v>1</v>
      </c>
      <c r="D871" s="115" t="s">
        <v>53</v>
      </c>
      <c r="E871" s="115" t="s">
        <v>1</v>
      </c>
      <c r="F871" s="115" t="s">
        <v>54</v>
      </c>
      <c r="G871" s="115" t="s">
        <v>1</v>
      </c>
      <c r="H871" s="116" t="s">
        <v>55</v>
      </c>
      <c r="I871" s="116" t="s">
        <v>1</v>
      </c>
      <c r="J871" s="116" t="s">
        <v>56</v>
      </c>
      <c r="K871" s="116" t="s">
        <v>1</v>
      </c>
      <c r="L871" s="116" t="s">
        <v>57</v>
      </c>
      <c r="M871" s="116" t="s">
        <v>1</v>
      </c>
      <c r="N871" s="116" t="s">
        <v>58</v>
      </c>
      <c r="O871" s="116" t="s">
        <v>1</v>
      </c>
      <c r="P871" s="116" t="s">
        <v>59</v>
      </c>
      <c r="Q871" s="116" t="s">
        <v>1</v>
      </c>
      <c r="R871" s="116" t="s">
        <v>60</v>
      </c>
      <c r="S871" s="116" t="s">
        <v>1</v>
      </c>
      <c r="T871" s="115" t="s">
        <v>61</v>
      </c>
      <c r="U871" s="115" t="s">
        <v>1</v>
      </c>
      <c r="V871" s="115" t="s">
        <v>62</v>
      </c>
      <c r="W871" s="115" t="s">
        <v>1</v>
      </c>
      <c r="X871" s="115" t="s">
        <v>63</v>
      </c>
      <c r="Y871" s="115" t="s">
        <v>1</v>
      </c>
    </row>
    <row r="872" spans="1:25" x14ac:dyDescent="0.3">
      <c r="A872" s="114" t="s">
        <v>1</v>
      </c>
      <c r="B872" s="54" t="s">
        <v>14</v>
      </c>
      <c r="C872" s="54" t="s">
        <v>15</v>
      </c>
      <c r="D872" s="54" t="s">
        <v>14</v>
      </c>
      <c r="E872" s="54" t="s">
        <v>15</v>
      </c>
      <c r="F872" s="54" t="s">
        <v>14</v>
      </c>
      <c r="G872" s="54" t="s">
        <v>15</v>
      </c>
      <c r="H872" s="54" t="s">
        <v>14</v>
      </c>
      <c r="I872" s="54" t="s">
        <v>15</v>
      </c>
      <c r="J872" s="54" t="s">
        <v>14</v>
      </c>
      <c r="K872" s="54" t="s">
        <v>15</v>
      </c>
      <c r="L872" s="54" t="s">
        <v>14</v>
      </c>
      <c r="M872" s="54" t="s">
        <v>15</v>
      </c>
      <c r="N872" s="54" t="s">
        <v>14</v>
      </c>
      <c r="O872" s="54" t="s">
        <v>15</v>
      </c>
      <c r="P872" s="54" t="s">
        <v>14</v>
      </c>
      <c r="Q872" s="54" t="s">
        <v>15</v>
      </c>
      <c r="R872" s="54" t="s">
        <v>14</v>
      </c>
      <c r="S872" s="54" t="s">
        <v>15</v>
      </c>
      <c r="T872" s="54" t="s">
        <v>14</v>
      </c>
      <c r="U872" s="54" t="s">
        <v>15</v>
      </c>
      <c r="V872" s="54" t="s">
        <v>14</v>
      </c>
      <c r="W872" s="54" t="s">
        <v>15</v>
      </c>
      <c r="X872" s="54" t="s">
        <v>14</v>
      </c>
      <c r="Y872" s="54" t="s">
        <v>15</v>
      </c>
    </row>
    <row r="873" spans="1:25" x14ac:dyDescent="0.3">
      <c r="A873" s="55" t="s">
        <v>16</v>
      </c>
      <c r="B873" s="56">
        <v>48.901928156099999</v>
      </c>
      <c r="C873" s="56">
        <v>48.901928156099999</v>
      </c>
      <c r="D873" s="56">
        <v>13.2748105905</v>
      </c>
      <c r="E873" s="56">
        <v>13.2748105905</v>
      </c>
      <c r="F873" s="56">
        <v>4.9110558189000004</v>
      </c>
      <c r="G873" s="56">
        <v>4.9110558189000004</v>
      </c>
      <c r="H873" s="56">
        <v>8.8509933606000004</v>
      </c>
      <c r="I873" s="56">
        <v>8.8509933606000004</v>
      </c>
      <c r="J873" s="56">
        <v>1.1118501179</v>
      </c>
      <c r="K873" s="56">
        <v>1.1118501179</v>
      </c>
      <c r="L873" s="56">
        <v>9.8449415866999992</v>
      </c>
      <c r="M873" s="56">
        <v>9.8449415866999992</v>
      </c>
      <c r="N873" s="56">
        <v>0.99573178890000003</v>
      </c>
      <c r="O873" s="56">
        <v>0.99573178890000003</v>
      </c>
      <c r="P873" s="56">
        <v>2.4062622667000002</v>
      </c>
      <c r="Q873" s="56">
        <v>2.4062622667000002</v>
      </c>
      <c r="R873" s="56">
        <v>6.7281544647000002</v>
      </c>
      <c r="S873" s="56">
        <v>6.7281544647000002</v>
      </c>
      <c r="T873" s="56">
        <v>0</v>
      </c>
      <c r="U873" s="56">
        <v>0</v>
      </c>
      <c r="V873" s="56">
        <v>0.77812816119999995</v>
      </c>
      <c r="W873" s="56">
        <v>0.77812816119999995</v>
      </c>
      <c r="X873" s="56">
        <v>0</v>
      </c>
      <c r="Y873" s="56">
        <v>0</v>
      </c>
    </row>
    <row r="874" spans="1:25" x14ac:dyDescent="0.3">
      <c r="A874" s="57" t="s">
        <v>306</v>
      </c>
      <c r="B874" s="58">
        <v>29.6942252433</v>
      </c>
      <c r="C874" s="59">
        <v>0.60721992696306304</v>
      </c>
      <c r="D874" s="66">
        <v>12.972555801</v>
      </c>
      <c r="E874" s="71">
        <v>97.723095275526504</v>
      </c>
      <c r="F874" s="66">
        <v>2.5451850583000102</v>
      </c>
      <c r="G874" s="67">
        <v>51.825618607407399</v>
      </c>
      <c r="H874" s="66">
        <v>2.3765976274999998</v>
      </c>
      <c r="I874" s="67">
        <v>26.851196590874999</v>
      </c>
      <c r="J874" s="66">
        <v>0</v>
      </c>
      <c r="K874" s="67">
        <v>0</v>
      </c>
      <c r="L874" s="66">
        <v>4.5668191646</v>
      </c>
      <c r="M874" s="67">
        <v>46.387468370249501</v>
      </c>
      <c r="N874" s="66">
        <v>0</v>
      </c>
      <c r="O874" s="67">
        <v>0</v>
      </c>
      <c r="P874" s="66">
        <v>2.4062622667000002</v>
      </c>
      <c r="Q874" s="67">
        <v>100</v>
      </c>
      <c r="R874" s="66">
        <v>4.0486771639999901</v>
      </c>
      <c r="S874" s="67">
        <v>60.175151822715002</v>
      </c>
      <c r="T874" s="66"/>
      <c r="U874" s="67"/>
      <c r="V874" s="66">
        <v>0.77812816119999995</v>
      </c>
      <c r="W874" s="67">
        <v>100</v>
      </c>
      <c r="X874" s="66"/>
      <c r="Y874" s="67"/>
    </row>
    <row r="875" spans="1:25" x14ac:dyDescent="0.3">
      <c r="A875" s="57" t="s">
        <v>307</v>
      </c>
      <c r="B875" s="61">
        <v>17.2761514496</v>
      </c>
      <c r="C875" s="62">
        <v>0.35328160056292102</v>
      </c>
      <c r="D875" s="68">
        <v>0.30225478950000001</v>
      </c>
      <c r="E875" s="70">
        <v>2.2769047244734799</v>
      </c>
      <c r="F875" s="68">
        <v>2.3658707606</v>
      </c>
      <c r="G875" s="69">
        <v>48.174381392592601</v>
      </c>
      <c r="H875" s="68">
        <v>6.4743957330999997</v>
      </c>
      <c r="I875" s="69">
        <v>73.148803409124994</v>
      </c>
      <c r="J875" s="68">
        <v>1.1118501179</v>
      </c>
      <c r="K875" s="69">
        <v>100</v>
      </c>
      <c r="L875" s="68">
        <v>5.2781224221</v>
      </c>
      <c r="M875" s="69">
        <v>53.612531629750499</v>
      </c>
      <c r="N875" s="68">
        <v>0.38378541199999999</v>
      </c>
      <c r="O875" s="69">
        <v>38.543051078440897</v>
      </c>
      <c r="P875" s="68">
        <v>0</v>
      </c>
      <c r="Q875" s="69">
        <v>0</v>
      </c>
      <c r="R875" s="68">
        <v>1.3598722143999999</v>
      </c>
      <c r="S875" s="69">
        <v>20.211667575926199</v>
      </c>
      <c r="T875" s="68"/>
      <c r="U875" s="69"/>
      <c r="V875" s="68">
        <v>0</v>
      </c>
      <c r="W875" s="69">
        <v>0</v>
      </c>
      <c r="X875" s="68"/>
      <c r="Y875" s="69"/>
    </row>
    <row r="876" spans="1:25" x14ac:dyDescent="0.3">
      <c r="A876" s="57" t="s">
        <v>308</v>
      </c>
      <c r="B876" s="58">
        <v>1.9315514631999999</v>
      </c>
      <c r="C876" s="59">
        <v>3.94984724740155E-2</v>
      </c>
      <c r="D876" s="66">
        <v>0</v>
      </c>
      <c r="E876" s="67">
        <v>0</v>
      </c>
      <c r="F876" s="66">
        <v>0</v>
      </c>
      <c r="G876" s="67">
        <v>0</v>
      </c>
      <c r="H876" s="66">
        <v>0</v>
      </c>
      <c r="I876" s="67">
        <v>0</v>
      </c>
      <c r="J876" s="66">
        <v>0</v>
      </c>
      <c r="K876" s="67">
        <v>0</v>
      </c>
      <c r="L876" s="66">
        <v>0</v>
      </c>
      <c r="M876" s="67">
        <v>0</v>
      </c>
      <c r="N876" s="66">
        <v>0.61194637689999998</v>
      </c>
      <c r="O876" s="71">
        <v>61.456948921559103</v>
      </c>
      <c r="P876" s="66">
        <v>0</v>
      </c>
      <c r="Q876" s="67">
        <v>0</v>
      </c>
      <c r="R876" s="66">
        <v>1.3196050863</v>
      </c>
      <c r="S876" s="67">
        <v>19.613180601358799</v>
      </c>
      <c r="T876" s="66"/>
      <c r="U876" s="67"/>
      <c r="V876" s="66">
        <v>0</v>
      </c>
      <c r="W876" s="67">
        <v>0</v>
      </c>
      <c r="X876" s="66"/>
      <c r="Y876" s="67"/>
    </row>
    <row r="877" spans="1:25" x14ac:dyDescent="0.3">
      <c r="A877" s="64" t="s">
        <v>1</v>
      </c>
    </row>
    <row r="878" spans="1:25" x14ac:dyDescent="0.3">
      <c r="A878" s="64" t="s">
        <v>1</v>
      </c>
    </row>
    <row r="879" spans="1:25" x14ac:dyDescent="0.3">
      <c r="A879" s="52" t="s">
        <v>438</v>
      </c>
    </row>
    <row r="880" spans="1:25" x14ac:dyDescent="0.3">
      <c r="A880" s="53" t="s">
        <v>1</v>
      </c>
    </row>
    <row r="881" spans="1:25" ht="25.5" customHeight="1" x14ac:dyDescent="0.3">
      <c r="A881" s="113" t="s">
        <v>1</v>
      </c>
      <c r="B881" s="115" t="s">
        <v>502</v>
      </c>
      <c r="C881" s="115" t="s">
        <v>1</v>
      </c>
      <c r="D881" s="115" t="s">
        <v>53</v>
      </c>
      <c r="E881" s="115" t="s">
        <v>1</v>
      </c>
      <c r="F881" s="115" t="s">
        <v>54</v>
      </c>
      <c r="G881" s="115" t="s">
        <v>1</v>
      </c>
      <c r="H881" s="116" t="s">
        <v>55</v>
      </c>
      <c r="I881" s="116" t="s">
        <v>1</v>
      </c>
      <c r="J881" s="116" t="s">
        <v>56</v>
      </c>
      <c r="K881" s="116" t="s">
        <v>1</v>
      </c>
      <c r="L881" s="116" t="s">
        <v>57</v>
      </c>
      <c r="M881" s="116" t="s">
        <v>1</v>
      </c>
      <c r="N881" s="116" t="s">
        <v>58</v>
      </c>
      <c r="O881" s="116" t="s">
        <v>1</v>
      </c>
      <c r="P881" s="116" t="s">
        <v>59</v>
      </c>
      <c r="Q881" s="116" t="s">
        <v>1</v>
      </c>
      <c r="R881" s="116" t="s">
        <v>60</v>
      </c>
      <c r="S881" s="116" t="s">
        <v>1</v>
      </c>
      <c r="T881" s="115" t="s">
        <v>61</v>
      </c>
      <c r="U881" s="115" t="s">
        <v>1</v>
      </c>
      <c r="V881" s="115" t="s">
        <v>62</v>
      </c>
      <c r="W881" s="115" t="s">
        <v>1</v>
      </c>
      <c r="X881" s="115" t="s">
        <v>63</v>
      </c>
      <c r="Y881" s="115" t="s">
        <v>1</v>
      </c>
    </row>
    <row r="882" spans="1:25" x14ac:dyDescent="0.3">
      <c r="A882" s="114" t="s">
        <v>1</v>
      </c>
      <c r="B882" s="54" t="s">
        <v>14</v>
      </c>
      <c r="C882" s="54" t="s">
        <v>15</v>
      </c>
      <c r="D882" s="54" t="s">
        <v>14</v>
      </c>
      <c r="E882" s="54" t="s">
        <v>15</v>
      </c>
      <c r="F882" s="54" t="s">
        <v>14</v>
      </c>
      <c r="G882" s="54" t="s">
        <v>15</v>
      </c>
      <c r="H882" s="54" t="s">
        <v>14</v>
      </c>
      <c r="I882" s="54" t="s">
        <v>15</v>
      </c>
      <c r="J882" s="54" t="s">
        <v>14</v>
      </c>
      <c r="K882" s="54" t="s">
        <v>15</v>
      </c>
      <c r="L882" s="54" t="s">
        <v>14</v>
      </c>
      <c r="M882" s="54" t="s">
        <v>15</v>
      </c>
      <c r="N882" s="54" t="s">
        <v>14</v>
      </c>
      <c r="O882" s="54" t="s">
        <v>15</v>
      </c>
      <c r="P882" s="54" t="s">
        <v>14</v>
      </c>
      <c r="Q882" s="54" t="s">
        <v>15</v>
      </c>
      <c r="R882" s="54" t="s">
        <v>14</v>
      </c>
      <c r="S882" s="54" t="s">
        <v>15</v>
      </c>
      <c r="T882" s="54" t="s">
        <v>14</v>
      </c>
      <c r="U882" s="54" t="s">
        <v>15</v>
      </c>
      <c r="V882" s="54" t="s">
        <v>14</v>
      </c>
      <c r="W882" s="54" t="s">
        <v>15</v>
      </c>
      <c r="X882" s="54" t="s">
        <v>14</v>
      </c>
      <c r="Y882" s="54" t="s">
        <v>15</v>
      </c>
    </row>
    <row r="883" spans="1:25" x14ac:dyDescent="0.3">
      <c r="A883" s="55" t="s">
        <v>16</v>
      </c>
      <c r="B883" s="56">
        <v>54.044864087599997</v>
      </c>
      <c r="C883" s="56">
        <v>54.044864087599997</v>
      </c>
      <c r="D883" s="56">
        <v>9.8586210700999999</v>
      </c>
      <c r="E883" s="56">
        <v>9.8586210700999999</v>
      </c>
      <c r="F883" s="56">
        <v>1.6607704446</v>
      </c>
      <c r="G883" s="56">
        <v>1.6607704446</v>
      </c>
      <c r="H883" s="56">
        <v>5.8216578513000004</v>
      </c>
      <c r="I883" s="56">
        <v>5.8216578513000004</v>
      </c>
      <c r="J883" s="56">
        <v>0.75637138589999997</v>
      </c>
      <c r="K883" s="56">
        <v>0.75637138589999997</v>
      </c>
      <c r="L883" s="56">
        <v>4.1540548613999997</v>
      </c>
      <c r="M883" s="56">
        <v>4.1540548613999997</v>
      </c>
      <c r="N883" s="56">
        <v>0.38378541199999999</v>
      </c>
      <c r="O883" s="56">
        <v>0.38378541199999999</v>
      </c>
      <c r="P883" s="56">
        <v>0</v>
      </c>
      <c r="Q883" s="56">
        <v>0</v>
      </c>
      <c r="R883" s="56">
        <v>17.7190219961</v>
      </c>
      <c r="S883" s="56">
        <v>17.7190219961</v>
      </c>
      <c r="T883" s="56">
        <v>2.7652471523000002</v>
      </c>
      <c r="U883" s="56">
        <v>2.7652471523000002</v>
      </c>
      <c r="V883" s="56">
        <v>0</v>
      </c>
      <c r="W883" s="56">
        <v>0</v>
      </c>
      <c r="X883" s="56">
        <v>10.925333913899999</v>
      </c>
      <c r="Y883" s="56">
        <v>10.925333913899999</v>
      </c>
    </row>
    <row r="884" spans="1:25" x14ac:dyDescent="0.3">
      <c r="A884" s="57" t="s">
        <v>306</v>
      </c>
      <c r="B884" s="58">
        <v>32.749804235699898</v>
      </c>
      <c r="C884" s="59">
        <v>0.60597440272246095</v>
      </c>
      <c r="D884" s="66">
        <v>6.1773813440999996</v>
      </c>
      <c r="E884" s="67">
        <v>62.659689424875502</v>
      </c>
      <c r="F884" s="66">
        <v>0.83977342900000196</v>
      </c>
      <c r="G884" s="67">
        <v>50.565292255201598</v>
      </c>
      <c r="H884" s="66">
        <v>1.6809526484999999</v>
      </c>
      <c r="I884" s="67">
        <v>28.874122997878299</v>
      </c>
      <c r="J884" s="66">
        <v>0.313729027699999</v>
      </c>
      <c r="K884" s="67">
        <v>41.478172435978202</v>
      </c>
      <c r="L884" s="66">
        <v>4.1540548614000103</v>
      </c>
      <c r="M884" s="67">
        <v>100</v>
      </c>
      <c r="N884" s="66">
        <v>0</v>
      </c>
      <c r="O884" s="67">
        <v>0</v>
      </c>
      <c r="P884" s="66"/>
      <c r="Q884" s="67"/>
      <c r="R884" s="66">
        <v>13.2765392874</v>
      </c>
      <c r="S884" s="67">
        <v>74.928172053300699</v>
      </c>
      <c r="T884" s="66">
        <v>0</v>
      </c>
      <c r="U884" s="67">
        <v>0</v>
      </c>
      <c r="V884" s="66"/>
      <c r="W884" s="67"/>
      <c r="X884" s="66">
        <v>6.3073736375999996</v>
      </c>
      <c r="Y884" s="67">
        <v>57.731632619258498</v>
      </c>
    </row>
    <row r="885" spans="1:25" x14ac:dyDescent="0.3">
      <c r="A885" s="57" t="s">
        <v>307</v>
      </c>
      <c r="B885" s="61">
        <v>17.412787746300001</v>
      </c>
      <c r="C885" s="62">
        <v>0.32219135046904801</v>
      </c>
      <c r="D885" s="68">
        <v>3.68123972600001</v>
      </c>
      <c r="E885" s="69">
        <v>37.340310575124498</v>
      </c>
      <c r="F885" s="68">
        <v>0.82099701560000304</v>
      </c>
      <c r="G885" s="69">
        <v>49.434707744798501</v>
      </c>
      <c r="H885" s="68">
        <v>3.4663226077</v>
      </c>
      <c r="I885" s="69">
        <v>59.541846948733998</v>
      </c>
      <c r="J885" s="68">
        <v>0</v>
      </c>
      <c r="K885" s="69">
        <v>0</v>
      </c>
      <c r="L885" s="68">
        <v>0</v>
      </c>
      <c r="M885" s="69">
        <v>0</v>
      </c>
      <c r="N885" s="68">
        <v>0.38378541200000099</v>
      </c>
      <c r="O885" s="69">
        <v>100</v>
      </c>
      <c r="P885" s="68"/>
      <c r="Q885" s="69"/>
      <c r="R885" s="68">
        <v>4.4424827087000001</v>
      </c>
      <c r="S885" s="69">
        <v>25.071827946699301</v>
      </c>
      <c r="T885" s="68">
        <v>0</v>
      </c>
      <c r="U885" s="69">
        <v>0</v>
      </c>
      <c r="V885" s="68"/>
      <c r="W885" s="69"/>
      <c r="X885" s="68">
        <v>4.6179602762999998</v>
      </c>
      <c r="Y885" s="69">
        <v>42.268367380741502</v>
      </c>
    </row>
    <row r="886" spans="1:25" x14ac:dyDescent="0.3">
      <c r="A886" s="57" t="s">
        <v>308</v>
      </c>
      <c r="B886" s="58">
        <v>3.88227210560001</v>
      </c>
      <c r="C886" s="59">
        <v>7.1834246808490806E-2</v>
      </c>
      <c r="D886" s="66">
        <v>0</v>
      </c>
      <c r="E886" s="67">
        <v>0</v>
      </c>
      <c r="F886" s="66">
        <v>0</v>
      </c>
      <c r="G886" s="67">
        <v>0</v>
      </c>
      <c r="H886" s="66">
        <v>0.67438259509999898</v>
      </c>
      <c r="I886" s="67">
        <v>11.584030053387799</v>
      </c>
      <c r="J886" s="66">
        <v>0.44264235819999997</v>
      </c>
      <c r="K886" s="71">
        <v>58.521827564021798</v>
      </c>
      <c r="L886" s="66">
        <v>0</v>
      </c>
      <c r="M886" s="67">
        <v>0</v>
      </c>
      <c r="N886" s="66">
        <v>0</v>
      </c>
      <c r="O886" s="67">
        <v>0</v>
      </c>
      <c r="P886" s="66"/>
      <c r="Q886" s="67"/>
      <c r="R886" s="66">
        <v>0</v>
      </c>
      <c r="S886" s="67">
        <v>0</v>
      </c>
      <c r="T886" s="66">
        <v>2.7652471523000002</v>
      </c>
      <c r="U886" s="71">
        <v>100</v>
      </c>
      <c r="V886" s="66"/>
      <c r="W886" s="67"/>
      <c r="X886" s="66">
        <v>0</v>
      </c>
      <c r="Y886" s="67">
        <v>0</v>
      </c>
    </row>
    <row r="887" spans="1:25" x14ac:dyDescent="0.3">
      <c r="A887" s="64" t="s">
        <v>1</v>
      </c>
    </row>
    <row r="888" spans="1:25" x14ac:dyDescent="0.3">
      <c r="A888" s="64" t="s">
        <v>1</v>
      </c>
    </row>
    <row r="889" spans="1:25" x14ac:dyDescent="0.3">
      <c r="A889" s="52" t="s">
        <v>439</v>
      </c>
    </row>
    <row r="890" spans="1:25" x14ac:dyDescent="0.3">
      <c r="A890" s="53" t="s">
        <v>1</v>
      </c>
    </row>
    <row r="891" spans="1:25" ht="25.5" customHeight="1" x14ac:dyDescent="0.3">
      <c r="A891" s="113" t="s">
        <v>1</v>
      </c>
      <c r="B891" s="115" t="s">
        <v>502</v>
      </c>
      <c r="C891" s="115" t="s">
        <v>1</v>
      </c>
      <c r="D891" s="115" t="s">
        <v>53</v>
      </c>
      <c r="E891" s="115" t="s">
        <v>1</v>
      </c>
      <c r="F891" s="115" t="s">
        <v>54</v>
      </c>
      <c r="G891" s="115" t="s">
        <v>1</v>
      </c>
      <c r="H891" s="116" t="s">
        <v>55</v>
      </c>
      <c r="I891" s="116" t="s">
        <v>1</v>
      </c>
      <c r="J891" s="116" t="s">
        <v>56</v>
      </c>
      <c r="K891" s="116" t="s">
        <v>1</v>
      </c>
      <c r="L891" s="116" t="s">
        <v>57</v>
      </c>
      <c r="M891" s="116" t="s">
        <v>1</v>
      </c>
      <c r="N891" s="116" t="s">
        <v>58</v>
      </c>
      <c r="O891" s="116" t="s">
        <v>1</v>
      </c>
      <c r="P891" s="116" t="s">
        <v>59</v>
      </c>
      <c r="Q891" s="116" t="s">
        <v>1</v>
      </c>
      <c r="R891" s="116" t="s">
        <v>60</v>
      </c>
      <c r="S891" s="116" t="s">
        <v>1</v>
      </c>
      <c r="T891" s="115" t="s">
        <v>61</v>
      </c>
      <c r="U891" s="115" t="s">
        <v>1</v>
      </c>
      <c r="V891" s="115" t="s">
        <v>62</v>
      </c>
      <c r="W891" s="115" t="s">
        <v>1</v>
      </c>
      <c r="X891" s="115" t="s">
        <v>63</v>
      </c>
      <c r="Y891" s="115" t="s">
        <v>1</v>
      </c>
    </row>
    <row r="892" spans="1:25" x14ac:dyDescent="0.3">
      <c r="A892" s="114" t="s">
        <v>1</v>
      </c>
      <c r="B892" s="54" t="s">
        <v>14</v>
      </c>
      <c r="C892" s="54" t="s">
        <v>15</v>
      </c>
      <c r="D892" s="54" t="s">
        <v>14</v>
      </c>
      <c r="E892" s="54" t="s">
        <v>15</v>
      </c>
      <c r="F892" s="54" t="s">
        <v>14</v>
      </c>
      <c r="G892" s="54" t="s">
        <v>15</v>
      </c>
      <c r="H892" s="54" t="s">
        <v>14</v>
      </c>
      <c r="I892" s="54" t="s">
        <v>15</v>
      </c>
      <c r="J892" s="54" t="s">
        <v>14</v>
      </c>
      <c r="K892" s="54" t="s">
        <v>15</v>
      </c>
      <c r="L892" s="54" t="s">
        <v>14</v>
      </c>
      <c r="M892" s="54" t="s">
        <v>15</v>
      </c>
      <c r="N892" s="54" t="s">
        <v>14</v>
      </c>
      <c r="O892" s="54" t="s">
        <v>15</v>
      </c>
      <c r="P892" s="54" t="s">
        <v>14</v>
      </c>
      <c r="Q892" s="54" t="s">
        <v>15</v>
      </c>
      <c r="R892" s="54" t="s">
        <v>14</v>
      </c>
      <c r="S892" s="54" t="s">
        <v>15</v>
      </c>
      <c r="T892" s="54" t="s">
        <v>14</v>
      </c>
      <c r="U892" s="54" t="s">
        <v>15</v>
      </c>
      <c r="V892" s="54" t="s">
        <v>14</v>
      </c>
      <c r="W892" s="54" t="s">
        <v>15</v>
      </c>
      <c r="X892" s="54" t="s">
        <v>14</v>
      </c>
      <c r="Y892" s="54" t="s">
        <v>15</v>
      </c>
    </row>
    <row r="893" spans="1:25" x14ac:dyDescent="0.3">
      <c r="A893" s="55" t="s">
        <v>16</v>
      </c>
      <c r="B893" s="56">
        <v>158.4364384303</v>
      </c>
      <c r="C893" s="56">
        <v>158.4364384303</v>
      </c>
      <c r="D893" s="56">
        <v>29.0308144804</v>
      </c>
      <c r="E893" s="56">
        <v>29.0308144804</v>
      </c>
      <c r="F893" s="56">
        <v>9.1033727223999996</v>
      </c>
      <c r="G893" s="56">
        <v>9.1033727223999996</v>
      </c>
      <c r="H893" s="56">
        <v>38.084936855999999</v>
      </c>
      <c r="I893" s="56">
        <v>38.084936855999999</v>
      </c>
      <c r="J893" s="56">
        <v>11.6884118508</v>
      </c>
      <c r="K893" s="56">
        <v>11.6884118508</v>
      </c>
      <c r="L893" s="56">
        <v>9.7151612432000007</v>
      </c>
      <c r="M893" s="56">
        <v>9.7151612432000007</v>
      </c>
      <c r="N893" s="56">
        <v>5.8423726187999998</v>
      </c>
      <c r="O893" s="56">
        <v>5.8423726187999998</v>
      </c>
      <c r="P893" s="56">
        <v>5.2813240079000003</v>
      </c>
      <c r="Q893" s="56">
        <v>5.2813240079000003</v>
      </c>
      <c r="R893" s="56">
        <v>39.903321581599997</v>
      </c>
      <c r="S893" s="56">
        <v>39.903321581599997</v>
      </c>
      <c r="T893" s="56">
        <v>7.6494583291999998</v>
      </c>
      <c r="U893" s="56">
        <v>7.6494583291999998</v>
      </c>
      <c r="V893" s="56">
        <v>0</v>
      </c>
      <c r="W893" s="56">
        <v>0</v>
      </c>
      <c r="X893" s="56">
        <v>2.13726474</v>
      </c>
      <c r="Y893" s="56">
        <v>2.13726474</v>
      </c>
    </row>
    <row r="894" spans="1:25" x14ac:dyDescent="0.3">
      <c r="A894" s="57" t="s">
        <v>306</v>
      </c>
      <c r="B894" s="58">
        <v>15.332931562900001</v>
      </c>
      <c r="C894" s="59">
        <v>9.6776547837165203E-2</v>
      </c>
      <c r="D894" s="58">
        <v>3.3487332091000002</v>
      </c>
      <c r="E894" s="59">
        <v>0.11535099062965901</v>
      </c>
      <c r="F894" s="66">
        <v>0.67438259509999998</v>
      </c>
      <c r="G894" s="67">
        <v>7.4080521106270503</v>
      </c>
      <c r="H894" s="58">
        <v>3.8824964675999998</v>
      </c>
      <c r="I894" s="59">
        <v>0.10194309845595401</v>
      </c>
      <c r="J894" s="66">
        <v>0.80154546510000002</v>
      </c>
      <c r="K894" s="67">
        <v>6.8576079909875798</v>
      </c>
      <c r="L894" s="66">
        <v>0</v>
      </c>
      <c r="M894" s="67">
        <v>0</v>
      </c>
      <c r="N894" s="66">
        <v>0</v>
      </c>
      <c r="O894" s="67">
        <v>0</v>
      </c>
      <c r="P894" s="66">
        <v>0.82099701560000005</v>
      </c>
      <c r="Q894" s="67">
        <v>15.545287779578</v>
      </c>
      <c r="R894" s="58">
        <v>3.6802391517999902</v>
      </c>
      <c r="S894" s="59">
        <v>9.2228892381154795E-2</v>
      </c>
      <c r="T894" s="66">
        <v>0.65840472090000102</v>
      </c>
      <c r="U894" s="67">
        <v>8.6072071062430098</v>
      </c>
      <c r="V894" s="66"/>
      <c r="W894" s="67"/>
      <c r="X894" s="66">
        <v>1.4661329377000001</v>
      </c>
      <c r="Y894" s="71">
        <v>68.598564803909099</v>
      </c>
    </row>
    <row r="895" spans="1:25" x14ac:dyDescent="0.3">
      <c r="A895" s="57" t="s">
        <v>307</v>
      </c>
      <c r="B895" s="61">
        <v>74.654844386699807</v>
      </c>
      <c r="C895" s="62">
        <v>0.47119744123472201</v>
      </c>
      <c r="D895" s="61">
        <v>14.776927044600001</v>
      </c>
      <c r="E895" s="62">
        <v>0.50900835230015895</v>
      </c>
      <c r="F895" s="68">
        <v>1.3842179363</v>
      </c>
      <c r="G895" s="69">
        <v>15.2055504977178</v>
      </c>
      <c r="H895" s="61">
        <v>17.449073541600001</v>
      </c>
      <c r="I895" s="62">
        <v>0.45816207094094302</v>
      </c>
      <c r="J895" s="68">
        <v>3.47657551</v>
      </c>
      <c r="K895" s="69">
        <v>29.743780030835001</v>
      </c>
      <c r="L895" s="68">
        <v>5.1307960033000004</v>
      </c>
      <c r="M895" s="69">
        <v>52.812257819099301</v>
      </c>
      <c r="N895" s="68">
        <v>2.3612175654000098</v>
      </c>
      <c r="O895" s="69">
        <v>40.415388053167099</v>
      </c>
      <c r="P895" s="68">
        <v>1.0653112413000001</v>
      </c>
      <c r="Q895" s="69">
        <v>20.171291132800601</v>
      </c>
      <c r="R895" s="61">
        <v>21.3485401336</v>
      </c>
      <c r="S895" s="62">
        <v>0.53500659312141396</v>
      </c>
      <c r="T895" s="68">
        <v>6.9910536082999899</v>
      </c>
      <c r="U895" s="69">
        <v>91.392792893757004</v>
      </c>
      <c r="V895" s="68"/>
      <c r="W895" s="69"/>
      <c r="X895" s="68">
        <v>0.67113180230000002</v>
      </c>
      <c r="Y895" s="69">
        <v>31.401435196090901</v>
      </c>
    </row>
    <row r="896" spans="1:25" x14ac:dyDescent="0.3">
      <c r="A896" s="57" t="s">
        <v>308</v>
      </c>
      <c r="B896" s="58">
        <v>68.448662480699895</v>
      </c>
      <c r="C896" s="59">
        <v>0.43202601092811199</v>
      </c>
      <c r="D896" s="58">
        <v>10.905154226700001</v>
      </c>
      <c r="E896" s="59">
        <v>0.37564065707018202</v>
      </c>
      <c r="F896" s="66">
        <v>7.0447721909999999</v>
      </c>
      <c r="G896" s="67">
        <v>77.386397391655095</v>
      </c>
      <c r="H896" s="58">
        <v>16.753366846799999</v>
      </c>
      <c r="I896" s="59">
        <v>0.43989483060310303</v>
      </c>
      <c r="J896" s="66">
        <v>7.4102908757000003</v>
      </c>
      <c r="K896" s="67">
        <v>63.398611978177399</v>
      </c>
      <c r="L896" s="66">
        <v>4.5843652399000003</v>
      </c>
      <c r="M896" s="67">
        <v>47.187742180900699</v>
      </c>
      <c r="N896" s="66">
        <v>3.4811550534000002</v>
      </c>
      <c r="O896" s="67">
        <v>59.584611946832901</v>
      </c>
      <c r="P896" s="66">
        <v>3.3950157509999901</v>
      </c>
      <c r="Q896" s="67">
        <v>64.283421087621406</v>
      </c>
      <c r="R896" s="58">
        <v>14.8745422962</v>
      </c>
      <c r="S896" s="59">
        <v>0.37276451449743098</v>
      </c>
      <c r="T896" s="66">
        <v>0</v>
      </c>
      <c r="U896" s="67">
        <v>0</v>
      </c>
      <c r="V896" s="66"/>
      <c r="W896" s="67"/>
      <c r="X896" s="66">
        <v>0</v>
      </c>
      <c r="Y896" s="67">
        <v>0</v>
      </c>
    </row>
    <row r="897" spans="1:25" x14ac:dyDescent="0.3">
      <c r="A897" s="64" t="s">
        <v>1</v>
      </c>
    </row>
    <row r="898" spans="1:25" x14ac:dyDescent="0.3">
      <c r="A898" s="64" t="s">
        <v>1</v>
      </c>
    </row>
    <row r="899" spans="1:25" x14ac:dyDescent="0.3">
      <c r="A899" s="52" t="s">
        <v>440</v>
      </c>
    </row>
    <row r="900" spans="1:25" x14ac:dyDescent="0.3">
      <c r="A900" s="53" t="s">
        <v>1</v>
      </c>
    </row>
    <row r="901" spans="1:25" ht="25.5" customHeight="1" x14ac:dyDescent="0.3">
      <c r="A901" s="113" t="s">
        <v>1</v>
      </c>
      <c r="B901" s="115" t="s">
        <v>502</v>
      </c>
      <c r="C901" s="115" t="s">
        <v>1</v>
      </c>
      <c r="D901" s="115" t="s">
        <v>53</v>
      </c>
      <c r="E901" s="115" t="s">
        <v>1</v>
      </c>
      <c r="F901" s="115" t="s">
        <v>54</v>
      </c>
      <c r="G901" s="115" t="s">
        <v>1</v>
      </c>
      <c r="H901" s="116" t="s">
        <v>55</v>
      </c>
      <c r="I901" s="116" t="s">
        <v>1</v>
      </c>
      <c r="J901" s="116" t="s">
        <v>56</v>
      </c>
      <c r="K901" s="116" t="s">
        <v>1</v>
      </c>
      <c r="L901" s="116" t="s">
        <v>57</v>
      </c>
      <c r="M901" s="116" t="s">
        <v>1</v>
      </c>
      <c r="N901" s="116" t="s">
        <v>58</v>
      </c>
      <c r="O901" s="116" t="s">
        <v>1</v>
      </c>
      <c r="P901" s="116" t="s">
        <v>59</v>
      </c>
      <c r="Q901" s="116" t="s">
        <v>1</v>
      </c>
      <c r="R901" s="116" t="s">
        <v>60</v>
      </c>
      <c r="S901" s="116" t="s">
        <v>1</v>
      </c>
      <c r="T901" s="115" t="s">
        <v>61</v>
      </c>
      <c r="U901" s="115" t="s">
        <v>1</v>
      </c>
      <c r="V901" s="115" t="s">
        <v>62</v>
      </c>
      <c r="W901" s="115" t="s">
        <v>1</v>
      </c>
      <c r="X901" s="115" t="s">
        <v>63</v>
      </c>
      <c r="Y901" s="115" t="s">
        <v>1</v>
      </c>
    </row>
    <row r="902" spans="1:25" x14ac:dyDescent="0.3">
      <c r="A902" s="114" t="s">
        <v>1</v>
      </c>
      <c r="B902" s="54" t="s">
        <v>14</v>
      </c>
      <c r="C902" s="54" t="s">
        <v>15</v>
      </c>
      <c r="D902" s="54" t="s">
        <v>14</v>
      </c>
      <c r="E902" s="54" t="s">
        <v>15</v>
      </c>
      <c r="F902" s="54" t="s">
        <v>14</v>
      </c>
      <c r="G902" s="54" t="s">
        <v>15</v>
      </c>
      <c r="H902" s="54" t="s">
        <v>14</v>
      </c>
      <c r="I902" s="54" t="s">
        <v>15</v>
      </c>
      <c r="J902" s="54" t="s">
        <v>14</v>
      </c>
      <c r="K902" s="54" t="s">
        <v>15</v>
      </c>
      <c r="L902" s="54" t="s">
        <v>14</v>
      </c>
      <c r="M902" s="54" t="s">
        <v>15</v>
      </c>
      <c r="N902" s="54" t="s">
        <v>14</v>
      </c>
      <c r="O902" s="54" t="s">
        <v>15</v>
      </c>
      <c r="P902" s="54" t="s">
        <v>14</v>
      </c>
      <c r="Q902" s="54" t="s">
        <v>15</v>
      </c>
      <c r="R902" s="54" t="s">
        <v>14</v>
      </c>
      <c r="S902" s="54" t="s">
        <v>15</v>
      </c>
      <c r="T902" s="54" t="s">
        <v>14</v>
      </c>
      <c r="U902" s="54" t="s">
        <v>15</v>
      </c>
      <c r="V902" s="54" t="s">
        <v>14</v>
      </c>
      <c r="W902" s="54" t="s">
        <v>15</v>
      </c>
      <c r="X902" s="54" t="s">
        <v>14</v>
      </c>
      <c r="Y902" s="54" t="s">
        <v>15</v>
      </c>
    </row>
    <row r="903" spans="1:25" x14ac:dyDescent="0.3">
      <c r="A903" s="55" t="s">
        <v>16</v>
      </c>
      <c r="B903" s="56">
        <v>292.5262077804</v>
      </c>
      <c r="C903" s="56">
        <v>292.5262077804</v>
      </c>
      <c r="D903" s="56">
        <v>88.625919322499996</v>
      </c>
      <c r="E903" s="56">
        <v>88.625919322499996</v>
      </c>
      <c r="F903" s="56">
        <v>14.3276363044</v>
      </c>
      <c r="G903" s="56">
        <v>14.3276363044</v>
      </c>
      <c r="H903" s="56">
        <v>110.52247864029999</v>
      </c>
      <c r="I903" s="56">
        <v>110.52247864029999</v>
      </c>
      <c r="J903" s="56">
        <v>5.1303631718</v>
      </c>
      <c r="K903" s="56">
        <v>5.1303631718</v>
      </c>
      <c r="L903" s="56">
        <v>17.921676101999999</v>
      </c>
      <c r="M903" s="56">
        <v>17.921676101999999</v>
      </c>
      <c r="N903" s="56">
        <v>3.5982867527</v>
      </c>
      <c r="O903" s="56">
        <v>3.5982867527</v>
      </c>
      <c r="P903" s="56">
        <v>4.9839649050999997</v>
      </c>
      <c r="Q903" s="56">
        <v>4.9839649050999997</v>
      </c>
      <c r="R903" s="56">
        <v>35.804140347999997</v>
      </c>
      <c r="S903" s="56">
        <v>35.804140347999997</v>
      </c>
      <c r="T903" s="56">
        <v>0.49860807070000002</v>
      </c>
      <c r="U903" s="56">
        <v>0.49860807070000002</v>
      </c>
      <c r="V903" s="56">
        <v>0.95699520260000004</v>
      </c>
      <c r="W903" s="56">
        <v>0.95699520260000004</v>
      </c>
      <c r="X903" s="56">
        <v>10.1561389603</v>
      </c>
      <c r="Y903" s="56">
        <v>10.1561389603</v>
      </c>
    </row>
    <row r="904" spans="1:25" x14ac:dyDescent="0.3">
      <c r="A904" s="57" t="s">
        <v>306</v>
      </c>
      <c r="B904" s="58">
        <v>122.4997556893</v>
      </c>
      <c r="C904" s="59">
        <v>0.41876506251795698</v>
      </c>
      <c r="D904" s="58">
        <v>53.875267462300002</v>
      </c>
      <c r="E904" s="63">
        <v>0.60789516062737603</v>
      </c>
      <c r="F904" s="66">
        <v>6.4885024552999999</v>
      </c>
      <c r="G904" s="67">
        <v>45.286621724948397</v>
      </c>
      <c r="H904" s="58">
        <v>36.907766440400003</v>
      </c>
      <c r="I904" s="59">
        <v>0.33393900403299698</v>
      </c>
      <c r="J904" s="66">
        <v>0.65840472090000002</v>
      </c>
      <c r="K904" s="67">
        <v>12.8334914868999</v>
      </c>
      <c r="L904" s="66">
        <v>8.3552742155999802</v>
      </c>
      <c r="M904" s="67">
        <v>46.621053566901502</v>
      </c>
      <c r="N904" s="66">
        <v>3.1487003617999898</v>
      </c>
      <c r="O904" s="67">
        <v>87.505543004246405</v>
      </c>
      <c r="P904" s="66">
        <v>1.543758891</v>
      </c>
      <c r="Q904" s="67">
        <v>30.974513673246399</v>
      </c>
      <c r="R904" s="58">
        <v>8.2020905885000008</v>
      </c>
      <c r="S904" s="60">
        <v>0.22908218180298201</v>
      </c>
      <c r="T904" s="66">
        <v>0.49860807070000002</v>
      </c>
      <c r="U904" s="67">
        <v>100</v>
      </c>
      <c r="V904" s="66">
        <v>0</v>
      </c>
      <c r="W904" s="67">
        <v>0</v>
      </c>
      <c r="X904" s="66">
        <v>2.8213824827999998</v>
      </c>
      <c r="Y904" s="67">
        <v>27.7800697078751</v>
      </c>
    </row>
    <row r="905" spans="1:25" x14ac:dyDescent="0.3">
      <c r="A905" s="57" t="s">
        <v>307</v>
      </c>
      <c r="B905" s="61">
        <v>106.31910008920001</v>
      </c>
      <c r="C905" s="62">
        <v>0.36345153788413398</v>
      </c>
      <c r="D905" s="61">
        <v>13.9220436991</v>
      </c>
      <c r="E905" s="60">
        <v>0.15708772112635799</v>
      </c>
      <c r="F905" s="68">
        <v>3.6748921686</v>
      </c>
      <c r="G905" s="69">
        <v>25.648977197107101</v>
      </c>
      <c r="H905" s="61">
        <v>51.5785956621</v>
      </c>
      <c r="I905" s="63">
        <v>0.46667968631037199</v>
      </c>
      <c r="J905" s="68">
        <v>3.2313607149000001</v>
      </c>
      <c r="K905" s="69">
        <v>62.985028675197498</v>
      </c>
      <c r="L905" s="68">
        <v>6.9114502975000303</v>
      </c>
      <c r="M905" s="69">
        <v>38.564753978165598</v>
      </c>
      <c r="N905" s="68">
        <v>0</v>
      </c>
      <c r="O905" s="69">
        <v>0</v>
      </c>
      <c r="P905" s="68">
        <v>2.3748947727999901</v>
      </c>
      <c r="Q905" s="69">
        <v>47.650712194417999</v>
      </c>
      <c r="R905" s="61">
        <v>18.903455979</v>
      </c>
      <c r="S905" s="63">
        <v>0.52796843592017495</v>
      </c>
      <c r="T905" s="68">
        <v>0</v>
      </c>
      <c r="U905" s="69">
        <v>0</v>
      </c>
      <c r="V905" s="68">
        <v>0.95699520260000004</v>
      </c>
      <c r="W905" s="69">
        <v>100</v>
      </c>
      <c r="X905" s="68">
        <v>4.7654115925999996</v>
      </c>
      <c r="Y905" s="69">
        <v>46.921488680174903</v>
      </c>
    </row>
    <row r="906" spans="1:25" x14ac:dyDescent="0.3">
      <c r="A906" s="57" t="s">
        <v>308</v>
      </c>
      <c r="B906" s="58">
        <v>63.707352001900098</v>
      </c>
      <c r="C906" s="59">
        <v>0.21778339959790999</v>
      </c>
      <c r="D906" s="58">
        <v>20.8286081611</v>
      </c>
      <c r="E906" s="59">
        <v>0.235017118246266</v>
      </c>
      <c r="F906" s="66">
        <v>4.1642416805</v>
      </c>
      <c r="G906" s="67">
        <v>29.064401077944499</v>
      </c>
      <c r="H906" s="58">
        <v>22.036116537800002</v>
      </c>
      <c r="I906" s="59">
        <v>0.19938130965663101</v>
      </c>
      <c r="J906" s="66">
        <v>1.240597736</v>
      </c>
      <c r="K906" s="67">
        <v>24.1814798379027</v>
      </c>
      <c r="L906" s="66">
        <v>2.6549515888999999</v>
      </c>
      <c r="M906" s="67">
        <v>14.8141924549329</v>
      </c>
      <c r="N906" s="66">
        <v>0.44958639089999902</v>
      </c>
      <c r="O906" s="67">
        <v>12.4944569957536</v>
      </c>
      <c r="P906" s="66">
        <v>1.0653112413000001</v>
      </c>
      <c r="Q906" s="67">
        <v>21.374774132335599</v>
      </c>
      <c r="R906" s="58">
        <v>8.6985937804999995</v>
      </c>
      <c r="S906" s="59">
        <v>0.24294938227684301</v>
      </c>
      <c r="T906" s="66">
        <v>0</v>
      </c>
      <c r="U906" s="67">
        <v>0</v>
      </c>
      <c r="V906" s="66">
        <v>0</v>
      </c>
      <c r="W906" s="67">
        <v>0</v>
      </c>
      <c r="X906" s="66">
        <v>2.5693448849</v>
      </c>
      <c r="Y906" s="67">
        <v>25.29844161195</v>
      </c>
    </row>
    <row r="907" spans="1:25" x14ac:dyDescent="0.3">
      <c r="A907" s="64" t="s">
        <v>1</v>
      </c>
    </row>
    <row r="908" spans="1:25" x14ac:dyDescent="0.3">
      <c r="A908" s="64" t="s">
        <v>1</v>
      </c>
    </row>
    <row r="909" spans="1:25" x14ac:dyDescent="0.3">
      <c r="A909" s="52" t="s">
        <v>441</v>
      </c>
    </row>
    <row r="910" spans="1:25" x14ac:dyDescent="0.3">
      <c r="A910" s="53" t="s">
        <v>1</v>
      </c>
    </row>
    <row r="911" spans="1:25" ht="25.5" customHeight="1" x14ac:dyDescent="0.3">
      <c r="A911" s="113" t="s">
        <v>1</v>
      </c>
      <c r="B911" s="115" t="s">
        <v>502</v>
      </c>
      <c r="C911" s="115" t="s">
        <v>1</v>
      </c>
      <c r="D911" s="115" t="s">
        <v>53</v>
      </c>
      <c r="E911" s="115" t="s">
        <v>1</v>
      </c>
      <c r="F911" s="115" t="s">
        <v>54</v>
      </c>
      <c r="G911" s="115" t="s">
        <v>1</v>
      </c>
      <c r="H911" s="116" t="s">
        <v>55</v>
      </c>
      <c r="I911" s="116" t="s">
        <v>1</v>
      </c>
      <c r="J911" s="116" t="s">
        <v>56</v>
      </c>
      <c r="K911" s="116" t="s">
        <v>1</v>
      </c>
      <c r="L911" s="116" t="s">
        <v>57</v>
      </c>
      <c r="M911" s="116" t="s">
        <v>1</v>
      </c>
      <c r="N911" s="116" t="s">
        <v>58</v>
      </c>
      <c r="O911" s="116" t="s">
        <v>1</v>
      </c>
      <c r="P911" s="116" t="s">
        <v>59</v>
      </c>
      <c r="Q911" s="116" t="s">
        <v>1</v>
      </c>
      <c r="R911" s="116" t="s">
        <v>60</v>
      </c>
      <c r="S911" s="116" t="s">
        <v>1</v>
      </c>
      <c r="T911" s="115" t="s">
        <v>61</v>
      </c>
      <c r="U911" s="115" t="s">
        <v>1</v>
      </c>
      <c r="V911" s="115" t="s">
        <v>62</v>
      </c>
      <c r="W911" s="115" t="s">
        <v>1</v>
      </c>
      <c r="X911" s="115" t="s">
        <v>63</v>
      </c>
      <c r="Y911" s="115" t="s">
        <v>1</v>
      </c>
    </row>
    <row r="912" spans="1:25" x14ac:dyDescent="0.3">
      <c r="A912" s="114" t="s">
        <v>1</v>
      </c>
      <c r="B912" s="54" t="s">
        <v>14</v>
      </c>
      <c r="C912" s="54" t="s">
        <v>15</v>
      </c>
      <c r="D912" s="54" t="s">
        <v>14</v>
      </c>
      <c r="E912" s="54" t="s">
        <v>15</v>
      </c>
      <c r="F912" s="54" t="s">
        <v>14</v>
      </c>
      <c r="G912" s="54" t="s">
        <v>15</v>
      </c>
      <c r="H912" s="54" t="s">
        <v>14</v>
      </c>
      <c r="I912" s="54" t="s">
        <v>15</v>
      </c>
      <c r="J912" s="54" t="s">
        <v>14</v>
      </c>
      <c r="K912" s="54" t="s">
        <v>15</v>
      </c>
      <c r="L912" s="54" t="s">
        <v>14</v>
      </c>
      <c r="M912" s="54" t="s">
        <v>15</v>
      </c>
      <c r="N912" s="54" t="s">
        <v>14</v>
      </c>
      <c r="O912" s="54" t="s">
        <v>15</v>
      </c>
      <c r="P912" s="54" t="s">
        <v>14</v>
      </c>
      <c r="Q912" s="54" t="s">
        <v>15</v>
      </c>
      <c r="R912" s="54" t="s">
        <v>14</v>
      </c>
      <c r="S912" s="54" t="s">
        <v>15</v>
      </c>
      <c r="T912" s="54" t="s">
        <v>14</v>
      </c>
      <c r="U912" s="54" t="s">
        <v>15</v>
      </c>
      <c r="V912" s="54" t="s">
        <v>14</v>
      </c>
      <c r="W912" s="54" t="s">
        <v>15</v>
      </c>
      <c r="X912" s="54" t="s">
        <v>14</v>
      </c>
      <c r="Y912" s="54" t="s">
        <v>15</v>
      </c>
    </row>
    <row r="913" spans="1:25" x14ac:dyDescent="0.3">
      <c r="A913" s="55" t="s">
        <v>16</v>
      </c>
      <c r="B913" s="56">
        <v>257.86480533690002</v>
      </c>
      <c r="C913" s="56">
        <v>257.86480533690002</v>
      </c>
      <c r="D913" s="56">
        <v>72.271533082000005</v>
      </c>
      <c r="E913" s="56">
        <v>72.271533082000005</v>
      </c>
      <c r="F913" s="56">
        <v>21.460646998600001</v>
      </c>
      <c r="G913" s="56">
        <v>21.460646998600001</v>
      </c>
      <c r="H913" s="56">
        <v>96.975575345899998</v>
      </c>
      <c r="I913" s="56">
        <v>96.975575345899998</v>
      </c>
      <c r="J913" s="56">
        <v>5.2052361242999998</v>
      </c>
      <c r="K913" s="56">
        <v>5.2052361242999998</v>
      </c>
      <c r="L913" s="56">
        <v>17.4991581958</v>
      </c>
      <c r="M913" s="56">
        <v>17.4991581958</v>
      </c>
      <c r="N913" s="56">
        <v>2.3647559066000001</v>
      </c>
      <c r="O913" s="56">
        <v>2.3647559066000001</v>
      </c>
      <c r="P913" s="56">
        <v>4.4832468247000001</v>
      </c>
      <c r="Q913" s="56">
        <v>4.4832468247000001</v>
      </c>
      <c r="R913" s="56">
        <v>20.2240123433</v>
      </c>
      <c r="S913" s="56">
        <v>20.2240123433</v>
      </c>
      <c r="T913" s="56">
        <v>8.1480663998999994</v>
      </c>
      <c r="U913" s="56">
        <v>8.1480663998999994</v>
      </c>
      <c r="V913" s="56">
        <v>1.2855369728999999</v>
      </c>
      <c r="W913" s="56">
        <v>1.2855369728999999</v>
      </c>
      <c r="X913" s="56">
        <v>7.9470371429000002</v>
      </c>
      <c r="Y913" s="56">
        <v>7.9470371429000002</v>
      </c>
    </row>
    <row r="914" spans="1:25" x14ac:dyDescent="0.3">
      <c r="A914" s="57" t="s">
        <v>306</v>
      </c>
      <c r="B914" s="58">
        <v>77.134118399599799</v>
      </c>
      <c r="C914" s="59">
        <v>0.29912619637575</v>
      </c>
      <c r="D914" s="58">
        <v>30.9591402305999</v>
      </c>
      <c r="E914" s="63">
        <v>0.42837254047833001</v>
      </c>
      <c r="F914" s="66">
        <v>7.4609594178999998</v>
      </c>
      <c r="G914" s="67">
        <v>34.7657711269689</v>
      </c>
      <c r="H914" s="58">
        <v>27.940363981499999</v>
      </c>
      <c r="I914" s="59">
        <v>0.28811753765667403</v>
      </c>
      <c r="J914" s="66">
        <v>0</v>
      </c>
      <c r="K914" s="67">
        <v>0</v>
      </c>
      <c r="L914" s="66">
        <v>6.2656106703999903</v>
      </c>
      <c r="M914" s="67">
        <v>35.8052118867285</v>
      </c>
      <c r="N914" s="66">
        <v>0</v>
      </c>
      <c r="O914" s="67">
        <v>0</v>
      </c>
      <c r="P914" s="66">
        <v>0</v>
      </c>
      <c r="Q914" s="67">
        <v>0</v>
      </c>
      <c r="R914" s="66">
        <v>1.2431192419999999</v>
      </c>
      <c r="S914" s="70">
        <v>6.1467488295507904</v>
      </c>
      <c r="T914" s="66">
        <v>1.1570127915999999</v>
      </c>
      <c r="U914" s="67">
        <v>14.199844905709201</v>
      </c>
      <c r="V914" s="66">
        <v>0</v>
      </c>
      <c r="W914" s="67">
        <v>0</v>
      </c>
      <c r="X914" s="66">
        <v>2.1079120655999999</v>
      </c>
      <c r="Y914" s="67">
        <v>26.5245024994408</v>
      </c>
    </row>
    <row r="915" spans="1:25" x14ac:dyDescent="0.3">
      <c r="A915" s="57" t="s">
        <v>307</v>
      </c>
      <c r="B915" s="61">
        <v>98.471250204300006</v>
      </c>
      <c r="C915" s="62">
        <v>0.38187161708883599</v>
      </c>
      <c r="D915" s="61">
        <v>22.780904303500101</v>
      </c>
      <c r="E915" s="62">
        <v>0.31521268931229901</v>
      </c>
      <c r="F915" s="68">
        <v>10.0733627202</v>
      </c>
      <c r="G915" s="69">
        <v>46.938765270483898</v>
      </c>
      <c r="H915" s="61">
        <v>34.076771029699998</v>
      </c>
      <c r="I915" s="62">
        <v>0.35139539938950998</v>
      </c>
      <c r="J915" s="68">
        <v>1.8257861187</v>
      </c>
      <c r="K915" s="69">
        <v>35.075951889608703</v>
      </c>
      <c r="L915" s="68">
        <v>5.7183509355999798</v>
      </c>
      <c r="M915" s="69">
        <v>32.677862966988201</v>
      </c>
      <c r="N915" s="68">
        <v>0.82099701559999905</v>
      </c>
      <c r="O915" s="69">
        <v>34.718044822664702</v>
      </c>
      <c r="P915" s="68">
        <v>1.9082311966000001</v>
      </c>
      <c r="Q915" s="69">
        <v>42.563598909763101</v>
      </c>
      <c r="R915" s="68">
        <v>12.864920648</v>
      </c>
      <c r="S915" s="71">
        <v>63.612108367121401</v>
      </c>
      <c r="T915" s="68">
        <v>6.9910536082999997</v>
      </c>
      <c r="U915" s="69">
        <v>85.800155094290801</v>
      </c>
      <c r="V915" s="68">
        <v>0.77812816119999895</v>
      </c>
      <c r="W915" s="69">
        <v>60.529426815679003</v>
      </c>
      <c r="X915" s="68">
        <v>0.63274446689999997</v>
      </c>
      <c r="Y915" s="69">
        <v>7.9620172338731701</v>
      </c>
    </row>
    <row r="916" spans="1:25" x14ac:dyDescent="0.3">
      <c r="A916" s="57" t="s">
        <v>308</v>
      </c>
      <c r="B916" s="58">
        <v>82.259436733000001</v>
      </c>
      <c r="C916" s="59">
        <v>0.31900218653541401</v>
      </c>
      <c r="D916" s="58">
        <v>18.5314885479</v>
      </c>
      <c r="E916" s="59">
        <v>0.25641477020937098</v>
      </c>
      <c r="F916" s="66">
        <v>3.9263248604999998</v>
      </c>
      <c r="G916" s="67">
        <v>18.295463602547201</v>
      </c>
      <c r="H916" s="58">
        <v>34.958440334700001</v>
      </c>
      <c r="I916" s="59">
        <v>0.360487062953816</v>
      </c>
      <c r="J916" s="66">
        <v>3.3794500056000101</v>
      </c>
      <c r="K916" s="71">
        <v>64.924048110391297</v>
      </c>
      <c r="L916" s="66">
        <v>5.5151965898000004</v>
      </c>
      <c r="M916" s="67">
        <v>31.516925146283398</v>
      </c>
      <c r="N916" s="66">
        <v>1.543758891</v>
      </c>
      <c r="O916" s="67">
        <v>65.281955177335206</v>
      </c>
      <c r="P916" s="66">
        <v>2.5750156281000001</v>
      </c>
      <c r="Q916" s="67">
        <v>57.436401090236799</v>
      </c>
      <c r="R916" s="66">
        <v>6.1159724533000004</v>
      </c>
      <c r="S916" s="67">
        <v>30.241142803327801</v>
      </c>
      <c r="T916" s="66">
        <v>0</v>
      </c>
      <c r="U916" s="67">
        <v>0</v>
      </c>
      <c r="V916" s="66">
        <v>0.50740881169999996</v>
      </c>
      <c r="W916" s="67">
        <v>39.470573184320997</v>
      </c>
      <c r="X916" s="66">
        <v>5.2063806104000001</v>
      </c>
      <c r="Y916" s="67">
        <v>65.513480266686003</v>
      </c>
    </row>
    <row r="917" spans="1:25" x14ac:dyDescent="0.3">
      <c r="A917" s="64" t="s">
        <v>1</v>
      </c>
    </row>
    <row r="918" spans="1:25" x14ac:dyDescent="0.3">
      <c r="A918" s="64" t="s">
        <v>1</v>
      </c>
    </row>
    <row r="919" spans="1:25" x14ac:dyDescent="0.3">
      <c r="A919" s="52" t="s">
        <v>442</v>
      </c>
    </row>
    <row r="920" spans="1:25" x14ac:dyDescent="0.3">
      <c r="A920" s="53" t="s">
        <v>1</v>
      </c>
    </row>
    <row r="921" spans="1:25" ht="25.5" customHeight="1" x14ac:dyDescent="0.3">
      <c r="A921" s="113" t="s">
        <v>1</v>
      </c>
      <c r="B921" s="115" t="s">
        <v>502</v>
      </c>
      <c r="C921" s="115" t="s">
        <v>1</v>
      </c>
      <c r="D921" s="115" t="s">
        <v>53</v>
      </c>
      <c r="E921" s="115" t="s">
        <v>1</v>
      </c>
      <c r="F921" s="115" t="s">
        <v>54</v>
      </c>
      <c r="G921" s="115" t="s">
        <v>1</v>
      </c>
      <c r="H921" s="116" t="s">
        <v>55</v>
      </c>
      <c r="I921" s="116" t="s">
        <v>1</v>
      </c>
      <c r="J921" s="116" t="s">
        <v>56</v>
      </c>
      <c r="K921" s="116" t="s">
        <v>1</v>
      </c>
      <c r="L921" s="116" t="s">
        <v>57</v>
      </c>
      <c r="M921" s="116" t="s">
        <v>1</v>
      </c>
      <c r="N921" s="116" t="s">
        <v>58</v>
      </c>
      <c r="O921" s="116" t="s">
        <v>1</v>
      </c>
      <c r="P921" s="116" t="s">
        <v>59</v>
      </c>
      <c r="Q921" s="116" t="s">
        <v>1</v>
      </c>
      <c r="R921" s="116" t="s">
        <v>60</v>
      </c>
      <c r="S921" s="116" t="s">
        <v>1</v>
      </c>
      <c r="T921" s="115" t="s">
        <v>61</v>
      </c>
      <c r="U921" s="115" t="s">
        <v>1</v>
      </c>
      <c r="V921" s="115" t="s">
        <v>62</v>
      </c>
      <c r="W921" s="115" t="s">
        <v>1</v>
      </c>
      <c r="X921" s="115" t="s">
        <v>63</v>
      </c>
      <c r="Y921" s="115" t="s">
        <v>1</v>
      </c>
    </row>
    <row r="922" spans="1:25" x14ac:dyDescent="0.3">
      <c r="A922" s="114" t="s">
        <v>1</v>
      </c>
      <c r="B922" s="54" t="s">
        <v>14</v>
      </c>
      <c r="C922" s="54" t="s">
        <v>15</v>
      </c>
      <c r="D922" s="54" t="s">
        <v>14</v>
      </c>
      <c r="E922" s="54" t="s">
        <v>15</v>
      </c>
      <c r="F922" s="54" t="s">
        <v>14</v>
      </c>
      <c r="G922" s="54" t="s">
        <v>15</v>
      </c>
      <c r="H922" s="54" t="s">
        <v>14</v>
      </c>
      <c r="I922" s="54" t="s">
        <v>15</v>
      </c>
      <c r="J922" s="54" t="s">
        <v>14</v>
      </c>
      <c r="K922" s="54" t="s">
        <v>15</v>
      </c>
      <c r="L922" s="54" t="s">
        <v>14</v>
      </c>
      <c r="M922" s="54" t="s">
        <v>15</v>
      </c>
      <c r="N922" s="54" t="s">
        <v>14</v>
      </c>
      <c r="O922" s="54" t="s">
        <v>15</v>
      </c>
      <c r="P922" s="54" t="s">
        <v>14</v>
      </c>
      <c r="Q922" s="54" t="s">
        <v>15</v>
      </c>
      <c r="R922" s="54" t="s">
        <v>14</v>
      </c>
      <c r="S922" s="54" t="s">
        <v>15</v>
      </c>
      <c r="T922" s="54" t="s">
        <v>14</v>
      </c>
      <c r="U922" s="54" t="s">
        <v>15</v>
      </c>
      <c r="V922" s="54" t="s">
        <v>14</v>
      </c>
      <c r="W922" s="54" t="s">
        <v>15</v>
      </c>
      <c r="X922" s="54" t="s">
        <v>14</v>
      </c>
      <c r="Y922" s="54" t="s">
        <v>15</v>
      </c>
    </row>
    <row r="923" spans="1:25" x14ac:dyDescent="0.3">
      <c r="A923" s="55" t="s">
        <v>16</v>
      </c>
      <c r="B923" s="56">
        <v>24.9918897194</v>
      </c>
      <c r="C923" s="56">
        <v>24.9918897194</v>
      </c>
      <c r="D923" s="56">
        <v>1.8362361599999999</v>
      </c>
      <c r="E923" s="56">
        <v>1.8362361599999999</v>
      </c>
      <c r="F923" s="56">
        <v>4.8994962441999999</v>
      </c>
      <c r="G923" s="56">
        <v>4.8994962441999999</v>
      </c>
      <c r="H923" s="56">
        <v>7.6008795548999997</v>
      </c>
      <c r="I923" s="56">
        <v>7.6008795548999997</v>
      </c>
      <c r="J923" s="56">
        <v>0</v>
      </c>
      <c r="K923" s="56">
        <v>0</v>
      </c>
      <c r="L923" s="56">
        <v>0.8474197604</v>
      </c>
      <c r="M923" s="56">
        <v>0.8474197604</v>
      </c>
      <c r="N923" s="56">
        <v>0</v>
      </c>
      <c r="O923" s="56">
        <v>0</v>
      </c>
      <c r="P923" s="56">
        <v>6.3636026962000001</v>
      </c>
      <c r="Q923" s="56">
        <v>6.3636026962000001</v>
      </c>
      <c r="R923" s="56">
        <v>3.4442553036999999</v>
      </c>
      <c r="S923" s="56">
        <v>3.4442553036999999</v>
      </c>
      <c r="T923" s="56">
        <v>0</v>
      </c>
      <c r="U923" s="56">
        <v>0</v>
      </c>
      <c r="V923" s="56">
        <v>0</v>
      </c>
      <c r="W923" s="56">
        <v>0</v>
      </c>
      <c r="X923" s="56">
        <v>0</v>
      </c>
      <c r="Y923" s="56">
        <v>0</v>
      </c>
    </row>
    <row r="924" spans="1:25" x14ac:dyDescent="0.3">
      <c r="A924" s="57" t="s">
        <v>306</v>
      </c>
      <c r="B924" s="66">
        <v>6.8979590488999998</v>
      </c>
      <c r="C924" s="67">
        <v>27.6007902017327</v>
      </c>
      <c r="D924" s="66">
        <v>0.30225478950000001</v>
      </c>
      <c r="E924" s="67">
        <v>16.460561886549499</v>
      </c>
      <c r="F924" s="66">
        <v>1.0753730332</v>
      </c>
      <c r="G924" s="67">
        <v>21.9486449137097</v>
      </c>
      <c r="H924" s="66">
        <v>3.9026049327000001</v>
      </c>
      <c r="I924" s="67">
        <v>51.344122802000399</v>
      </c>
      <c r="J924" s="66"/>
      <c r="K924" s="67"/>
      <c r="L924" s="66">
        <v>0.847419760400001</v>
      </c>
      <c r="M924" s="67">
        <v>100</v>
      </c>
      <c r="N924" s="66"/>
      <c r="O924" s="67"/>
      <c r="P924" s="66">
        <v>0</v>
      </c>
      <c r="Q924" s="67">
        <v>0</v>
      </c>
      <c r="R924" s="66">
        <v>0.77030653309999897</v>
      </c>
      <c r="S924" s="67">
        <v>22.36496615894</v>
      </c>
      <c r="T924" s="66"/>
      <c r="U924" s="67"/>
      <c r="V924" s="66"/>
      <c r="W924" s="67"/>
      <c r="X924" s="66"/>
      <c r="Y924" s="67"/>
    </row>
    <row r="925" spans="1:25" x14ac:dyDescent="0.3">
      <c r="A925" s="57" t="s">
        <v>307</v>
      </c>
      <c r="B925" s="68">
        <v>15.395894824100001</v>
      </c>
      <c r="C925" s="69">
        <v>61.603564184059699</v>
      </c>
      <c r="D925" s="68">
        <v>1.1520459568999999</v>
      </c>
      <c r="E925" s="69">
        <v>62.739531112381499</v>
      </c>
      <c r="F925" s="68">
        <v>3.4421877974000101</v>
      </c>
      <c r="G925" s="69">
        <v>70.255953384490198</v>
      </c>
      <c r="H925" s="68">
        <v>1.7641096030000101</v>
      </c>
      <c r="I925" s="69">
        <v>23.209282429199199</v>
      </c>
      <c r="J925" s="68"/>
      <c r="K925" s="69"/>
      <c r="L925" s="68">
        <v>0</v>
      </c>
      <c r="M925" s="69">
        <v>0</v>
      </c>
      <c r="N925" s="68"/>
      <c r="O925" s="69"/>
      <c r="P925" s="68">
        <v>6.3636026962000001</v>
      </c>
      <c r="Q925" s="69">
        <v>100</v>
      </c>
      <c r="R925" s="68">
        <v>2.6739487706</v>
      </c>
      <c r="S925" s="69">
        <v>77.635033841059993</v>
      </c>
      <c r="T925" s="68"/>
      <c r="U925" s="69"/>
      <c r="V925" s="68"/>
      <c r="W925" s="69"/>
      <c r="X925" s="68"/>
      <c r="Y925" s="69"/>
    </row>
    <row r="926" spans="1:25" x14ac:dyDescent="0.3">
      <c r="A926" s="57" t="s">
        <v>308</v>
      </c>
      <c r="B926" s="66">
        <v>2.6980358463999998</v>
      </c>
      <c r="C926" s="67">
        <v>10.795645614207601</v>
      </c>
      <c r="D926" s="66">
        <v>0.3819354136</v>
      </c>
      <c r="E926" s="67">
        <v>20.799907001068998</v>
      </c>
      <c r="F926" s="66">
        <v>0.381935413599999</v>
      </c>
      <c r="G926" s="67">
        <v>7.7954017018001203</v>
      </c>
      <c r="H926" s="66">
        <v>1.93416501919999</v>
      </c>
      <c r="I926" s="67">
        <v>25.446594768800399</v>
      </c>
      <c r="J926" s="66"/>
      <c r="K926" s="67"/>
      <c r="L926" s="66">
        <v>0</v>
      </c>
      <c r="M926" s="67">
        <v>0</v>
      </c>
      <c r="N926" s="66"/>
      <c r="O926" s="67"/>
      <c r="P926" s="66">
        <v>0</v>
      </c>
      <c r="Q926" s="67">
        <v>0</v>
      </c>
      <c r="R926" s="66">
        <v>0</v>
      </c>
      <c r="S926" s="67">
        <v>0</v>
      </c>
      <c r="T926" s="66"/>
      <c r="U926" s="67"/>
      <c r="V926" s="66"/>
      <c r="W926" s="67"/>
      <c r="X926" s="66"/>
      <c r="Y926" s="67"/>
    </row>
    <row r="927" spans="1:25" x14ac:dyDescent="0.3">
      <c r="A927" s="64" t="s">
        <v>1</v>
      </c>
    </row>
    <row r="928" spans="1:25" x14ac:dyDescent="0.3">
      <c r="A928" s="64" t="s">
        <v>1</v>
      </c>
    </row>
    <row r="929" spans="1:25" x14ac:dyDescent="0.3">
      <c r="A929" s="52" t="s">
        <v>443</v>
      </c>
    </row>
    <row r="930" spans="1:25" x14ac:dyDescent="0.3">
      <c r="A930" s="53" t="s">
        <v>1</v>
      </c>
    </row>
    <row r="931" spans="1:25" ht="25.5" customHeight="1" x14ac:dyDescent="0.3">
      <c r="A931" s="113" t="s">
        <v>1</v>
      </c>
      <c r="B931" s="115" t="s">
        <v>502</v>
      </c>
      <c r="C931" s="115" t="s">
        <v>1</v>
      </c>
      <c r="D931" s="115" t="s">
        <v>53</v>
      </c>
      <c r="E931" s="115" t="s">
        <v>1</v>
      </c>
      <c r="F931" s="115" t="s">
        <v>54</v>
      </c>
      <c r="G931" s="115" t="s">
        <v>1</v>
      </c>
      <c r="H931" s="116" t="s">
        <v>55</v>
      </c>
      <c r="I931" s="116" t="s">
        <v>1</v>
      </c>
      <c r="J931" s="116" t="s">
        <v>56</v>
      </c>
      <c r="K931" s="116" t="s">
        <v>1</v>
      </c>
      <c r="L931" s="116" t="s">
        <v>57</v>
      </c>
      <c r="M931" s="116" t="s">
        <v>1</v>
      </c>
      <c r="N931" s="116" t="s">
        <v>58</v>
      </c>
      <c r="O931" s="116" t="s">
        <v>1</v>
      </c>
      <c r="P931" s="116" t="s">
        <v>59</v>
      </c>
      <c r="Q931" s="116" t="s">
        <v>1</v>
      </c>
      <c r="R931" s="116" t="s">
        <v>60</v>
      </c>
      <c r="S931" s="116" t="s">
        <v>1</v>
      </c>
      <c r="T931" s="115" t="s">
        <v>61</v>
      </c>
      <c r="U931" s="115" t="s">
        <v>1</v>
      </c>
      <c r="V931" s="115" t="s">
        <v>62</v>
      </c>
      <c r="W931" s="115" t="s">
        <v>1</v>
      </c>
      <c r="X931" s="115" t="s">
        <v>63</v>
      </c>
      <c r="Y931" s="115" t="s">
        <v>1</v>
      </c>
    </row>
    <row r="932" spans="1:25" x14ac:dyDescent="0.3">
      <c r="A932" s="114" t="s">
        <v>1</v>
      </c>
      <c r="B932" s="54" t="s">
        <v>14</v>
      </c>
      <c r="C932" s="54" t="s">
        <v>15</v>
      </c>
      <c r="D932" s="54" t="s">
        <v>14</v>
      </c>
      <c r="E932" s="54" t="s">
        <v>15</v>
      </c>
      <c r="F932" s="54" t="s">
        <v>14</v>
      </c>
      <c r="G932" s="54" t="s">
        <v>15</v>
      </c>
      <c r="H932" s="54" t="s">
        <v>14</v>
      </c>
      <c r="I932" s="54" t="s">
        <v>15</v>
      </c>
      <c r="J932" s="54" t="s">
        <v>14</v>
      </c>
      <c r="K932" s="54" t="s">
        <v>15</v>
      </c>
      <c r="L932" s="54" t="s">
        <v>14</v>
      </c>
      <c r="M932" s="54" t="s">
        <v>15</v>
      </c>
      <c r="N932" s="54" t="s">
        <v>14</v>
      </c>
      <c r="O932" s="54" t="s">
        <v>15</v>
      </c>
      <c r="P932" s="54" t="s">
        <v>14</v>
      </c>
      <c r="Q932" s="54" t="s">
        <v>15</v>
      </c>
      <c r="R932" s="54" t="s">
        <v>14</v>
      </c>
      <c r="S932" s="54" t="s">
        <v>15</v>
      </c>
      <c r="T932" s="54" t="s">
        <v>14</v>
      </c>
      <c r="U932" s="54" t="s">
        <v>15</v>
      </c>
      <c r="V932" s="54" t="s">
        <v>14</v>
      </c>
      <c r="W932" s="54" t="s">
        <v>15</v>
      </c>
      <c r="X932" s="54" t="s">
        <v>14</v>
      </c>
      <c r="Y932" s="54" t="s">
        <v>15</v>
      </c>
    </row>
    <row r="933" spans="1:25" x14ac:dyDescent="0.3">
      <c r="A933" s="55" t="s">
        <v>16</v>
      </c>
      <c r="B933" s="56">
        <v>35.727228005400001</v>
      </c>
      <c r="C933" s="56">
        <v>35.727228005400001</v>
      </c>
      <c r="D933" s="56">
        <v>11.142779857200001</v>
      </c>
      <c r="E933" s="56">
        <v>11.142779857200001</v>
      </c>
      <c r="F933" s="56">
        <v>3.0866255320999998</v>
      </c>
      <c r="G933" s="56">
        <v>3.0866255320999998</v>
      </c>
      <c r="H933" s="56">
        <v>11.9772503698</v>
      </c>
      <c r="I933" s="56">
        <v>11.9772503698</v>
      </c>
      <c r="J933" s="56">
        <v>3.4703729611999998</v>
      </c>
      <c r="K933" s="56">
        <v>3.4703729611999998</v>
      </c>
      <c r="L933" s="56">
        <v>3.5464847556999999</v>
      </c>
      <c r="M933" s="56">
        <v>3.5464847556999999</v>
      </c>
      <c r="N933" s="56">
        <v>0</v>
      </c>
      <c r="O933" s="56">
        <v>0</v>
      </c>
      <c r="P933" s="56">
        <v>0</v>
      </c>
      <c r="Q933" s="56">
        <v>0</v>
      </c>
      <c r="R933" s="56">
        <v>1.7182685451999999</v>
      </c>
      <c r="S933" s="56">
        <v>1.7182685451999999</v>
      </c>
      <c r="T933" s="56">
        <v>0</v>
      </c>
      <c r="U933" s="56">
        <v>0</v>
      </c>
      <c r="V933" s="56">
        <v>0</v>
      </c>
      <c r="W933" s="56">
        <v>0</v>
      </c>
      <c r="X933" s="56">
        <v>0.7854459842</v>
      </c>
      <c r="Y933" s="56">
        <v>0.7854459842</v>
      </c>
    </row>
    <row r="934" spans="1:25" x14ac:dyDescent="0.3">
      <c r="A934" s="57" t="s">
        <v>306</v>
      </c>
      <c r="B934" s="58">
        <v>17.233289296700001</v>
      </c>
      <c r="C934" s="59">
        <v>0.48235730166626101</v>
      </c>
      <c r="D934" s="66">
        <v>7.7750909044999998</v>
      </c>
      <c r="E934" s="67">
        <v>69.776940800603398</v>
      </c>
      <c r="F934" s="66">
        <v>2.3011795478999999</v>
      </c>
      <c r="G934" s="67">
        <v>74.553246708044398</v>
      </c>
      <c r="H934" s="66">
        <v>2.3517970520999998</v>
      </c>
      <c r="I934" s="67">
        <v>19.635533862011702</v>
      </c>
      <c r="J934" s="66">
        <v>1.4706050750999999</v>
      </c>
      <c r="K934" s="67">
        <v>42.375995074358997</v>
      </c>
      <c r="L934" s="66">
        <v>1.6163481718999999</v>
      </c>
      <c r="M934" s="67">
        <v>45.576064278921898</v>
      </c>
      <c r="N934" s="66"/>
      <c r="O934" s="67"/>
      <c r="P934" s="66"/>
      <c r="Q934" s="67"/>
      <c r="R934" s="66">
        <v>1.7182685451999999</v>
      </c>
      <c r="S934" s="67">
        <v>100</v>
      </c>
      <c r="T934" s="66"/>
      <c r="U934" s="67"/>
      <c r="V934" s="66"/>
      <c r="W934" s="67"/>
      <c r="X934" s="66">
        <v>0</v>
      </c>
      <c r="Y934" s="67">
        <v>0</v>
      </c>
    </row>
    <row r="935" spans="1:25" x14ac:dyDescent="0.3">
      <c r="A935" s="57" t="s">
        <v>307</v>
      </c>
      <c r="B935" s="61">
        <v>13.338278826</v>
      </c>
      <c r="C935" s="62">
        <v>0.37333651589157701</v>
      </c>
      <c r="D935" s="68">
        <v>1.2227406001000001</v>
      </c>
      <c r="E935" s="70">
        <v>10.9733891880662</v>
      </c>
      <c r="F935" s="68">
        <v>0.785445984199999</v>
      </c>
      <c r="G935" s="69">
        <v>25.446753291955599</v>
      </c>
      <c r="H935" s="68">
        <v>9.6254533176999999</v>
      </c>
      <c r="I935" s="71">
        <v>80.364466137988302</v>
      </c>
      <c r="J935" s="68">
        <v>0.82099701560000204</v>
      </c>
      <c r="K935" s="69">
        <v>23.657313631100699</v>
      </c>
      <c r="L935" s="68">
        <v>0.88364190840000101</v>
      </c>
      <c r="M935" s="69">
        <v>24.915993420803201</v>
      </c>
      <c r="N935" s="68"/>
      <c r="O935" s="69"/>
      <c r="P935" s="68"/>
      <c r="Q935" s="69"/>
      <c r="R935" s="68">
        <v>0</v>
      </c>
      <c r="S935" s="69">
        <v>0</v>
      </c>
      <c r="T935" s="68"/>
      <c r="U935" s="69"/>
      <c r="V935" s="68"/>
      <c r="W935" s="69"/>
      <c r="X935" s="68">
        <v>0</v>
      </c>
      <c r="Y935" s="69">
        <v>0</v>
      </c>
    </row>
    <row r="936" spans="1:25" x14ac:dyDescent="0.3">
      <c r="A936" s="57" t="s">
        <v>308</v>
      </c>
      <c r="B936" s="58">
        <v>5.15565988270001</v>
      </c>
      <c r="C936" s="59">
        <v>0.14430618244216301</v>
      </c>
      <c r="D936" s="66">
        <v>2.1449483526000002</v>
      </c>
      <c r="E936" s="67">
        <v>19.249670011330501</v>
      </c>
      <c r="F936" s="66">
        <v>0</v>
      </c>
      <c r="G936" s="67">
        <v>0</v>
      </c>
      <c r="H936" s="66">
        <v>0</v>
      </c>
      <c r="I936" s="67">
        <v>0</v>
      </c>
      <c r="J936" s="66">
        <v>1.1787708705</v>
      </c>
      <c r="K936" s="67">
        <v>33.966691294540297</v>
      </c>
      <c r="L936" s="66">
        <v>1.0464946754</v>
      </c>
      <c r="M936" s="67">
        <v>29.507942300274902</v>
      </c>
      <c r="N936" s="66"/>
      <c r="O936" s="67"/>
      <c r="P936" s="66"/>
      <c r="Q936" s="67"/>
      <c r="R936" s="66">
        <v>0</v>
      </c>
      <c r="S936" s="67">
        <v>0</v>
      </c>
      <c r="T936" s="66"/>
      <c r="U936" s="67"/>
      <c r="V936" s="66"/>
      <c r="W936" s="67"/>
      <c r="X936" s="66">
        <v>0.7854459842</v>
      </c>
      <c r="Y936" s="71">
        <v>100</v>
      </c>
    </row>
    <row r="937" spans="1:25" x14ac:dyDescent="0.3">
      <c r="A937" s="64" t="s">
        <v>1</v>
      </c>
    </row>
    <row r="938" spans="1:25" x14ac:dyDescent="0.3">
      <c r="A938" s="64" t="s">
        <v>1</v>
      </c>
    </row>
    <row r="939" spans="1:25" x14ac:dyDescent="0.3">
      <c r="A939" s="52" t="s">
        <v>444</v>
      </c>
    </row>
    <row r="940" spans="1:25" x14ac:dyDescent="0.3">
      <c r="A940" s="53" t="s">
        <v>1</v>
      </c>
    </row>
    <row r="941" spans="1:25" ht="25.5" customHeight="1" x14ac:dyDescent="0.3">
      <c r="A941" s="113" t="s">
        <v>1</v>
      </c>
      <c r="B941" s="115" t="s">
        <v>502</v>
      </c>
      <c r="C941" s="115" t="s">
        <v>1</v>
      </c>
      <c r="D941" s="115" t="s">
        <v>53</v>
      </c>
      <c r="E941" s="115" t="s">
        <v>1</v>
      </c>
      <c r="F941" s="115" t="s">
        <v>54</v>
      </c>
      <c r="G941" s="115" t="s">
        <v>1</v>
      </c>
      <c r="H941" s="116" t="s">
        <v>55</v>
      </c>
      <c r="I941" s="116" t="s">
        <v>1</v>
      </c>
      <c r="J941" s="116" t="s">
        <v>56</v>
      </c>
      <c r="K941" s="116" t="s">
        <v>1</v>
      </c>
      <c r="L941" s="116" t="s">
        <v>57</v>
      </c>
      <c r="M941" s="116" t="s">
        <v>1</v>
      </c>
      <c r="N941" s="116" t="s">
        <v>58</v>
      </c>
      <c r="O941" s="116" t="s">
        <v>1</v>
      </c>
      <c r="P941" s="116" t="s">
        <v>59</v>
      </c>
      <c r="Q941" s="116" t="s">
        <v>1</v>
      </c>
      <c r="R941" s="116" t="s">
        <v>60</v>
      </c>
      <c r="S941" s="116" t="s">
        <v>1</v>
      </c>
      <c r="T941" s="115" t="s">
        <v>61</v>
      </c>
      <c r="U941" s="115" t="s">
        <v>1</v>
      </c>
      <c r="V941" s="115" t="s">
        <v>62</v>
      </c>
      <c r="W941" s="115" t="s">
        <v>1</v>
      </c>
      <c r="X941" s="115" t="s">
        <v>63</v>
      </c>
      <c r="Y941" s="115" t="s">
        <v>1</v>
      </c>
    </row>
    <row r="942" spans="1:25" x14ac:dyDescent="0.3">
      <c r="A942" s="114" t="s">
        <v>1</v>
      </c>
      <c r="B942" s="54" t="s">
        <v>14</v>
      </c>
      <c r="C942" s="54" t="s">
        <v>15</v>
      </c>
      <c r="D942" s="54" t="s">
        <v>14</v>
      </c>
      <c r="E942" s="54" t="s">
        <v>15</v>
      </c>
      <c r="F942" s="54" t="s">
        <v>14</v>
      </c>
      <c r="G942" s="54" t="s">
        <v>15</v>
      </c>
      <c r="H942" s="54" t="s">
        <v>14</v>
      </c>
      <c r="I942" s="54" t="s">
        <v>15</v>
      </c>
      <c r="J942" s="54" t="s">
        <v>14</v>
      </c>
      <c r="K942" s="54" t="s">
        <v>15</v>
      </c>
      <c r="L942" s="54" t="s">
        <v>14</v>
      </c>
      <c r="M942" s="54" t="s">
        <v>15</v>
      </c>
      <c r="N942" s="54" t="s">
        <v>14</v>
      </c>
      <c r="O942" s="54" t="s">
        <v>15</v>
      </c>
      <c r="P942" s="54" t="s">
        <v>14</v>
      </c>
      <c r="Q942" s="54" t="s">
        <v>15</v>
      </c>
      <c r="R942" s="54" t="s">
        <v>14</v>
      </c>
      <c r="S942" s="54" t="s">
        <v>15</v>
      </c>
      <c r="T942" s="54" t="s">
        <v>14</v>
      </c>
      <c r="U942" s="54" t="s">
        <v>15</v>
      </c>
      <c r="V942" s="54" t="s">
        <v>14</v>
      </c>
      <c r="W942" s="54" t="s">
        <v>15</v>
      </c>
      <c r="X942" s="54" t="s">
        <v>14</v>
      </c>
      <c r="Y942" s="54" t="s">
        <v>15</v>
      </c>
    </row>
    <row r="943" spans="1:25" x14ac:dyDescent="0.3">
      <c r="A943" s="55" t="s">
        <v>16</v>
      </c>
      <c r="B943" s="56">
        <v>63.918806371899997</v>
      </c>
      <c r="C943" s="56">
        <v>63.918806371899997</v>
      </c>
      <c r="D943" s="56">
        <v>2.5045493740999998</v>
      </c>
      <c r="E943" s="56">
        <v>2.5045493740999998</v>
      </c>
      <c r="F943" s="56">
        <v>1.2990959415000001</v>
      </c>
      <c r="G943" s="56">
        <v>1.2990959415000001</v>
      </c>
      <c r="H943" s="56">
        <v>39.279840958199998</v>
      </c>
      <c r="I943" s="56">
        <v>39.279840958199998</v>
      </c>
      <c r="J943" s="56">
        <v>2.5820490499000002</v>
      </c>
      <c r="K943" s="56">
        <v>2.5820490499000002</v>
      </c>
      <c r="L943" s="56">
        <v>1.9364436155</v>
      </c>
      <c r="M943" s="56">
        <v>1.9364436155</v>
      </c>
      <c r="N943" s="56">
        <v>0</v>
      </c>
      <c r="O943" s="56">
        <v>0</v>
      </c>
      <c r="P943" s="56">
        <v>3.2234756662000001</v>
      </c>
      <c r="Q943" s="56">
        <v>3.2234756662000001</v>
      </c>
      <c r="R943" s="56">
        <v>5.7833914632000001</v>
      </c>
      <c r="S943" s="56">
        <v>5.7833914632000001</v>
      </c>
      <c r="T943" s="56">
        <v>6.9910536082999997</v>
      </c>
      <c r="U943" s="56">
        <v>6.9910536082999997</v>
      </c>
      <c r="V943" s="56">
        <v>0.31890669500000002</v>
      </c>
      <c r="W943" s="56">
        <v>0.31890669500000002</v>
      </c>
      <c r="X943" s="56">
        <v>0</v>
      </c>
      <c r="Y943" s="56">
        <v>0</v>
      </c>
    </row>
    <row r="944" spans="1:25" x14ac:dyDescent="0.3">
      <c r="A944" s="57" t="s">
        <v>306</v>
      </c>
      <c r="B944" s="58">
        <v>29.0873216482</v>
      </c>
      <c r="C944" s="59">
        <v>0.45506672134896697</v>
      </c>
      <c r="D944" s="66">
        <v>0.69048027810000001</v>
      </c>
      <c r="E944" s="67">
        <v>27.569042369073699</v>
      </c>
      <c r="F944" s="66">
        <v>1.2990959415000001</v>
      </c>
      <c r="G944" s="67">
        <v>100</v>
      </c>
      <c r="H944" s="58">
        <v>13.9315228212</v>
      </c>
      <c r="I944" s="59">
        <v>0.35467360562954803</v>
      </c>
      <c r="J944" s="66">
        <v>0</v>
      </c>
      <c r="K944" s="67">
        <v>0</v>
      </c>
      <c r="L944" s="66">
        <v>1.2211118271000001</v>
      </c>
      <c r="M944" s="67">
        <v>63.059508540593498</v>
      </c>
      <c r="N944" s="66"/>
      <c r="O944" s="67"/>
      <c r="P944" s="66">
        <v>1.8699033247000001</v>
      </c>
      <c r="Q944" s="67">
        <v>58.008917030366099</v>
      </c>
      <c r="R944" s="66">
        <v>2.76524715229999</v>
      </c>
      <c r="S944" s="67">
        <v>47.8135912101991</v>
      </c>
      <c r="T944" s="66">
        <v>6.9910536082999899</v>
      </c>
      <c r="U944" s="67">
        <v>100</v>
      </c>
      <c r="V944" s="66">
        <v>0.31890669500000002</v>
      </c>
      <c r="W944" s="67">
        <v>100</v>
      </c>
      <c r="X944" s="66"/>
      <c r="Y944" s="67"/>
    </row>
    <row r="945" spans="1:25" x14ac:dyDescent="0.3">
      <c r="A945" s="57" t="s">
        <v>307</v>
      </c>
      <c r="B945" s="61">
        <v>21.9846136456</v>
      </c>
      <c r="C945" s="62">
        <v>0.34394593537442603</v>
      </c>
      <c r="D945" s="68">
        <v>0.46049675450000099</v>
      </c>
      <c r="E945" s="69">
        <v>18.386411514266001</v>
      </c>
      <c r="F945" s="68">
        <v>0</v>
      </c>
      <c r="G945" s="69">
        <v>0</v>
      </c>
      <c r="H945" s="61">
        <v>17.0030601074</v>
      </c>
      <c r="I945" s="62">
        <v>0.43286988166509999</v>
      </c>
      <c r="J945" s="68">
        <v>2.2966356574</v>
      </c>
      <c r="K945" s="71">
        <v>88.946244359259794</v>
      </c>
      <c r="L945" s="68">
        <v>0</v>
      </c>
      <c r="M945" s="69">
        <v>0</v>
      </c>
      <c r="N945" s="68"/>
      <c r="O945" s="69"/>
      <c r="P945" s="68">
        <v>1.3535723415000001</v>
      </c>
      <c r="Q945" s="69">
        <v>41.991082969633901</v>
      </c>
      <c r="R945" s="68">
        <v>0.87084878479999905</v>
      </c>
      <c r="S945" s="69">
        <v>15.057752710347399</v>
      </c>
      <c r="T945" s="68">
        <v>0</v>
      </c>
      <c r="U945" s="69">
        <v>0</v>
      </c>
      <c r="V945" s="68">
        <v>0</v>
      </c>
      <c r="W945" s="69">
        <v>0</v>
      </c>
      <c r="X945" s="68"/>
      <c r="Y945" s="69"/>
    </row>
    <row r="946" spans="1:25" x14ac:dyDescent="0.3">
      <c r="A946" s="57" t="s">
        <v>308</v>
      </c>
      <c r="B946" s="58">
        <v>12.8468710781</v>
      </c>
      <c r="C946" s="59">
        <v>0.200987343276606</v>
      </c>
      <c r="D946" s="66">
        <v>1.3535723415000001</v>
      </c>
      <c r="E946" s="67">
        <v>54.0445461166602</v>
      </c>
      <c r="F946" s="66">
        <v>0</v>
      </c>
      <c r="G946" s="67">
        <v>0</v>
      </c>
      <c r="H946" s="58">
        <v>8.3452580296000107</v>
      </c>
      <c r="I946" s="59">
        <v>0.21245651270535101</v>
      </c>
      <c r="J946" s="66">
        <v>0.28541339249999997</v>
      </c>
      <c r="K946" s="67">
        <v>11.053755640740199</v>
      </c>
      <c r="L946" s="66">
        <v>0.715331788400002</v>
      </c>
      <c r="M946" s="67">
        <v>36.940491459406502</v>
      </c>
      <c r="N946" s="66"/>
      <c r="O946" s="67"/>
      <c r="P946" s="66">
        <v>0</v>
      </c>
      <c r="Q946" s="67">
        <v>0</v>
      </c>
      <c r="R946" s="66">
        <v>2.1472955261000002</v>
      </c>
      <c r="S946" s="67">
        <v>37.128656079453499</v>
      </c>
      <c r="T946" s="66">
        <v>0</v>
      </c>
      <c r="U946" s="67">
        <v>0</v>
      </c>
      <c r="V946" s="66">
        <v>0</v>
      </c>
      <c r="W946" s="67">
        <v>0</v>
      </c>
      <c r="X946" s="66"/>
      <c r="Y946" s="67"/>
    </row>
    <row r="947" spans="1:25" x14ac:dyDescent="0.3">
      <c r="A947" s="64" t="s">
        <v>1</v>
      </c>
    </row>
    <row r="948" spans="1:25" x14ac:dyDescent="0.3">
      <c r="A948" s="64" t="s">
        <v>1</v>
      </c>
    </row>
    <row r="949" spans="1:25" x14ac:dyDescent="0.3">
      <c r="A949" s="52" t="s">
        <v>445</v>
      </c>
    </row>
    <row r="950" spans="1:25" x14ac:dyDescent="0.3">
      <c r="A950" s="53" t="s">
        <v>1</v>
      </c>
    </row>
    <row r="951" spans="1:25" ht="25.5" customHeight="1" x14ac:dyDescent="0.3">
      <c r="A951" s="113" t="s">
        <v>1</v>
      </c>
      <c r="B951" s="115" t="s">
        <v>502</v>
      </c>
      <c r="C951" s="115" t="s">
        <v>1</v>
      </c>
      <c r="D951" s="115" t="s">
        <v>53</v>
      </c>
      <c r="E951" s="115" t="s">
        <v>1</v>
      </c>
      <c r="F951" s="115" t="s">
        <v>54</v>
      </c>
      <c r="G951" s="115" t="s">
        <v>1</v>
      </c>
      <c r="H951" s="116" t="s">
        <v>55</v>
      </c>
      <c r="I951" s="116" t="s">
        <v>1</v>
      </c>
      <c r="J951" s="116" t="s">
        <v>56</v>
      </c>
      <c r="K951" s="116" t="s">
        <v>1</v>
      </c>
      <c r="L951" s="116" t="s">
        <v>57</v>
      </c>
      <c r="M951" s="116" t="s">
        <v>1</v>
      </c>
      <c r="N951" s="116" t="s">
        <v>58</v>
      </c>
      <c r="O951" s="116" t="s">
        <v>1</v>
      </c>
      <c r="P951" s="116" t="s">
        <v>59</v>
      </c>
      <c r="Q951" s="116" t="s">
        <v>1</v>
      </c>
      <c r="R951" s="116" t="s">
        <v>60</v>
      </c>
      <c r="S951" s="116" t="s">
        <v>1</v>
      </c>
      <c r="T951" s="115" t="s">
        <v>61</v>
      </c>
      <c r="U951" s="115" t="s">
        <v>1</v>
      </c>
      <c r="V951" s="115" t="s">
        <v>62</v>
      </c>
      <c r="W951" s="115" t="s">
        <v>1</v>
      </c>
      <c r="X951" s="115" t="s">
        <v>63</v>
      </c>
      <c r="Y951" s="115" t="s">
        <v>1</v>
      </c>
    </row>
    <row r="952" spans="1:25" x14ac:dyDescent="0.3">
      <c r="A952" s="114" t="s">
        <v>1</v>
      </c>
      <c r="B952" s="54" t="s">
        <v>14</v>
      </c>
      <c r="C952" s="54" t="s">
        <v>15</v>
      </c>
      <c r="D952" s="54" t="s">
        <v>14</v>
      </c>
      <c r="E952" s="54" t="s">
        <v>15</v>
      </c>
      <c r="F952" s="54" t="s">
        <v>14</v>
      </c>
      <c r="G952" s="54" t="s">
        <v>15</v>
      </c>
      <c r="H952" s="54" t="s">
        <v>14</v>
      </c>
      <c r="I952" s="54" t="s">
        <v>15</v>
      </c>
      <c r="J952" s="54" t="s">
        <v>14</v>
      </c>
      <c r="K952" s="54" t="s">
        <v>15</v>
      </c>
      <c r="L952" s="54" t="s">
        <v>14</v>
      </c>
      <c r="M952" s="54" t="s">
        <v>15</v>
      </c>
      <c r="N952" s="54" t="s">
        <v>14</v>
      </c>
      <c r="O952" s="54" t="s">
        <v>15</v>
      </c>
      <c r="P952" s="54" t="s">
        <v>14</v>
      </c>
      <c r="Q952" s="54" t="s">
        <v>15</v>
      </c>
      <c r="R952" s="54" t="s">
        <v>14</v>
      </c>
      <c r="S952" s="54" t="s">
        <v>15</v>
      </c>
      <c r="T952" s="54" t="s">
        <v>14</v>
      </c>
      <c r="U952" s="54" t="s">
        <v>15</v>
      </c>
      <c r="V952" s="54" t="s">
        <v>14</v>
      </c>
      <c r="W952" s="54" t="s">
        <v>15</v>
      </c>
      <c r="X952" s="54" t="s">
        <v>14</v>
      </c>
      <c r="Y952" s="54" t="s">
        <v>15</v>
      </c>
    </row>
    <row r="953" spans="1:25" x14ac:dyDescent="0.3">
      <c r="A953" s="55" t="s">
        <v>16</v>
      </c>
      <c r="B953" s="56">
        <v>99.336148345500007</v>
      </c>
      <c r="C953" s="56">
        <v>99.336148345500007</v>
      </c>
      <c r="D953" s="56">
        <v>27.067270861000001</v>
      </c>
      <c r="E953" s="56">
        <v>27.067270861000001</v>
      </c>
      <c r="F953" s="56">
        <v>7.7398673381999998</v>
      </c>
      <c r="G953" s="56">
        <v>7.7398673381999998</v>
      </c>
      <c r="H953" s="56">
        <v>30.490641782299999</v>
      </c>
      <c r="I953" s="56">
        <v>30.490641782299999</v>
      </c>
      <c r="J953" s="56">
        <v>1.7903167872000001</v>
      </c>
      <c r="K953" s="56">
        <v>1.7903167872000001</v>
      </c>
      <c r="L953" s="56">
        <v>1.3990779283000001</v>
      </c>
      <c r="M953" s="56">
        <v>1.3990779283000001</v>
      </c>
      <c r="N953" s="56">
        <v>6.0278552687999998</v>
      </c>
      <c r="O953" s="56">
        <v>6.0278552687999998</v>
      </c>
      <c r="P953" s="56">
        <v>7.5350667899000001</v>
      </c>
      <c r="Q953" s="56">
        <v>7.5350667899000001</v>
      </c>
      <c r="R953" s="56">
        <v>8.9243341751000003</v>
      </c>
      <c r="S953" s="56">
        <v>8.9243341751000003</v>
      </c>
      <c r="T953" s="56">
        <v>0.8895548902</v>
      </c>
      <c r="U953" s="56">
        <v>0.8895548902</v>
      </c>
      <c r="V953" s="56">
        <v>2.5521147007999998</v>
      </c>
      <c r="W953" s="56">
        <v>2.5521147007999998</v>
      </c>
      <c r="X953" s="56">
        <v>4.9200478237</v>
      </c>
      <c r="Y953" s="56">
        <v>4.9200478237</v>
      </c>
    </row>
    <row r="954" spans="1:25" x14ac:dyDescent="0.3">
      <c r="A954" s="57" t="s">
        <v>306</v>
      </c>
      <c r="B954" s="58">
        <v>66.140155521599993</v>
      </c>
      <c r="C954" s="59">
        <v>0.66582162307681403</v>
      </c>
      <c r="D954" s="58">
        <v>20.067428057600001</v>
      </c>
      <c r="E954" s="59">
        <v>0.74139089089008403</v>
      </c>
      <c r="F954" s="66">
        <v>7.7398673382000096</v>
      </c>
      <c r="G954" s="67">
        <v>100</v>
      </c>
      <c r="H954" s="58">
        <v>17.392020202400001</v>
      </c>
      <c r="I954" s="59">
        <v>0.57040518617407998</v>
      </c>
      <c r="J954" s="66">
        <v>1.2390363342999999</v>
      </c>
      <c r="K954" s="67">
        <v>69.207658843316395</v>
      </c>
      <c r="L954" s="66">
        <v>0.80154546510000102</v>
      </c>
      <c r="M954" s="67">
        <v>57.2909806442266</v>
      </c>
      <c r="N954" s="66">
        <v>6.0278552687999998</v>
      </c>
      <c r="O954" s="67">
        <v>100</v>
      </c>
      <c r="P954" s="66">
        <v>3.8104513066000001</v>
      </c>
      <c r="Q954" s="67">
        <v>50.569575729674099</v>
      </c>
      <c r="R954" s="66">
        <v>5.7435595422999999</v>
      </c>
      <c r="S954" s="67">
        <v>64.358409597942298</v>
      </c>
      <c r="T954" s="66">
        <v>0.8895548902</v>
      </c>
      <c r="U954" s="67">
        <v>100</v>
      </c>
      <c r="V954" s="66">
        <v>0.3819354136</v>
      </c>
      <c r="W954" s="67">
        <v>14.965448593681</v>
      </c>
      <c r="X954" s="66">
        <v>2.0469017025000098</v>
      </c>
      <c r="Y954" s="67">
        <v>41.603288745284601</v>
      </c>
    </row>
    <row r="955" spans="1:25" x14ac:dyDescent="0.3">
      <c r="A955" s="57" t="s">
        <v>307</v>
      </c>
      <c r="B955" s="61">
        <v>18.588465129599999</v>
      </c>
      <c r="C955" s="62">
        <v>0.18712689629305601</v>
      </c>
      <c r="D955" s="61">
        <v>1.4573499626999999</v>
      </c>
      <c r="E955" s="62">
        <v>5.3841777037072103E-2</v>
      </c>
      <c r="F955" s="68">
        <v>0</v>
      </c>
      <c r="G955" s="69">
        <v>0</v>
      </c>
      <c r="H955" s="61">
        <v>11.4589855785</v>
      </c>
      <c r="I955" s="63">
        <v>0.375819756773766</v>
      </c>
      <c r="J955" s="68">
        <v>0.55128045290000005</v>
      </c>
      <c r="K955" s="69">
        <v>30.792341156683499</v>
      </c>
      <c r="L955" s="68">
        <v>0.59753246319999997</v>
      </c>
      <c r="M955" s="69">
        <v>42.7090193557734</v>
      </c>
      <c r="N955" s="68">
        <v>0</v>
      </c>
      <c r="O955" s="69">
        <v>0</v>
      </c>
      <c r="P955" s="68">
        <v>0.35154047869999999</v>
      </c>
      <c r="Q955" s="69">
        <v>4.6653930018404699</v>
      </c>
      <c r="R955" s="68">
        <v>2.0015969064000001</v>
      </c>
      <c r="S955" s="69">
        <v>22.428529312413101</v>
      </c>
      <c r="T955" s="68">
        <v>0</v>
      </c>
      <c r="U955" s="69">
        <v>0</v>
      </c>
      <c r="V955" s="68">
        <v>2.1701792871999999</v>
      </c>
      <c r="W955" s="71">
        <v>85.034551406318997</v>
      </c>
      <c r="X955" s="68">
        <v>0</v>
      </c>
      <c r="Y955" s="69">
        <v>0</v>
      </c>
    </row>
    <row r="956" spans="1:25" x14ac:dyDescent="0.3">
      <c r="A956" s="57" t="s">
        <v>308</v>
      </c>
      <c r="B956" s="58">
        <v>14.6075276943</v>
      </c>
      <c r="C956" s="59">
        <v>0.14705148063012999</v>
      </c>
      <c r="D956" s="58">
        <v>5.5424928406999898</v>
      </c>
      <c r="E956" s="59">
        <v>0.204767332072844</v>
      </c>
      <c r="F956" s="66">
        <v>0</v>
      </c>
      <c r="G956" s="67">
        <v>0</v>
      </c>
      <c r="H956" s="58">
        <v>1.6396360014</v>
      </c>
      <c r="I956" s="59">
        <v>5.37750570521549E-2</v>
      </c>
      <c r="J956" s="66">
        <v>0</v>
      </c>
      <c r="K956" s="67">
        <v>0</v>
      </c>
      <c r="L956" s="66">
        <v>0</v>
      </c>
      <c r="M956" s="67">
        <v>0</v>
      </c>
      <c r="N956" s="66">
        <v>0</v>
      </c>
      <c r="O956" s="67">
        <v>0</v>
      </c>
      <c r="P956" s="66">
        <v>3.3730750045999902</v>
      </c>
      <c r="Q956" s="71">
        <v>44.765031268485501</v>
      </c>
      <c r="R956" s="66">
        <v>1.1791777264000001</v>
      </c>
      <c r="S956" s="67">
        <v>13.2130610896447</v>
      </c>
      <c r="T956" s="66">
        <v>0</v>
      </c>
      <c r="U956" s="67">
        <v>0</v>
      </c>
      <c r="V956" s="66">
        <v>0</v>
      </c>
      <c r="W956" s="67">
        <v>0</v>
      </c>
      <c r="X956" s="66">
        <v>2.8731461212000098</v>
      </c>
      <c r="Y956" s="71">
        <v>58.396711254715399</v>
      </c>
    </row>
    <row r="957" spans="1:25" x14ac:dyDescent="0.3">
      <c r="A957" s="64" t="s">
        <v>1</v>
      </c>
    </row>
    <row r="958" spans="1:25" x14ac:dyDescent="0.3">
      <c r="A958" s="64" t="s">
        <v>1</v>
      </c>
    </row>
    <row r="959" spans="1:25" x14ac:dyDescent="0.3">
      <c r="A959" s="52" t="s">
        <v>309</v>
      </c>
    </row>
    <row r="960" spans="1:25" x14ac:dyDescent="0.3">
      <c r="A960" s="53" t="s">
        <v>1</v>
      </c>
    </row>
    <row r="961" spans="1:25" ht="25.5" customHeight="1" x14ac:dyDescent="0.3">
      <c r="A961" s="113" t="s">
        <v>1</v>
      </c>
      <c r="B961" s="115" t="s">
        <v>502</v>
      </c>
      <c r="C961" s="115" t="s">
        <v>1</v>
      </c>
      <c r="D961" s="115" t="s">
        <v>53</v>
      </c>
      <c r="E961" s="115" t="s">
        <v>1</v>
      </c>
      <c r="F961" s="115" t="s">
        <v>54</v>
      </c>
      <c r="G961" s="115" t="s">
        <v>1</v>
      </c>
      <c r="H961" s="116" t="s">
        <v>55</v>
      </c>
      <c r="I961" s="116" t="s">
        <v>1</v>
      </c>
      <c r="J961" s="116" t="s">
        <v>56</v>
      </c>
      <c r="K961" s="116" t="s">
        <v>1</v>
      </c>
      <c r="L961" s="116" t="s">
        <v>57</v>
      </c>
      <c r="M961" s="116" t="s">
        <v>1</v>
      </c>
      <c r="N961" s="116" t="s">
        <v>58</v>
      </c>
      <c r="O961" s="116" t="s">
        <v>1</v>
      </c>
      <c r="P961" s="116" t="s">
        <v>59</v>
      </c>
      <c r="Q961" s="116" t="s">
        <v>1</v>
      </c>
      <c r="R961" s="116" t="s">
        <v>60</v>
      </c>
      <c r="S961" s="116" t="s">
        <v>1</v>
      </c>
      <c r="T961" s="115" t="s">
        <v>61</v>
      </c>
      <c r="U961" s="115" t="s">
        <v>1</v>
      </c>
      <c r="V961" s="115" t="s">
        <v>62</v>
      </c>
      <c r="W961" s="115" t="s">
        <v>1</v>
      </c>
      <c r="X961" s="115" t="s">
        <v>63</v>
      </c>
      <c r="Y961" s="115" t="s">
        <v>1</v>
      </c>
    </row>
    <row r="962" spans="1:25" x14ac:dyDescent="0.3">
      <c r="A962" s="114" t="s">
        <v>1</v>
      </c>
      <c r="B962" s="54" t="s">
        <v>14</v>
      </c>
      <c r="C962" s="54" t="s">
        <v>15</v>
      </c>
      <c r="D962" s="54" t="s">
        <v>14</v>
      </c>
      <c r="E962" s="54" t="s">
        <v>15</v>
      </c>
      <c r="F962" s="54" t="s">
        <v>14</v>
      </c>
      <c r="G962" s="54" t="s">
        <v>15</v>
      </c>
      <c r="H962" s="54" t="s">
        <v>14</v>
      </c>
      <c r="I962" s="54" t="s">
        <v>15</v>
      </c>
      <c r="J962" s="54" t="s">
        <v>14</v>
      </c>
      <c r="K962" s="54" t="s">
        <v>15</v>
      </c>
      <c r="L962" s="54" t="s">
        <v>14</v>
      </c>
      <c r="M962" s="54" t="s">
        <v>15</v>
      </c>
      <c r="N962" s="54" t="s">
        <v>14</v>
      </c>
      <c r="O962" s="54" t="s">
        <v>15</v>
      </c>
      <c r="P962" s="54" t="s">
        <v>14</v>
      </c>
      <c r="Q962" s="54" t="s">
        <v>15</v>
      </c>
      <c r="R962" s="54" t="s">
        <v>14</v>
      </c>
      <c r="S962" s="54" t="s">
        <v>15</v>
      </c>
      <c r="T962" s="54" t="s">
        <v>14</v>
      </c>
      <c r="U962" s="54" t="s">
        <v>15</v>
      </c>
      <c r="V962" s="54" t="s">
        <v>14</v>
      </c>
      <c r="W962" s="54" t="s">
        <v>15</v>
      </c>
      <c r="X962" s="54" t="s">
        <v>14</v>
      </c>
      <c r="Y962" s="54" t="s">
        <v>15</v>
      </c>
    </row>
    <row r="963" spans="1:25" x14ac:dyDescent="0.3">
      <c r="A963" s="55" t="s">
        <v>16</v>
      </c>
      <c r="B963" s="56">
        <v>703.78050809299998</v>
      </c>
      <c r="C963" s="56">
        <v>703.78050809299998</v>
      </c>
      <c r="D963" s="56">
        <v>194.1821020676</v>
      </c>
      <c r="E963" s="56">
        <v>194.1821020676</v>
      </c>
      <c r="F963" s="56">
        <v>36.799409333900002</v>
      </c>
      <c r="G963" s="56">
        <v>36.799409333900002</v>
      </c>
      <c r="H963" s="56">
        <v>240.2105552747</v>
      </c>
      <c r="I963" s="56">
        <v>240.2105552747</v>
      </c>
      <c r="J963" s="56">
        <v>28.9060463683</v>
      </c>
      <c r="K963" s="56">
        <v>28.9060463683</v>
      </c>
      <c r="L963" s="56">
        <v>48.084821947400002</v>
      </c>
      <c r="M963" s="56">
        <v>48.084821947400002</v>
      </c>
      <c r="N963" s="56">
        <v>9.4258016170999994</v>
      </c>
      <c r="O963" s="56">
        <v>9.4258016170999994</v>
      </c>
      <c r="P963" s="56">
        <v>17.1798779758</v>
      </c>
      <c r="Q963" s="56">
        <v>17.1798779758</v>
      </c>
      <c r="R963" s="56">
        <v>102.31498980470001</v>
      </c>
      <c r="S963" s="56">
        <v>102.31498980470001</v>
      </c>
      <c r="T963" s="56">
        <v>3.7373809008999999</v>
      </c>
      <c r="U963" s="56">
        <v>3.7373809008999999</v>
      </c>
      <c r="V963" s="56">
        <v>4.9906780069999996</v>
      </c>
      <c r="W963" s="56">
        <v>4.9906780069999996</v>
      </c>
      <c r="X963" s="56">
        <v>17.948844795599999</v>
      </c>
      <c r="Y963" s="56">
        <v>17.948844795599999</v>
      </c>
    </row>
    <row r="964" spans="1:25" x14ac:dyDescent="0.3">
      <c r="A964" s="57" t="s">
        <v>310</v>
      </c>
      <c r="B964" s="58">
        <v>5.0375904647</v>
      </c>
      <c r="C964" s="59">
        <v>7.1578999514353104E-3</v>
      </c>
      <c r="D964" s="58">
        <v>0.95072709989999904</v>
      </c>
      <c r="E964" s="59">
        <v>4.89605936786608E-3</v>
      </c>
      <c r="F964" s="58">
        <v>0</v>
      </c>
      <c r="G964" s="59">
        <v>0</v>
      </c>
      <c r="H964" s="58">
        <v>3.0319461505</v>
      </c>
      <c r="I964" s="59">
        <v>1.26220354764707E-2</v>
      </c>
      <c r="J964" s="58">
        <v>0.38378541199999899</v>
      </c>
      <c r="K964" s="59">
        <v>1.3276994269990501E-2</v>
      </c>
      <c r="L964" s="58">
        <v>0</v>
      </c>
      <c r="M964" s="59">
        <v>0</v>
      </c>
      <c r="N964" s="66">
        <v>0</v>
      </c>
      <c r="O964" s="67">
        <v>0</v>
      </c>
      <c r="P964" s="66">
        <v>0</v>
      </c>
      <c r="Q964" s="67">
        <v>0</v>
      </c>
      <c r="R964" s="58">
        <v>0.67113180230000002</v>
      </c>
      <c r="S964" s="59">
        <v>6.55946703001255E-3</v>
      </c>
      <c r="T964" s="66">
        <v>0</v>
      </c>
      <c r="U964" s="67">
        <v>0</v>
      </c>
      <c r="V964" s="66">
        <v>0</v>
      </c>
      <c r="W964" s="67">
        <v>0</v>
      </c>
      <c r="X964" s="66">
        <v>0</v>
      </c>
      <c r="Y964" s="67">
        <v>0</v>
      </c>
    </row>
    <row r="965" spans="1:25" x14ac:dyDescent="0.3">
      <c r="A965" s="57" t="s">
        <v>311</v>
      </c>
      <c r="B965" s="61">
        <v>668.66865354940001</v>
      </c>
      <c r="C965" s="62">
        <v>0.95010965188743202</v>
      </c>
      <c r="D965" s="61">
        <v>183.8493886972</v>
      </c>
      <c r="E965" s="62">
        <v>0.94678853890044401</v>
      </c>
      <c r="F965" s="61">
        <v>36.799409333900101</v>
      </c>
      <c r="G965" s="62">
        <v>1</v>
      </c>
      <c r="H965" s="61">
        <v>227.48232315280001</v>
      </c>
      <c r="I965" s="62">
        <v>0.94701218642393004</v>
      </c>
      <c r="J965" s="61">
        <v>27.278312059899999</v>
      </c>
      <c r="K965" s="62">
        <v>0.94368879480574497</v>
      </c>
      <c r="L965" s="61">
        <v>47.283276482300003</v>
      </c>
      <c r="M965" s="62">
        <v>0.98333059305123804</v>
      </c>
      <c r="N965" s="68">
        <v>9.4258016170999994</v>
      </c>
      <c r="O965" s="69">
        <v>100</v>
      </c>
      <c r="P965" s="68">
        <v>10.049317072899999</v>
      </c>
      <c r="Q965" s="70">
        <v>58.494694124461802</v>
      </c>
      <c r="R965" s="61">
        <v>100.4823261507</v>
      </c>
      <c r="S965" s="62">
        <v>0.98208802388097605</v>
      </c>
      <c r="T965" s="68">
        <v>3.07897617999999</v>
      </c>
      <c r="U965" s="69">
        <v>82.3832588018671</v>
      </c>
      <c r="V965" s="68">
        <v>4.9906780069999996</v>
      </c>
      <c r="W965" s="69">
        <v>100</v>
      </c>
      <c r="X965" s="68">
        <v>17.948844795599999</v>
      </c>
      <c r="Y965" s="69">
        <v>100</v>
      </c>
    </row>
    <row r="966" spans="1:25" x14ac:dyDescent="0.3">
      <c r="A966" s="57" t="s">
        <v>312</v>
      </c>
      <c r="B966" s="72">
        <v>4.3322009938173904</v>
      </c>
      <c r="C966" s="72">
        <v>4.3322009938173904</v>
      </c>
      <c r="D966" s="72">
        <v>4.3451695252066402</v>
      </c>
      <c r="E966" s="72">
        <v>4.3451695252066402</v>
      </c>
      <c r="F966" s="72">
        <v>4.4428577515206804</v>
      </c>
      <c r="G966" s="72">
        <v>4.4428577515206804</v>
      </c>
      <c r="H966" s="72">
        <v>4.3625097165518802</v>
      </c>
      <c r="I966" s="72">
        <v>4.3625097165518802</v>
      </c>
      <c r="J966" s="72">
        <v>4.3453462295538099</v>
      </c>
      <c r="K966" s="72">
        <v>4.3453462295538099</v>
      </c>
      <c r="L966" s="72">
        <v>4.3581240055819999</v>
      </c>
      <c r="M966" s="72">
        <v>4.3581240055819999</v>
      </c>
      <c r="N966" s="73">
        <v>4.3564610071152501</v>
      </c>
      <c r="O966" s="73">
        <v>4.3564610071152501</v>
      </c>
      <c r="P966" s="73">
        <v>3.6201808899288102</v>
      </c>
      <c r="Q966" s="74">
        <v>3.6201808899288102</v>
      </c>
      <c r="R966" s="72">
        <v>4.3428785692913996</v>
      </c>
      <c r="S966" s="72">
        <v>4.3428785692913996</v>
      </c>
      <c r="T966" s="73">
        <v>3.8238325880186701</v>
      </c>
      <c r="U966" s="74">
        <v>3.8238325880186701</v>
      </c>
      <c r="V966" s="73">
        <v>4.3448265021478498</v>
      </c>
      <c r="W966" s="73">
        <v>4.3448265021478498</v>
      </c>
      <c r="X966" s="73">
        <v>4.1790386912024404</v>
      </c>
      <c r="Y966" s="73">
        <v>4.1790386912024404</v>
      </c>
    </row>
    <row r="967" spans="1:25" x14ac:dyDescent="0.3">
      <c r="A967" s="64" t="s">
        <v>1</v>
      </c>
    </row>
    <row r="968" spans="1:25" x14ac:dyDescent="0.3">
      <c r="A968" s="64" t="s">
        <v>1</v>
      </c>
    </row>
    <row r="969" spans="1:25" x14ac:dyDescent="0.3">
      <c r="A969" s="52" t="s">
        <v>446</v>
      </c>
    </row>
    <row r="970" spans="1:25" x14ac:dyDescent="0.3">
      <c r="A970" s="53" t="s">
        <v>1</v>
      </c>
    </row>
    <row r="971" spans="1:25" ht="25.5" customHeight="1" x14ac:dyDescent="0.3">
      <c r="A971" s="113" t="s">
        <v>1</v>
      </c>
      <c r="B971" s="115" t="s">
        <v>502</v>
      </c>
      <c r="C971" s="115" t="s">
        <v>1</v>
      </c>
      <c r="D971" s="115" t="s">
        <v>53</v>
      </c>
      <c r="E971" s="115" t="s">
        <v>1</v>
      </c>
      <c r="F971" s="115" t="s">
        <v>54</v>
      </c>
      <c r="G971" s="115" t="s">
        <v>1</v>
      </c>
      <c r="H971" s="116" t="s">
        <v>55</v>
      </c>
      <c r="I971" s="116" t="s">
        <v>1</v>
      </c>
      <c r="J971" s="116" t="s">
        <v>56</v>
      </c>
      <c r="K971" s="116" t="s">
        <v>1</v>
      </c>
      <c r="L971" s="116" t="s">
        <v>57</v>
      </c>
      <c r="M971" s="116" t="s">
        <v>1</v>
      </c>
      <c r="N971" s="116" t="s">
        <v>58</v>
      </c>
      <c r="O971" s="116" t="s">
        <v>1</v>
      </c>
      <c r="P971" s="116" t="s">
        <v>59</v>
      </c>
      <c r="Q971" s="116" t="s">
        <v>1</v>
      </c>
      <c r="R971" s="116" t="s">
        <v>60</v>
      </c>
      <c r="S971" s="116" t="s">
        <v>1</v>
      </c>
      <c r="T971" s="115" t="s">
        <v>61</v>
      </c>
      <c r="U971" s="115" t="s">
        <v>1</v>
      </c>
      <c r="V971" s="115" t="s">
        <v>62</v>
      </c>
      <c r="W971" s="115" t="s">
        <v>1</v>
      </c>
      <c r="X971" s="115" t="s">
        <v>63</v>
      </c>
      <c r="Y971" s="115" t="s">
        <v>1</v>
      </c>
    </row>
    <row r="972" spans="1:25" x14ac:dyDescent="0.3">
      <c r="A972" s="114" t="s">
        <v>1</v>
      </c>
      <c r="B972" s="54" t="s">
        <v>14</v>
      </c>
      <c r="C972" s="54" t="s">
        <v>15</v>
      </c>
      <c r="D972" s="54" t="s">
        <v>14</v>
      </c>
      <c r="E972" s="54" t="s">
        <v>15</v>
      </c>
      <c r="F972" s="54" t="s">
        <v>14</v>
      </c>
      <c r="G972" s="54" t="s">
        <v>15</v>
      </c>
      <c r="H972" s="54" t="s">
        <v>14</v>
      </c>
      <c r="I972" s="54" t="s">
        <v>15</v>
      </c>
      <c r="J972" s="54" t="s">
        <v>14</v>
      </c>
      <c r="K972" s="54" t="s">
        <v>15</v>
      </c>
      <c r="L972" s="54" t="s">
        <v>14</v>
      </c>
      <c r="M972" s="54" t="s">
        <v>15</v>
      </c>
      <c r="N972" s="54" t="s">
        <v>14</v>
      </c>
      <c r="O972" s="54" t="s">
        <v>15</v>
      </c>
      <c r="P972" s="54" t="s">
        <v>14</v>
      </c>
      <c r="Q972" s="54" t="s">
        <v>15</v>
      </c>
      <c r="R972" s="54" t="s">
        <v>14</v>
      </c>
      <c r="S972" s="54" t="s">
        <v>15</v>
      </c>
      <c r="T972" s="54" t="s">
        <v>14</v>
      </c>
      <c r="U972" s="54" t="s">
        <v>15</v>
      </c>
      <c r="V972" s="54" t="s">
        <v>14</v>
      </c>
      <c r="W972" s="54" t="s">
        <v>15</v>
      </c>
      <c r="X972" s="54" t="s">
        <v>14</v>
      </c>
      <c r="Y972" s="54" t="s">
        <v>15</v>
      </c>
    </row>
    <row r="973" spans="1:25" x14ac:dyDescent="0.3">
      <c r="A973" s="55" t="s">
        <v>16</v>
      </c>
      <c r="B973" s="56">
        <v>690.03328930379996</v>
      </c>
      <c r="C973" s="56">
        <v>690.03328930379996</v>
      </c>
      <c r="D973" s="56">
        <v>132.12246897989999</v>
      </c>
      <c r="E973" s="56">
        <v>132.12246897989999</v>
      </c>
      <c r="F973" s="56">
        <v>37.977480548899997</v>
      </c>
      <c r="G973" s="56">
        <v>37.977480548899997</v>
      </c>
      <c r="H973" s="56">
        <v>265.0248233328</v>
      </c>
      <c r="I973" s="56">
        <v>265.0248233328</v>
      </c>
      <c r="J973" s="56">
        <v>34.503330353599999</v>
      </c>
      <c r="K973" s="56">
        <v>34.503330353599999</v>
      </c>
      <c r="L973" s="56">
        <v>54.667994805699998</v>
      </c>
      <c r="M973" s="56">
        <v>54.667994805699998</v>
      </c>
      <c r="N973" s="56">
        <v>8.9645970854999995</v>
      </c>
      <c r="O973" s="56">
        <v>8.9645970854999995</v>
      </c>
      <c r="P973" s="56">
        <v>19.028519589399998</v>
      </c>
      <c r="Q973" s="56">
        <v>19.028519589399998</v>
      </c>
      <c r="R973" s="56">
        <v>104.2283012052</v>
      </c>
      <c r="S973" s="56">
        <v>104.2283012052</v>
      </c>
      <c r="T973" s="56">
        <v>0.73269114349999998</v>
      </c>
      <c r="U973" s="56">
        <v>0.73269114349999998</v>
      </c>
      <c r="V973" s="56">
        <v>14.134129447599999</v>
      </c>
      <c r="W973" s="56">
        <v>14.134129447599999</v>
      </c>
      <c r="X973" s="56">
        <v>18.648952811699999</v>
      </c>
      <c r="Y973" s="56">
        <v>18.648952811699999</v>
      </c>
    </row>
    <row r="974" spans="1:25" x14ac:dyDescent="0.3">
      <c r="A974" s="57" t="s">
        <v>310</v>
      </c>
      <c r="B974" s="58">
        <v>1.4429847189</v>
      </c>
      <c r="C974" s="59">
        <v>2.09118131149278E-3</v>
      </c>
      <c r="D974" s="58">
        <v>0</v>
      </c>
      <c r="E974" s="59">
        <v>0</v>
      </c>
      <c r="F974" s="58">
        <v>0</v>
      </c>
      <c r="G974" s="59">
        <v>0</v>
      </c>
      <c r="H974" s="58">
        <v>1.4429847189</v>
      </c>
      <c r="I974" s="59">
        <v>5.4447153317710101E-3</v>
      </c>
      <c r="J974" s="58">
        <v>0</v>
      </c>
      <c r="K974" s="59">
        <v>0</v>
      </c>
      <c r="L974" s="58">
        <v>0</v>
      </c>
      <c r="M974" s="59">
        <v>0</v>
      </c>
      <c r="N974" s="66">
        <v>0</v>
      </c>
      <c r="O974" s="67">
        <v>0</v>
      </c>
      <c r="P974" s="66">
        <v>0</v>
      </c>
      <c r="Q974" s="67">
        <v>0</v>
      </c>
      <c r="R974" s="58">
        <v>0</v>
      </c>
      <c r="S974" s="59">
        <v>0</v>
      </c>
      <c r="T974" s="66">
        <v>0</v>
      </c>
      <c r="U974" s="67">
        <v>0</v>
      </c>
      <c r="V974" s="66">
        <v>0</v>
      </c>
      <c r="W974" s="67">
        <v>0</v>
      </c>
      <c r="X974" s="66">
        <v>0</v>
      </c>
      <c r="Y974" s="67">
        <v>0</v>
      </c>
    </row>
    <row r="975" spans="1:25" x14ac:dyDescent="0.3">
      <c r="A975" s="57" t="s">
        <v>311</v>
      </c>
      <c r="B975" s="61">
        <v>672.52688785610098</v>
      </c>
      <c r="C975" s="62">
        <v>0.97462962770192896</v>
      </c>
      <c r="D975" s="61">
        <v>129.511850025</v>
      </c>
      <c r="E975" s="62">
        <v>0.98024091606025598</v>
      </c>
      <c r="F975" s="61">
        <v>37.7803016963001</v>
      </c>
      <c r="G975" s="62">
        <v>0.99480800596168795</v>
      </c>
      <c r="H975" s="61">
        <v>257.79228858110002</v>
      </c>
      <c r="I975" s="62">
        <v>0.97270997236882295</v>
      </c>
      <c r="J975" s="61">
        <v>34.503330353600099</v>
      </c>
      <c r="K975" s="62">
        <v>1</v>
      </c>
      <c r="L975" s="61">
        <v>49.565492276599997</v>
      </c>
      <c r="M975" s="60">
        <v>0.90666380672575897</v>
      </c>
      <c r="N975" s="68">
        <v>8.9645970854999995</v>
      </c>
      <c r="O975" s="69">
        <v>100</v>
      </c>
      <c r="P975" s="68">
        <v>19.028519589399998</v>
      </c>
      <c r="Q975" s="69">
        <v>100</v>
      </c>
      <c r="R975" s="61">
        <v>101.8647348458</v>
      </c>
      <c r="S975" s="62">
        <v>0.97732318063261203</v>
      </c>
      <c r="T975" s="68">
        <v>0.73269114350000097</v>
      </c>
      <c r="U975" s="69">
        <v>100</v>
      </c>
      <c r="V975" s="68">
        <v>14.134129447599999</v>
      </c>
      <c r="W975" s="69">
        <v>100</v>
      </c>
      <c r="X975" s="68">
        <v>18.648952811699999</v>
      </c>
      <c r="Y975" s="69">
        <v>100</v>
      </c>
    </row>
    <row r="976" spans="1:25" x14ac:dyDescent="0.3">
      <c r="A976" s="57" t="s">
        <v>312</v>
      </c>
      <c r="B976" s="72">
        <v>4.6792027500572901</v>
      </c>
      <c r="C976" s="72">
        <v>4.6792027500572901</v>
      </c>
      <c r="D976" s="72">
        <v>4.6500932774770298</v>
      </c>
      <c r="E976" s="72">
        <v>4.6500932774770298</v>
      </c>
      <c r="F976" s="72">
        <v>4.77364055951971</v>
      </c>
      <c r="G976" s="72">
        <v>4.77364055951971</v>
      </c>
      <c r="H976" s="72">
        <v>4.7093158577617302</v>
      </c>
      <c r="I976" s="72">
        <v>4.7093158577617302</v>
      </c>
      <c r="J976" s="72">
        <v>4.5391605711348104</v>
      </c>
      <c r="K976" s="72">
        <v>4.5391605711348104</v>
      </c>
      <c r="L976" s="72">
        <v>4.6068392830249003</v>
      </c>
      <c r="M976" s="72">
        <v>4.6068392830249003</v>
      </c>
      <c r="N976" s="73">
        <v>4.7324216398660104</v>
      </c>
      <c r="O976" s="73">
        <v>4.7324216398660104</v>
      </c>
      <c r="P976" s="73">
        <v>4.39082762073844</v>
      </c>
      <c r="Q976" s="74">
        <v>4.39082762073844</v>
      </c>
      <c r="R976" s="72">
        <v>4.7543136296680704</v>
      </c>
      <c r="S976" s="72">
        <v>4.7543136296680704</v>
      </c>
      <c r="T976" s="73">
        <v>5</v>
      </c>
      <c r="U976" s="77">
        <v>5</v>
      </c>
      <c r="V976" s="73">
        <v>4.4656469159632302</v>
      </c>
      <c r="W976" s="73">
        <v>4.4656469159632302</v>
      </c>
      <c r="X976" s="73">
        <v>4.7371293377596801</v>
      </c>
      <c r="Y976" s="73">
        <v>4.7371293377596801</v>
      </c>
    </row>
    <row r="977" spans="1:25" x14ac:dyDescent="0.3">
      <c r="A977" s="64" t="s">
        <v>1</v>
      </c>
    </row>
    <row r="978" spans="1:25" x14ac:dyDescent="0.3">
      <c r="A978" s="64" t="s">
        <v>1</v>
      </c>
    </row>
    <row r="979" spans="1:25" x14ac:dyDescent="0.3">
      <c r="A979" s="52" t="s">
        <v>447</v>
      </c>
    </row>
    <row r="980" spans="1:25" x14ac:dyDescent="0.3">
      <c r="A980" s="53" t="s">
        <v>1</v>
      </c>
    </row>
    <row r="981" spans="1:25" ht="25.5" customHeight="1" x14ac:dyDescent="0.3">
      <c r="A981" s="113" t="s">
        <v>1</v>
      </c>
      <c r="B981" s="115" t="s">
        <v>502</v>
      </c>
      <c r="C981" s="115" t="s">
        <v>1</v>
      </c>
      <c r="D981" s="115" t="s">
        <v>53</v>
      </c>
      <c r="E981" s="115" t="s">
        <v>1</v>
      </c>
      <c r="F981" s="115" t="s">
        <v>54</v>
      </c>
      <c r="G981" s="115" t="s">
        <v>1</v>
      </c>
      <c r="H981" s="116" t="s">
        <v>55</v>
      </c>
      <c r="I981" s="116" t="s">
        <v>1</v>
      </c>
      <c r="J981" s="116" t="s">
        <v>56</v>
      </c>
      <c r="K981" s="116" t="s">
        <v>1</v>
      </c>
      <c r="L981" s="116" t="s">
        <v>57</v>
      </c>
      <c r="M981" s="116" t="s">
        <v>1</v>
      </c>
      <c r="N981" s="116" t="s">
        <v>58</v>
      </c>
      <c r="O981" s="116" t="s">
        <v>1</v>
      </c>
      <c r="P981" s="116" t="s">
        <v>59</v>
      </c>
      <c r="Q981" s="116" t="s">
        <v>1</v>
      </c>
      <c r="R981" s="116" t="s">
        <v>60</v>
      </c>
      <c r="S981" s="116" t="s">
        <v>1</v>
      </c>
      <c r="T981" s="115" t="s">
        <v>61</v>
      </c>
      <c r="U981" s="115" t="s">
        <v>1</v>
      </c>
      <c r="V981" s="115" t="s">
        <v>62</v>
      </c>
      <c r="W981" s="115" t="s">
        <v>1</v>
      </c>
      <c r="X981" s="115" t="s">
        <v>63</v>
      </c>
      <c r="Y981" s="115" t="s">
        <v>1</v>
      </c>
    </row>
    <row r="982" spans="1:25" x14ac:dyDescent="0.3">
      <c r="A982" s="114" t="s">
        <v>1</v>
      </c>
      <c r="B982" s="54" t="s">
        <v>14</v>
      </c>
      <c r="C982" s="54" t="s">
        <v>15</v>
      </c>
      <c r="D982" s="54" t="s">
        <v>14</v>
      </c>
      <c r="E982" s="54" t="s">
        <v>15</v>
      </c>
      <c r="F982" s="54" t="s">
        <v>14</v>
      </c>
      <c r="G982" s="54" t="s">
        <v>15</v>
      </c>
      <c r="H982" s="54" t="s">
        <v>14</v>
      </c>
      <c r="I982" s="54" t="s">
        <v>15</v>
      </c>
      <c r="J982" s="54" t="s">
        <v>14</v>
      </c>
      <c r="K982" s="54" t="s">
        <v>15</v>
      </c>
      <c r="L982" s="54" t="s">
        <v>14</v>
      </c>
      <c r="M982" s="54" t="s">
        <v>15</v>
      </c>
      <c r="N982" s="54" t="s">
        <v>14</v>
      </c>
      <c r="O982" s="54" t="s">
        <v>15</v>
      </c>
      <c r="P982" s="54" t="s">
        <v>14</v>
      </c>
      <c r="Q982" s="54" t="s">
        <v>15</v>
      </c>
      <c r="R982" s="54" t="s">
        <v>14</v>
      </c>
      <c r="S982" s="54" t="s">
        <v>15</v>
      </c>
      <c r="T982" s="54" t="s">
        <v>14</v>
      </c>
      <c r="U982" s="54" t="s">
        <v>15</v>
      </c>
      <c r="V982" s="54" t="s">
        <v>14</v>
      </c>
      <c r="W982" s="54" t="s">
        <v>15</v>
      </c>
      <c r="X982" s="54" t="s">
        <v>14</v>
      </c>
      <c r="Y982" s="54" t="s">
        <v>15</v>
      </c>
    </row>
    <row r="983" spans="1:25" x14ac:dyDescent="0.3">
      <c r="A983" s="55" t="s">
        <v>16</v>
      </c>
      <c r="B983" s="56">
        <v>22.291041950099999</v>
      </c>
      <c r="C983" s="56">
        <v>22.291041950099999</v>
      </c>
      <c r="D983" s="56">
        <v>4.5624713906999999</v>
      </c>
      <c r="E983" s="56">
        <v>4.5624713906999999</v>
      </c>
      <c r="F983" s="56">
        <v>0</v>
      </c>
      <c r="G983" s="56">
        <v>0</v>
      </c>
      <c r="H983" s="56">
        <v>12.0993307116</v>
      </c>
      <c r="I983" s="56">
        <v>12.0993307116</v>
      </c>
      <c r="J983" s="56">
        <v>1.6812292042000001</v>
      </c>
      <c r="K983" s="56">
        <v>1.6812292042000001</v>
      </c>
      <c r="L983" s="56">
        <v>0.87084878480000005</v>
      </c>
      <c r="M983" s="56">
        <v>0.87084878480000005</v>
      </c>
      <c r="N983" s="56">
        <v>0</v>
      </c>
      <c r="O983" s="56">
        <v>0</v>
      </c>
      <c r="P983" s="56">
        <v>0</v>
      </c>
      <c r="Q983" s="56">
        <v>0</v>
      </c>
      <c r="R983" s="56">
        <v>3.0771618587999998</v>
      </c>
      <c r="S983" s="56">
        <v>3.0771618587999998</v>
      </c>
      <c r="T983" s="56">
        <v>0</v>
      </c>
      <c r="U983" s="56">
        <v>0</v>
      </c>
      <c r="V983" s="56">
        <v>0</v>
      </c>
      <c r="W983" s="56">
        <v>0</v>
      </c>
      <c r="X983" s="56">
        <v>0</v>
      </c>
      <c r="Y983" s="56">
        <v>0</v>
      </c>
    </row>
    <row r="984" spans="1:25" x14ac:dyDescent="0.3">
      <c r="A984" s="57" t="s">
        <v>310</v>
      </c>
      <c r="B984" s="66">
        <v>2.2251092234000001</v>
      </c>
      <c r="C984" s="67">
        <v>9.9820781297754397</v>
      </c>
      <c r="D984" s="66">
        <v>0</v>
      </c>
      <c r="E984" s="67">
        <v>0</v>
      </c>
      <c r="F984" s="66"/>
      <c r="G984" s="67"/>
      <c r="H984" s="66">
        <v>0.65765175139999998</v>
      </c>
      <c r="I984" s="67">
        <v>5.4354390922589602</v>
      </c>
      <c r="J984" s="66">
        <v>0</v>
      </c>
      <c r="K984" s="67">
        <v>0</v>
      </c>
      <c r="L984" s="66">
        <v>0</v>
      </c>
      <c r="M984" s="67">
        <v>0</v>
      </c>
      <c r="N984" s="66"/>
      <c r="O984" s="67"/>
      <c r="P984" s="66"/>
      <c r="Q984" s="67"/>
      <c r="R984" s="66">
        <v>1.5674574720000001</v>
      </c>
      <c r="S984" s="67">
        <v>50.938414809653899</v>
      </c>
      <c r="T984" s="66"/>
      <c r="U984" s="67"/>
      <c r="V984" s="66"/>
      <c r="W984" s="67"/>
      <c r="X984" s="66"/>
      <c r="Y984" s="67"/>
    </row>
    <row r="985" spans="1:25" x14ac:dyDescent="0.3">
      <c r="A985" s="57" t="s">
        <v>311</v>
      </c>
      <c r="B985" s="68">
        <v>14.5240461729</v>
      </c>
      <c r="C985" s="69">
        <v>65.156425641354303</v>
      </c>
      <c r="D985" s="68">
        <v>1.188795984</v>
      </c>
      <c r="E985" s="69">
        <v>26.0559657737954</v>
      </c>
      <c r="F985" s="68"/>
      <c r="G985" s="69"/>
      <c r="H985" s="68">
        <v>9.2734678131000106</v>
      </c>
      <c r="I985" s="69">
        <v>76.644469302828796</v>
      </c>
      <c r="J985" s="68">
        <v>1.6812292042000001</v>
      </c>
      <c r="K985" s="69">
        <v>100</v>
      </c>
      <c r="L985" s="68">
        <v>0.87084878480000005</v>
      </c>
      <c r="M985" s="69">
        <v>100</v>
      </c>
      <c r="N985" s="68"/>
      <c r="O985" s="69"/>
      <c r="P985" s="68"/>
      <c r="Q985" s="69"/>
      <c r="R985" s="68">
        <v>1.5097043868</v>
      </c>
      <c r="S985" s="69">
        <v>49.061585190346101</v>
      </c>
      <c r="T985" s="68"/>
      <c r="U985" s="69"/>
      <c r="V985" s="68"/>
      <c r="W985" s="69"/>
      <c r="X985" s="68"/>
      <c r="Y985" s="69"/>
    </row>
    <row r="986" spans="1:25" x14ac:dyDescent="0.3">
      <c r="A986" s="57" t="s">
        <v>312</v>
      </c>
      <c r="B986" s="73">
        <v>4.0611071010924098</v>
      </c>
      <c r="C986" s="73">
        <v>4.0611071010924098</v>
      </c>
      <c r="D986" s="73">
        <v>3.5211193154759099</v>
      </c>
      <c r="E986" s="73">
        <v>3.5211193154759099</v>
      </c>
      <c r="F986" s="73"/>
      <c r="G986" s="73"/>
      <c r="H986" s="73">
        <v>4.4785349951339901</v>
      </c>
      <c r="I986" s="73">
        <v>4.4785349951339901</v>
      </c>
      <c r="J986" s="73">
        <v>4</v>
      </c>
      <c r="K986" s="73">
        <v>4</v>
      </c>
      <c r="L986" s="73">
        <v>4</v>
      </c>
      <c r="M986" s="73">
        <v>4</v>
      </c>
      <c r="N986" s="73"/>
      <c r="O986" s="73"/>
      <c r="P986" s="73"/>
      <c r="Q986" s="73"/>
      <c r="R986" s="73">
        <v>3.27110340972617</v>
      </c>
      <c r="S986" s="73">
        <v>3.27110340972617</v>
      </c>
      <c r="T986" s="73"/>
      <c r="U986" s="73"/>
      <c r="V986" s="73"/>
      <c r="W986" s="73"/>
      <c r="X986" s="73"/>
      <c r="Y986" s="73"/>
    </row>
    <row r="987" spans="1:25" x14ac:dyDescent="0.3">
      <c r="A987" s="64" t="s">
        <v>1</v>
      </c>
    </row>
    <row r="988" spans="1:25" x14ac:dyDescent="0.3">
      <c r="A988" s="64" t="s">
        <v>1</v>
      </c>
    </row>
    <row r="989" spans="1:25" x14ac:dyDescent="0.3">
      <c r="A989" s="52" t="s">
        <v>448</v>
      </c>
    </row>
    <row r="990" spans="1:25" x14ac:dyDescent="0.3">
      <c r="A990" s="53" t="s">
        <v>1</v>
      </c>
    </row>
    <row r="991" spans="1:25" ht="25.5" customHeight="1" x14ac:dyDescent="0.3">
      <c r="A991" s="113" t="s">
        <v>1</v>
      </c>
      <c r="B991" s="115" t="s">
        <v>502</v>
      </c>
      <c r="C991" s="115" t="s">
        <v>1</v>
      </c>
      <c r="D991" s="115" t="s">
        <v>53</v>
      </c>
      <c r="E991" s="115" t="s">
        <v>1</v>
      </c>
      <c r="F991" s="115" t="s">
        <v>54</v>
      </c>
      <c r="G991" s="115" t="s">
        <v>1</v>
      </c>
      <c r="H991" s="116" t="s">
        <v>55</v>
      </c>
      <c r="I991" s="116" t="s">
        <v>1</v>
      </c>
      <c r="J991" s="116" t="s">
        <v>56</v>
      </c>
      <c r="K991" s="116" t="s">
        <v>1</v>
      </c>
      <c r="L991" s="116" t="s">
        <v>57</v>
      </c>
      <c r="M991" s="116" t="s">
        <v>1</v>
      </c>
      <c r="N991" s="116" t="s">
        <v>58</v>
      </c>
      <c r="O991" s="116" t="s">
        <v>1</v>
      </c>
      <c r="P991" s="116" t="s">
        <v>59</v>
      </c>
      <c r="Q991" s="116" t="s">
        <v>1</v>
      </c>
      <c r="R991" s="116" t="s">
        <v>60</v>
      </c>
      <c r="S991" s="116" t="s">
        <v>1</v>
      </c>
      <c r="T991" s="115" t="s">
        <v>61</v>
      </c>
      <c r="U991" s="115" t="s">
        <v>1</v>
      </c>
      <c r="V991" s="115" t="s">
        <v>62</v>
      </c>
      <c r="W991" s="115" t="s">
        <v>1</v>
      </c>
      <c r="X991" s="115" t="s">
        <v>63</v>
      </c>
      <c r="Y991" s="115" t="s">
        <v>1</v>
      </c>
    </row>
    <row r="992" spans="1:25" x14ac:dyDescent="0.3">
      <c r="A992" s="114" t="s">
        <v>1</v>
      </c>
      <c r="B992" s="54" t="s">
        <v>14</v>
      </c>
      <c r="C992" s="54" t="s">
        <v>15</v>
      </c>
      <c r="D992" s="54" t="s">
        <v>14</v>
      </c>
      <c r="E992" s="54" t="s">
        <v>15</v>
      </c>
      <c r="F992" s="54" t="s">
        <v>14</v>
      </c>
      <c r="G992" s="54" t="s">
        <v>15</v>
      </c>
      <c r="H992" s="54" t="s">
        <v>14</v>
      </c>
      <c r="I992" s="54" t="s">
        <v>15</v>
      </c>
      <c r="J992" s="54" t="s">
        <v>14</v>
      </c>
      <c r="K992" s="54" t="s">
        <v>15</v>
      </c>
      <c r="L992" s="54" t="s">
        <v>14</v>
      </c>
      <c r="M992" s="54" t="s">
        <v>15</v>
      </c>
      <c r="N992" s="54" t="s">
        <v>14</v>
      </c>
      <c r="O992" s="54" t="s">
        <v>15</v>
      </c>
      <c r="P992" s="54" t="s">
        <v>14</v>
      </c>
      <c r="Q992" s="54" t="s">
        <v>15</v>
      </c>
      <c r="R992" s="54" t="s">
        <v>14</v>
      </c>
      <c r="S992" s="54" t="s">
        <v>15</v>
      </c>
      <c r="T992" s="54" t="s">
        <v>14</v>
      </c>
      <c r="U992" s="54" t="s">
        <v>15</v>
      </c>
      <c r="V992" s="54" t="s">
        <v>14</v>
      </c>
      <c r="W992" s="54" t="s">
        <v>15</v>
      </c>
      <c r="X992" s="54" t="s">
        <v>14</v>
      </c>
      <c r="Y992" s="54" t="s">
        <v>15</v>
      </c>
    </row>
    <row r="993" spans="1:25" x14ac:dyDescent="0.3">
      <c r="A993" s="55" t="s">
        <v>16</v>
      </c>
      <c r="B993" s="56">
        <v>43.037437046999997</v>
      </c>
      <c r="C993" s="56">
        <v>43.037437046999997</v>
      </c>
      <c r="D993" s="56">
        <v>24.472116982999999</v>
      </c>
      <c r="E993" s="56">
        <v>24.472116982999999</v>
      </c>
      <c r="F993" s="56">
        <v>1.3504366246999999</v>
      </c>
      <c r="G993" s="56">
        <v>1.3504366246999999</v>
      </c>
      <c r="H993" s="56">
        <v>5.6837944993000002</v>
      </c>
      <c r="I993" s="56">
        <v>5.6837944993000002</v>
      </c>
      <c r="J993" s="56">
        <v>3.5404886156000002</v>
      </c>
      <c r="K993" s="56">
        <v>3.5404886156000002</v>
      </c>
      <c r="L993" s="56">
        <v>0.80154546510000002</v>
      </c>
      <c r="M993" s="56">
        <v>0.80154546510000002</v>
      </c>
      <c r="N993" s="56">
        <v>0</v>
      </c>
      <c r="O993" s="56">
        <v>0</v>
      </c>
      <c r="P993" s="56">
        <v>2.4016865441999999</v>
      </c>
      <c r="Q993" s="56">
        <v>2.4016865441999999</v>
      </c>
      <c r="R993" s="56">
        <v>2.0543296634999999</v>
      </c>
      <c r="S993" s="56">
        <v>2.0543296634999999</v>
      </c>
      <c r="T993" s="56">
        <v>1.2042202214</v>
      </c>
      <c r="U993" s="56">
        <v>1.2042202214</v>
      </c>
      <c r="V993" s="56">
        <v>0</v>
      </c>
      <c r="W993" s="56">
        <v>0</v>
      </c>
      <c r="X993" s="56">
        <v>1.5288184302000001</v>
      </c>
      <c r="Y993" s="56">
        <v>1.5288184302000001</v>
      </c>
    </row>
    <row r="994" spans="1:25" x14ac:dyDescent="0.3">
      <c r="A994" s="57" t="s">
        <v>310</v>
      </c>
      <c r="B994" s="58">
        <v>0</v>
      </c>
      <c r="C994" s="59">
        <v>0</v>
      </c>
      <c r="D994" s="66">
        <v>0</v>
      </c>
      <c r="E994" s="67">
        <v>0</v>
      </c>
      <c r="F994" s="66">
        <v>0</v>
      </c>
      <c r="G994" s="67">
        <v>0</v>
      </c>
      <c r="H994" s="66">
        <v>0</v>
      </c>
      <c r="I994" s="67">
        <v>0</v>
      </c>
      <c r="J994" s="66">
        <v>0</v>
      </c>
      <c r="K994" s="67">
        <v>0</v>
      </c>
      <c r="L994" s="66">
        <v>0</v>
      </c>
      <c r="M994" s="67">
        <v>0</v>
      </c>
      <c r="N994" s="66"/>
      <c r="O994" s="67"/>
      <c r="P994" s="66">
        <v>0</v>
      </c>
      <c r="Q994" s="67">
        <v>0</v>
      </c>
      <c r="R994" s="66">
        <v>0</v>
      </c>
      <c r="S994" s="67">
        <v>0</v>
      </c>
      <c r="T994" s="66">
        <v>0</v>
      </c>
      <c r="U994" s="67">
        <v>0</v>
      </c>
      <c r="V994" s="66"/>
      <c r="W994" s="67"/>
      <c r="X994" s="66">
        <v>0</v>
      </c>
      <c r="Y994" s="67">
        <v>0</v>
      </c>
    </row>
    <row r="995" spans="1:25" x14ac:dyDescent="0.3">
      <c r="A995" s="57" t="s">
        <v>311</v>
      </c>
      <c r="B995" s="61">
        <v>38.995935880200101</v>
      </c>
      <c r="C995" s="62">
        <v>0.90609335861737395</v>
      </c>
      <c r="D995" s="68">
        <v>23.0768108557</v>
      </c>
      <c r="E995" s="69">
        <v>94.298384041440798</v>
      </c>
      <c r="F995" s="68">
        <v>1.3504366246999999</v>
      </c>
      <c r="G995" s="69">
        <v>100</v>
      </c>
      <c r="H995" s="68">
        <v>5.6837944992999896</v>
      </c>
      <c r="I995" s="69">
        <v>100</v>
      </c>
      <c r="J995" s="68">
        <v>2.1682111471000001</v>
      </c>
      <c r="K995" s="69">
        <v>61.240449624565599</v>
      </c>
      <c r="L995" s="68">
        <v>0.80154546510000002</v>
      </c>
      <c r="M995" s="69">
        <v>100</v>
      </c>
      <c r="N995" s="68"/>
      <c r="O995" s="69"/>
      <c r="P995" s="68">
        <v>1.5097043868</v>
      </c>
      <c r="Q995" s="69">
        <v>62.860175922869303</v>
      </c>
      <c r="R995" s="68">
        <v>1.6723942499</v>
      </c>
      <c r="S995" s="69">
        <v>81.408270523179397</v>
      </c>
      <c r="T995" s="68">
        <v>1.2042202214</v>
      </c>
      <c r="U995" s="69">
        <v>100</v>
      </c>
      <c r="V995" s="68"/>
      <c r="W995" s="69"/>
      <c r="X995" s="68">
        <v>1.5288184302000001</v>
      </c>
      <c r="Y995" s="69">
        <v>100</v>
      </c>
    </row>
    <row r="996" spans="1:25" x14ac:dyDescent="0.3">
      <c r="A996" s="57" t="s">
        <v>312</v>
      </c>
      <c r="B996" s="72">
        <v>4.1820138423157296</v>
      </c>
      <c r="C996" s="72">
        <v>4.1820138423157296</v>
      </c>
      <c r="D996" s="73">
        <v>4.2541515933795404</v>
      </c>
      <c r="E996" s="73">
        <v>4.2541515933795404</v>
      </c>
      <c r="F996" s="73">
        <v>4.23615080424144</v>
      </c>
      <c r="G996" s="73">
        <v>4.23615080424144</v>
      </c>
      <c r="H996" s="73">
        <v>4.33191316549751</v>
      </c>
      <c r="I996" s="73">
        <v>4.33191316549751</v>
      </c>
      <c r="J996" s="73">
        <v>3.6124044962456598</v>
      </c>
      <c r="K996" s="73">
        <v>3.6124044962456598</v>
      </c>
      <c r="L996" s="73">
        <v>5</v>
      </c>
      <c r="M996" s="77">
        <v>5</v>
      </c>
      <c r="N996" s="73"/>
      <c r="O996" s="73"/>
      <c r="P996" s="73">
        <v>3.6286017592286899</v>
      </c>
      <c r="Q996" s="73">
        <v>3.6286017592286899</v>
      </c>
      <c r="R996" s="73">
        <v>4.47928020868759</v>
      </c>
      <c r="S996" s="73">
        <v>4.47928020868759</v>
      </c>
      <c r="T996" s="73">
        <v>4</v>
      </c>
      <c r="U996" s="74">
        <v>4</v>
      </c>
      <c r="V996" s="73"/>
      <c r="W996" s="73"/>
      <c r="X996" s="73">
        <v>4</v>
      </c>
      <c r="Y996" s="74">
        <v>4</v>
      </c>
    </row>
    <row r="997" spans="1:25" x14ac:dyDescent="0.3">
      <c r="A997" s="64" t="s">
        <v>1</v>
      </c>
    </row>
    <row r="998" spans="1:25" x14ac:dyDescent="0.3">
      <c r="A998" s="64" t="s">
        <v>1</v>
      </c>
    </row>
    <row r="999" spans="1:25" x14ac:dyDescent="0.3">
      <c r="A999" s="52" t="s">
        <v>449</v>
      </c>
    </row>
    <row r="1000" spans="1:25" x14ac:dyDescent="0.3">
      <c r="A1000" s="53" t="s">
        <v>1</v>
      </c>
    </row>
    <row r="1001" spans="1:25" ht="25.5" customHeight="1" x14ac:dyDescent="0.3">
      <c r="A1001" s="113" t="s">
        <v>1</v>
      </c>
      <c r="B1001" s="115" t="s">
        <v>502</v>
      </c>
      <c r="C1001" s="115" t="s">
        <v>1</v>
      </c>
      <c r="D1001" s="115" t="s">
        <v>53</v>
      </c>
      <c r="E1001" s="115" t="s">
        <v>1</v>
      </c>
      <c r="F1001" s="115" t="s">
        <v>54</v>
      </c>
      <c r="G1001" s="115" t="s">
        <v>1</v>
      </c>
      <c r="H1001" s="116" t="s">
        <v>55</v>
      </c>
      <c r="I1001" s="116" t="s">
        <v>1</v>
      </c>
      <c r="J1001" s="116" t="s">
        <v>56</v>
      </c>
      <c r="K1001" s="116" t="s">
        <v>1</v>
      </c>
      <c r="L1001" s="116" t="s">
        <v>57</v>
      </c>
      <c r="M1001" s="116" t="s">
        <v>1</v>
      </c>
      <c r="N1001" s="116" t="s">
        <v>58</v>
      </c>
      <c r="O1001" s="116" t="s">
        <v>1</v>
      </c>
      <c r="P1001" s="116" t="s">
        <v>59</v>
      </c>
      <c r="Q1001" s="116" t="s">
        <v>1</v>
      </c>
      <c r="R1001" s="116" t="s">
        <v>60</v>
      </c>
      <c r="S1001" s="116" t="s">
        <v>1</v>
      </c>
      <c r="T1001" s="115" t="s">
        <v>61</v>
      </c>
      <c r="U1001" s="115" t="s">
        <v>1</v>
      </c>
      <c r="V1001" s="115" t="s">
        <v>62</v>
      </c>
      <c r="W1001" s="115" t="s">
        <v>1</v>
      </c>
      <c r="X1001" s="115" t="s">
        <v>63</v>
      </c>
      <c r="Y1001" s="115" t="s">
        <v>1</v>
      </c>
    </row>
    <row r="1002" spans="1:25" x14ac:dyDescent="0.3">
      <c r="A1002" s="114" t="s">
        <v>1</v>
      </c>
      <c r="B1002" s="54" t="s">
        <v>14</v>
      </c>
      <c r="C1002" s="54" t="s">
        <v>15</v>
      </c>
      <c r="D1002" s="54" t="s">
        <v>14</v>
      </c>
      <c r="E1002" s="54" t="s">
        <v>15</v>
      </c>
      <c r="F1002" s="54" t="s">
        <v>14</v>
      </c>
      <c r="G1002" s="54" t="s">
        <v>15</v>
      </c>
      <c r="H1002" s="54" t="s">
        <v>14</v>
      </c>
      <c r="I1002" s="54" t="s">
        <v>15</v>
      </c>
      <c r="J1002" s="54" t="s">
        <v>14</v>
      </c>
      <c r="K1002" s="54" t="s">
        <v>15</v>
      </c>
      <c r="L1002" s="54" t="s">
        <v>14</v>
      </c>
      <c r="M1002" s="54" t="s">
        <v>15</v>
      </c>
      <c r="N1002" s="54" t="s">
        <v>14</v>
      </c>
      <c r="O1002" s="54" t="s">
        <v>15</v>
      </c>
      <c r="P1002" s="54" t="s">
        <v>14</v>
      </c>
      <c r="Q1002" s="54" t="s">
        <v>15</v>
      </c>
      <c r="R1002" s="54" t="s">
        <v>14</v>
      </c>
      <c r="S1002" s="54" t="s">
        <v>15</v>
      </c>
      <c r="T1002" s="54" t="s">
        <v>14</v>
      </c>
      <c r="U1002" s="54" t="s">
        <v>15</v>
      </c>
      <c r="V1002" s="54" t="s">
        <v>14</v>
      </c>
      <c r="W1002" s="54" t="s">
        <v>15</v>
      </c>
      <c r="X1002" s="54" t="s">
        <v>14</v>
      </c>
      <c r="Y1002" s="54" t="s">
        <v>15</v>
      </c>
    </row>
    <row r="1003" spans="1:25" x14ac:dyDescent="0.3">
      <c r="A1003" s="55" t="s">
        <v>16</v>
      </c>
      <c r="B1003" s="56">
        <v>466.40883315679997</v>
      </c>
      <c r="C1003" s="56">
        <v>466.40883315679997</v>
      </c>
      <c r="D1003" s="56">
        <v>134.89133204140001</v>
      </c>
      <c r="E1003" s="56">
        <v>134.89133204140001</v>
      </c>
      <c r="F1003" s="56">
        <v>43.843123122199998</v>
      </c>
      <c r="G1003" s="56">
        <v>43.843123122199998</v>
      </c>
      <c r="H1003" s="56">
        <v>167.9010763757</v>
      </c>
      <c r="I1003" s="56">
        <v>167.9010763757</v>
      </c>
      <c r="J1003" s="56">
        <v>14.7734432315</v>
      </c>
      <c r="K1003" s="56">
        <v>14.7734432315</v>
      </c>
      <c r="L1003" s="56">
        <v>22.867666837400002</v>
      </c>
      <c r="M1003" s="56">
        <v>22.867666837400002</v>
      </c>
      <c r="N1003" s="56">
        <v>4.8228481173000004</v>
      </c>
      <c r="O1003" s="56">
        <v>4.8228481173000004</v>
      </c>
      <c r="P1003" s="56">
        <v>10.9253835369</v>
      </c>
      <c r="Q1003" s="56">
        <v>10.9253835369</v>
      </c>
      <c r="R1003" s="56">
        <v>53.305161270900001</v>
      </c>
      <c r="S1003" s="56">
        <v>53.305161270900001</v>
      </c>
      <c r="T1003" s="56">
        <v>2.6791938048000001</v>
      </c>
      <c r="U1003" s="56">
        <v>2.6791938048000001</v>
      </c>
      <c r="V1003" s="56">
        <v>3.8303054353000001</v>
      </c>
      <c r="W1003" s="56">
        <v>3.8303054353000001</v>
      </c>
      <c r="X1003" s="56">
        <v>6.5692993833999997</v>
      </c>
      <c r="Y1003" s="56">
        <v>6.5692993833999997</v>
      </c>
    </row>
    <row r="1004" spans="1:25" x14ac:dyDescent="0.3">
      <c r="A1004" s="57" t="s">
        <v>310</v>
      </c>
      <c r="B1004" s="58">
        <v>13.2885092437</v>
      </c>
      <c r="C1004" s="59">
        <v>2.8491118304426698E-2</v>
      </c>
      <c r="D1004" s="58">
        <v>0</v>
      </c>
      <c r="E1004" s="60">
        <v>0</v>
      </c>
      <c r="F1004" s="66">
        <v>10.0106186919</v>
      </c>
      <c r="G1004" s="71">
        <v>22.832813857713301</v>
      </c>
      <c r="H1004" s="58">
        <v>0.41796115099999998</v>
      </c>
      <c r="I1004" s="60">
        <v>2.4893297888380298E-3</v>
      </c>
      <c r="J1004" s="66">
        <v>0.43206449200000002</v>
      </c>
      <c r="K1004" s="67">
        <v>2.9246025129656301</v>
      </c>
      <c r="L1004" s="58">
        <v>0.98514781429999998</v>
      </c>
      <c r="M1004" s="59">
        <v>4.3080381628124498E-2</v>
      </c>
      <c r="N1004" s="66">
        <v>0</v>
      </c>
      <c r="O1004" s="67">
        <v>0</v>
      </c>
      <c r="P1004" s="66">
        <v>0</v>
      </c>
      <c r="Q1004" s="67">
        <v>0</v>
      </c>
      <c r="R1004" s="58">
        <v>0</v>
      </c>
      <c r="S1004" s="59">
        <v>0</v>
      </c>
      <c r="T1004" s="66">
        <v>0</v>
      </c>
      <c r="U1004" s="67">
        <v>0</v>
      </c>
      <c r="V1004" s="66">
        <v>1.4427170945000001</v>
      </c>
      <c r="W1004" s="71">
        <v>37.665849861579098</v>
      </c>
      <c r="X1004" s="66">
        <v>0</v>
      </c>
      <c r="Y1004" s="67">
        <v>0</v>
      </c>
    </row>
    <row r="1005" spans="1:25" x14ac:dyDescent="0.3">
      <c r="A1005" s="57" t="s">
        <v>311</v>
      </c>
      <c r="B1005" s="61">
        <v>408.92920770200101</v>
      </c>
      <c r="C1005" s="62">
        <v>0.87676128458854397</v>
      </c>
      <c r="D1005" s="61">
        <v>117.06775058620001</v>
      </c>
      <c r="E1005" s="62">
        <v>0.86786711061812605</v>
      </c>
      <c r="F1005" s="68">
        <v>25.3077404100001</v>
      </c>
      <c r="G1005" s="70">
        <v>57.723397896317799</v>
      </c>
      <c r="H1005" s="61">
        <v>155.7956779523</v>
      </c>
      <c r="I1005" s="62">
        <v>0.92790160322550497</v>
      </c>
      <c r="J1005" s="68">
        <v>12.585007152599999</v>
      </c>
      <c r="K1005" s="69">
        <v>85.186689083870405</v>
      </c>
      <c r="L1005" s="61">
        <v>21.882519023099999</v>
      </c>
      <c r="M1005" s="62">
        <v>0.956919618371875</v>
      </c>
      <c r="N1005" s="68">
        <v>4.8228481173000102</v>
      </c>
      <c r="O1005" s="69">
        <v>100</v>
      </c>
      <c r="P1005" s="68">
        <v>10.9253835369</v>
      </c>
      <c r="Q1005" s="69">
        <v>100</v>
      </c>
      <c r="R1005" s="61">
        <v>49.355785785499997</v>
      </c>
      <c r="S1005" s="62">
        <v>0.92591007341054599</v>
      </c>
      <c r="T1005" s="68">
        <v>2.6791938048000001</v>
      </c>
      <c r="U1005" s="69">
        <v>100</v>
      </c>
      <c r="V1005" s="68">
        <v>1.9380019499000001</v>
      </c>
      <c r="W1005" s="70">
        <v>50.596538125639299</v>
      </c>
      <c r="X1005" s="68">
        <v>6.5692993833999997</v>
      </c>
      <c r="Y1005" s="69">
        <v>100</v>
      </c>
    </row>
    <row r="1006" spans="1:25" x14ac:dyDescent="0.3">
      <c r="A1006" s="57" t="s">
        <v>312</v>
      </c>
      <c r="B1006" s="72">
        <v>4.1364431691292296</v>
      </c>
      <c r="C1006" s="72">
        <v>4.1364431691292296</v>
      </c>
      <c r="D1006" s="72">
        <v>4.2375766832750204</v>
      </c>
      <c r="E1006" s="72">
        <v>4.2375766832750204</v>
      </c>
      <c r="F1006" s="73">
        <v>3.48152029338919</v>
      </c>
      <c r="G1006" s="74">
        <v>3.48152029338919</v>
      </c>
      <c r="H1006" s="72">
        <v>4.1286314371664501</v>
      </c>
      <c r="I1006" s="72">
        <v>4.1286314371664501</v>
      </c>
      <c r="J1006" s="73">
        <v>4.2629257146917396</v>
      </c>
      <c r="K1006" s="73">
        <v>4.2629257146917396</v>
      </c>
      <c r="L1006" s="72">
        <v>4.2985570295931499</v>
      </c>
      <c r="M1006" s="72">
        <v>4.2985570295931499</v>
      </c>
      <c r="N1006" s="73">
        <v>4.2520541806074004</v>
      </c>
      <c r="O1006" s="73">
        <v>4.2520541806074004</v>
      </c>
      <c r="P1006" s="73">
        <v>4.0554044566907503</v>
      </c>
      <c r="Q1006" s="73">
        <v>4.0554044566907503</v>
      </c>
      <c r="R1006" s="72">
        <v>4.4077806727426001</v>
      </c>
      <c r="S1006" s="75">
        <v>4.4077806727426001</v>
      </c>
      <c r="T1006" s="73">
        <v>4.1861037711444</v>
      </c>
      <c r="U1006" s="73">
        <v>4.1861037711444</v>
      </c>
      <c r="V1006" s="73">
        <v>3.2019384131279902</v>
      </c>
      <c r="W1006" s="73">
        <v>3.2019384131279902</v>
      </c>
      <c r="X1006" s="73">
        <v>4.2308237056803497</v>
      </c>
      <c r="Y1006" s="73">
        <v>4.2308237056803497</v>
      </c>
    </row>
    <row r="1007" spans="1:25" x14ac:dyDescent="0.3">
      <c r="A1007" s="64" t="s">
        <v>1</v>
      </c>
    </row>
    <row r="1008" spans="1:25" x14ac:dyDescent="0.3">
      <c r="A1008" s="64" t="s">
        <v>1</v>
      </c>
    </row>
    <row r="1009" spans="1:25" x14ac:dyDescent="0.3">
      <c r="A1009" s="52" t="s">
        <v>450</v>
      </c>
    </row>
    <row r="1010" spans="1:25" x14ac:dyDescent="0.3">
      <c r="A1010" s="53" t="s">
        <v>1</v>
      </c>
    </row>
    <row r="1011" spans="1:25" ht="25.5" customHeight="1" x14ac:dyDescent="0.3">
      <c r="A1011" s="113" t="s">
        <v>1</v>
      </c>
      <c r="B1011" s="115" t="s">
        <v>502</v>
      </c>
      <c r="C1011" s="115" t="s">
        <v>1</v>
      </c>
      <c r="D1011" s="115" t="s">
        <v>53</v>
      </c>
      <c r="E1011" s="115" t="s">
        <v>1</v>
      </c>
      <c r="F1011" s="115" t="s">
        <v>54</v>
      </c>
      <c r="G1011" s="115" t="s">
        <v>1</v>
      </c>
      <c r="H1011" s="116" t="s">
        <v>55</v>
      </c>
      <c r="I1011" s="116" t="s">
        <v>1</v>
      </c>
      <c r="J1011" s="116" t="s">
        <v>56</v>
      </c>
      <c r="K1011" s="116" t="s">
        <v>1</v>
      </c>
      <c r="L1011" s="116" t="s">
        <v>57</v>
      </c>
      <c r="M1011" s="116" t="s">
        <v>1</v>
      </c>
      <c r="N1011" s="116" t="s">
        <v>58</v>
      </c>
      <c r="O1011" s="116" t="s">
        <v>1</v>
      </c>
      <c r="P1011" s="116" t="s">
        <v>59</v>
      </c>
      <c r="Q1011" s="116" t="s">
        <v>1</v>
      </c>
      <c r="R1011" s="116" t="s">
        <v>60</v>
      </c>
      <c r="S1011" s="116" t="s">
        <v>1</v>
      </c>
      <c r="T1011" s="115" t="s">
        <v>61</v>
      </c>
      <c r="U1011" s="115" t="s">
        <v>1</v>
      </c>
      <c r="V1011" s="115" t="s">
        <v>62</v>
      </c>
      <c r="W1011" s="115" t="s">
        <v>1</v>
      </c>
      <c r="X1011" s="115" t="s">
        <v>63</v>
      </c>
      <c r="Y1011" s="115" t="s">
        <v>1</v>
      </c>
    </row>
    <row r="1012" spans="1:25" x14ac:dyDescent="0.3">
      <c r="A1012" s="114" t="s">
        <v>1</v>
      </c>
      <c r="B1012" s="54" t="s">
        <v>14</v>
      </c>
      <c r="C1012" s="54" t="s">
        <v>15</v>
      </c>
      <c r="D1012" s="54" t="s">
        <v>14</v>
      </c>
      <c r="E1012" s="54" t="s">
        <v>15</v>
      </c>
      <c r="F1012" s="54" t="s">
        <v>14</v>
      </c>
      <c r="G1012" s="54" t="s">
        <v>15</v>
      </c>
      <c r="H1012" s="54" t="s">
        <v>14</v>
      </c>
      <c r="I1012" s="54" t="s">
        <v>15</v>
      </c>
      <c r="J1012" s="54" t="s">
        <v>14</v>
      </c>
      <c r="K1012" s="54" t="s">
        <v>15</v>
      </c>
      <c r="L1012" s="54" t="s">
        <v>14</v>
      </c>
      <c r="M1012" s="54" t="s">
        <v>15</v>
      </c>
      <c r="N1012" s="54" t="s">
        <v>14</v>
      </c>
      <c r="O1012" s="54" t="s">
        <v>15</v>
      </c>
      <c r="P1012" s="54" t="s">
        <v>14</v>
      </c>
      <c r="Q1012" s="54" t="s">
        <v>15</v>
      </c>
      <c r="R1012" s="54" t="s">
        <v>14</v>
      </c>
      <c r="S1012" s="54" t="s">
        <v>15</v>
      </c>
      <c r="T1012" s="54" t="s">
        <v>14</v>
      </c>
      <c r="U1012" s="54" t="s">
        <v>15</v>
      </c>
      <c r="V1012" s="54" t="s">
        <v>14</v>
      </c>
      <c r="W1012" s="54" t="s">
        <v>15</v>
      </c>
      <c r="X1012" s="54" t="s">
        <v>14</v>
      </c>
      <c r="Y1012" s="54" t="s">
        <v>15</v>
      </c>
    </row>
    <row r="1013" spans="1:25" x14ac:dyDescent="0.3">
      <c r="A1013" s="55" t="s">
        <v>16</v>
      </c>
      <c r="B1013" s="56">
        <v>942.08353868699999</v>
      </c>
      <c r="C1013" s="56">
        <v>942.08353868699999</v>
      </c>
      <c r="D1013" s="56">
        <v>293.61415824670001</v>
      </c>
      <c r="E1013" s="56">
        <v>293.61415824670001</v>
      </c>
      <c r="F1013" s="56">
        <v>74.103283339599997</v>
      </c>
      <c r="G1013" s="56">
        <v>74.103283339599997</v>
      </c>
      <c r="H1013" s="56">
        <v>322.02182717950001</v>
      </c>
      <c r="I1013" s="56">
        <v>322.02182717950001</v>
      </c>
      <c r="J1013" s="56">
        <v>28.361005621299999</v>
      </c>
      <c r="K1013" s="56">
        <v>28.361005621299999</v>
      </c>
      <c r="L1013" s="56">
        <v>70.410467672199999</v>
      </c>
      <c r="M1013" s="56">
        <v>70.410467672199999</v>
      </c>
      <c r="N1013" s="56">
        <v>8.3261223489000002</v>
      </c>
      <c r="O1013" s="56">
        <v>8.3261223489000002</v>
      </c>
      <c r="P1013" s="56">
        <v>14.306668199500001</v>
      </c>
      <c r="Q1013" s="56">
        <v>14.306668199500001</v>
      </c>
      <c r="R1013" s="56">
        <v>98.268915688999996</v>
      </c>
      <c r="S1013" s="56">
        <v>98.268915688999996</v>
      </c>
      <c r="T1013" s="56">
        <v>3.0159456087000001</v>
      </c>
      <c r="U1013" s="56">
        <v>3.0159456087000001</v>
      </c>
      <c r="V1013" s="56">
        <v>5.266216333</v>
      </c>
      <c r="W1013" s="56">
        <v>5.266216333</v>
      </c>
      <c r="X1013" s="56">
        <v>24.388928448600002</v>
      </c>
      <c r="Y1013" s="56">
        <v>24.388928448600002</v>
      </c>
    </row>
    <row r="1014" spans="1:25" x14ac:dyDescent="0.3">
      <c r="A1014" s="57" t="s">
        <v>310</v>
      </c>
      <c r="B1014" s="58">
        <v>9.2585423418000001</v>
      </c>
      <c r="C1014" s="59">
        <v>9.8277296668444203E-3</v>
      </c>
      <c r="D1014" s="58">
        <v>2.2639910634999998</v>
      </c>
      <c r="E1014" s="59">
        <v>7.7107693887082697E-3</v>
      </c>
      <c r="F1014" s="58">
        <v>0</v>
      </c>
      <c r="G1014" s="59">
        <v>0</v>
      </c>
      <c r="H1014" s="58">
        <v>5.7809239440999898</v>
      </c>
      <c r="I1014" s="59">
        <v>1.7951963053975301E-2</v>
      </c>
      <c r="J1014" s="58">
        <v>0</v>
      </c>
      <c r="K1014" s="59">
        <v>0</v>
      </c>
      <c r="L1014" s="58">
        <v>0.49742366040000002</v>
      </c>
      <c r="M1014" s="59">
        <v>7.0646265654104798E-3</v>
      </c>
      <c r="N1014" s="66">
        <v>0</v>
      </c>
      <c r="O1014" s="67">
        <v>0</v>
      </c>
      <c r="P1014" s="66">
        <v>0.71620367379999805</v>
      </c>
      <c r="Q1014" s="67">
        <v>5.0060829244997098</v>
      </c>
      <c r="R1014" s="58">
        <v>0</v>
      </c>
      <c r="S1014" s="59">
        <v>0</v>
      </c>
      <c r="T1014" s="66">
        <v>0</v>
      </c>
      <c r="U1014" s="67">
        <v>0</v>
      </c>
      <c r="V1014" s="66">
        <v>0</v>
      </c>
      <c r="W1014" s="67">
        <v>0</v>
      </c>
      <c r="X1014" s="66">
        <v>0</v>
      </c>
      <c r="Y1014" s="67">
        <v>0</v>
      </c>
    </row>
    <row r="1015" spans="1:25" x14ac:dyDescent="0.3">
      <c r="A1015" s="57" t="s">
        <v>311</v>
      </c>
      <c r="B1015" s="61">
        <v>885.59948576370005</v>
      </c>
      <c r="C1015" s="62">
        <v>0.94004347745846095</v>
      </c>
      <c r="D1015" s="61">
        <v>280.27092241719998</v>
      </c>
      <c r="E1015" s="62">
        <v>0.95455520296031204</v>
      </c>
      <c r="F1015" s="61">
        <v>73.906104486999894</v>
      </c>
      <c r="G1015" s="62">
        <v>0.99733913473582003</v>
      </c>
      <c r="H1015" s="61">
        <v>304.92527360939999</v>
      </c>
      <c r="I1015" s="62">
        <v>0.94690871199681104</v>
      </c>
      <c r="J1015" s="61">
        <v>28.361005621299999</v>
      </c>
      <c r="K1015" s="62">
        <v>1</v>
      </c>
      <c r="L1015" s="61">
        <v>55.290701770600002</v>
      </c>
      <c r="M1015" s="60">
        <v>0.78526252698688304</v>
      </c>
      <c r="N1015" s="68">
        <v>8.3261223489000091</v>
      </c>
      <c r="O1015" s="69">
        <v>100</v>
      </c>
      <c r="P1015" s="68">
        <v>13.5904645257</v>
      </c>
      <c r="Q1015" s="69">
        <v>94.993917075500306</v>
      </c>
      <c r="R1015" s="61">
        <v>88.916205314199999</v>
      </c>
      <c r="S1015" s="62">
        <v>0.90482534269128101</v>
      </c>
      <c r="T1015" s="68">
        <v>2.3575408877999999</v>
      </c>
      <c r="U1015" s="69">
        <v>78.169211042774705</v>
      </c>
      <c r="V1015" s="68">
        <v>5.2662163330000098</v>
      </c>
      <c r="W1015" s="69">
        <v>100</v>
      </c>
      <c r="X1015" s="68">
        <v>24.388928448600002</v>
      </c>
      <c r="Y1015" s="69">
        <v>100</v>
      </c>
    </row>
    <row r="1016" spans="1:25" x14ac:dyDescent="0.3">
      <c r="A1016" s="57" t="s">
        <v>312</v>
      </c>
      <c r="B1016" s="72">
        <v>4.4073308534948703</v>
      </c>
      <c r="C1016" s="72">
        <v>4.4073308534948703</v>
      </c>
      <c r="D1016" s="72">
        <v>4.4604974017616597</v>
      </c>
      <c r="E1016" s="72">
        <v>4.4604974017616597</v>
      </c>
      <c r="F1016" s="72">
        <v>4.5756151967682896</v>
      </c>
      <c r="G1016" s="75">
        <v>4.5756151967682896</v>
      </c>
      <c r="H1016" s="72">
        <v>4.3766481231395096</v>
      </c>
      <c r="I1016" s="72">
        <v>4.3766481231395096</v>
      </c>
      <c r="J1016" s="72">
        <v>4.5066456952784604</v>
      </c>
      <c r="K1016" s="72">
        <v>4.5066456952784604</v>
      </c>
      <c r="L1016" s="72">
        <v>4.1723495352849502</v>
      </c>
      <c r="M1016" s="76">
        <v>4.1723495352849502</v>
      </c>
      <c r="N1016" s="73">
        <v>4.5356400738681399</v>
      </c>
      <c r="O1016" s="73">
        <v>4.5356400738681399</v>
      </c>
      <c r="P1016" s="73">
        <v>4.2167282044192804</v>
      </c>
      <c r="Q1016" s="73">
        <v>4.2167282044192804</v>
      </c>
      <c r="R1016" s="72">
        <v>4.3945036709918597</v>
      </c>
      <c r="S1016" s="72">
        <v>4.3945036709918597</v>
      </c>
      <c r="T1016" s="73">
        <v>4.26843364627155</v>
      </c>
      <c r="U1016" s="73">
        <v>4.26843364627155</v>
      </c>
      <c r="V1016" s="73">
        <v>4.4188885982477899</v>
      </c>
      <c r="W1016" s="73">
        <v>4.4188885982477899</v>
      </c>
      <c r="X1016" s="73">
        <v>4.3547547593054103</v>
      </c>
      <c r="Y1016" s="73">
        <v>4.3547547593054103</v>
      </c>
    </row>
    <row r="1017" spans="1:25" x14ac:dyDescent="0.3">
      <c r="A1017" s="64" t="s">
        <v>1</v>
      </c>
    </row>
    <row r="1018" spans="1:25" x14ac:dyDescent="0.3">
      <c r="A1018" s="64" t="s">
        <v>1</v>
      </c>
    </row>
    <row r="1019" spans="1:25" x14ac:dyDescent="0.3">
      <c r="A1019" s="52" t="s">
        <v>451</v>
      </c>
    </row>
    <row r="1020" spans="1:25" x14ac:dyDescent="0.3">
      <c r="A1020" s="53" t="s">
        <v>1</v>
      </c>
    </row>
    <row r="1021" spans="1:25" ht="25.5" customHeight="1" x14ac:dyDescent="0.3">
      <c r="A1021" s="113" t="s">
        <v>1</v>
      </c>
      <c r="B1021" s="115" t="s">
        <v>502</v>
      </c>
      <c r="C1021" s="115" t="s">
        <v>1</v>
      </c>
      <c r="D1021" s="115" t="s">
        <v>53</v>
      </c>
      <c r="E1021" s="115" t="s">
        <v>1</v>
      </c>
      <c r="F1021" s="115" t="s">
        <v>54</v>
      </c>
      <c r="G1021" s="115" t="s">
        <v>1</v>
      </c>
      <c r="H1021" s="116" t="s">
        <v>55</v>
      </c>
      <c r="I1021" s="116" t="s">
        <v>1</v>
      </c>
      <c r="J1021" s="116" t="s">
        <v>56</v>
      </c>
      <c r="K1021" s="116" t="s">
        <v>1</v>
      </c>
      <c r="L1021" s="116" t="s">
        <v>57</v>
      </c>
      <c r="M1021" s="116" t="s">
        <v>1</v>
      </c>
      <c r="N1021" s="116" t="s">
        <v>58</v>
      </c>
      <c r="O1021" s="116" t="s">
        <v>1</v>
      </c>
      <c r="P1021" s="116" t="s">
        <v>59</v>
      </c>
      <c r="Q1021" s="116" t="s">
        <v>1</v>
      </c>
      <c r="R1021" s="116" t="s">
        <v>60</v>
      </c>
      <c r="S1021" s="116" t="s">
        <v>1</v>
      </c>
      <c r="T1021" s="115" t="s">
        <v>61</v>
      </c>
      <c r="U1021" s="115" t="s">
        <v>1</v>
      </c>
      <c r="V1021" s="115" t="s">
        <v>62</v>
      </c>
      <c r="W1021" s="115" t="s">
        <v>1</v>
      </c>
      <c r="X1021" s="115" t="s">
        <v>63</v>
      </c>
      <c r="Y1021" s="115" t="s">
        <v>1</v>
      </c>
    </row>
    <row r="1022" spans="1:25" x14ac:dyDescent="0.3">
      <c r="A1022" s="114" t="s">
        <v>1</v>
      </c>
      <c r="B1022" s="54" t="s">
        <v>14</v>
      </c>
      <c r="C1022" s="54" t="s">
        <v>15</v>
      </c>
      <c r="D1022" s="54" t="s">
        <v>14</v>
      </c>
      <c r="E1022" s="54" t="s">
        <v>15</v>
      </c>
      <c r="F1022" s="54" t="s">
        <v>14</v>
      </c>
      <c r="G1022" s="54" t="s">
        <v>15</v>
      </c>
      <c r="H1022" s="54" t="s">
        <v>14</v>
      </c>
      <c r="I1022" s="54" t="s">
        <v>15</v>
      </c>
      <c r="J1022" s="54" t="s">
        <v>14</v>
      </c>
      <c r="K1022" s="54" t="s">
        <v>15</v>
      </c>
      <c r="L1022" s="54" t="s">
        <v>14</v>
      </c>
      <c r="M1022" s="54" t="s">
        <v>15</v>
      </c>
      <c r="N1022" s="54" t="s">
        <v>14</v>
      </c>
      <c r="O1022" s="54" t="s">
        <v>15</v>
      </c>
      <c r="P1022" s="54" t="s">
        <v>14</v>
      </c>
      <c r="Q1022" s="54" t="s">
        <v>15</v>
      </c>
      <c r="R1022" s="54" t="s">
        <v>14</v>
      </c>
      <c r="S1022" s="54" t="s">
        <v>15</v>
      </c>
      <c r="T1022" s="54" t="s">
        <v>14</v>
      </c>
      <c r="U1022" s="54" t="s">
        <v>15</v>
      </c>
      <c r="V1022" s="54" t="s">
        <v>14</v>
      </c>
      <c r="W1022" s="54" t="s">
        <v>15</v>
      </c>
      <c r="X1022" s="54" t="s">
        <v>14</v>
      </c>
      <c r="Y1022" s="54" t="s">
        <v>15</v>
      </c>
    </row>
    <row r="1023" spans="1:25" x14ac:dyDescent="0.3">
      <c r="A1023" s="55" t="s">
        <v>16</v>
      </c>
      <c r="B1023" s="56">
        <v>482.33722318140002</v>
      </c>
      <c r="C1023" s="56">
        <v>482.33722318140002</v>
      </c>
      <c r="D1023" s="56">
        <v>149.1372136926</v>
      </c>
      <c r="E1023" s="56">
        <v>149.1372136926</v>
      </c>
      <c r="F1023" s="56">
        <v>35.114751929699999</v>
      </c>
      <c r="G1023" s="56">
        <v>35.114751929699999</v>
      </c>
      <c r="H1023" s="56">
        <v>132.4966130581</v>
      </c>
      <c r="I1023" s="56">
        <v>132.4966130581</v>
      </c>
      <c r="J1023" s="56">
        <v>21.888221696900001</v>
      </c>
      <c r="K1023" s="56">
        <v>21.888221696900001</v>
      </c>
      <c r="L1023" s="56">
        <v>33.916305739099997</v>
      </c>
      <c r="M1023" s="56">
        <v>33.916305739099997</v>
      </c>
      <c r="N1023" s="56">
        <v>5.7965243195999996</v>
      </c>
      <c r="O1023" s="56">
        <v>5.7965243195999996</v>
      </c>
      <c r="P1023" s="56">
        <v>17.766396367199999</v>
      </c>
      <c r="Q1023" s="56">
        <v>17.766396367199999</v>
      </c>
      <c r="R1023" s="56">
        <v>66.347750271600006</v>
      </c>
      <c r="S1023" s="56">
        <v>66.347750271600006</v>
      </c>
      <c r="T1023" s="56">
        <v>3.1515659107</v>
      </c>
      <c r="U1023" s="56">
        <v>3.1515659107</v>
      </c>
      <c r="V1023" s="56">
        <v>1.2350323751000001</v>
      </c>
      <c r="W1023" s="56">
        <v>1.2350323751000001</v>
      </c>
      <c r="X1023" s="56">
        <v>15.4868478208</v>
      </c>
      <c r="Y1023" s="56">
        <v>15.4868478208</v>
      </c>
    </row>
    <row r="1024" spans="1:25" x14ac:dyDescent="0.3">
      <c r="A1024" s="57" t="s">
        <v>310</v>
      </c>
      <c r="B1024" s="58">
        <v>15.886520904099999</v>
      </c>
      <c r="C1024" s="59">
        <v>3.2936543440117802E-2</v>
      </c>
      <c r="D1024" s="58">
        <v>0.80450683950000201</v>
      </c>
      <c r="E1024" s="60">
        <v>5.3944070670264802E-3</v>
      </c>
      <c r="F1024" s="58">
        <v>0</v>
      </c>
      <c r="G1024" s="59">
        <v>0</v>
      </c>
      <c r="H1024" s="58">
        <v>0.77812816119999795</v>
      </c>
      <c r="I1024" s="59">
        <v>5.8728154874327998E-3</v>
      </c>
      <c r="J1024" s="66">
        <v>0</v>
      </c>
      <c r="K1024" s="67">
        <v>0</v>
      </c>
      <c r="L1024" s="58">
        <v>6.1080137592000101</v>
      </c>
      <c r="M1024" s="63">
        <v>0.180090774218917</v>
      </c>
      <c r="N1024" s="66">
        <v>0</v>
      </c>
      <c r="O1024" s="67">
        <v>0</v>
      </c>
      <c r="P1024" s="66">
        <v>7.1305609029000001</v>
      </c>
      <c r="Q1024" s="71">
        <v>40.135099744055701</v>
      </c>
      <c r="R1024" s="58">
        <v>1.0653112413000001</v>
      </c>
      <c r="S1024" s="59">
        <v>1.60564787342308E-2</v>
      </c>
      <c r="T1024" s="66">
        <v>0</v>
      </c>
      <c r="U1024" s="67">
        <v>0</v>
      </c>
      <c r="V1024" s="66">
        <v>0</v>
      </c>
      <c r="W1024" s="67">
        <v>0</v>
      </c>
      <c r="X1024" s="66">
        <v>0</v>
      </c>
      <c r="Y1024" s="67">
        <v>0</v>
      </c>
    </row>
    <row r="1025" spans="1:25" x14ac:dyDescent="0.3">
      <c r="A1025" s="57" t="s">
        <v>311</v>
      </c>
      <c r="B1025" s="61">
        <v>449.17694441310101</v>
      </c>
      <c r="C1025" s="62">
        <v>0.93125084033618399</v>
      </c>
      <c r="D1025" s="61">
        <v>145.0089108427</v>
      </c>
      <c r="E1025" s="63">
        <v>0.97231876104102899</v>
      </c>
      <c r="F1025" s="61">
        <v>35.114751929699999</v>
      </c>
      <c r="G1025" s="62">
        <v>1</v>
      </c>
      <c r="H1025" s="61">
        <v>125.8696766911</v>
      </c>
      <c r="I1025" s="62">
        <v>0.94998410741190698</v>
      </c>
      <c r="J1025" s="68">
        <v>21.888221696900001</v>
      </c>
      <c r="K1025" s="69">
        <v>100</v>
      </c>
      <c r="L1025" s="61">
        <v>26.971383111200002</v>
      </c>
      <c r="M1025" s="60">
        <v>0.79523351743189297</v>
      </c>
      <c r="N1025" s="68">
        <v>5.7965243195999898</v>
      </c>
      <c r="O1025" s="69">
        <v>100</v>
      </c>
      <c r="P1025" s="68">
        <v>10.128215987700001</v>
      </c>
      <c r="Q1025" s="70">
        <v>57.007711515423203</v>
      </c>
      <c r="R1025" s="61">
        <v>60.282185314499998</v>
      </c>
      <c r="S1025" s="62">
        <v>0.90857919172435997</v>
      </c>
      <c r="T1025" s="68">
        <v>3.1515659107</v>
      </c>
      <c r="U1025" s="69">
        <v>100</v>
      </c>
      <c r="V1025" s="68">
        <v>1.2350323751000001</v>
      </c>
      <c r="W1025" s="69">
        <v>100</v>
      </c>
      <c r="X1025" s="68">
        <v>13.730476233899999</v>
      </c>
      <c r="Y1025" s="69">
        <v>88.658947209766794</v>
      </c>
    </row>
    <row r="1026" spans="1:25" x14ac:dyDescent="0.3">
      <c r="A1026" s="57" t="s">
        <v>312</v>
      </c>
      <c r="B1026" s="72">
        <v>4.3587620725554803</v>
      </c>
      <c r="C1026" s="72">
        <v>4.3587620725554803</v>
      </c>
      <c r="D1026" s="72">
        <v>4.4557192364227003</v>
      </c>
      <c r="E1026" s="72">
        <v>4.4557192364227003</v>
      </c>
      <c r="F1026" s="72">
        <v>4.4100298495152401</v>
      </c>
      <c r="G1026" s="72">
        <v>4.4100298495152401</v>
      </c>
      <c r="H1026" s="72">
        <v>4.3996718397849097</v>
      </c>
      <c r="I1026" s="72">
        <v>4.3996718397849097</v>
      </c>
      <c r="J1026" s="73">
        <v>4.7959767509741296</v>
      </c>
      <c r="K1026" s="77">
        <v>4.7959767509741296</v>
      </c>
      <c r="L1026" s="72">
        <v>4.0357492581128103</v>
      </c>
      <c r="M1026" s="72">
        <v>4.0357492581128103</v>
      </c>
      <c r="N1026" s="73">
        <v>4.5009119788874399</v>
      </c>
      <c r="O1026" s="73">
        <v>4.5009119788874399</v>
      </c>
      <c r="P1026" s="73">
        <v>3.3582757018643501</v>
      </c>
      <c r="Q1026" s="74">
        <v>3.3582757018643501</v>
      </c>
      <c r="R1026" s="72">
        <v>4.3353800537906402</v>
      </c>
      <c r="S1026" s="72">
        <v>4.3353800537906402</v>
      </c>
      <c r="T1026" s="73">
        <v>4.2830282414121799</v>
      </c>
      <c r="U1026" s="73">
        <v>4.2830282414121799</v>
      </c>
      <c r="V1026" s="73">
        <v>4</v>
      </c>
      <c r="W1026" s="74">
        <v>4</v>
      </c>
      <c r="X1026" s="73">
        <v>4.2524088317991904</v>
      </c>
      <c r="Y1026" s="73">
        <v>4.2524088317991904</v>
      </c>
    </row>
    <row r="1027" spans="1:25" x14ac:dyDescent="0.3">
      <c r="A1027" s="64" t="s">
        <v>1</v>
      </c>
    </row>
    <row r="1028" spans="1:25" x14ac:dyDescent="0.3">
      <c r="A1028" s="64" t="s">
        <v>1</v>
      </c>
    </row>
    <row r="1029" spans="1:25" x14ac:dyDescent="0.3">
      <c r="A1029" s="52" t="s">
        <v>452</v>
      </c>
    </row>
    <row r="1030" spans="1:25" x14ac:dyDescent="0.3">
      <c r="A1030" s="53" t="s">
        <v>1</v>
      </c>
    </row>
    <row r="1031" spans="1:25" ht="25.5" customHeight="1" x14ac:dyDescent="0.3">
      <c r="A1031" s="113" t="s">
        <v>1</v>
      </c>
      <c r="B1031" s="115" t="s">
        <v>502</v>
      </c>
      <c r="C1031" s="115" t="s">
        <v>1</v>
      </c>
      <c r="D1031" s="115" t="s">
        <v>53</v>
      </c>
      <c r="E1031" s="115" t="s">
        <v>1</v>
      </c>
      <c r="F1031" s="115" t="s">
        <v>54</v>
      </c>
      <c r="G1031" s="115" t="s">
        <v>1</v>
      </c>
      <c r="H1031" s="116" t="s">
        <v>55</v>
      </c>
      <c r="I1031" s="116" t="s">
        <v>1</v>
      </c>
      <c r="J1031" s="116" t="s">
        <v>56</v>
      </c>
      <c r="K1031" s="116" t="s">
        <v>1</v>
      </c>
      <c r="L1031" s="116" t="s">
        <v>57</v>
      </c>
      <c r="M1031" s="116" t="s">
        <v>1</v>
      </c>
      <c r="N1031" s="116" t="s">
        <v>58</v>
      </c>
      <c r="O1031" s="116" t="s">
        <v>1</v>
      </c>
      <c r="P1031" s="116" t="s">
        <v>59</v>
      </c>
      <c r="Q1031" s="116" t="s">
        <v>1</v>
      </c>
      <c r="R1031" s="116" t="s">
        <v>60</v>
      </c>
      <c r="S1031" s="116" t="s">
        <v>1</v>
      </c>
      <c r="T1031" s="115" t="s">
        <v>61</v>
      </c>
      <c r="U1031" s="115" t="s">
        <v>1</v>
      </c>
      <c r="V1031" s="115" t="s">
        <v>62</v>
      </c>
      <c r="W1031" s="115" t="s">
        <v>1</v>
      </c>
      <c r="X1031" s="115" t="s">
        <v>63</v>
      </c>
      <c r="Y1031" s="115" t="s">
        <v>1</v>
      </c>
    </row>
    <row r="1032" spans="1:25" x14ac:dyDescent="0.3">
      <c r="A1032" s="114" t="s">
        <v>1</v>
      </c>
      <c r="B1032" s="54" t="s">
        <v>14</v>
      </c>
      <c r="C1032" s="54" t="s">
        <v>15</v>
      </c>
      <c r="D1032" s="54" t="s">
        <v>14</v>
      </c>
      <c r="E1032" s="54" t="s">
        <v>15</v>
      </c>
      <c r="F1032" s="54" t="s">
        <v>14</v>
      </c>
      <c r="G1032" s="54" t="s">
        <v>15</v>
      </c>
      <c r="H1032" s="54" t="s">
        <v>14</v>
      </c>
      <c r="I1032" s="54" t="s">
        <v>15</v>
      </c>
      <c r="J1032" s="54" t="s">
        <v>14</v>
      </c>
      <c r="K1032" s="54" t="s">
        <v>15</v>
      </c>
      <c r="L1032" s="54" t="s">
        <v>14</v>
      </c>
      <c r="M1032" s="54" t="s">
        <v>15</v>
      </c>
      <c r="N1032" s="54" t="s">
        <v>14</v>
      </c>
      <c r="O1032" s="54" t="s">
        <v>15</v>
      </c>
      <c r="P1032" s="54" t="s">
        <v>14</v>
      </c>
      <c r="Q1032" s="54" t="s">
        <v>15</v>
      </c>
      <c r="R1032" s="54" t="s">
        <v>14</v>
      </c>
      <c r="S1032" s="54" t="s">
        <v>15</v>
      </c>
      <c r="T1032" s="54" t="s">
        <v>14</v>
      </c>
      <c r="U1032" s="54" t="s">
        <v>15</v>
      </c>
      <c r="V1032" s="54" t="s">
        <v>14</v>
      </c>
      <c r="W1032" s="54" t="s">
        <v>15</v>
      </c>
      <c r="X1032" s="54" t="s">
        <v>14</v>
      </c>
      <c r="Y1032" s="54" t="s">
        <v>15</v>
      </c>
    </row>
    <row r="1033" spans="1:25" x14ac:dyDescent="0.3">
      <c r="A1033" s="55" t="s">
        <v>16</v>
      </c>
      <c r="B1033" s="56">
        <v>96.913121186200001</v>
      </c>
      <c r="C1033" s="56">
        <v>96.913121186200001</v>
      </c>
      <c r="D1033" s="56">
        <v>32.202210393199998</v>
      </c>
      <c r="E1033" s="56">
        <v>32.202210393199998</v>
      </c>
      <c r="F1033" s="56">
        <v>9.4198261837999997</v>
      </c>
      <c r="G1033" s="56">
        <v>9.4198261837999997</v>
      </c>
      <c r="H1033" s="56">
        <v>28.730427923899999</v>
      </c>
      <c r="I1033" s="56">
        <v>28.730427923899999</v>
      </c>
      <c r="J1033" s="56">
        <v>0.42384980230000002</v>
      </c>
      <c r="K1033" s="56">
        <v>0.42384980230000002</v>
      </c>
      <c r="L1033" s="56">
        <v>16.275716168700001</v>
      </c>
      <c r="M1033" s="56">
        <v>16.275716168700001</v>
      </c>
      <c r="N1033" s="56">
        <v>1.7843341027999999</v>
      </c>
      <c r="O1033" s="56">
        <v>1.7843341027999999</v>
      </c>
      <c r="P1033" s="56">
        <v>0</v>
      </c>
      <c r="Q1033" s="56">
        <v>0</v>
      </c>
      <c r="R1033" s="56">
        <v>4.2892785185999998</v>
      </c>
      <c r="S1033" s="56">
        <v>4.2892785185999998</v>
      </c>
      <c r="T1033" s="56">
        <v>0.89198215739999998</v>
      </c>
      <c r="U1033" s="56">
        <v>0.89198215739999998</v>
      </c>
      <c r="V1033" s="56">
        <v>2.8954959355000001</v>
      </c>
      <c r="W1033" s="56">
        <v>2.8954959355000001</v>
      </c>
      <c r="X1033" s="56">
        <v>0</v>
      </c>
      <c r="Y1033" s="56">
        <v>0</v>
      </c>
    </row>
    <row r="1034" spans="1:25" x14ac:dyDescent="0.3">
      <c r="A1034" s="57" t="s">
        <v>310</v>
      </c>
      <c r="B1034" s="58">
        <v>0.605314939</v>
      </c>
      <c r="C1034" s="59">
        <v>6.2459544341472899E-3</v>
      </c>
      <c r="D1034" s="58">
        <v>0</v>
      </c>
      <c r="E1034" s="59">
        <v>0</v>
      </c>
      <c r="F1034" s="66">
        <v>0</v>
      </c>
      <c r="G1034" s="67">
        <v>0</v>
      </c>
      <c r="H1034" s="66">
        <v>0</v>
      </c>
      <c r="I1034" s="67">
        <v>0</v>
      </c>
      <c r="J1034" s="66">
        <v>0</v>
      </c>
      <c r="K1034" s="67">
        <v>0</v>
      </c>
      <c r="L1034" s="66">
        <v>0</v>
      </c>
      <c r="M1034" s="67">
        <v>0</v>
      </c>
      <c r="N1034" s="66">
        <v>0</v>
      </c>
      <c r="O1034" s="67">
        <v>0</v>
      </c>
      <c r="P1034" s="66"/>
      <c r="Q1034" s="67"/>
      <c r="R1034" s="66">
        <v>0.605314939</v>
      </c>
      <c r="S1034" s="71">
        <v>14.1122787055006</v>
      </c>
      <c r="T1034" s="66">
        <v>0</v>
      </c>
      <c r="U1034" s="67">
        <v>0</v>
      </c>
      <c r="V1034" s="66">
        <v>0</v>
      </c>
      <c r="W1034" s="67">
        <v>0</v>
      </c>
      <c r="X1034" s="66"/>
      <c r="Y1034" s="67"/>
    </row>
    <row r="1035" spans="1:25" x14ac:dyDescent="0.3">
      <c r="A1035" s="57" t="s">
        <v>311</v>
      </c>
      <c r="B1035" s="61">
        <v>75.227334121799998</v>
      </c>
      <c r="C1035" s="62">
        <v>0.77623476781090395</v>
      </c>
      <c r="D1035" s="61">
        <v>28.915747676599999</v>
      </c>
      <c r="E1035" s="62">
        <v>0.89794294626141602</v>
      </c>
      <c r="F1035" s="68">
        <v>8.3545149424999892</v>
      </c>
      <c r="G1035" s="69">
        <v>88.690754791929194</v>
      </c>
      <c r="H1035" s="68">
        <v>18.695211006200001</v>
      </c>
      <c r="I1035" s="69">
        <v>65.071119217991196</v>
      </c>
      <c r="J1035" s="68">
        <v>0.42384980230000002</v>
      </c>
      <c r="K1035" s="69">
        <v>100</v>
      </c>
      <c r="L1035" s="68">
        <v>10.1677024095</v>
      </c>
      <c r="M1035" s="69">
        <v>62.471612948458798</v>
      </c>
      <c r="N1035" s="68">
        <v>1.7843341027999999</v>
      </c>
      <c r="O1035" s="69">
        <v>100</v>
      </c>
      <c r="P1035" s="68"/>
      <c r="Q1035" s="69"/>
      <c r="R1035" s="68">
        <v>3.0984960890000002</v>
      </c>
      <c r="S1035" s="69">
        <v>72.238164893319507</v>
      </c>
      <c r="T1035" s="68">
        <v>0.89198215739999998</v>
      </c>
      <c r="U1035" s="69">
        <v>100</v>
      </c>
      <c r="V1035" s="68">
        <v>2.8954959355000001</v>
      </c>
      <c r="W1035" s="69">
        <v>100</v>
      </c>
      <c r="X1035" s="68"/>
      <c r="Y1035" s="69"/>
    </row>
    <row r="1036" spans="1:25" x14ac:dyDescent="0.3">
      <c r="A1036" s="57" t="s">
        <v>312</v>
      </c>
      <c r="B1036" s="72">
        <v>4.1353081648920202</v>
      </c>
      <c r="C1036" s="72">
        <v>4.1353081648920202</v>
      </c>
      <c r="D1036" s="72">
        <v>4.36606272330756</v>
      </c>
      <c r="E1036" s="72">
        <v>4.36606272330756</v>
      </c>
      <c r="F1036" s="73">
        <v>4.2591346918797699</v>
      </c>
      <c r="G1036" s="73">
        <v>4.2591346918797699</v>
      </c>
      <c r="H1036" s="73">
        <v>3.98283139843213</v>
      </c>
      <c r="I1036" s="73">
        <v>3.98283139843213</v>
      </c>
      <c r="J1036" s="73">
        <v>4</v>
      </c>
      <c r="K1036" s="73">
        <v>4</v>
      </c>
      <c r="L1036" s="73">
        <v>3.9413166591011999</v>
      </c>
      <c r="M1036" s="73">
        <v>3.9413166591011999</v>
      </c>
      <c r="N1036" s="73">
        <v>4.8241758495745302</v>
      </c>
      <c r="O1036" s="73">
        <v>4.8241758495745302</v>
      </c>
      <c r="P1036" s="73"/>
      <c r="Q1036" s="73"/>
      <c r="R1036" s="73">
        <v>3.7788258318768202</v>
      </c>
      <c r="S1036" s="73">
        <v>3.7788258318768202</v>
      </c>
      <c r="T1036" s="73">
        <v>4</v>
      </c>
      <c r="U1036" s="73">
        <v>4</v>
      </c>
      <c r="V1036" s="73">
        <v>4</v>
      </c>
      <c r="W1036" s="73">
        <v>4</v>
      </c>
      <c r="X1036" s="73"/>
      <c r="Y1036" s="73"/>
    </row>
    <row r="1037" spans="1:25" x14ac:dyDescent="0.3">
      <c r="A1037" s="64" t="s">
        <v>1</v>
      </c>
    </row>
    <row r="1038" spans="1:25" x14ac:dyDescent="0.3">
      <c r="A1038" s="64" t="s">
        <v>1</v>
      </c>
    </row>
    <row r="1039" spans="1:25" x14ac:dyDescent="0.3">
      <c r="A1039" s="52" t="s">
        <v>453</v>
      </c>
    </row>
    <row r="1040" spans="1:25" x14ac:dyDescent="0.3">
      <c r="A1040" s="53" t="s">
        <v>1</v>
      </c>
    </row>
    <row r="1041" spans="1:25" ht="25.5" customHeight="1" x14ac:dyDescent="0.3">
      <c r="A1041" s="113" t="s">
        <v>1</v>
      </c>
      <c r="B1041" s="115" t="s">
        <v>502</v>
      </c>
      <c r="C1041" s="115" t="s">
        <v>1</v>
      </c>
      <c r="D1041" s="115" t="s">
        <v>53</v>
      </c>
      <c r="E1041" s="115" t="s">
        <v>1</v>
      </c>
      <c r="F1041" s="115" t="s">
        <v>54</v>
      </c>
      <c r="G1041" s="115" t="s">
        <v>1</v>
      </c>
      <c r="H1041" s="116" t="s">
        <v>55</v>
      </c>
      <c r="I1041" s="116" t="s">
        <v>1</v>
      </c>
      <c r="J1041" s="116" t="s">
        <v>56</v>
      </c>
      <c r="K1041" s="116" t="s">
        <v>1</v>
      </c>
      <c r="L1041" s="116" t="s">
        <v>57</v>
      </c>
      <c r="M1041" s="116" t="s">
        <v>1</v>
      </c>
      <c r="N1041" s="116" t="s">
        <v>58</v>
      </c>
      <c r="O1041" s="116" t="s">
        <v>1</v>
      </c>
      <c r="P1041" s="116" t="s">
        <v>59</v>
      </c>
      <c r="Q1041" s="116" t="s">
        <v>1</v>
      </c>
      <c r="R1041" s="116" t="s">
        <v>60</v>
      </c>
      <c r="S1041" s="116" t="s">
        <v>1</v>
      </c>
      <c r="T1041" s="115" t="s">
        <v>61</v>
      </c>
      <c r="U1041" s="115" t="s">
        <v>1</v>
      </c>
      <c r="V1041" s="115" t="s">
        <v>62</v>
      </c>
      <c r="W1041" s="115" t="s">
        <v>1</v>
      </c>
      <c r="X1041" s="115" t="s">
        <v>63</v>
      </c>
      <c r="Y1041" s="115" t="s">
        <v>1</v>
      </c>
    </row>
    <row r="1042" spans="1:25" x14ac:dyDescent="0.3">
      <c r="A1042" s="114" t="s">
        <v>1</v>
      </c>
      <c r="B1042" s="54" t="s">
        <v>14</v>
      </c>
      <c r="C1042" s="54" t="s">
        <v>15</v>
      </c>
      <c r="D1042" s="54" t="s">
        <v>14</v>
      </c>
      <c r="E1042" s="54" t="s">
        <v>15</v>
      </c>
      <c r="F1042" s="54" t="s">
        <v>14</v>
      </c>
      <c r="G1042" s="54" t="s">
        <v>15</v>
      </c>
      <c r="H1042" s="54" t="s">
        <v>14</v>
      </c>
      <c r="I1042" s="54" t="s">
        <v>15</v>
      </c>
      <c r="J1042" s="54" t="s">
        <v>14</v>
      </c>
      <c r="K1042" s="54" t="s">
        <v>15</v>
      </c>
      <c r="L1042" s="54" t="s">
        <v>14</v>
      </c>
      <c r="M1042" s="54" t="s">
        <v>15</v>
      </c>
      <c r="N1042" s="54" t="s">
        <v>14</v>
      </c>
      <c r="O1042" s="54" t="s">
        <v>15</v>
      </c>
      <c r="P1042" s="54" t="s">
        <v>14</v>
      </c>
      <c r="Q1042" s="54" t="s">
        <v>15</v>
      </c>
      <c r="R1042" s="54" t="s">
        <v>14</v>
      </c>
      <c r="S1042" s="54" t="s">
        <v>15</v>
      </c>
      <c r="T1042" s="54" t="s">
        <v>14</v>
      </c>
      <c r="U1042" s="54" t="s">
        <v>15</v>
      </c>
      <c r="V1042" s="54" t="s">
        <v>14</v>
      </c>
      <c r="W1042" s="54" t="s">
        <v>15</v>
      </c>
      <c r="X1042" s="54" t="s">
        <v>14</v>
      </c>
      <c r="Y1042" s="54" t="s">
        <v>15</v>
      </c>
    </row>
    <row r="1043" spans="1:25" x14ac:dyDescent="0.3">
      <c r="A1043" s="55" t="s">
        <v>16</v>
      </c>
      <c r="B1043" s="56">
        <v>416.50960409589999</v>
      </c>
      <c r="C1043" s="56">
        <v>416.50960409589999</v>
      </c>
      <c r="D1043" s="56">
        <v>69.241356972199995</v>
      </c>
      <c r="E1043" s="56">
        <v>69.241356972199995</v>
      </c>
      <c r="F1043" s="56">
        <v>32.411653192300001</v>
      </c>
      <c r="G1043" s="56">
        <v>32.411653192300001</v>
      </c>
      <c r="H1043" s="56">
        <v>120.8197381975</v>
      </c>
      <c r="I1043" s="56">
        <v>120.8197381975</v>
      </c>
      <c r="J1043" s="56">
        <v>29.301602623099999</v>
      </c>
      <c r="K1043" s="56">
        <v>29.301602623099999</v>
      </c>
      <c r="L1043" s="56">
        <v>22.645368808899999</v>
      </c>
      <c r="M1043" s="56">
        <v>22.645368808899999</v>
      </c>
      <c r="N1043" s="56">
        <v>3.9450670700999999</v>
      </c>
      <c r="O1043" s="56">
        <v>3.9450670700999999</v>
      </c>
      <c r="P1043" s="56">
        <v>12.0736049874</v>
      </c>
      <c r="Q1043" s="56">
        <v>12.0736049874</v>
      </c>
      <c r="R1043" s="56">
        <v>110.87440571579999</v>
      </c>
      <c r="S1043" s="56">
        <v>110.87440571579999</v>
      </c>
      <c r="T1043" s="56">
        <v>2.7652471523000002</v>
      </c>
      <c r="U1043" s="56">
        <v>2.7652471523000002</v>
      </c>
      <c r="V1043" s="56">
        <v>2.0548372580000001</v>
      </c>
      <c r="W1043" s="56">
        <v>2.0548372580000001</v>
      </c>
      <c r="X1043" s="56">
        <v>10.3767221183</v>
      </c>
      <c r="Y1043" s="56">
        <v>10.3767221183</v>
      </c>
    </row>
    <row r="1044" spans="1:25" x14ac:dyDescent="0.3">
      <c r="A1044" s="57" t="s">
        <v>310</v>
      </c>
      <c r="B1044" s="58">
        <v>7.8243442189999897</v>
      </c>
      <c r="C1044" s="59">
        <v>1.8785507325776999E-2</v>
      </c>
      <c r="D1044" s="58">
        <v>0.46722243460000101</v>
      </c>
      <c r="E1044" s="59">
        <v>6.7477365411481903E-3</v>
      </c>
      <c r="F1044" s="66">
        <v>6.1080137592000003</v>
      </c>
      <c r="G1044" s="71">
        <v>18.845116362812</v>
      </c>
      <c r="H1044" s="58">
        <v>0.7516843648</v>
      </c>
      <c r="I1044" s="59">
        <v>6.2215361166504599E-3</v>
      </c>
      <c r="J1044" s="58">
        <v>0</v>
      </c>
      <c r="K1044" s="59">
        <v>0</v>
      </c>
      <c r="L1044" s="66">
        <v>0.49742366039999902</v>
      </c>
      <c r="M1044" s="67">
        <v>2.1965800804467599</v>
      </c>
      <c r="N1044" s="66">
        <v>0</v>
      </c>
      <c r="O1044" s="67">
        <v>0</v>
      </c>
      <c r="P1044" s="66">
        <v>0</v>
      </c>
      <c r="Q1044" s="67">
        <v>0</v>
      </c>
      <c r="R1044" s="58">
        <v>0</v>
      </c>
      <c r="S1044" s="59">
        <v>0</v>
      </c>
      <c r="T1044" s="66">
        <v>0</v>
      </c>
      <c r="U1044" s="67">
        <v>0</v>
      </c>
      <c r="V1044" s="66">
        <v>0</v>
      </c>
      <c r="W1044" s="67">
        <v>0</v>
      </c>
      <c r="X1044" s="66">
        <v>0</v>
      </c>
      <c r="Y1044" s="67">
        <v>0</v>
      </c>
    </row>
    <row r="1045" spans="1:25" x14ac:dyDescent="0.3">
      <c r="A1045" s="57" t="s">
        <v>311</v>
      </c>
      <c r="B1045" s="61">
        <v>401.31808693739902</v>
      </c>
      <c r="C1045" s="62">
        <v>0.96352661016910801</v>
      </c>
      <c r="D1045" s="61">
        <v>67.420562196099993</v>
      </c>
      <c r="E1045" s="62">
        <v>0.97370365261860703</v>
      </c>
      <c r="F1045" s="68">
        <v>23.638776908299999</v>
      </c>
      <c r="G1045" s="70">
        <v>72.932956452575596</v>
      </c>
      <c r="H1045" s="61">
        <v>120.0680538327</v>
      </c>
      <c r="I1045" s="62">
        <v>0.99377846388335001</v>
      </c>
      <c r="J1045" s="61">
        <v>29.301602623099999</v>
      </c>
      <c r="K1045" s="62">
        <v>1</v>
      </c>
      <c r="L1045" s="68">
        <v>21.530222919100002</v>
      </c>
      <c r="M1045" s="69">
        <v>95.075611710233105</v>
      </c>
      <c r="N1045" s="68">
        <v>3.9450670700999999</v>
      </c>
      <c r="O1045" s="69">
        <v>100</v>
      </c>
      <c r="P1045" s="68">
        <v>11.455882758</v>
      </c>
      <c r="Q1045" s="69">
        <v>94.883696873927406</v>
      </c>
      <c r="R1045" s="61">
        <v>108.7611121014</v>
      </c>
      <c r="S1045" s="62">
        <v>0.98093975249962595</v>
      </c>
      <c r="T1045" s="68">
        <v>2.7652471523000002</v>
      </c>
      <c r="U1045" s="69">
        <v>100</v>
      </c>
      <c r="V1045" s="68">
        <v>2.0548372580000001</v>
      </c>
      <c r="W1045" s="69">
        <v>100</v>
      </c>
      <c r="X1045" s="68">
        <v>10.3767221183</v>
      </c>
      <c r="Y1045" s="69">
        <v>100</v>
      </c>
    </row>
    <row r="1046" spans="1:25" x14ac:dyDescent="0.3">
      <c r="A1046" s="57" t="s">
        <v>312</v>
      </c>
      <c r="B1046" s="72">
        <v>4.6534365837000902</v>
      </c>
      <c r="C1046" s="72">
        <v>4.6534365837000902</v>
      </c>
      <c r="D1046" s="72">
        <v>4.7609514431101401</v>
      </c>
      <c r="E1046" s="72">
        <v>4.7609514431101401</v>
      </c>
      <c r="F1046" s="73">
        <v>3.8686760335967301</v>
      </c>
      <c r="G1046" s="74">
        <v>3.8686760335967301</v>
      </c>
      <c r="H1046" s="72">
        <v>4.7245052364069</v>
      </c>
      <c r="I1046" s="72">
        <v>4.7245052364069</v>
      </c>
      <c r="J1046" s="72">
        <v>4.7194526651924704</v>
      </c>
      <c r="K1046" s="72">
        <v>4.7194526651924704</v>
      </c>
      <c r="L1046" s="73">
        <v>4.6497354001281401</v>
      </c>
      <c r="M1046" s="73">
        <v>4.6497354001281401</v>
      </c>
      <c r="N1046" s="73">
        <v>4.60868627489244</v>
      </c>
      <c r="O1046" s="73">
        <v>4.60868627489244</v>
      </c>
      <c r="P1046" s="73">
        <v>4.6398280839038399</v>
      </c>
      <c r="Q1046" s="73">
        <v>4.6398280839038399</v>
      </c>
      <c r="R1046" s="72">
        <v>4.6913850632134002</v>
      </c>
      <c r="S1046" s="72">
        <v>4.6913850632134002</v>
      </c>
      <c r="T1046" s="73">
        <v>5</v>
      </c>
      <c r="U1046" s="77">
        <v>5</v>
      </c>
      <c r="V1046" s="73">
        <v>4.6795830334803101</v>
      </c>
      <c r="W1046" s="73">
        <v>4.6795830334803101</v>
      </c>
      <c r="X1046" s="73">
        <v>4.9142739990472304</v>
      </c>
      <c r="Y1046" s="77">
        <v>4.9142739990472304</v>
      </c>
    </row>
    <row r="1047" spans="1:25" x14ac:dyDescent="0.3">
      <c r="A1047" s="64" t="s">
        <v>1</v>
      </c>
    </row>
    <row r="1048" spans="1:25" x14ac:dyDescent="0.3">
      <c r="A1048" s="64" t="s">
        <v>1</v>
      </c>
    </row>
    <row r="1049" spans="1:25" x14ac:dyDescent="0.3">
      <c r="A1049" s="52" t="s">
        <v>454</v>
      </c>
    </row>
    <row r="1050" spans="1:25" x14ac:dyDescent="0.3">
      <c r="A1050" s="53" t="s">
        <v>1</v>
      </c>
    </row>
    <row r="1051" spans="1:25" ht="25.5" customHeight="1" x14ac:dyDescent="0.3">
      <c r="A1051" s="113" t="s">
        <v>1</v>
      </c>
      <c r="B1051" s="115" t="s">
        <v>502</v>
      </c>
      <c r="C1051" s="115" t="s">
        <v>1</v>
      </c>
      <c r="D1051" s="115" t="s">
        <v>53</v>
      </c>
      <c r="E1051" s="115" t="s">
        <v>1</v>
      </c>
      <c r="F1051" s="115" t="s">
        <v>54</v>
      </c>
      <c r="G1051" s="115" t="s">
        <v>1</v>
      </c>
      <c r="H1051" s="116" t="s">
        <v>55</v>
      </c>
      <c r="I1051" s="116" t="s">
        <v>1</v>
      </c>
      <c r="J1051" s="116" t="s">
        <v>56</v>
      </c>
      <c r="K1051" s="116" t="s">
        <v>1</v>
      </c>
      <c r="L1051" s="116" t="s">
        <v>57</v>
      </c>
      <c r="M1051" s="116" t="s">
        <v>1</v>
      </c>
      <c r="N1051" s="116" t="s">
        <v>58</v>
      </c>
      <c r="O1051" s="116" t="s">
        <v>1</v>
      </c>
      <c r="P1051" s="116" t="s">
        <v>59</v>
      </c>
      <c r="Q1051" s="116" t="s">
        <v>1</v>
      </c>
      <c r="R1051" s="116" t="s">
        <v>60</v>
      </c>
      <c r="S1051" s="116" t="s">
        <v>1</v>
      </c>
      <c r="T1051" s="115" t="s">
        <v>61</v>
      </c>
      <c r="U1051" s="115" t="s">
        <v>1</v>
      </c>
      <c r="V1051" s="115" t="s">
        <v>62</v>
      </c>
      <c r="W1051" s="115" t="s">
        <v>1</v>
      </c>
      <c r="X1051" s="115" t="s">
        <v>63</v>
      </c>
      <c r="Y1051" s="115" t="s">
        <v>1</v>
      </c>
    </row>
    <row r="1052" spans="1:25" x14ac:dyDescent="0.3">
      <c r="A1052" s="114" t="s">
        <v>1</v>
      </c>
      <c r="B1052" s="54" t="s">
        <v>14</v>
      </c>
      <c r="C1052" s="54" t="s">
        <v>15</v>
      </c>
      <c r="D1052" s="54" t="s">
        <v>14</v>
      </c>
      <c r="E1052" s="54" t="s">
        <v>15</v>
      </c>
      <c r="F1052" s="54" t="s">
        <v>14</v>
      </c>
      <c r="G1052" s="54" t="s">
        <v>15</v>
      </c>
      <c r="H1052" s="54" t="s">
        <v>14</v>
      </c>
      <c r="I1052" s="54" t="s">
        <v>15</v>
      </c>
      <c r="J1052" s="54" t="s">
        <v>14</v>
      </c>
      <c r="K1052" s="54" t="s">
        <v>15</v>
      </c>
      <c r="L1052" s="54" t="s">
        <v>14</v>
      </c>
      <c r="M1052" s="54" t="s">
        <v>15</v>
      </c>
      <c r="N1052" s="54" t="s">
        <v>14</v>
      </c>
      <c r="O1052" s="54" t="s">
        <v>15</v>
      </c>
      <c r="P1052" s="54" t="s">
        <v>14</v>
      </c>
      <c r="Q1052" s="54" t="s">
        <v>15</v>
      </c>
      <c r="R1052" s="54" t="s">
        <v>14</v>
      </c>
      <c r="S1052" s="54" t="s">
        <v>15</v>
      </c>
      <c r="T1052" s="54" t="s">
        <v>14</v>
      </c>
      <c r="U1052" s="54" t="s">
        <v>15</v>
      </c>
      <c r="V1052" s="54" t="s">
        <v>14</v>
      </c>
      <c r="W1052" s="54" t="s">
        <v>15</v>
      </c>
      <c r="X1052" s="54" t="s">
        <v>14</v>
      </c>
      <c r="Y1052" s="54" t="s">
        <v>15</v>
      </c>
    </row>
    <row r="1053" spans="1:25" x14ac:dyDescent="0.3">
      <c r="A1053" s="55" t="s">
        <v>16</v>
      </c>
      <c r="B1053" s="56">
        <v>67.0813402948</v>
      </c>
      <c r="C1053" s="56">
        <v>67.0813402948</v>
      </c>
      <c r="D1053" s="56">
        <v>4.9296978044999999</v>
      </c>
      <c r="E1053" s="56">
        <v>4.9296978044999999</v>
      </c>
      <c r="F1053" s="56">
        <v>12.9286792448</v>
      </c>
      <c r="G1053" s="56">
        <v>12.9286792448</v>
      </c>
      <c r="H1053" s="56">
        <v>20.299012547699999</v>
      </c>
      <c r="I1053" s="56">
        <v>20.299012547699999</v>
      </c>
      <c r="J1053" s="56">
        <v>3.4973672716999999</v>
      </c>
      <c r="K1053" s="56">
        <v>3.4973672716999999</v>
      </c>
      <c r="L1053" s="56">
        <v>2.3416368435999999</v>
      </c>
      <c r="M1053" s="56">
        <v>2.3416368435999999</v>
      </c>
      <c r="N1053" s="56">
        <v>0.38378541199999999</v>
      </c>
      <c r="O1053" s="56">
        <v>0.38378541199999999</v>
      </c>
      <c r="P1053" s="56">
        <v>7.6238811064999998</v>
      </c>
      <c r="Q1053" s="56">
        <v>7.6238811064999998</v>
      </c>
      <c r="R1053" s="56">
        <v>10.8004111003</v>
      </c>
      <c r="S1053" s="56">
        <v>10.8004111003</v>
      </c>
      <c r="T1053" s="56">
        <v>0</v>
      </c>
      <c r="U1053" s="56">
        <v>0</v>
      </c>
      <c r="V1053" s="56">
        <v>0.374264031</v>
      </c>
      <c r="W1053" s="56">
        <v>0.374264031</v>
      </c>
      <c r="X1053" s="56">
        <v>3.9026049327000001</v>
      </c>
      <c r="Y1053" s="56">
        <v>3.9026049327000001</v>
      </c>
    </row>
    <row r="1054" spans="1:25" x14ac:dyDescent="0.3">
      <c r="A1054" s="57" t="s">
        <v>310</v>
      </c>
      <c r="B1054" s="58">
        <v>1.878631736</v>
      </c>
      <c r="C1054" s="59">
        <v>2.8005280272338701E-2</v>
      </c>
      <c r="D1054" s="66">
        <v>0</v>
      </c>
      <c r="E1054" s="67">
        <v>0</v>
      </c>
      <c r="F1054" s="66">
        <v>1.0653112413000001</v>
      </c>
      <c r="G1054" s="67">
        <v>8.2399077363488207</v>
      </c>
      <c r="H1054" s="66">
        <v>0.81332049470000101</v>
      </c>
      <c r="I1054" s="67">
        <v>4.0066997977798398</v>
      </c>
      <c r="J1054" s="66">
        <v>0</v>
      </c>
      <c r="K1054" s="67">
        <v>0</v>
      </c>
      <c r="L1054" s="66">
        <v>0</v>
      </c>
      <c r="M1054" s="67">
        <v>0</v>
      </c>
      <c r="N1054" s="66">
        <v>0</v>
      </c>
      <c r="O1054" s="67">
        <v>0</v>
      </c>
      <c r="P1054" s="66">
        <v>0</v>
      </c>
      <c r="Q1054" s="67">
        <v>0</v>
      </c>
      <c r="R1054" s="66">
        <v>0</v>
      </c>
      <c r="S1054" s="67">
        <v>0</v>
      </c>
      <c r="T1054" s="66"/>
      <c r="U1054" s="67"/>
      <c r="V1054" s="66">
        <v>0</v>
      </c>
      <c r="W1054" s="67">
        <v>0</v>
      </c>
      <c r="X1054" s="66">
        <v>0</v>
      </c>
      <c r="Y1054" s="67">
        <v>0</v>
      </c>
    </row>
    <row r="1055" spans="1:25" x14ac:dyDescent="0.3">
      <c r="A1055" s="57" t="s">
        <v>311</v>
      </c>
      <c r="B1055" s="61">
        <v>64.828444527800002</v>
      </c>
      <c r="C1055" s="62">
        <v>0.96641546282320401</v>
      </c>
      <c r="D1055" s="68">
        <v>4.9296978044999999</v>
      </c>
      <c r="E1055" s="69">
        <v>100</v>
      </c>
      <c r="F1055" s="68">
        <v>11.489103972500001</v>
      </c>
      <c r="G1055" s="69">
        <v>88.865256496490105</v>
      </c>
      <c r="H1055" s="68">
        <v>19.485692053000001</v>
      </c>
      <c r="I1055" s="69">
        <v>95.993300202220198</v>
      </c>
      <c r="J1055" s="68">
        <v>3.4973672716999999</v>
      </c>
      <c r="K1055" s="69">
        <v>100</v>
      </c>
      <c r="L1055" s="68">
        <v>2.3416368435999999</v>
      </c>
      <c r="M1055" s="69">
        <v>100</v>
      </c>
      <c r="N1055" s="68">
        <v>0.38378541200000099</v>
      </c>
      <c r="O1055" s="69">
        <v>100</v>
      </c>
      <c r="P1055" s="68">
        <v>7.6238811065000096</v>
      </c>
      <c r="Q1055" s="69">
        <v>100</v>
      </c>
      <c r="R1055" s="68">
        <v>10.8004111003</v>
      </c>
      <c r="S1055" s="69">
        <v>100</v>
      </c>
      <c r="T1055" s="68"/>
      <c r="U1055" s="69"/>
      <c r="V1055" s="68">
        <v>0.374264031</v>
      </c>
      <c r="W1055" s="69">
        <v>100</v>
      </c>
      <c r="X1055" s="68">
        <v>3.9026049327000099</v>
      </c>
      <c r="Y1055" s="69">
        <v>100</v>
      </c>
    </row>
    <row r="1056" spans="1:25" x14ac:dyDescent="0.3">
      <c r="A1056" s="57" t="s">
        <v>312</v>
      </c>
      <c r="B1056" s="72">
        <v>4.6337384786003799</v>
      </c>
      <c r="C1056" s="72">
        <v>4.6337384786003799</v>
      </c>
      <c r="D1056" s="73">
        <v>4.8493090172541802</v>
      </c>
      <c r="E1056" s="73">
        <v>4.8493090172541802</v>
      </c>
      <c r="F1056" s="73">
        <v>4.5219790171187499</v>
      </c>
      <c r="G1056" s="73">
        <v>4.5219790171187499</v>
      </c>
      <c r="H1056" s="73">
        <v>4.6957981697390698</v>
      </c>
      <c r="I1056" s="73">
        <v>4.6957981697390698</v>
      </c>
      <c r="J1056" s="73">
        <v>5</v>
      </c>
      <c r="K1056" s="77">
        <v>5</v>
      </c>
      <c r="L1056" s="73">
        <v>5</v>
      </c>
      <c r="M1056" s="77">
        <v>5</v>
      </c>
      <c r="N1056" s="73">
        <v>4</v>
      </c>
      <c r="O1056" s="74">
        <v>4</v>
      </c>
      <c r="P1056" s="73">
        <v>4.26258952410645</v>
      </c>
      <c r="Q1056" s="73">
        <v>4.26258952410645</v>
      </c>
      <c r="R1056" s="73">
        <v>4.4900760437584601</v>
      </c>
      <c r="S1056" s="73">
        <v>4.4900760437584601</v>
      </c>
      <c r="T1056" s="73"/>
      <c r="U1056" s="73"/>
      <c r="V1056" s="73">
        <v>5</v>
      </c>
      <c r="W1056" s="77">
        <v>5</v>
      </c>
      <c r="X1056" s="73">
        <v>5</v>
      </c>
      <c r="Y1056" s="77">
        <v>5</v>
      </c>
    </row>
    <row r="1057" spans="1:25" x14ac:dyDescent="0.3">
      <c r="A1057" s="64" t="s">
        <v>1</v>
      </c>
    </row>
    <row r="1058" spans="1:25" x14ac:dyDescent="0.3">
      <c r="A1058" s="64" t="s">
        <v>1</v>
      </c>
    </row>
    <row r="1059" spans="1:25" x14ac:dyDescent="0.3">
      <c r="A1059" s="52" t="s">
        <v>455</v>
      </c>
    </row>
    <row r="1060" spans="1:25" x14ac:dyDescent="0.3">
      <c r="A1060" s="53" t="s">
        <v>1</v>
      </c>
    </row>
    <row r="1061" spans="1:25" ht="25.5" customHeight="1" x14ac:dyDescent="0.3">
      <c r="A1061" s="113" t="s">
        <v>1</v>
      </c>
      <c r="B1061" s="115" t="s">
        <v>502</v>
      </c>
      <c r="C1061" s="115" t="s">
        <v>1</v>
      </c>
      <c r="D1061" s="115" t="s">
        <v>53</v>
      </c>
      <c r="E1061" s="115" t="s">
        <v>1</v>
      </c>
      <c r="F1061" s="115" t="s">
        <v>54</v>
      </c>
      <c r="G1061" s="115" t="s">
        <v>1</v>
      </c>
      <c r="H1061" s="116" t="s">
        <v>55</v>
      </c>
      <c r="I1061" s="116" t="s">
        <v>1</v>
      </c>
      <c r="J1061" s="116" t="s">
        <v>56</v>
      </c>
      <c r="K1061" s="116" t="s">
        <v>1</v>
      </c>
      <c r="L1061" s="116" t="s">
        <v>57</v>
      </c>
      <c r="M1061" s="116" t="s">
        <v>1</v>
      </c>
      <c r="N1061" s="116" t="s">
        <v>58</v>
      </c>
      <c r="O1061" s="116" t="s">
        <v>1</v>
      </c>
      <c r="P1061" s="116" t="s">
        <v>59</v>
      </c>
      <c r="Q1061" s="116" t="s">
        <v>1</v>
      </c>
      <c r="R1061" s="116" t="s">
        <v>60</v>
      </c>
      <c r="S1061" s="116" t="s">
        <v>1</v>
      </c>
      <c r="T1061" s="115" t="s">
        <v>61</v>
      </c>
      <c r="U1061" s="115" t="s">
        <v>1</v>
      </c>
      <c r="V1061" s="115" t="s">
        <v>62</v>
      </c>
      <c r="W1061" s="115" t="s">
        <v>1</v>
      </c>
      <c r="X1061" s="115" t="s">
        <v>63</v>
      </c>
      <c r="Y1061" s="115" t="s">
        <v>1</v>
      </c>
    </row>
    <row r="1062" spans="1:25" x14ac:dyDescent="0.3">
      <c r="A1062" s="114" t="s">
        <v>1</v>
      </c>
      <c r="B1062" s="54" t="s">
        <v>14</v>
      </c>
      <c r="C1062" s="54" t="s">
        <v>15</v>
      </c>
      <c r="D1062" s="54" t="s">
        <v>14</v>
      </c>
      <c r="E1062" s="54" t="s">
        <v>15</v>
      </c>
      <c r="F1062" s="54" t="s">
        <v>14</v>
      </c>
      <c r="G1062" s="54" t="s">
        <v>15</v>
      </c>
      <c r="H1062" s="54" t="s">
        <v>14</v>
      </c>
      <c r="I1062" s="54" t="s">
        <v>15</v>
      </c>
      <c r="J1062" s="54" t="s">
        <v>14</v>
      </c>
      <c r="K1062" s="54" t="s">
        <v>15</v>
      </c>
      <c r="L1062" s="54" t="s">
        <v>14</v>
      </c>
      <c r="M1062" s="54" t="s">
        <v>15</v>
      </c>
      <c r="N1062" s="54" t="s">
        <v>14</v>
      </c>
      <c r="O1062" s="54" t="s">
        <v>15</v>
      </c>
      <c r="P1062" s="54" t="s">
        <v>14</v>
      </c>
      <c r="Q1062" s="54" t="s">
        <v>15</v>
      </c>
      <c r="R1062" s="54" t="s">
        <v>14</v>
      </c>
      <c r="S1062" s="54" t="s">
        <v>15</v>
      </c>
      <c r="T1062" s="54" t="s">
        <v>14</v>
      </c>
      <c r="U1062" s="54" t="s">
        <v>15</v>
      </c>
      <c r="V1062" s="54" t="s">
        <v>14</v>
      </c>
      <c r="W1062" s="54" t="s">
        <v>15</v>
      </c>
      <c r="X1062" s="54" t="s">
        <v>14</v>
      </c>
      <c r="Y1062" s="54" t="s">
        <v>15</v>
      </c>
    </row>
    <row r="1063" spans="1:25" x14ac:dyDescent="0.3">
      <c r="A1063" s="55" t="s">
        <v>16</v>
      </c>
      <c r="B1063" s="56">
        <v>949.35780563109995</v>
      </c>
      <c r="C1063" s="56">
        <v>949.35780563109995</v>
      </c>
      <c r="D1063" s="56">
        <v>208.34274149519999</v>
      </c>
      <c r="E1063" s="56">
        <v>208.34274149519999</v>
      </c>
      <c r="F1063" s="56">
        <v>67.241079066599994</v>
      </c>
      <c r="G1063" s="56">
        <v>67.241079066599994</v>
      </c>
      <c r="H1063" s="56">
        <v>349.04062058210002</v>
      </c>
      <c r="I1063" s="56">
        <v>349.04062058210002</v>
      </c>
      <c r="J1063" s="56">
        <v>36.398977065099999</v>
      </c>
      <c r="K1063" s="56">
        <v>36.398977065099999</v>
      </c>
      <c r="L1063" s="56">
        <v>80.128439862999997</v>
      </c>
      <c r="M1063" s="56">
        <v>80.128439862999997</v>
      </c>
      <c r="N1063" s="56">
        <v>11.1128436922</v>
      </c>
      <c r="O1063" s="56">
        <v>11.1128436922</v>
      </c>
      <c r="P1063" s="56">
        <v>24.394374486299998</v>
      </c>
      <c r="Q1063" s="56">
        <v>24.394374486299998</v>
      </c>
      <c r="R1063" s="56">
        <v>134.9463774651</v>
      </c>
      <c r="S1063" s="56">
        <v>134.9463774651</v>
      </c>
      <c r="T1063" s="56">
        <v>8.0374737795000009</v>
      </c>
      <c r="U1063" s="56">
        <v>8.0374737795000009</v>
      </c>
      <c r="V1063" s="56">
        <v>11.144939000000001</v>
      </c>
      <c r="W1063" s="56">
        <v>11.144939000000001</v>
      </c>
      <c r="X1063" s="56">
        <v>18.569939135999999</v>
      </c>
      <c r="Y1063" s="56">
        <v>18.569939135999999</v>
      </c>
    </row>
    <row r="1064" spans="1:25" x14ac:dyDescent="0.3">
      <c r="A1064" s="57" t="s">
        <v>310</v>
      </c>
      <c r="B1064" s="58">
        <v>3.2866753693000001</v>
      </c>
      <c r="C1064" s="59">
        <v>3.4619985739888001E-3</v>
      </c>
      <c r="D1064" s="58">
        <v>0</v>
      </c>
      <c r="E1064" s="59">
        <v>0</v>
      </c>
      <c r="F1064" s="58">
        <v>0</v>
      </c>
      <c r="G1064" s="59">
        <v>0</v>
      </c>
      <c r="H1064" s="58">
        <v>1.4540117153000001</v>
      </c>
      <c r="I1064" s="59">
        <v>4.16573782408226E-3</v>
      </c>
      <c r="J1064" s="58">
        <v>0</v>
      </c>
      <c r="K1064" s="59">
        <v>0</v>
      </c>
      <c r="L1064" s="58">
        <v>0</v>
      </c>
      <c r="M1064" s="59">
        <v>0</v>
      </c>
      <c r="N1064" s="66">
        <v>1.1615318517</v>
      </c>
      <c r="O1064" s="71">
        <v>10.452156836465401</v>
      </c>
      <c r="P1064" s="66">
        <v>0</v>
      </c>
      <c r="Q1064" s="67">
        <v>0</v>
      </c>
      <c r="R1064" s="58">
        <v>0.67113180230000002</v>
      </c>
      <c r="S1064" s="59">
        <v>4.9733221069499902E-3</v>
      </c>
      <c r="T1064" s="66">
        <v>0</v>
      </c>
      <c r="U1064" s="67">
        <v>0</v>
      </c>
      <c r="V1064" s="66">
        <v>0</v>
      </c>
      <c r="W1064" s="67">
        <v>0</v>
      </c>
      <c r="X1064" s="66">
        <v>0</v>
      </c>
      <c r="Y1064" s="67">
        <v>0</v>
      </c>
    </row>
    <row r="1065" spans="1:25" x14ac:dyDescent="0.3">
      <c r="A1065" s="57" t="s">
        <v>311</v>
      </c>
      <c r="B1065" s="61">
        <v>921.68677745709897</v>
      </c>
      <c r="C1065" s="62">
        <v>0.97085289865436397</v>
      </c>
      <c r="D1065" s="61">
        <v>203.29183053209999</v>
      </c>
      <c r="E1065" s="62">
        <v>0.97575672218359299</v>
      </c>
      <c r="F1065" s="61">
        <v>66.866815035599998</v>
      </c>
      <c r="G1065" s="62">
        <v>0.99443399724996495</v>
      </c>
      <c r="H1065" s="61">
        <v>339.495809625199</v>
      </c>
      <c r="I1065" s="62">
        <v>0.97265415429017399</v>
      </c>
      <c r="J1065" s="61">
        <v>35.787030688199998</v>
      </c>
      <c r="K1065" s="62">
        <v>0.98318781388263898</v>
      </c>
      <c r="L1065" s="61">
        <v>74.762736519499995</v>
      </c>
      <c r="M1065" s="62">
        <v>0.933036218442864</v>
      </c>
      <c r="N1065" s="68">
        <v>9.9513118405000398</v>
      </c>
      <c r="O1065" s="69">
        <v>89.547843163534594</v>
      </c>
      <c r="P1065" s="68">
        <v>24.394374486299998</v>
      </c>
      <c r="Q1065" s="69">
        <v>100</v>
      </c>
      <c r="R1065" s="61">
        <v>129.3845168142</v>
      </c>
      <c r="S1065" s="62">
        <v>0.95878466131972695</v>
      </c>
      <c r="T1065" s="68">
        <v>8.0374737795000009</v>
      </c>
      <c r="U1065" s="69">
        <v>100</v>
      </c>
      <c r="V1065" s="68">
        <v>11.144939000000001</v>
      </c>
      <c r="W1065" s="69">
        <v>100</v>
      </c>
      <c r="X1065" s="68">
        <v>18.569939135999999</v>
      </c>
      <c r="Y1065" s="69">
        <v>100</v>
      </c>
    </row>
    <row r="1066" spans="1:25" x14ac:dyDescent="0.3">
      <c r="A1066" s="57" t="s">
        <v>312</v>
      </c>
      <c r="B1066" s="72">
        <v>4.6632409005133804</v>
      </c>
      <c r="C1066" s="72">
        <v>4.6632409005133804</v>
      </c>
      <c r="D1066" s="72">
        <v>4.6572198026944696</v>
      </c>
      <c r="E1066" s="72">
        <v>4.6572198026944696</v>
      </c>
      <c r="F1066" s="72">
        <v>4.7855741483130796</v>
      </c>
      <c r="G1066" s="75">
        <v>4.7855741483130796</v>
      </c>
      <c r="H1066" s="72">
        <v>4.6928897159530099</v>
      </c>
      <c r="I1066" s="72">
        <v>4.6928897159530099</v>
      </c>
      <c r="J1066" s="72">
        <v>4.7032546143843001</v>
      </c>
      <c r="K1066" s="72">
        <v>4.7032546143843001</v>
      </c>
      <c r="L1066" s="72">
        <v>4.6184494949849002</v>
      </c>
      <c r="M1066" s="72">
        <v>4.6184494949849002</v>
      </c>
      <c r="N1066" s="73">
        <v>4.3028271831144398</v>
      </c>
      <c r="O1066" s="73">
        <v>4.3028271831144398</v>
      </c>
      <c r="P1066" s="73">
        <v>4.4052494696165301</v>
      </c>
      <c r="Q1066" s="74">
        <v>4.4052494696165301</v>
      </c>
      <c r="R1066" s="72">
        <v>4.6646464073850904</v>
      </c>
      <c r="S1066" s="72">
        <v>4.6646464073850904</v>
      </c>
      <c r="T1066" s="73">
        <v>4.0911593821144097</v>
      </c>
      <c r="U1066" s="74">
        <v>4.0911593821144097</v>
      </c>
      <c r="V1066" s="73">
        <v>4.4198980753326698</v>
      </c>
      <c r="W1066" s="73">
        <v>4.4198980753326698</v>
      </c>
      <c r="X1066" s="73">
        <v>4.78650718760223</v>
      </c>
      <c r="Y1066" s="73">
        <v>4.78650718760223</v>
      </c>
    </row>
    <row r="1067" spans="1:25" x14ac:dyDescent="0.3">
      <c r="A1067" s="64" t="s">
        <v>1</v>
      </c>
    </row>
    <row r="1068" spans="1:25" x14ac:dyDescent="0.3">
      <c r="A1068" s="64" t="s">
        <v>1</v>
      </c>
    </row>
    <row r="1069" spans="1:25" x14ac:dyDescent="0.3">
      <c r="A1069" s="52" t="s">
        <v>456</v>
      </c>
    </row>
    <row r="1070" spans="1:25" x14ac:dyDescent="0.3">
      <c r="A1070" s="53" t="s">
        <v>1</v>
      </c>
    </row>
    <row r="1071" spans="1:25" ht="25.5" customHeight="1" x14ac:dyDescent="0.3">
      <c r="A1071" s="113" t="s">
        <v>1</v>
      </c>
      <c r="B1071" s="115" t="s">
        <v>502</v>
      </c>
      <c r="C1071" s="115" t="s">
        <v>1</v>
      </c>
      <c r="D1071" s="115" t="s">
        <v>53</v>
      </c>
      <c r="E1071" s="115" t="s">
        <v>1</v>
      </c>
      <c r="F1071" s="115" t="s">
        <v>54</v>
      </c>
      <c r="G1071" s="115" t="s">
        <v>1</v>
      </c>
      <c r="H1071" s="116" t="s">
        <v>55</v>
      </c>
      <c r="I1071" s="116" t="s">
        <v>1</v>
      </c>
      <c r="J1071" s="116" t="s">
        <v>56</v>
      </c>
      <c r="K1071" s="116" t="s">
        <v>1</v>
      </c>
      <c r="L1071" s="116" t="s">
        <v>57</v>
      </c>
      <c r="M1071" s="116" t="s">
        <v>1</v>
      </c>
      <c r="N1071" s="116" t="s">
        <v>58</v>
      </c>
      <c r="O1071" s="116" t="s">
        <v>1</v>
      </c>
      <c r="P1071" s="116" t="s">
        <v>59</v>
      </c>
      <c r="Q1071" s="116" t="s">
        <v>1</v>
      </c>
      <c r="R1071" s="116" t="s">
        <v>60</v>
      </c>
      <c r="S1071" s="116" t="s">
        <v>1</v>
      </c>
      <c r="T1071" s="115" t="s">
        <v>61</v>
      </c>
      <c r="U1071" s="115" t="s">
        <v>1</v>
      </c>
      <c r="V1071" s="115" t="s">
        <v>62</v>
      </c>
      <c r="W1071" s="115" t="s">
        <v>1</v>
      </c>
      <c r="X1071" s="115" t="s">
        <v>63</v>
      </c>
      <c r="Y1071" s="115" t="s">
        <v>1</v>
      </c>
    </row>
    <row r="1072" spans="1:25" x14ac:dyDescent="0.3">
      <c r="A1072" s="114" t="s">
        <v>1</v>
      </c>
      <c r="B1072" s="54" t="s">
        <v>14</v>
      </c>
      <c r="C1072" s="54" t="s">
        <v>15</v>
      </c>
      <c r="D1072" s="54" t="s">
        <v>14</v>
      </c>
      <c r="E1072" s="54" t="s">
        <v>15</v>
      </c>
      <c r="F1072" s="54" t="s">
        <v>14</v>
      </c>
      <c r="G1072" s="54" t="s">
        <v>15</v>
      </c>
      <c r="H1072" s="54" t="s">
        <v>14</v>
      </c>
      <c r="I1072" s="54" t="s">
        <v>15</v>
      </c>
      <c r="J1072" s="54" t="s">
        <v>14</v>
      </c>
      <c r="K1072" s="54" t="s">
        <v>15</v>
      </c>
      <c r="L1072" s="54" t="s">
        <v>14</v>
      </c>
      <c r="M1072" s="54" t="s">
        <v>15</v>
      </c>
      <c r="N1072" s="54" t="s">
        <v>14</v>
      </c>
      <c r="O1072" s="54" t="s">
        <v>15</v>
      </c>
      <c r="P1072" s="54" t="s">
        <v>14</v>
      </c>
      <c r="Q1072" s="54" t="s">
        <v>15</v>
      </c>
      <c r="R1072" s="54" t="s">
        <v>14</v>
      </c>
      <c r="S1072" s="54" t="s">
        <v>15</v>
      </c>
      <c r="T1072" s="54" t="s">
        <v>14</v>
      </c>
      <c r="U1072" s="54" t="s">
        <v>15</v>
      </c>
      <c r="V1072" s="54" t="s">
        <v>14</v>
      </c>
      <c r="W1072" s="54" t="s">
        <v>15</v>
      </c>
      <c r="X1072" s="54" t="s">
        <v>14</v>
      </c>
      <c r="Y1072" s="54" t="s">
        <v>15</v>
      </c>
    </row>
    <row r="1073" spans="1:25" x14ac:dyDescent="0.3">
      <c r="A1073" s="55" t="s">
        <v>16</v>
      </c>
      <c r="B1073" s="56">
        <v>244.42434266570001</v>
      </c>
      <c r="C1073" s="56">
        <v>244.42434266570001</v>
      </c>
      <c r="D1073" s="56">
        <v>90.013844326899999</v>
      </c>
      <c r="E1073" s="56">
        <v>90.013844326899999</v>
      </c>
      <c r="F1073" s="56">
        <v>27.070570049400001</v>
      </c>
      <c r="G1073" s="56">
        <v>27.070570049400001</v>
      </c>
      <c r="H1073" s="56">
        <v>54.951585188300001</v>
      </c>
      <c r="I1073" s="56">
        <v>54.951585188300001</v>
      </c>
      <c r="J1073" s="56">
        <v>8.7853596133000007</v>
      </c>
      <c r="K1073" s="56">
        <v>8.7853596133000007</v>
      </c>
      <c r="L1073" s="56">
        <v>11.647772804400001</v>
      </c>
      <c r="M1073" s="56">
        <v>11.647772804400001</v>
      </c>
      <c r="N1073" s="56">
        <v>2.4961314512000001</v>
      </c>
      <c r="O1073" s="56">
        <v>2.4961314512000001</v>
      </c>
      <c r="P1073" s="56">
        <v>8.8759003687</v>
      </c>
      <c r="Q1073" s="56">
        <v>8.8759003687</v>
      </c>
      <c r="R1073" s="56">
        <v>21.547979566999999</v>
      </c>
      <c r="S1073" s="56">
        <v>21.547979566999999</v>
      </c>
      <c r="T1073" s="56">
        <v>2.3612330130000001</v>
      </c>
      <c r="U1073" s="56">
        <v>2.3612330130000001</v>
      </c>
      <c r="V1073" s="56">
        <v>0.82385042190000002</v>
      </c>
      <c r="W1073" s="56">
        <v>0.82385042190000002</v>
      </c>
      <c r="X1073" s="56">
        <v>15.850115861600001</v>
      </c>
      <c r="Y1073" s="56">
        <v>15.850115861600001</v>
      </c>
    </row>
    <row r="1074" spans="1:25" x14ac:dyDescent="0.3">
      <c r="A1074" s="57" t="s">
        <v>310</v>
      </c>
      <c r="B1074" s="58">
        <v>1.8247933055000001</v>
      </c>
      <c r="C1074" s="59">
        <v>7.4656774591218798E-3</v>
      </c>
      <c r="D1074" s="58">
        <v>1.8247933055000001</v>
      </c>
      <c r="E1074" s="59">
        <v>2.02723627586993E-2</v>
      </c>
      <c r="F1074" s="66">
        <v>0</v>
      </c>
      <c r="G1074" s="67">
        <v>0</v>
      </c>
      <c r="H1074" s="58">
        <v>0</v>
      </c>
      <c r="I1074" s="59">
        <v>0</v>
      </c>
      <c r="J1074" s="66">
        <v>0</v>
      </c>
      <c r="K1074" s="67">
        <v>0</v>
      </c>
      <c r="L1074" s="66">
        <v>0</v>
      </c>
      <c r="M1074" s="67">
        <v>0</v>
      </c>
      <c r="N1074" s="66">
        <v>0</v>
      </c>
      <c r="O1074" s="67">
        <v>0</v>
      </c>
      <c r="P1074" s="66">
        <v>0</v>
      </c>
      <c r="Q1074" s="67">
        <v>0</v>
      </c>
      <c r="R1074" s="66">
        <v>0</v>
      </c>
      <c r="S1074" s="67">
        <v>0</v>
      </c>
      <c r="T1074" s="66">
        <v>0</v>
      </c>
      <c r="U1074" s="67">
        <v>0</v>
      </c>
      <c r="V1074" s="66">
        <v>0</v>
      </c>
      <c r="W1074" s="67">
        <v>0</v>
      </c>
      <c r="X1074" s="66">
        <v>0</v>
      </c>
      <c r="Y1074" s="67">
        <v>0</v>
      </c>
    </row>
    <row r="1075" spans="1:25" x14ac:dyDescent="0.3">
      <c r="A1075" s="57" t="s">
        <v>311</v>
      </c>
      <c r="B1075" s="61">
        <v>222.21498189959999</v>
      </c>
      <c r="C1075" s="62">
        <v>0.90913605198285896</v>
      </c>
      <c r="D1075" s="61">
        <v>85.401520946399998</v>
      </c>
      <c r="E1075" s="62">
        <v>0.94875984449959105</v>
      </c>
      <c r="F1075" s="68">
        <v>20.962556290199998</v>
      </c>
      <c r="G1075" s="70">
        <v>77.436700638169995</v>
      </c>
      <c r="H1075" s="61">
        <v>52.917757580699899</v>
      </c>
      <c r="I1075" s="62">
        <v>0.96298873634617099</v>
      </c>
      <c r="J1075" s="68">
        <v>7.9713903654999996</v>
      </c>
      <c r="K1075" s="69">
        <v>90.734935351220599</v>
      </c>
      <c r="L1075" s="68">
        <v>11.647772804400001</v>
      </c>
      <c r="M1075" s="69">
        <v>100</v>
      </c>
      <c r="N1075" s="68">
        <v>2.4961314512000001</v>
      </c>
      <c r="O1075" s="69">
        <v>100</v>
      </c>
      <c r="P1075" s="68">
        <v>1.7453394658000001</v>
      </c>
      <c r="Q1075" s="70">
        <v>19.663801905153999</v>
      </c>
      <c r="R1075" s="68">
        <v>21.547979566999999</v>
      </c>
      <c r="S1075" s="69">
        <v>100</v>
      </c>
      <c r="T1075" s="68">
        <v>1.3001535358</v>
      </c>
      <c r="U1075" s="70">
        <v>55.062483399218799</v>
      </c>
      <c r="V1075" s="68">
        <v>0.374264031</v>
      </c>
      <c r="W1075" s="70">
        <v>45.428638627975197</v>
      </c>
      <c r="X1075" s="68">
        <v>15.850115861600001</v>
      </c>
      <c r="Y1075" s="69">
        <v>100</v>
      </c>
    </row>
    <row r="1076" spans="1:25" x14ac:dyDescent="0.3">
      <c r="A1076" s="57" t="s">
        <v>312</v>
      </c>
      <c r="B1076" s="72">
        <v>4.2588197278999598</v>
      </c>
      <c r="C1076" s="72">
        <v>4.2588197278999598</v>
      </c>
      <c r="D1076" s="72">
        <v>4.3288323844717604</v>
      </c>
      <c r="E1076" s="72">
        <v>4.3288323844717604</v>
      </c>
      <c r="F1076" s="73">
        <v>4.0503362462561103</v>
      </c>
      <c r="G1076" s="73">
        <v>4.0503362462561103</v>
      </c>
      <c r="H1076" s="72">
        <v>4.5012889038033297</v>
      </c>
      <c r="I1076" s="75">
        <v>4.5012889038033297</v>
      </c>
      <c r="J1076" s="73">
        <v>4.1634654465397096</v>
      </c>
      <c r="K1076" s="73">
        <v>4.1634654465397096</v>
      </c>
      <c r="L1076" s="73">
        <v>4.3193637490074304</v>
      </c>
      <c r="M1076" s="73">
        <v>4.3193637490074304</v>
      </c>
      <c r="N1076" s="73">
        <v>4.62477619644201</v>
      </c>
      <c r="O1076" s="73">
        <v>4.62477619644201</v>
      </c>
      <c r="P1076" s="73">
        <v>3.19663801905154</v>
      </c>
      <c r="Q1076" s="74">
        <v>3.19663801905154</v>
      </c>
      <c r="R1076" s="73">
        <v>4.2023207681139896</v>
      </c>
      <c r="S1076" s="73">
        <v>4.2023207681139896</v>
      </c>
      <c r="T1076" s="73">
        <v>4.10124966798438</v>
      </c>
      <c r="U1076" s="73">
        <v>4.10124966798438</v>
      </c>
      <c r="V1076" s="73">
        <v>3.4542863862797502</v>
      </c>
      <c r="W1076" s="73">
        <v>3.4542863862797502</v>
      </c>
      <c r="X1076" s="73">
        <v>4.07857044116738</v>
      </c>
      <c r="Y1076" s="73">
        <v>4.07857044116738</v>
      </c>
    </row>
    <row r="1077" spans="1:25" x14ac:dyDescent="0.3">
      <c r="A1077" s="64" t="s">
        <v>1</v>
      </c>
    </row>
    <row r="1078" spans="1:25" x14ac:dyDescent="0.3">
      <c r="A1078" s="64" t="s">
        <v>1</v>
      </c>
    </row>
    <row r="1079" spans="1:25" x14ac:dyDescent="0.3">
      <c r="A1079" s="52" t="s">
        <v>457</v>
      </c>
    </row>
    <row r="1080" spans="1:25" x14ac:dyDescent="0.3">
      <c r="A1080" s="53" t="s">
        <v>1</v>
      </c>
    </row>
    <row r="1081" spans="1:25" ht="25.5" customHeight="1" x14ac:dyDescent="0.3">
      <c r="A1081" s="113" t="s">
        <v>1</v>
      </c>
      <c r="B1081" s="115" t="s">
        <v>502</v>
      </c>
      <c r="C1081" s="115" t="s">
        <v>1</v>
      </c>
      <c r="D1081" s="115" t="s">
        <v>53</v>
      </c>
      <c r="E1081" s="115" t="s">
        <v>1</v>
      </c>
      <c r="F1081" s="115" t="s">
        <v>54</v>
      </c>
      <c r="G1081" s="115" t="s">
        <v>1</v>
      </c>
      <c r="H1081" s="116" t="s">
        <v>55</v>
      </c>
      <c r="I1081" s="116" t="s">
        <v>1</v>
      </c>
      <c r="J1081" s="116" t="s">
        <v>56</v>
      </c>
      <c r="K1081" s="116" t="s">
        <v>1</v>
      </c>
      <c r="L1081" s="116" t="s">
        <v>57</v>
      </c>
      <c r="M1081" s="116" t="s">
        <v>1</v>
      </c>
      <c r="N1081" s="116" t="s">
        <v>58</v>
      </c>
      <c r="O1081" s="116" t="s">
        <v>1</v>
      </c>
      <c r="P1081" s="116" t="s">
        <v>59</v>
      </c>
      <c r="Q1081" s="116" t="s">
        <v>1</v>
      </c>
      <c r="R1081" s="116" t="s">
        <v>60</v>
      </c>
      <c r="S1081" s="116" t="s">
        <v>1</v>
      </c>
      <c r="T1081" s="115" t="s">
        <v>61</v>
      </c>
      <c r="U1081" s="115" t="s">
        <v>1</v>
      </c>
      <c r="V1081" s="115" t="s">
        <v>62</v>
      </c>
      <c r="W1081" s="115" t="s">
        <v>1</v>
      </c>
      <c r="X1081" s="115" t="s">
        <v>63</v>
      </c>
      <c r="Y1081" s="115" t="s">
        <v>1</v>
      </c>
    </row>
    <row r="1082" spans="1:25" x14ac:dyDescent="0.3">
      <c r="A1082" s="114" t="s">
        <v>1</v>
      </c>
      <c r="B1082" s="54" t="s">
        <v>14</v>
      </c>
      <c r="C1082" s="54" t="s">
        <v>15</v>
      </c>
      <c r="D1082" s="54" t="s">
        <v>14</v>
      </c>
      <c r="E1082" s="54" t="s">
        <v>15</v>
      </c>
      <c r="F1082" s="54" t="s">
        <v>14</v>
      </c>
      <c r="G1082" s="54" t="s">
        <v>15</v>
      </c>
      <c r="H1082" s="54" t="s">
        <v>14</v>
      </c>
      <c r="I1082" s="54" t="s">
        <v>15</v>
      </c>
      <c r="J1082" s="54" t="s">
        <v>14</v>
      </c>
      <c r="K1082" s="54" t="s">
        <v>15</v>
      </c>
      <c r="L1082" s="54" t="s">
        <v>14</v>
      </c>
      <c r="M1082" s="54" t="s">
        <v>15</v>
      </c>
      <c r="N1082" s="54" t="s">
        <v>14</v>
      </c>
      <c r="O1082" s="54" t="s">
        <v>15</v>
      </c>
      <c r="P1082" s="54" t="s">
        <v>14</v>
      </c>
      <c r="Q1082" s="54" t="s">
        <v>15</v>
      </c>
      <c r="R1082" s="54" t="s">
        <v>14</v>
      </c>
      <c r="S1082" s="54" t="s">
        <v>15</v>
      </c>
      <c r="T1082" s="54" t="s">
        <v>14</v>
      </c>
      <c r="U1082" s="54" t="s">
        <v>15</v>
      </c>
      <c r="V1082" s="54" t="s">
        <v>14</v>
      </c>
      <c r="W1082" s="54" t="s">
        <v>15</v>
      </c>
      <c r="X1082" s="54" t="s">
        <v>14</v>
      </c>
      <c r="Y1082" s="54" t="s">
        <v>15</v>
      </c>
    </row>
    <row r="1083" spans="1:25" x14ac:dyDescent="0.3">
      <c r="A1083" s="55" t="s">
        <v>16</v>
      </c>
      <c r="B1083" s="56">
        <v>275.7590322419</v>
      </c>
      <c r="C1083" s="56">
        <v>275.7590322419</v>
      </c>
      <c r="D1083" s="56">
        <v>39.614980886700003</v>
      </c>
      <c r="E1083" s="56">
        <v>39.614980886700003</v>
      </c>
      <c r="F1083" s="56">
        <v>0.83603437150000004</v>
      </c>
      <c r="G1083" s="56">
        <v>0.83603437150000004</v>
      </c>
      <c r="H1083" s="56">
        <v>148.19345058159999</v>
      </c>
      <c r="I1083" s="56">
        <v>148.19345058159999</v>
      </c>
      <c r="J1083" s="56">
        <v>15.6003296018</v>
      </c>
      <c r="K1083" s="56">
        <v>15.6003296018</v>
      </c>
      <c r="L1083" s="56">
        <v>11.267633972100001</v>
      </c>
      <c r="M1083" s="56">
        <v>11.267633972100001</v>
      </c>
      <c r="N1083" s="56">
        <v>3.6067152226000001</v>
      </c>
      <c r="O1083" s="56">
        <v>3.6067152226000001</v>
      </c>
      <c r="P1083" s="56">
        <v>8.7968384983999997</v>
      </c>
      <c r="Q1083" s="56">
        <v>8.7968384983999997</v>
      </c>
      <c r="R1083" s="56">
        <v>44.766862817099998</v>
      </c>
      <c r="S1083" s="56">
        <v>44.766862817099998</v>
      </c>
      <c r="T1083" s="56">
        <v>0.89198215739999998</v>
      </c>
      <c r="U1083" s="56">
        <v>0.89198215739999998</v>
      </c>
      <c r="V1083" s="56">
        <v>0</v>
      </c>
      <c r="W1083" s="56">
        <v>0</v>
      </c>
      <c r="X1083" s="56">
        <v>2.1842041327000001</v>
      </c>
      <c r="Y1083" s="56">
        <v>2.1842041327000001</v>
      </c>
    </row>
    <row r="1084" spans="1:25" x14ac:dyDescent="0.3">
      <c r="A1084" s="57" t="s">
        <v>310</v>
      </c>
      <c r="B1084" s="58">
        <v>6.4597896206999899</v>
      </c>
      <c r="C1084" s="59">
        <v>2.3425486984714201E-2</v>
      </c>
      <c r="D1084" s="58">
        <v>1.6489814424</v>
      </c>
      <c r="E1084" s="59">
        <v>4.1625198485293599E-2</v>
      </c>
      <c r="F1084" s="66">
        <v>0</v>
      </c>
      <c r="G1084" s="67">
        <v>0</v>
      </c>
      <c r="H1084" s="58">
        <v>4.8108081783000003</v>
      </c>
      <c r="I1084" s="59">
        <v>3.24630282878191E-2</v>
      </c>
      <c r="J1084" s="66">
        <v>0</v>
      </c>
      <c r="K1084" s="67">
        <v>0</v>
      </c>
      <c r="L1084" s="66">
        <v>0</v>
      </c>
      <c r="M1084" s="67">
        <v>0</v>
      </c>
      <c r="N1084" s="66">
        <v>0</v>
      </c>
      <c r="O1084" s="67">
        <v>0</v>
      </c>
      <c r="P1084" s="66">
        <v>0</v>
      </c>
      <c r="Q1084" s="67">
        <v>0</v>
      </c>
      <c r="R1084" s="58">
        <v>0</v>
      </c>
      <c r="S1084" s="59">
        <v>0</v>
      </c>
      <c r="T1084" s="66">
        <v>0</v>
      </c>
      <c r="U1084" s="67">
        <v>0</v>
      </c>
      <c r="V1084" s="66"/>
      <c r="W1084" s="67"/>
      <c r="X1084" s="66">
        <v>0</v>
      </c>
      <c r="Y1084" s="67">
        <v>0</v>
      </c>
    </row>
    <row r="1085" spans="1:25" x14ac:dyDescent="0.3">
      <c r="A1085" s="57" t="s">
        <v>311</v>
      </c>
      <c r="B1085" s="61">
        <v>243.3968407239</v>
      </c>
      <c r="C1085" s="62">
        <v>0.88264322203737899</v>
      </c>
      <c r="D1085" s="61">
        <v>34.7800991039</v>
      </c>
      <c r="E1085" s="62">
        <v>0.87795319662963101</v>
      </c>
      <c r="F1085" s="68">
        <v>0.83603437150000004</v>
      </c>
      <c r="G1085" s="69">
        <v>100</v>
      </c>
      <c r="H1085" s="61">
        <v>131.63633173869999</v>
      </c>
      <c r="I1085" s="62">
        <v>0.88827361278167205</v>
      </c>
      <c r="J1085" s="68">
        <v>14.9883832249</v>
      </c>
      <c r="K1085" s="69">
        <v>96.077349693756503</v>
      </c>
      <c r="L1085" s="68">
        <v>11.267633972100001</v>
      </c>
      <c r="M1085" s="69">
        <v>100</v>
      </c>
      <c r="N1085" s="68">
        <v>3.6067152226000099</v>
      </c>
      <c r="O1085" s="69">
        <v>100</v>
      </c>
      <c r="P1085" s="68">
        <v>6.8255439275000001</v>
      </c>
      <c r="Q1085" s="69">
        <v>77.590874593656096</v>
      </c>
      <c r="R1085" s="61">
        <v>37.943026832299999</v>
      </c>
      <c r="S1085" s="62">
        <v>0.84756948431522805</v>
      </c>
      <c r="T1085" s="68">
        <v>0</v>
      </c>
      <c r="U1085" s="70">
        <v>0</v>
      </c>
      <c r="V1085" s="68"/>
      <c r="W1085" s="69"/>
      <c r="X1085" s="68">
        <v>1.5130723304</v>
      </c>
      <c r="Y1085" s="69">
        <v>69.273393807272896</v>
      </c>
    </row>
    <row r="1086" spans="1:25" x14ac:dyDescent="0.3">
      <c r="A1086" s="57" t="s">
        <v>312</v>
      </c>
      <c r="B1086" s="72">
        <v>4.2746874442811604</v>
      </c>
      <c r="C1086" s="72">
        <v>4.2746874442811604</v>
      </c>
      <c r="D1086" s="72">
        <v>4.2491880902387198</v>
      </c>
      <c r="E1086" s="72">
        <v>4.2491880902387198</v>
      </c>
      <c r="F1086" s="73">
        <v>4.4568417598845098</v>
      </c>
      <c r="G1086" s="73">
        <v>4.4568417598845098</v>
      </c>
      <c r="H1086" s="72">
        <v>4.3295262362730798</v>
      </c>
      <c r="I1086" s="72">
        <v>4.3295262362730798</v>
      </c>
      <c r="J1086" s="73">
        <v>4.3487826487058499</v>
      </c>
      <c r="K1086" s="73">
        <v>4.3487826487058499</v>
      </c>
      <c r="L1086" s="73">
        <v>4.0989689488104801</v>
      </c>
      <c r="M1086" s="73">
        <v>4.0989689488104801</v>
      </c>
      <c r="N1086" s="73">
        <v>4.5061961235974399</v>
      </c>
      <c r="O1086" s="73">
        <v>4.5061961235974399</v>
      </c>
      <c r="P1086" s="73">
        <v>4.2746136980392899</v>
      </c>
      <c r="Q1086" s="73">
        <v>4.2746136980392899</v>
      </c>
      <c r="R1086" s="72">
        <v>4.1664065013475602</v>
      </c>
      <c r="S1086" s="72">
        <v>4.1664065013475602</v>
      </c>
      <c r="T1086" s="73">
        <v>3</v>
      </c>
      <c r="U1086" s="74">
        <v>3</v>
      </c>
      <c r="V1086" s="73"/>
      <c r="W1086" s="73"/>
      <c r="X1086" s="73">
        <v>3.6927339380727302</v>
      </c>
      <c r="Y1086" s="73">
        <v>3.6927339380727302</v>
      </c>
    </row>
    <row r="1087" spans="1:25" x14ac:dyDescent="0.3">
      <c r="A1087" s="64" t="s">
        <v>1</v>
      </c>
    </row>
    <row r="1088" spans="1:25" x14ac:dyDescent="0.3">
      <c r="A1088" s="64" t="s">
        <v>1</v>
      </c>
    </row>
    <row r="1089" spans="1:25" x14ac:dyDescent="0.3">
      <c r="A1089" s="52" t="s">
        <v>458</v>
      </c>
    </row>
    <row r="1090" spans="1:25" x14ac:dyDescent="0.3">
      <c r="A1090" s="53" t="s">
        <v>1</v>
      </c>
    </row>
    <row r="1091" spans="1:25" ht="25.5" customHeight="1" x14ac:dyDescent="0.3">
      <c r="A1091" s="113" t="s">
        <v>1</v>
      </c>
      <c r="B1091" s="115" t="s">
        <v>502</v>
      </c>
      <c r="C1091" s="115" t="s">
        <v>1</v>
      </c>
      <c r="D1091" s="115" t="s">
        <v>53</v>
      </c>
      <c r="E1091" s="115" t="s">
        <v>1</v>
      </c>
      <c r="F1091" s="115" t="s">
        <v>54</v>
      </c>
      <c r="G1091" s="115" t="s">
        <v>1</v>
      </c>
      <c r="H1091" s="116" t="s">
        <v>55</v>
      </c>
      <c r="I1091" s="116" t="s">
        <v>1</v>
      </c>
      <c r="J1091" s="116" t="s">
        <v>56</v>
      </c>
      <c r="K1091" s="116" t="s">
        <v>1</v>
      </c>
      <c r="L1091" s="116" t="s">
        <v>57</v>
      </c>
      <c r="M1091" s="116" t="s">
        <v>1</v>
      </c>
      <c r="N1091" s="116" t="s">
        <v>58</v>
      </c>
      <c r="O1091" s="116" t="s">
        <v>1</v>
      </c>
      <c r="P1091" s="116" t="s">
        <v>59</v>
      </c>
      <c r="Q1091" s="116" t="s">
        <v>1</v>
      </c>
      <c r="R1091" s="116" t="s">
        <v>60</v>
      </c>
      <c r="S1091" s="116" t="s">
        <v>1</v>
      </c>
      <c r="T1091" s="115" t="s">
        <v>61</v>
      </c>
      <c r="U1091" s="115" t="s">
        <v>1</v>
      </c>
      <c r="V1091" s="115" t="s">
        <v>62</v>
      </c>
      <c r="W1091" s="115" t="s">
        <v>1</v>
      </c>
      <c r="X1091" s="115" t="s">
        <v>63</v>
      </c>
      <c r="Y1091" s="115" t="s">
        <v>1</v>
      </c>
    </row>
    <row r="1092" spans="1:25" x14ac:dyDescent="0.3">
      <c r="A1092" s="114" t="s">
        <v>1</v>
      </c>
      <c r="B1092" s="54" t="s">
        <v>14</v>
      </c>
      <c r="C1092" s="54" t="s">
        <v>15</v>
      </c>
      <c r="D1092" s="54" t="s">
        <v>14</v>
      </c>
      <c r="E1092" s="54" t="s">
        <v>15</v>
      </c>
      <c r="F1092" s="54" t="s">
        <v>14</v>
      </c>
      <c r="G1092" s="54" t="s">
        <v>15</v>
      </c>
      <c r="H1092" s="54" t="s">
        <v>14</v>
      </c>
      <c r="I1092" s="54" t="s">
        <v>15</v>
      </c>
      <c r="J1092" s="54" t="s">
        <v>14</v>
      </c>
      <c r="K1092" s="54" t="s">
        <v>15</v>
      </c>
      <c r="L1092" s="54" t="s">
        <v>14</v>
      </c>
      <c r="M1092" s="54" t="s">
        <v>15</v>
      </c>
      <c r="N1092" s="54" t="s">
        <v>14</v>
      </c>
      <c r="O1092" s="54" t="s">
        <v>15</v>
      </c>
      <c r="P1092" s="54" t="s">
        <v>14</v>
      </c>
      <c r="Q1092" s="54" t="s">
        <v>15</v>
      </c>
      <c r="R1092" s="54" t="s">
        <v>14</v>
      </c>
      <c r="S1092" s="54" t="s">
        <v>15</v>
      </c>
      <c r="T1092" s="54" t="s">
        <v>14</v>
      </c>
      <c r="U1092" s="54" t="s">
        <v>15</v>
      </c>
      <c r="V1092" s="54" t="s">
        <v>14</v>
      </c>
      <c r="W1092" s="54" t="s">
        <v>15</v>
      </c>
      <c r="X1092" s="54" t="s">
        <v>14</v>
      </c>
      <c r="Y1092" s="54" t="s">
        <v>15</v>
      </c>
    </row>
    <row r="1093" spans="1:25" x14ac:dyDescent="0.3">
      <c r="A1093" s="55" t="s">
        <v>16</v>
      </c>
      <c r="B1093" s="56">
        <v>30.1740269519</v>
      </c>
      <c r="C1093" s="56">
        <v>30.1740269519</v>
      </c>
      <c r="D1093" s="56">
        <v>0</v>
      </c>
      <c r="E1093" s="56">
        <v>0</v>
      </c>
      <c r="F1093" s="56">
        <v>0.45409895789999999</v>
      </c>
      <c r="G1093" s="56">
        <v>0.45409895789999999</v>
      </c>
      <c r="H1093" s="56">
        <v>16.102522694200001</v>
      </c>
      <c r="I1093" s="56">
        <v>16.102522694200001</v>
      </c>
      <c r="J1093" s="56">
        <v>0.55282252529999998</v>
      </c>
      <c r="K1093" s="56">
        <v>0.55282252529999998</v>
      </c>
      <c r="L1093" s="56">
        <v>0</v>
      </c>
      <c r="M1093" s="56">
        <v>0</v>
      </c>
      <c r="N1093" s="56">
        <v>0.61772222939999999</v>
      </c>
      <c r="O1093" s="56">
        <v>0.61772222939999999</v>
      </c>
      <c r="P1093" s="56">
        <v>9.2453103578999993</v>
      </c>
      <c r="Q1093" s="56">
        <v>9.2453103578999993</v>
      </c>
      <c r="R1093" s="56">
        <v>2.3095680297999999</v>
      </c>
      <c r="S1093" s="56">
        <v>2.3095680297999999</v>
      </c>
      <c r="T1093" s="56">
        <v>0.89198215739999998</v>
      </c>
      <c r="U1093" s="56">
        <v>0.89198215739999998</v>
      </c>
      <c r="V1093" s="56">
        <v>0</v>
      </c>
      <c r="W1093" s="56">
        <v>0</v>
      </c>
      <c r="X1093" s="56">
        <v>0</v>
      </c>
      <c r="Y1093" s="56">
        <v>0</v>
      </c>
    </row>
    <row r="1094" spans="1:25" x14ac:dyDescent="0.3">
      <c r="A1094" s="57" t="s">
        <v>310</v>
      </c>
      <c r="B1094" s="66">
        <v>0</v>
      </c>
      <c r="C1094" s="67">
        <v>0</v>
      </c>
      <c r="D1094" s="66"/>
      <c r="E1094" s="67"/>
      <c r="F1094" s="66">
        <v>0</v>
      </c>
      <c r="G1094" s="67">
        <v>0</v>
      </c>
      <c r="H1094" s="66">
        <v>0</v>
      </c>
      <c r="I1094" s="67">
        <v>0</v>
      </c>
      <c r="J1094" s="66">
        <v>0</v>
      </c>
      <c r="K1094" s="67">
        <v>0</v>
      </c>
      <c r="L1094" s="66"/>
      <c r="M1094" s="67"/>
      <c r="N1094" s="66">
        <v>0</v>
      </c>
      <c r="O1094" s="67">
        <v>0</v>
      </c>
      <c r="P1094" s="66">
        <v>0</v>
      </c>
      <c r="Q1094" s="67">
        <v>0</v>
      </c>
      <c r="R1094" s="66">
        <v>0</v>
      </c>
      <c r="S1094" s="67">
        <v>0</v>
      </c>
      <c r="T1094" s="66">
        <v>0</v>
      </c>
      <c r="U1094" s="67">
        <v>0</v>
      </c>
      <c r="V1094" s="66"/>
      <c r="W1094" s="67"/>
      <c r="X1094" s="66"/>
      <c r="Y1094" s="67"/>
    </row>
    <row r="1095" spans="1:25" x14ac:dyDescent="0.3">
      <c r="A1095" s="57" t="s">
        <v>311</v>
      </c>
      <c r="B1095" s="68">
        <v>22.089330357000001</v>
      </c>
      <c r="C1095" s="69">
        <v>73.206438080711905</v>
      </c>
      <c r="D1095" s="68"/>
      <c r="E1095" s="69"/>
      <c r="F1095" s="68">
        <v>0.45409895789999999</v>
      </c>
      <c r="G1095" s="69">
        <v>100</v>
      </c>
      <c r="H1095" s="68">
        <v>14.3814287955</v>
      </c>
      <c r="I1095" s="69">
        <v>89.311650532124901</v>
      </c>
      <c r="J1095" s="68">
        <v>0.55282252529999998</v>
      </c>
      <c r="K1095" s="69">
        <v>100</v>
      </c>
      <c r="L1095" s="68"/>
      <c r="M1095" s="69"/>
      <c r="N1095" s="68">
        <v>0.61772222939999999</v>
      </c>
      <c r="O1095" s="69">
        <v>100</v>
      </c>
      <c r="P1095" s="68">
        <v>2.8817076617000001</v>
      </c>
      <c r="Q1095" s="69">
        <v>31.169398864340099</v>
      </c>
      <c r="R1095" s="68">
        <v>2.3095680297999999</v>
      </c>
      <c r="S1095" s="69">
        <v>100</v>
      </c>
      <c r="T1095" s="68">
        <v>0.89198215739999998</v>
      </c>
      <c r="U1095" s="69">
        <v>100</v>
      </c>
      <c r="V1095" s="68"/>
      <c r="W1095" s="69"/>
      <c r="X1095" s="68"/>
      <c r="Y1095" s="69"/>
    </row>
    <row r="1096" spans="1:25" x14ac:dyDescent="0.3">
      <c r="A1096" s="57" t="s">
        <v>312</v>
      </c>
      <c r="B1096" s="73">
        <v>4.17133458432781</v>
      </c>
      <c r="C1096" s="73">
        <v>4.17133458432781</v>
      </c>
      <c r="D1096" s="73"/>
      <c r="E1096" s="73"/>
      <c r="F1096" s="73">
        <v>4</v>
      </c>
      <c r="G1096" s="73">
        <v>4</v>
      </c>
      <c r="H1096" s="73">
        <v>4.50012935425955</v>
      </c>
      <c r="I1096" s="73">
        <v>4.50012935425955</v>
      </c>
      <c r="J1096" s="73">
        <v>5</v>
      </c>
      <c r="K1096" s="77">
        <v>5</v>
      </c>
      <c r="L1096" s="73"/>
      <c r="M1096" s="73"/>
      <c r="N1096" s="73">
        <v>5</v>
      </c>
      <c r="O1096" s="77">
        <v>5</v>
      </c>
      <c r="P1096" s="73">
        <v>3.3116939886434</v>
      </c>
      <c r="Q1096" s="73">
        <v>3.3116939886434</v>
      </c>
      <c r="R1096" s="73">
        <v>5</v>
      </c>
      <c r="S1096" s="77">
        <v>5</v>
      </c>
      <c r="T1096" s="73">
        <v>4</v>
      </c>
      <c r="U1096" s="73">
        <v>4</v>
      </c>
      <c r="V1096" s="73"/>
      <c r="W1096" s="73"/>
      <c r="X1096" s="73"/>
      <c r="Y1096" s="73"/>
    </row>
    <row r="1097" spans="1:25" x14ac:dyDescent="0.3">
      <c r="A1097" s="64" t="s">
        <v>1</v>
      </c>
    </row>
    <row r="1098" spans="1:25" x14ac:dyDescent="0.3">
      <c r="A1098" s="64" t="s">
        <v>1</v>
      </c>
    </row>
    <row r="1099" spans="1:25" x14ac:dyDescent="0.3">
      <c r="A1099" s="52" t="s">
        <v>459</v>
      </c>
    </row>
    <row r="1100" spans="1:25" x14ac:dyDescent="0.3">
      <c r="A1100" s="53" t="s">
        <v>1</v>
      </c>
    </row>
    <row r="1101" spans="1:25" ht="25.5" customHeight="1" x14ac:dyDescent="0.3">
      <c r="A1101" s="113" t="s">
        <v>1</v>
      </c>
      <c r="B1101" s="115" t="s">
        <v>502</v>
      </c>
      <c r="C1101" s="115" t="s">
        <v>1</v>
      </c>
      <c r="D1101" s="115" t="s">
        <v>53</v>
      </c>
      <c r="E1101" s="115" t="s">
        <v>1</v>
      </c>
      <c r="F1101" s="115" t="s">
        <v>54</v>
      </c>
      <c r="G1101" s="115" t="s">
        <v>1</v>
      </c>
      <c r="H1101" s="116" t="s">
        <v>55</v>
      </c>
      <c r="I1101" s="116" t="s">
        <v>1</v>
      </c>
      <c r="J1101" s="116" t="s">
        <v>56</v>
      </c>
      <c r="K1101" s="116" t="s">
        <v>1</v>
      </c>
      <c r="L1101" s="116" t="s">
        <v>57</v>
      </c>
      <c r="M1101" s="116" t="s">
        <v>1</v>
      </c>
      <c r="N1101" s="116" t="s">
        <v>58</v>
      </c>
      <c r="O1101" s="116" t="s">
        <v>1</v>
      </c>
      <c r="P1101" s="116" t="s">
        <v>59</v>
      </c>
      <c r="Q1101" s="116" t="s">
        <v>1</v>
      </c>
      <c r="R1101" s="116" t="s">
        <v>60</v>
      </c>
      <c r="S1101" s="116" t="s">
        <v>1</v>
      </c>
      <c r="T1101" s="115" t="s">
        <v>61</v>
      </c>
      <c r="U1101" s="115" t="s">
        <v>1</v>
      </c>
      <c r="V1101" s="115" t="s">
        <v>62</v>
      </c>
      <c r="W1101" s="115" t="s">
        <v>1</v>
      </c>
      <c r="X1101" s="115" t="s">
        <v>63</v>
      </c>
      <c r="Y1101" s="115" t="s">
        <v>1</v>
      </c>
    </row>
    <row r="1102" spans="1:25" x14ac:dyDescent="0.3">
      <c r="A1102" s="114" t="s">
        <v>1</v>
      </c>
      <c r="B1102" s="54" t="s">
        <v>14</v>
      </c>
      <c r="C1102" s="54" t="s">
        <v>15</v>
      </c>
      <c r="D1102" s="54" t="s">
        <v>14</v>
      </c>
      <c r="E1102" s="54" t="s">
        <v>15</v>
      </c>
      <c r="F1102" s="54" t="s">
        <v>14</v>
      </c>
      <c r="G1102" s="54" t="s">
        <v>15</v>
      </c>
      <c r="H1102" s="54" t="s">
        <v>14</v>
      </c>
      <c r="I1102" s="54" t="s">
        <v>15</v>
      </c>
      <c r="J1102" s="54" t="s">
        <v>14</v>
      </c>
      <c r="K1102" s="54" t="s">
        <v>15</v>
      </c>
      <c r="L1102" s="54" t="s">
        <v>14</v>
      </c>
      <c r="M1102" s="54" t="s">
        <v>15</v>
      </c>
      <c r="N1102" s="54" t="s">
        <v>14</v>
      </c>
      <c r="O1102" s="54" t="s">
        <v>15</v>
      </c>
      <c r="P1102" s="54" t="s">
        <v>14</v>
      </c>
      <c r="Q1102" s="54" t="s">
        <v>15</v>
      </c>
      <c r="R1102" s="54" t="s">
        <v>14</v>
      </c>
      <c r="S1102" s="54" t="s">
        <v>15</v>
      </c>
      <c r="T1102" s="54" t="s">
        <v>14</v>
      </c>
      <c r="U1102" s="54" t="s">
        <v>15</v>
      </c>
      <c r="V1102" s="54" t="s">
        <v>14</v>
      </c>
      <c r="W1102" s="54" t="s">
        <v>15</v>
      </c>
      <c r="X1102" s="54" t="s">
        <v>14</v>
      </c>
      <c r="Y1102" s="54" t="s">
        <v>15</v>
      </c>
    </row>
    <row r="1103" spans="1:25" x14ac:dyDescent="0.3">
      <c r="A1103" s="55" t="s">
        <v>16</v>
      </c>
      <c r="B1103" s="56">
        <v>16.026554575799999</v>
      </c>
      <c r="C1103" s="56">
        <v>16.026554575799999</v>
      </c>
      <c r="D1103" s="56">
        <v>4.8550003363999998</v>
      </c>
      <c r="E1103" s="56">
        <v>4.8550003363999998</v>
      </c>
      <c r="F1103" s="56">
        <v>0</v>
      </c>
      <c r="G1103" s="56">
        <v>0</v>
      </c>
      <c r="H1103" s="56">
        <v>3.7279361741999999</v>
      </c>
      <c r="I1103" s="56">
        <v>3.7279361741999999</v>
      </c>
      <c r="J1103" s="56">
        <v>1.1615318517</v>
      </c>
      <c r="K1103" s="56">
        <v>1.1615318517</v>
      </c>
      <c r="L1103" s="56">
        <v>0</v>
      </c>
      <c r="M1103" s="56">
        <v>0</v>
      </c>
      <c r="N1103" s="56">
        <v>0.87084878480000005</v>
      </c>
      <c r="O1103" s="56">
        <v>0.87084878480000005</v>
      </c>
      <c r="P1103" s="56">
        <v>1.084944664</v>
      </c>
      <c r="Q1103" s="56">
        <v>1.084944664</v>
      </c>
      <c r="R1103" s="56">
        <v>1.8535173938</v>
      </c>
      <c r="S1103" s="56">
        <v>1.8535173938</v>
      </c>
      <c r="T1103" s="56">
        <v>0.71640378400000004</v>
      </c>
      <c r="U1103" s="56">
        <v>0.71640378400000004</v>
      </c>
      <c r="V1103" s="56">
        <v>0</v>
      </c>
      <c r="W1103" s="56">
        <v>0</v>
      </c>
      <c r="X1103" s="56">
        <v>1.7563715869000001</v>
      </c>
      <c r="Y1103" s="56">
        <v>1.7563715869000001</v>
      </c>
    </row>
    <row r="1104" spans="1:25" x14ac:dyDescent="0.3">
      <c r="A1104" s="57" t="s">
        <v>310</v>
      </c>
      <c r="B1104" s="66">
        <v>0.67113180230000202</v>
      </c>
      <c r="C1104" s="67">
        <v>4.1876237286422402</v>
      </c>
      <c r="D1104" s="66">
        <v>0.67113180230000002</v>
      </c>
      <c r="E1104" s="67">
        <v>13.823517112207799</v>
      </c>
      <c r="F1104" s="66"/>
      <c r="G1104" s="67"/>
      <c r="H1104" s="66">
        <v>0</v>
      </c>
      <c r="I1104" s="67">
        <v>0</v>
      </c>
      <c r="J1104" s="66">
        <v>0</v>
      </c>
      <c r="K1104" s="67">
        <v>0</v>
      </c>
      <c r="L1104" s="66"/>
      <c r="M1104" s="67"/>
      <c r="N1104" s="66">
        <v>0</v>
      </c>
      <c r="O1104" s="67">
        <v>0</v>
      </c>
      <c r="P1104" s="66">
        <v>0</v>
      </c>
      <c r="Q1104" s="67">
        <v>0</v>
      </c>
      <c r="R1104" s="66">
        <v>0</v>
      </c>
      <c r="S1104" s="67">
        <v>0</v>
      </c>
      <c r="T1104" s="66">
        <v>0</v>
      </c>
      <c r="U1104" s="67">
        <v>0</v>
      </c>
      <c r="V1104" s="66"/>
      <c r="W1104" s="67"/>
      <c r="X1104" s="66">
        <v>0</v>
      </c>
      <c r="Y1104" s="67">
        <v>0</v>
      </c>
    </row>
    <row r="1105" spans="1:25" x14ac:dyDescent="0.3">
      <c r="A1105" s="57" t="s">
        <v>311</v>
      </c>
      <c r="B1105" s="68">
        <v>12.8663600431</v>
      </c>
      <c r="C1105" s="69">
        <v>80.281510178913507</v>
      </c>
      <c r="D1105" s="68">
        <v>4.1838685341000099</v>
      </c>
      <c r="E1105" s="69">
        <v>86.176482887792204</v>
      </c>
      <c r="F1105" s="68"/>
      <c r="G1105" s="69"/>
      <c r="H1105" s="68">
        <v>2.9952450307</v>
      </c>
      <c r="I1105" s="69">
        <v>80.345931119455599</v>
      </c>
      <c r="J1105" s="68">
        <v>1.1615318517</v>
      </c>
      <c r="K1105" s="69">
        <v>100</v>
      </c>
      <c r="L1105" s="68"/>
      <c r="M1105" s="69"/>
      <c r="N1105" s="68">
        <v>0.87084878480000005</v>
      </c>
      <c r="O1105" s="69">
        <v>100</v>
      </c>
      <c r="P1105" s="68">
        <v>1.084944664</v>
      </c>
      <c r="Q1105" s="69">
        <v>100</v>
      </c>
      <c r="R1105" s="68">
        <v>1.8535173938</v>
      </c>
      <c r="S1105" s="69">
        <v>100</v>
      </c>
      <c r="T1105" s="68">
        <v>0.71640378400000004</v>
      </c>
      <c r="U1105" s="69">
        <v>100</v>
      </c>
      <c r="V1105" s="68"/>
      <c r="W1105" s="69"/>
      <c r="X1105" s="68">
        <v>0</v>
      </c>
      <c r="Y1105" s="69">
        <v>0</v>
      </c>
    </row>
    <row r="1106" spans="1:25" x14ac:dyDescent="0.3">
      <c r="A1106" s="57" t="s">
        <v>312</v>
      </c>
      <c r="B1106" s="73">
        <v>4.2602895703296699</v>
      </c>
      <c r="C1106" s="73">
        <v>4.2602895703296699</v>
      </c>
      <c r="D1106" s="73">
        <v>4.1422678584430699</v>
      </c>
      <c r="E1106" s="73">
        <v>4.1422678584430699</v>
      </c>
      <c r="F1106" s="73"/>
      <c r="G1106" s="73"/>
      <c r="H1106" s="73">
        <v>4.4707522684388801</v>
      </c>
      <c r="I1106" s="73">
        <v>4.4707522684388801</v>
      </c>
      <c r="J1106" s="73">
        <v>5</v>
      </c>
      <c r="K1106" s="77">
        <v>5</v>
      </c>
      <c r="L1106" s="73"/>
      <c r="M1106" s="73"/>
      <c r="N1106" s="73">
        <v>4</v>
      </c>
      <c r="O1106" s="73">
        <v>4</v>
      </c>
      <c r="P1106" s="73">
        <v>4.4306417185162497</v>
      </c>
      <c r="Q1106" s="73">
        <v>4.4306417185162497</v>
      </c>
      <c r="R1106" s="73">
        <v>5</v>
      </c>
      <c r="S1106" s="77">
        <v>5</v>
      </c>
      <c r="T1106" s="73">
        <v>4</v>
      </c>
      <c r="U1106" s="73">
        <v>4</v>
      </c>
      <c r="V1106" s="73"/>
      <c r="W1106" s="73"/>
      <c r="X1106" s="73">
        <v>3</v>
      </c>
      <c r="Y1106" s="74">
        <v>3</v>
      </c>
    </row>
    <row r="1107" spans="1:25" x14ac:dyDescent="0.3">
      <c r="A1107" s="64" t="s">
        <v>1</v>
      </c>
    </row>
    <row r="1108" spans="1:25" x14ac:dyDescent="0.3">
      <c r="A1108" s="64" t="s">
        <v>1</v>
      </c>
    </row>
    <row r="1109" spans="1:25" x14ac:dyDescent="0.3">
      <c r="A1109" s="52" t="s">
        <v>460</v>
      </c>
    </row>
    <row r="1110" spans="1:25" x14ac:dyDescent="0.3">
      <c r="A1110" s="53" t="s">
        <v>1</v>
      </c>
    </row>
    <row r="1111" spans="1:25" ht="25.5" customHeight="1" x14ac:dyDescent="0.3">
      <c r="A1111" s="113" t="s">
        <v>1</v>
      </c>
      <c r="B1111" s="115" t="s">
        <v>502</v>
      </c>
      <c r="C1111" s="115" t="s">
        <v>1</v>
      </c>
      <c r="D1111" s="115" t="s">
        <v>53</v>
      </c>
      <c r="E1111" s="115" t="s">
        <v>1</v>
      </c>
      <c r="F1111" s="115" t="s">
        <v>54</v>
      </c>
      <c r="G1111" s="115" t="s">
        <v>1</v>
      </c>
      <c r="H1111" s="116" t="s">
        <v>55</v>
      </c>
      <c r="I1111" s="116" t="s">
        <v>1</v>
      </c>
      <c r="J1111" s="116" t="s">
        <v>56</v>
      </c>
      <c r="K1111" s="116" t="s">
        <v>1</v>
      </c>
      <c r="L1111" s="116" t="s">
        <v>57</v>
      </c>
      <c r="M1111" s="116" t="s">
        <v>1</v>
      </c>
      <c r="N1111" s="116" t="s">
        <v>58</v>
      </c>
      <c r="O1111" s="116" t="s">
        <v>1</v>
      </c>
      <c r="P1111" s="116" t="s">
        <v>59</v>
      </c>
      <c r="Q1111" s="116" t="s">
        <v>1</v>
      </c>
      <c r="R1111" s="116" t="s">
        <v>60</v>
      </c>
      <c r="S1111" s="116" t="s">
        <v>1</v>
      </c>
      <c r="T1111" s="115" t="s">
        <v>61</v>
      </c>
      <c r="U1111" s="115" t="s">
        <v>1</v>
      </c>
      <c r="V1111" s="115" t="s">
        <v>62</v>
      </c>
      <c r="W1111" s="115" t="s">
        <v>1</v>
      </c>
      <c r="X1111" s="115" t="s">
        <v>63</v>
      </c>
      <c r="Y1111" s="115" t="s">
        <v>1</v>
      </c>
    </row>
    <row r="1112" spans="1:25" x14ac:dyDescent="0.3">
      <c r="A1112" s="114" t="s">
        <v>1</v>
      </c>
      <c r="B1112" s="54" t="s">
        <v>14</v>
      </c>
      <c r="C1112" s="54" t="s">
        <v>15</v>
      </c>
      <c r="D1112" s="54" t="s">
        <v>14</v>
      </c>
      <c r="E1112" s="54" t="s">
        <v>15</v>
      </c>
      <c r="F1112" s="54" t="s">
        <v>14</v>
      </c>
      <c r="G1112" s="54" t="s">
        <v>15</v>
      </c>
      <c r="H1112" s="54" t="s">
        <v>14</v>
      </c>
      <c r="I1112" s="54" t="s">
        <v>15</v>
      </c>
      <c r="J1112" s="54" t="s">
        <v>14</v>
      </c>
      <c r="K1112" s="54" t="s">
        <v>15</v>
      </c>
      <c r="L1112" s="54" t="s">
        <v>14</v>
      </c>
      <c r="M1112" s="54" t="s">
        <v>15</v>
      </c>
      <c r="N1112" s="54" t="s">
        <v>14</v>
      </c>
      <c r="O1112" s="54" t="s">
        <v>15</v>
      </c>
      <c r="P1112" s="54" t="s">
        <v>14</v>
      </c>
      <c r="Q1112" s="54" t="s">
        <v>15</v>
      </c>
      <c r="R1112" s="54" t="s">
        <v>14</v>
      </c>
      <c r="S1112" s="54" t="s">
        <v>15</v>
      </c>
      <c r="T1112" s="54" t="s">
        <v>14</v>
      </c>
      <c r="U1112" s="54" t="s">
        <v>15</v>
      </c>
      <c r="V1112" s="54" t="s">
        <v>14</v>
      </c>
      <c r="W1112" s="54" t="s">
        <v>15</v>
      </c>
      <c r="X1112" s="54" t="s">
        <v>14</v>
      </c>
      <c r="Y1112" s="54" t="s">
        <v>15</v>
      </c>
    </row>
    <row r="1113" spans="1:25" x14ac:dyDescent="0.3">
      <c r="A1113" s="55" t="s">
        <v>16</v>
      </c>
      <c r="B1113" s="56">
        <v>80.377578031599995</v>
      </c>
      <c r="C1113" s="56">
        <v>80.377578031599995</v>
      </c>
      <c r="D1113" s="56">
        <v>10.3956451074</v>
      </c>
      <c r="E1113" s="56">
        <v>10.3956451074</v>
      </c>
      <c r="F1113" s="56">
        <v>1.124874186</v>
      </c>
      <c r="G1113" s="56">
        <v>1.124874186</v>
      </c>
      <c r="H1113" s="56">
        <v>30.035726284300001</v>
      </c>
      <c r="I1113" s="56">
        <v>30.035726284300001</v>
      </c>
      <c r="J1113" s="56">
        <v>5.2890920786000004</v>
      </c>
      <c r="K1113" s="56">
        <v>5.2890920786000004</v>
      </c>
      <c r="L1113" s="56">
        <v>1.6648301591000001</v>
      </c>
      <c r="M1113" s="56">
        <v>1.6648301591000001</v>
      </c>
      <c r="N1113" s="56">
        <v>1.2079830352000001</v>
      </c>
      <c r="O1113" s="56">
        <v>1.2079830352000001</v>
      </c>
      <c r="P1113" s="56">
        <v>12.5762865251</v>
      </c>
      <c r="Q1113" s="56">
        <v>12.5762865251</v>
      </c>
      <c r="R1113" s="56">
        <v>11.0920870476</v>
      </c>
      <c r="S1113" s="56">
        <v>11.0920870476</v>
      </c>
      <c r="T1113" s="56">
        <v>6.9910536082999997</v>
      </c>
      <c r="U1113" s="56">
        <v>6.9910536082999997</v>
      </c>
      <c r="V1113" s="56">
        <v>0</v>
      </c>
      <c r="W1113" s="56">
        <v>0</v>
      </c>
      <c r="X1113" s="56">
        <v>0</v>
      </c>
      <c r="Y1113" s="56">
        <v>0</v>
      </c>
    </row>
    <row r="1114" spans="1:25" x14ac:dyDescent="0.3">
      <c r="A1114" s="57" t="s">
        <v>310</v>
      </c>
      <c r="B1114" s="58">
        <v>0</v>
      </c>
      <c r="C1114" s="59">
        <v>0</v>
      </c>
      <c r="D1114" s="66">
        <v>0</v>
      </c>
      <c r="E1114" s="67">
        <v>0</v>
      </c>
      <c r="F1114" s="66">
        <v>0</v>
      </c>
      <c r="G1114" s="67">
        <v>0</v>
      </c>
      <c r="H1114" s="66">
        <v>0</v>
      </c>
      <c r="I1114" s="67">
        <v>0</v>
      </c>
      <c r="J1114" s="66">
        <v>0</v>
      </c>
      <c r="K1114" s="67">
        <v>0</v>
      </c>
      <c r="L1114" s="66">
        <v>0</v>
      </c>
      <c r="M1114" s="67">
        <v>0</v>
      </c>
      <c r="N1114" s="66">
        <v>0</v>
      </c>
      <c r="O1114" s="67">
        <v>0</v>
      </c>
      <c r="P1114" s="66">
        <v>0</v>
      </c>
      <c r="Q1114" s="67">
        <v>0</v>
      </c>
      <c r="R1114" s="66">
        <v>0</v>
      </c>
      <c r="S1114" s="67">
        <v>0</v>
      </c>
      <c r="T1114" s="66">
        <v>0</v>
      </c>
      <c r="U1114" s="67">
        <v>0</v>
      </c>
      <c r="V1114" s="66"/>
      <c r="W1114" s="67"/>
      <c r="X1114" s="66"/>
      <c r="Y1114" s="67"/>
    </row>
    <row r="1115" spans="1:25" x14ac:dyDescent="0.3">
      <c r="A1115" s="57" t="s">
        <v>311</v>
      </c>
      <c r="B1115" s="61">
        <v>68.001932429999897</v>
      </c>
      <c r="C1115" s="62">
        <v>0.84603112080915699</v>
      </c>
      <c r="D1115" s="68">
        <v>8.8593111354000094</v>
      </c>
      <c r="E1115" s="69">
        <v>85.221369562660598</v>
      </c>
      <c r="F1115" s="68">
        <v>1.124874186</v>
      </c>
      <c r="G1115" s="69">
        <v>100</v>
      </c>
      <c r="H1115" s="68">
        <v>26.5694036766</v>
      </c>
      <c r="I1115" s="69">
        <v>88.459334810518996</v>
      </c>
      <c r="J1115" s="68">
        <v>5.2890920786000102</v>
      </c>
      <c r="K1115" s="69">
        <v>100</v>
      </c>
      <c r="L1115" s="68">
        <v>1.6648301591000001</v>
      </c>
      <c r="M1115" s="69">
        <v>100</v>
      </c>
      <c r="N1115" s="68">
        <v>1.2079830352000001</v>
      </c>
      <c r="O1115" s="69">
        <v>100</v>
      </c>
      <c r="P1115" s="68">
        <v>12.5762865251</v>
      </c>
      <c r="Q1115" s="69">
        <v>100</v>
      </c>
      <c r="R1115" s="68">
        <v>10.710151634000001</v>
      </c>
      <c r="S1115" s="69">
        <v>96.556685752996898</v>
      </c>
      <c r="T1115" s="68">
        <v>0</v>
      </c>
      <c r="U1115" s="70">
        <v>0</v>
      </c>
      <c r="V1115" s="68"/>
      <c r="W1115" s="69"/>
      <c r="X1115" s="68"/>
      <c r="Y1115" s="69"/>
    </row>
    <row r="1116" spans="1:25" x14ac:dyDescent="0.3">
      <c r="A1116" s="57" t="s">
        <v>312</v>
      </c>
      <c r="B1116" s="72">
        <v>4.4466036119399801</v>
      </c>
      <c r="C1116" s="72">
        <v>4.4466036119399801</v>
      </c>
      <c r="D1116" s="73">
        <v>4.3261040870457199</v>
      </c>
      <c r="E1116" s="73">
        <v>4.3261040870457199</v>
      </c>
      <c r="F1116" s="73">
        <v>4.4153552818750503</v>
      </c>
      <c r="G1116" s="73">
        <v>4.4153552818750503</v>
      </c>
      <c r="H1116" s="73">
        <v>4.4757060966416002</v>
      </c>
      <c r="I1116" s="73">
        <v>4.4757060966416002</v>
      </c>
      <c r="J1116" s="73">
        <v>4.8731102063782501</v>
      </c>
      <c r="K1116" s="73">
        <v>4.8731102063782501</v>
      </c>
      <c r="L1116" s="73">
        <v>5</v>
      </c>
      <c r="M1116" s="77">
        <v>5</v>
      </c>
      <c r="N1116" s="73">
        <v>5</v>
      </c>
      <c r="O1116" s="77">
        <v>5</v>
      </c>
      <c r="P1116" s="73">
        <v>4.7860337918566502</v>
      </c>
      <c r="Q1116" s="73">
        <v>4.7860337918566502</v>
      </c>
      <c r="R1116" s="73">
        <v>4.6641083582457004</v>
      </c>
      <c r="S1116" s="73">
        <v>4.6641083582457004</v>
      </c>
      <c r="T1116" s="73">
        <v>3</v>
      </c>
      <c r="U1116" s="74">
        <v>3</v>
      </c>
      <c r="V1116" s="73"/>
      <c r="W1116" s="73"/>
      <c r="X1116" s="73"/>
      <c r="Y1116" s="73"/>
    </row>
    <row r="1117" spans="1:25" x14ac:dyDescent="0.3">
      <c r="A1117" s="64" t="s">
        <v>1</v>
      </c>
    </row>
    <row r="1118" spans="1:25" x14ac:dyDescent="0.3">
      <c r="A1118" s="64" t="s">
        <v>1</v>
      </c>
    </row>
    <row r="1119" spans="1:25" x14ac:dyDescent="0.3">
      <c r="A1119" s="52" t="s">
        <v>461</v>
      </c>
    </row>
    <row r="1120" spans="1:25" x14ac:dyDescent="0.3">
      <c r="A1120" s="53" t="s">
        <v>1</v>
      </c>
    </row>
    <row r="1121" spans="1:25" ht="25.5" customHeight="1" x14ac:dyDescent="0.3">
      <c r="A1121" s="113" t="s">
        <v>1</v>
      </c>
      <c r="B1121" s="115" t="s">
        <v>502</v>
      </c>
      <c r="C1121" s="115" t="s">
        <v>1</v>
      </c>
      <c r="D1121" s="115" t="s">
        <v>53</v>
      </c>
      <c r="E1121" s="115" t="s">
        <v>1</v>
      </c>
      <c r="F1121" s="115" t="s">
        <v>54</v>
      </c>
      <c r="G1121" s="115" t="s">
        <v>1</v>
      </c>
      <c r="H1121" s="116" t="s">
        <v>55</v>
      </c>
      <c r="I1121" s="116" t="s">
        <v>1</v>
      </c>
      <c r="J1121" s="116" t="s">
        <v>56</v>
      </c>
      <c r="K1121" s="116" t="s">
        <v>1</v>
      </c>
      <c r="L1121" s="116" t="s">
        <v>57</v>
      </c>
      <c r="M1121" s="116" t="s">
        <v>1</v>
      </c>
      <c r="N1121" s="116" t="s">
        <v>58</v>
      </c>
      <c r="O1121" s="116" t="s">
        <v>1</v>
      </c>
      <c r="P1121" s="116" t="s">
        <v>59</v>
      </c>
      <c r="Q1121" s="116" t="s">
        <v>1</v>
      </c>
      <c r="R1121" s="116" t="s">
        <v>60</v>
      </c>
      <c r="S1121" s="116" t="s">
        <v>1</v>
      </c>
      <c r="T1121" s="115" t="s">
        <v>61</v>
      </c>
      <c r="U1121" s="115" t="s">
        <v>1</v>
      </c>
      <c r="V1121" s="115" t="s">
        <v>62</v>
      </c>
      <c r="W1121" s="115" t="s">
        <v>1</v>
      </c>
      <c r="X1121" s="115" t="s">
        <v>63</v>
      </c>
      <c r="Y1121" s="115" t="s">
        <v>1</v>
      </c>
    </row>
    <row r="1122" spans="1:25" x14ac:dyDescent="0.3">
      <c r="A1122" s="114" t="s">
        <v>1</v>
      </c>
      <c r="B1122" s="54" t="s">
        <v>14</v>
      </c>
      <c r="C1122" s="54" t="s">
        <v>15</v>
      </c>
      <c r="D1122" s="54" t="s">
        <v>14</v>
      </c>
      <c r="E1122" s="54" t="s">
        <v>15</v>
      </c>
      <c r="F1122" s="54" t="s">
        <v>14</v>
      </c>
      <c r="G1122" s="54" t="s">
        <v>15</v>
      </c>
      <c r="H1122" s="54" t="s">
        <v>14</v>
      </c>
      <c r="I1122" s="54" t="s">
        <v>15</v>
      </c>
      <c r="J1122" s="54" t="s">
        <v>14</v>
      </c>
      <c r="K1122" s="54" t="s">
        <v>15</v>
      </c>
      <c r="L1122" s="54" t="s">
        <v>14</v>
      </c>
      <c r="M1122" s="54" t="s">
        <v>15</v>
      </c>
      <c r="N1122" s="54" t="s">
        <v>14</v>
      </c>
      <c r="O1122" s="54" t="s">
        <v>15</v>
      </c>
      <c r="P1122" s="54" t="s">
        <v>14</v>
      </c>
      <c r="Q1122" s="54" t="s">
        <v>15</v>
      </c>
      <c r="R1122" s="54" t="s">
        <v>14</v>
      </c>
      <c r="S1122" s="54" t="s">
        <v>15</v>
      </c>
      <c r="T1122" s="54" t="s">
        <v>14</v>
      </c>
      <c r="U1122" s="54" t="s">
        <v>15</v>
      </c>
      <c r="V1122" s="54" t="s">
        <v>14</v>
      </c>
      <c r="W1122" s="54" t="s">
        <v>15</v>
      </c>
      <c r="X1122" s="54" t="s">
        <v>14</v>
      </c>
      <c r="Y1122" s="54" t="s">
        <v>15</v>
      </c>
    </row>
    <row r="1123" spans="1:25" x14ac:dyDescent="0.3">
      <c r="A1123" s="55" t="s">
        <v>16</v>
      </c>
      <c r="B1123" s="56">
        <v>119.4930624065</v>
      </c>
      <c r="C1123" s="56">
        <v>119.4930624065</v>
      </c>
      <c r="D1123" s="56">
        <v>22.50251562</v>
      </c>
      <c r="E1123" s="56">
        <v>22.50251562</v>
      </c>
      <c r="F1123" s="56">
        <v>3.6195900046</v>
      </c>
      <c r="G1123" s="56">
        <v>3.6195900046</v>
      </c>
      <c r="H1123" s="56">
        <v>63.8187185476</v>
      </c>
      <c r="I1123" s="56">
        <v>63.8187185476</v>
      </c>
      <c r="J1123" s="56">
        <v>0.82099701560000005</v>
      </c>
      <c r="K1123" s="56">
        <v>0.82099701560000005</v>
      </c>
      <c r="L1123" s="56">
        <v>4.1907742240000001</v>
      </c>
      <c r="M1123" s="56">
        <v>4.1907742240000001</v>
      </c>
      <c r="N1123" s="56">
        <v>1.4885710141999999</v>
      </c>
      <c r="O1123" s="56">
        <v>1.4885710141999999</v>
      </c>
      <c r="P1123" s="56">
        <v>8.9181450741999999</v>
      </c>
      <c r="Q1123" s="56">
        <v>8.9181450741999999</v>
      </c>
      <c r="R1123" s="56">
        <v>13.73107615</v>
      </c>
      <c r="S1123" s="56">
        <v>13.73107615</v>
      </c>
      <c r="T1123" s="56">
        <v>0</v>
      </c>
      <c r="U1123" s="56">
        <v>0</v>
      </c>
      <c r="V1123" s="56">
        <v>0</v>
      </c>
      <c r="W1123" s="56">
        <v>0</v>
      </c>
      <c r="X1123" s="56">
        <v>0.40267475629999999</v>
      </c>
      <c r="Y1123" s="56">
        <v>0.40267475629999999</v>
      </c>
    </row>
    <row r="1124" spans="1:25" x14ac:dyDescent="0.3">
      <c r="A1124" s="57" t="s">
        <v>310</v>
      </c>
      <c r="B1124" s="58">
        <v>1.5674574720000001</v>
      </c>
      <c r="C1124" s="59">
        <v>1.31175604711486E-2</v>
      </c>
      <c r="D1124" s="66">
        <v>1.5674574720000001</v>
      </c>
      <c r="E1124" s="67">
        <v>6.96569885105139</v>
      </c>
      <c r="F1124" s="66">
        <v>0</v>
      </c>
      <c r="G1124" s="67">
        <v>0</v>
      </c>
      <c r="H1124" s="58">
        <v>0</v>
      </c>
      <c r="I1124" s="59">
        <v>0</v>
      </c>
      <c r="J1124" s="66">
        <v>0</v>
      </c>
      <c r="K1124" s="67">
        <v>0</v>
      </c>
      <c r="L1124" s="66">
        <v>0</v>
      </c>
      <c r="M1124" s="67">
        <v>0</v>
      </c>
      <c r="N1124" s="66">
        <v>0</v>
      </c>
      <c r="O1124" s="67">
        <v>0</v>
      </c>
      <c r="P1124" s="66">
        <v>0</v>
      </c>
      <c r="Q1124" s="67">
        <v>0</v>
      </c>
      <c r="R1124" s="66">
        <v>0</v>
      </c>
      <c r="S1124" s="67">
        <v>0</v>
      </c>
      <c r="T1124" s="66"/>
      <c r="U1124" s="67"/>
      <c r="V1124" s="66"/>
      <c r="W1124" s="67"/>
      <c r="X1124" s="66">
        <v>0</v>
      </c>
      <c r="Y1124" s="67">
        <v>0</v>
      </c>
    </row>
    <row r="1125" spans="1:25" x14ac:dyDescent="0.3">
      <c r="A1125" s="57" t="s">
        <v>311</v>
      </c>
      <c r="B1125" s="61">
        <v>114.01094219860001</v>
      </c>
      <c r="C1125" s="62">
        <v>0.95412185362485302</v>
      </c>
      <c r="D1125" s="68">
        <v>20.935058148</v>
      </c>
      <c r="E1125" s="69">
        <v>93.0343011489486</v>
      </c>
      <c r="F1125" s="68">
        <v>3.6195900045999898</v>
      </c>
      <c r="G1125" s="69">
        <v>100</v>
      </c>
      <c r="H1125" s="61">
        <v>60.725052827299997</v>
      </c>
      <c r="I1125" s="62">
        <v>0.95152416421535402</v>
      </c>
      <c r="J1125" s="68">
        <v>0.82099701560000005</v>
      </c>
      <c r="K1125" s="69">
        <v>100</v>
      </c>
      <c r="L1125" s="68">
        <v>4.1907742240000001</v>
      </c>
      <c r="M1125" s="69">
        <v>100</v>
      </c>
      <c r="N1125" s="68">
        <v>1.4885710141999999</v>
      </c>
      <c r="O1125" s="69">
        <v>100</v>
      </c>
      <c r="P1125" s="68">
        <v>8.9181450741999999</v>
      </c>
      <c r="Q1125" s="69">
        <v>100</v>
      </c>
      <c r="R1125" s="68">
        <v>12.9100791344</v>
      </c>
      <c r="S1125" s="69">
        <v>94.020883675603201</v>
      </c>
      <c r="T1125" s="68"/>
      <c r="U1125" s="69"/>
      <c r="V1125" s="68"/>
      <c r="W1125" s="69"/>
      <c r="X1125" s="68">
        <v>0.40267475629999899</v>
      </c>
      <c r="Y1125" s="69">
        <v>100</v>
      </c>
    </row>
    <row r="1126" spans="1:25" x14ac:dyDescent="0.3">
      <c r="A1126" s="57" t="s">
        <v>312</v>
      </c>
      <c r="B1126" s="72">
        <v>4.5178497360641199</v>
      </c>
      <c r="C1126" s="72">
        <v>4.5178497360641199</v>
      </c>
      <c r="D1126" s="73">
        <v>4.5842756182519704</v>
      </c>
      <c r="E1126" s="73">
        <v>4.5842756182519704</v>
      </c>
      <c r="F1126" s="73">
        <v>4.4189868715441998</v>
      </c>
      <c r="G1126" s="73">
        <v>4.4189868715441998</v>
      </c>
      <c r="H1126" s="72">
        <v>4.5776233126085897</v>
      </c>
      <c r="I1126" s="72">
        <v>4.5776233126085897</v>
      </c>
      <c r="J1126" s="73">
        <v>4</v>
      </c>
      <c r="K1126" s="74">
        <v>4</v>
      </c>
      <c r="L1126" s="73">
        <v>4.6358878771227303</v>
      </c>
      <c r="M1126" s="73">
        <v>4.6358878771227303</v>
      </c>
      <c r="N1126" s="73">
        <v>4</v>
      </c>
      <c r="O1126" s="74">
        <v>4</v>
      </c>
      <c r="P1126" s="73">
        <v>4.2096740195570002</v>
      </c>
      <c r="Q1126" s="73">
        <v>4.2096740195570002</v>
      </c>
      <c r="R1126" s="73">
        <v>4.3943317065210499</v>
      </c>
      <c r="S1126" s="73">
        <v>4.3943317065210499</v>
      </c>
      <c r="T1126" s="73"/>
      <c r="U1126" s="73"/>
      <c r="V1126" s="73"/>
      <c r="W1126" s="73"/>
      <c r="X1126" s="73">
        <v>5</v>
      </c>
      <c r="Y1126" s="77">
        <v>5</v>
      </c>
    </row>
    <row r="1127" spans="1:25" x14ac:dyDescent="0.3">
      <c r="A1127" s="64" t="s">
        <v>1</v>
      </c>
    </row>
    <row r="1128" spans="1:25" x14ac:dyDescent="0.3">
      <c r="A1128" s="64" t="s">
        <v>1</v>
      </c>
    </row>
    <row r="1129" spans="1:25" x14ac:dyDescent="0.3">
      <c r="A1129" s="52" t="s">
        <v>462</v>
      </c>
    </row>
    <row r="1130" spans="1:25" x14ac:dyDescent="0.3">
      <c r="A1130" s="53" t="s">
        <v>1</v>
      </c>
    </row>
    <row r="1131" spans="1:25" ht="25.5" customHeight="1" x14ac:dyDescent="0.3">
      <c r="A1131" s="113" t="s">
        <v>1</v>
      </c>
      <c r="B1131" s="115" t="s">
        <v>502</v>
      </c>
      <c r="C1131" s="115" t="s">
        <v>1</v>
      </c>
      <c r="D1131" s="115" t="s">
        <v>53</v>
      </c>
      <c r="E1131" s="115" t="s">
        <v>1</v>
      </c>
      <c r="F1131" s="115" t="s">
        <v>54</v>
      </c>
      <c r="G1131" s="115" t="s">
        <v>1</v>
      </c>
      <c r="H1131" s="116" t="s">
        <v>55</v>
      </c>
      <c r="I1131" s="116" t="s">
        <v>1</v>
      </c>
      <c r="J1131" s="116" t="s">
        <v>56</v>
      </c>
      <c r="K1131" s="116" t="s">
        <v>1</v>
      </c>
      <c r="L1131" s="116" t="s">
        <v>57</v>
      </c>
      <c r="M1131" s="116" t="s">
        <v>1</v>
      </c>
      <c r="N1131" s="116" t="s">
        <v>58</v>
      </c>
      <c r="O1131" s="116" t="s">
        <v>1</v>
      </c>
      <c r="P1131" s="116" t="s">
        <v>59</v>
      </c>
      <c r="Q1131" s="116" t="s">
        <v>1</v>
      </c>
      <c r="R1131" s="116" t="s">
        <v>60</v>
      </c>
      <c r="S1131" s="116" t="s">
        <v>1</v>
      </c>
      <c r="T1131" s="115" t="s">
        <v>61</v>
      </c>
      <c r="U1131" s="115" t="s">
        <v>1</v>
      </c>
      <c r="V1131" s="115" t="s">
        <v>62</v>
      </c>
      <c r="W1131" s="115" t="s">
        <v>1</v>
      </c>
      <c r="X1131" s="115" t="s">
        <v>63</v>
      </c>
      <c r="Y1131" s="115" t="s">
        <v>1</v>
      </c>
    </row>
    <row r="1132" spans="1:25" x14ac:dyDescent="0.3">
      <c r="A1132" s="114" t="s">
        <v>1</v>
      </c>
      <c r="B1132" s="54" t="s">
        <v>14</v>
      </c>
      <c r="C1132" s="54" t="s">
        <v>15</v>
      </c>
      <c r="D1132" s="54" t="s">
        <v>14</v>
      </c>
      <c r="E1132" s="54" t="s">
        <v>15</v>
      </c>
      <c r="F1132" s="54" t="s">
        <v>14</v>
      </c>
      <c r="G1132" s="54" t="s">
        <v>15</v>
      </c>
      <c r="H1132" s="54" t="s">
        <v>14</v>
      </c>
      <c r="I1132" s="54" t="s">
        <v>15</v>
      </c>
      <c r="J1132" s="54" t="s">
        <v>14</v>
      </c>
      <c r="K1132" s="54" t="s">
        <v>15</v>
      </c>
      <c r="L1132" s="54" t="s">
        <v>14</v>
      </c>
      <c r="M1132" s="54" t="s">
        <v>15</v>
      </c>
      <c r="N1132" s="54" t="s">
        <v>14</v>
      </c>
      <c r="O1132" s="54" t="s">
        <v>15</v>
      </c>
      <c r="P1132" s="54" t="s">
        <v>14</v>
      </c>
      <c r="Q1132" s="54" t="s">
        <v>15</v>
      </c>
      <c r="R1132" s="54" t="s">
        <v>14</v>
      </c>
      <c r="S1132" s="54" t="s">
        <v>15</v>
      </c>
      <c r="T1132" s="54" t="s">
        <v>14</v>
      </c>
      <c r="U1132" s="54" t="s">
        <v>15</v>
      </c>
      <c r="V1132" s="54" t="s">
        <v>14</v>
      </c>
      <c r="W1132" s="54" t="s">
        <v>15</v>
      </c>
      <c r="X1132" s="54" t="s">
        <v>14</v>
      </c>
      <c r="Y1132" s="54" t="s">
        <v>15</v>
      </c>
    </row>
    <row r="1133" spans="1:25" x14ac:dyDescent="0.3">
      <c r="A1133" s="55" t="s">
        <v>16</v>
      </c>
      <c r="B1133" s="56">
        <v>114.8737522334</v>
      </c>
      <c r="C1133" s="56">
        <v>114.8737522334</v>
      </c>
      <c r="D1133" s="56">
        <v>61.7353904024</v>
      </c>
      <c r="E1133" s="56">
        <v>61.7353904024</v>
      </c>
      <c r="F1133" s="56">
        <v>14.281841486699999</v>
      </c>
      <c r="G1133" s="56">
        <v>14.281841486699999</v>
      </c>
      <c r="H1133" s="56">
        <v>25.070575924900002</v>
      </c>
      <c r="I1133" s="56">
        <v>25.070575924900002</v>
      </c>
      <c r="J1133" s="56">
        <v>3.1691135707</v>
      </c>
      <c r="K1133" s="56">
        <v>3.1691135707</v>
      </c>
      <c r="L1133" s="56">
        <v>4.7945870901000003</v>
      </c>
      <c r="M1133" s="56">
        <v>4.7945870901000003</v>
      </c>
      <c r="N1133" s="56">
        <v>0</v>
      </c>
      <c r="O1133" s="56">
        <v>0</v>
      </c>
      <c r="P1133" s="56">
        <v>2.9735424378999999</v>
      </c>
      <c r="Q1133" s="56">
        <v>2.9735424378999999</v>
      </c>
      <c r="R1133" s="56">
        <v>1.0049657227</v>
      </c>
      <c r="S1133" s="56">
        <v>1.0049657227</v>
      </c>
      <c r="T1133" s="56">
        <v>0</v>
      </c>
      <c r="U1133" s="56">
        <v>0</v>
      </c>
      <c r="V1133" s="56">
        <v>0</v>
      </c>
      <c r="W1133" s="56">
        <v>0</v>
      </c>
      <c r="X1133" s="56">
        <v>1.8437355980000001</v>
      </c>
      <c r="Y1133" s="56">
        <v>1.8437355980000001</v>
      </c>
    </row>
    <row r="1134" spans="1:25" x14ac:dyDescent="0.3">
      <c r="A1134" s="57" t="s">
        <v>310</v>
      </c>
      <c r="B1134" s="58">
        <v>0</v>
      </c>
      <c r="C1134" s="59">
        <v>0</v>
      </c>
      <c r="D1134" s="58">
        <v>0</v>
      </c>
      <c r="E1134" s="59">
        <v>0</v>
      </c>
      <c r="F1134" s="66">
        <v>0</v>
      </c>
      <c r="G1134" s="67">
        <v>0</v>
      </c>
      <c r="H1134" s="66">
        <v>0</v>
      </c>
      <c r="I1134" s="67">
        <v>0</v>
      </c>
      <c r="J1134" s="66">
        <v>0</v>
      </c>
      <c r="K1134" s="67">
        <v>0</v>
      </c>
      <c r="L1134" s="66">
        <v>0</v>
      </c>
      <c r="M1134" s="67">
        <v>0</v>
      </c>
      <c r="N1134" s="66"/>
      <c r="O1134" s="67"/>
      <c r="P1134" s="66">
        <v>0</v>
      </c>
      <c r="Q1134" s="67">
        <v>0</v>
      </c>
      <c r="R1134" s="66">
        <v>0</v>
      </c>
      <c r="S1134" s="67">
        <v>0</v>
      </c>
      <c r="T1134" s="66"/>
      <c r="U1134" s="67"/>
      <c r="V1134" s="66"/>
      <c r="W1134" s="67"/>
      <c r="X1134" s="66">
        <v>0</v>
      </c>
      <c r="Y1134" s="67">
        <v>0</v>
      </c>
    </row>
    <row r="1135" spans="1:25" x14ac:dyDescent="0.3">
      <c r="A1135" s="57" t="s">
        <v>311</v>
      </c>
      <c r="B1135" s="61">
        <v>105.1090496068</v>
      </c>
      <c r="C1135" s="62">
        <v>0.91499622466618702</v>
      </c>
      <c r="D1135" s="61">
        <v>56.626312613499998</v>
      </c>
      <c r="E1135" s="62">
        <v>0.91724231829428304</v>
      </c>
      <c r="F1135" s="68">
        <v>9.6262166489999696</v>
      </c>
      <c r="G1135" s="70">
        <v>67.401788893711199</v>
      </c>
      <c r="H1135" s="68">
        <v>25.070575924900002</v>
      </c>
      <c r="I1135" s="69">
        <v>100</v>
      </c>
      <c r="J1135" s="68">
        <v>3.1691135707</v>
      </c>
      <c r="K1135" s="69">
        <v>100</v>
      </c>
      <c r="L1135" s="68">
        <v>4.7945870901000003</v>
      </c>
      <c r="M1135" s="69">
        <v>100</v>
      </c>
      <c r="N1135" s="68"/>
      <c r="O1135" s="69"/>
      <c r="P1135" s="68">
        <v>2.9735424378999999</v>
      </c>
      <c r="Q1135" s="69">
        <v>100</v>
      </c>
      <c r="R1135" s="68">
        <v>1.0049657227</v>
      </c>
      <c r="S1135" s="69">
        <v>100</v>
      </c>
      <c r="T1135" s="68"/>
      <c r="U1135" s="69"/>
      <c r="V1135" s="68"/>
      <c r="W1135" s="69"/>
      <c r="X1135" s="68">
        <v>1.8437355980000001</v>
      </c>
      <c r="Y1135" s="69">
        <v>100</v>
      </c>
    </row>
    <row r="1136" spans="1:25" x14ac:dyDescent="0.3">
      <c r="A1136" s="57" t="s">
        <v>312</v>
      </c>
      <c r="B1136" s="72">
        <v>4.6023809031936596</v>
      </c>
      <c r="C1136" s="72">
        <v>4.6023809031936596</v>
      </c>
      <c r="D1136" s="72">
        <v>4.5667170212167303</v>
      </c>
      <c r="E1136" s="72">
        <v>4.5667170212167303</v>
      </c>
      <c r="F1136" s="73">
        <v>4.2809094836710004</v>
      </c>
      <c r="G1136" s="73">
        <v>4.2809094836710004</v>
      </c>
      <c r="H1136" s="73">
        <v>4.8028595505143103</v>
      </c>
      <c r="I1136" s="77">
        <v>4.8028595505143103</v>
      </c>
      <c r="J1136" s="73">
        <v>5</v>
      </c>
      <c r="K1136" s="77">
        <v>5</v>
      </c>
      <c r="L1136" s="73">
        <v>5</v>
      </c>
      <c r="M1136" s="77">
        <v>5</v>
      </c>
      <c r="N1136" s="73"/>
      <c r="O1136" s="73"/>
      <c r="P1136" s="73">
        <v>4.3582633386098104</v>
      </c>
      <c r="Q1136" s="73">
        <v>4.3582633386098104</v>
      </c>
      <c r="R1136" s="73">
        <v>4</v>
      </c>
      <c r="S1136" s="74">
        <v>4</v>
      </c>
      <c r="T1136" s="73"/>
      <c r="U1136" s="73"/>
      <c r="V1136" s="73"/>
      <c r="W1136" s="73"/>
      <c r="X1136" s="73">
        <v>4.5652600806918997</v>
      </c>
      <c r="Y1136" s="73">
        <v>4.5652600806918997</v>
      </c>
    </row>
    <row r="1137" spans="1:25" x14ac:dyDescent="0.3">
      <c r="A1137" s="64" t="s">
        <v>1</v>
      </c>
    </row>
    <row r="1138" spans="1:25" x14ac:dyDescent="0.3">
      <c r="A1138" s="64" t="s">
        <v>1</v>
      </c>
    </row>
    <row r="1139" spans="1:25" x14ac:dyDescent="0.3">
      <c r="A1139" s="52" t="s">
        <v>463</v>
      </c>
    </row>
    <row r="1140" spans="1:25" x14ac:dyDescent="0.3">
      <c r="A1140" s="53" t="s">
        <v>1</v>
      </c>
    </row>
    <row r="1141" spans="1:25" ht="25.5" customHeight="1" x14ac:dyDescent="0.3">
      <c r="A1141" s="113" t="s">
        <v>1</v>
      </c>
      <c r="B1141" s="115" t="s">
        <v>502</v>
      </c>
      <c r="C1141" s="115" t="s">
        <v>1</v>
      </c>
      <c r="D1141" s="115" t="s">
        <v>53</v>
      </c>
      <c r="E1141" s="115" t="s">
        <v>1</v>
      </c>
      <c r="F1141" s="115" t="s">
        <v>54</v>
      </c>
      <c r="G1141" s="115" t="s">
        <v>1</v>
      </c>
      <c r="H1141" s="116" t="s">
        <v>55</v>
      </c>
      <c r="I1141" s="116" t="s">
        <v>1</v>
      </c>
      <c r="J1141" s="116" t="s">
        <v>56</v>
      </c>
      <c r="K1141" s="116" t="s">
        <v>1</v>
      </c>
      <c r="L1141" s="116" t="s">
        <v>57</v>
      </c>
      <c r="M1141" s="116" t="s">
        <v>1</v>
      </c>
      <c r="N1141" s="116" t="s">
        <v>58</v>
      </c>
      <c r="O1141" s="116" t="s">
        <v>1</v>
      </c>
      <c r="P1141" s="116" t="s">
        <v>59</v>
      </c>
      <c r="Q1141" s="116" t="s">
        <v>1</v>
      </c>
      <c r="R1141" s="116" t="s">
        <v>60</v>
      </c>
      <c r="S1141" s="116" t="s">
        <v>1</v>
      </c>
      <c r="T1141" s="115" t="s">
        <v>61</v>
      </c>
      <c r="U1141" s="115" t="s">
        <v>1</v>
      </c>
      <c r="V1141" s="115" t="s">
        <v>62</v>
      </c>
      <c r="W1141" s="115" t="s">
        <v>1</v>
      </c>
      <c r="X1141" s="115" t="s">
        <v>63</v>
      </c>
      <c r="Y1141" s="115" t="s">
        <v>1</v>
      </c>
    </row>
    <row r="1142" spans="1:25" x14ac:dyDescent="0.3">
      <c r="A1142" s="114" t="s">
        <v>1</v>
      </c>
      <c r="B1142" s="54" t="s">
        <v>14</v>
      </c>
      <c r="C1142" s="54" t="s">
        <v>15</v>
      </c>
      <c r="D1142" s="54" t="s">
        <v>14</v>
      </c>
      <c r="E1142" s="54" t="s">
        <v>15</v>
      </c>
      <c r="F1142" s="54" t="s">
        <v>14</v>
      </c>
      <c r="G1142" s="54" t="s">
        <v>15</v>
      </c>
      <c r="H1142" s="54" t="s">
        <v>14</v>
      </c>
      <c r="I1142" s="54" t="s">
        <v>15</v>
      </c>
      <c r="J1142" s="54" t="s">
        <v>14</v>
      </c>
      <c r="K1142" s="54" t="s">
        <v>15</v>
      </c>
      <c r="L1142" s="54" t="s">
        <v>14</v>
      </c>
      <c r="M1142" s="54" t="s">
        <v>15</v>
      </c>
      <c r="N1142" s="54" t="s">
        <v>14</v>
      </c>
      <c r="O1142" s="54" t="s">
        <v>15</v>
      </c>
      <c r="P1142" s="54" t="s">
        <v>14</v>
      </c>
      <c r="Q1142" s="54" t="s">
        <v>15</v>
      </c>
      <c r="R1142" s="54" t="s">
        <v>14</v>
      </c>
      <c r="S1142" s="54" t="s">
        <v>15</v>
      </c>
      <c r="T1142" s="54" t="s">
        <v>14</v>
      </c>
      <c r="U1142" s="54" t="s">
        <v>15</v>
      </c>
      <c r="V1142" s="54" t="s">
        <v>14</v>
      </c>
      <c r="W1142" s="54" t="s">
        <v>15</v>
      </c>
      <c r="X1142" s="54" t="s">
        <v>14</v>
      </c>
      <c r="Y1142" s="54" t="s">
        <v>15</v>
      </c>
    </row>
    <row r="1143" spans="1:25" x14ac:dyDescent="0.3">
      <c r="A1143" s="55" t="s">
        <v>16</v>
      </c>
      <c r="B1143" s="56">
        <v>48.901928156099999</v>
      </c>
      <c r="C1143" s="56">
        <v>48.901928156099999</v>
      </c>
      <c r="D1143" s="56">
        <v>13.2748105905</v>
      </c>
      <c r="E1143" s="56">
        <v>13.2748105905</v>
      </c>
      <c r="F1143" s="56">
        <v>4.9110558189000004</v>
      </c>
      <c r="G1143" s="56">
        <v>4.9110558189000004</v>
      </c>
      <c r="H1143" s="56">
        <v>8.8509933606000004</v>
      </c>
      <c r="I1143" s="56">
        <v>8.8509933606000004</v>
      </c>
      <c r="J1143" s="56">
        <v>1.1118501179</v>
      </c>
      <c r="K1143" s="56">
        <v>1.1118501179</v>
      </c>
      <c r="L1143" s="56">
        <v>9.8449415866999992</v>
      </c>
      <c r="M1143" s="56">
        <v>9.8449415866999992</v>
      </c>
      <c r="N1143" s="56">
        <v>0.99573178890000003</v>
      </c>
      <c r="O1143" s="56">
        <v>0.99573178890000003</v>
      </c>
      <c r="P1143" s="56">
        <v>2.4062622667000002</v>
      </c>
      <c r="Q1143" s="56">
        <v>2.4062622667000002</v>
      </c>
      <c r="R1143" s="56">
        <v>6.7281544647000002</v>
      </c>
      <c r="S1143" s="56">
        <v>6.7281544647000002</v>
      </c>
      <c r="T1143" s="56">
        <v>0</v>
      </c>
      <c r="U1143" s="56">
        <v>0</v>
      </c>
      <c r="V1143" s="56">
        <v>0.77812816119999995</v>
      </c>
      <c r="W1143" s="56">
        <v>0.77812816119999995</v>
      </c>
      <c r="X1143" s="56">
        <v>0</v>
      </c>
      <c r="Y1143" s="56">
        <v>0</v>
      </c>
    </row>
    <row r="1144" spans="1:25" x14ac:dyDescent="0.3">
      <c r="A1144" s="57" t="s">
        <v>310</v>
      </c>
      <c r="B1144" s="58">
        <v>0</v>
      </c>
      <c r="C1144" s="59">
        <v>0</v>
      </c>
      <c r="D1144" s="66">
        <v>0</v>
      </c>
      <c r="E1144" s="67">
        <v>0</v>
      </c>
      <c r="F1144" s="66">
        <v>0</v>
      </c>
      <c r="G1144" s="67">
        <v>0</v>
      </c>
      <c r="H1144" s="66">
        <v>0</v>
      </c>
      <c r="I1144" s="67">
        <v>0</v>
      </c>
      <c r="J1144" s="66">
        <v>0</v>
      </c>
      <c r="K1144" s="67">
        <v>0</v>
      </c>
      <c r="L1144" s="66">
        <v>0</v>
      </c>
      <c r="M1144" s="67">
        <v>0</v>
      </c>
      <c r="N1144" s="66">
        <v>0</v>
      </c>
      <c r="O1144" s="67">
        <v>0</v>
      </c>
      <c r="P1144" s="66">
        <v>0</v>
      </c>
      <c r="Q1144" s="67">
        <v>0</v>
      </c>
      <c r="R1144" s="66">
        <v>0</v>
      </c>
      <c r="S1144" s="67">
        <v>0</v>
      </c>
      <c r="T1144" s="66"/>
      <c r="U1144" s="67"/>
      <c r="V1144" s="66">
        <v>0</v>
      </c>
      <c r="W1144" s="67">
        <v>0</v>
      </c>
      <c r="X1144" s="66"/>
      <c r="Y1144" s="67"/>
    </row>
    <row r="1145" spans="1:25" x14ac:dyDescent="0.3">
      <c r="A1145" s="57" t="s">
        <v>311</v>
      </c>
      <c r="B1145" s="61">
        <v>41.830810747199997</v>
      </c>
      <c r="C1145" s="62">
        <v>0.85540207358842202</v>
      </c>
      <c r="D1145" s="68">
        <v>13.2748105905</v>
      </c>
      <c r="E1145" s="69">
        <v>100</v>
      </c>
      <c r="F1145" s="68">
        <v>4.9110558189000102</v>
      </c>
      <c r="G1145" s="69">
        <v>100</v>
      </c>
      <c r="H1145" s="68">
        <v>8.8509933606000004</v>
      </c>
      <c r="I1145" s="69">
        <v>100</v>
      </c>
      <c r="J1145" s="68">
        <v>1.1118501179</v>
      </c>
      <c r="K1145" s="69">
        <v>100</v>
      </c>
      <c r="L1145" s="68">
        <v>5.2379509668999997</v>
      </c>
      <c r="M1145" s="69">
        <v>53.204490049755101</v>
      </c>
      <c r="N1145" s="68">
        <v>0.38378541199999999</v>
      </c>
      <c r="O1145" s="69">
        <v>38.543051078440897</v>
      </c>
      <c r="P1145" s="68">
        <v>1.0526899251999999</v>
      </c>
      <c r="Q1145" s="69">
        <v>43.747929715229297</v>
      </c>
      <c r="R1145" s="68">
        <v>6.2295463939999998</v>
      </c>
      <c r="S1145" s="69">
        <v>92.589229731332694</v>
      </c>
      <c r="T1145" s="68"/>
      <c r="U1145" s="69"/>
      <c r="V1145" s="68">
        <v>0.77812816119999995</v>
      </c>
      <c r="W1145" s="69">
        <v>100</v>
      </c>
      <c r="X1145" s="68"/>
      <c r="Y1145" s="69"/>
    </row>
    <row r="1146" spans="1:25" x14ac:dyDescent="0.3">
      <c r="A1146" s="57" t="s">
        <v>312</v>
      </c>
      <c r="B1146" s="72">
        <v>4.5740599091802601</v>
      </c>
      <c r="C1146" s="72">
        <v>4.5740599091802601</v>
      </c>
      <c r="D1146" s="73">
        <v>4.8302847484458802</v>
      </c>
      <c r="E1146" s="73">
        <v>4.8302847484458802</v>
      </c>
      <c r="F1146" s="73">
        <v>5</v>
      </c>
      <c r="G1146" s="77">
        <v>5</v>
      </c>
      <c r="H1146" s="73">
        <v>4.8231568158024398</v>
      </c>
      <c r="I1146" s="73">
        <v>4.8231568158024398</v>
      </c>
      <c r="J1146" s="73">
        <v>5</v>
      </c>
      <c r="K1146" s="77">
        <v>5</v>
      </c>
      <c r="L1146" s="73">
        <v>3.9959195842000499</v>
      </c>
      <c r="M1146" s="73">
        <v>3.9959195842000499</v>
      </c>
      <c r="N1146" s="73">
        <v>3.7708610215688201</v>
      </c>
      <c r="O1146" s="73">
        <v>3.7708610215688201</v>
      </c>
      <c r="P1146" s="73">
        <v>5</v>
      </c>
      <c r="Q1146" s="77">
        <v>5</v>
      </c>
      <c r="R1146" s="73">
        <v>4.32411757294535</v>
      </c>
      <c r="S1146" s="73">
        <v>4.32411757294535</v>
      </c>
      <c r="T1146" s="73"/>
      <c r="U1146" s="73"/>
      <c r="V1146" s="73">
        <v>4</v>
      </c>
      <c r="W1146" s="74">
        <v>4</v>
      </c>
      <c r="X1146" s="73"/>
      <c r="Y1146" s="73"/>
    </row>
    <row r="1147" spans="1:25" x14ac:dyDescent="0.3">
      <c r="A1147" s="64" t="s">
        <v>1</v>
      </c>
    </row>
    <row r="1148" spans="1:25" x14ac:dyDescent="0.3">
      <c r="A1148" s="64" t="s">
        <v>1</v>
      </c>
    </row>
    <row r="1149" spans="1:25" x14ac:dyDescent="0.3">
      <c r="A1149" s="52" t="s">
        <v>464</v>
      </c>
    </row>
    <row r="1150" spans="1:25" x14ac:dyDescent="0.3">
      <c r="A1150" s="53" t="s">
        <v>1</v>
      </c>
    </row>
    <row r="1151" spans="1:25" ht="25.5" customHeight="1" x14ac:dyDescent="0.3">
      <c r="A1151" s="113" t="s">
        <v>1</v>
      </c>
      <c r="B1151" s="115" t="s">
        <v>502</v>
      </c>
      <c r="C1151" s="115" t="s">
        <v>1</v>
      </c>
      <c r="D1151" s="115" t="s">
        <v>53</v>
      </c>
      <c r="E1151" s="115" t="s">
        <v>1</v>
      </c>
      <c r="F1151" s="115" t="s">
        <v>54</v>
      </c>
      <c r="G1151" s="115" t="s">
        <v>1</v>
      </c>
      <c r="H1151" s="116" t="s">
        <v>55</v>
      </c>
      <c r="I1151" s="116" t="s">
        <v>1</v>
      </c>
      <c r="J1151" s="116" t="s">
        <v>56</v>
      </c>
      <c r="K1151" s="116" t="s">
        <v>1</v>
      </c>
      <c r="L1151" s="116" t="s">
        <v>57</v>
      </c>
      <c r="M1151" s="116" t="s">
        <v>1</v>
      </c>
      <c r="N1151" s="116" t="s">
        <v>58</v>
      </c>
      <c r="O1151" s="116" t="s">
        <v>1</v>
      </c>
      <c r="P1151" s="116" t="s">
        <v>59</v>
      </c>
      <c r="Q1151" s="116" t="s">
        <v>1</v>
      </c>
      <c r="R1151" s="116" t="s">
        <v>60</v>
      </c>
      <c r="S1151" s="116" t="s">
        <v>1</v>
      </c>
      <c r="T1151" s="115" t="s">
        <v>61</v>
      </c>
      <c r="U1151" s="115" t="s">
        <v>1</v>
      </c>
      <c r="V1151" s="115" t="s">
        <v>62</v>
      </c>
      <c r="W1151" s="115" t="s">
        <v>1</v>
      </c>
      <c r="X1151" s="115" t="s">
        <v>63</v>
      </c>
      <c r="Y1151" s="115" t="s">
        <v>1</v>
      </c>
    </row>
    <row r="1152" spans="1:25" x14ac:dyDescent="0.3">
      <c r="A1152" s="114" t="s">
        <v>1</v>
      </c>
      <c r="B1152" s="54" t="s">
        <v>14</v>
      </c>
      <c r="C1152" s="54" t="s">
        <v>15</v>
      </c>
      <c r="D1152" s="54" t="s">
        <v>14</v>
      </c>
      <c r="E1152" s="54" t="s">
        <v>15</v>
      </c>
      <c r="F1152" s="54" t="s">
        <v>14</v>
      </c>
      <c r="G1152" s="54" t="s">
        <v>15</v>
      </c>
      <c r="H1152" s="54" t="s">
        <v>14</v>
      </c>
      <c r="I1152" s="54" t="s">
        <v>15</v>
      </c>
      <c r="J1152" s="54" t="s">
        <v>14</v>
      </c>
      <c r="K1152" s="54" t="s">
        <v>15</v>
      </c>
      <c r="L1152" s="54" t="s">
        <v>14</v>
      </c>
      <c r="M1152" s="54" t="s">
        <v>15</v>
      </c>
      <c r="N1152" s="54" t="s">
        <v>14</v>
      </c>
      <c r="O1152" s="54" t="s">
        <v>15</v>
      </c>
      <c r="P1152" s="54" t="s">
        <v>14</v>
      </c>
      <c r="Q1152" s="54" t="s">
        <v>15</v>
      </c>
      <c r="R1152" s="54" t="s">
        <v>14</v>
      </c>
      <c r="S1152" s="54" t="s">
        <v>15</v>
      </c>
      <c r="T1152" s="54" t="s">
        <v>14</v>
      </c>
      <c r="U1152" s="54" t="s">
        <v>15</v>
      </c>
      <c r="V1152" s="54" t="s">
        <v>14</v>
      </c>
      <c r="W1152" s="54" t="s">
        <v>15</v>
      </c>
      <c r="X1152" s="54" t="s">
        <v>14</v>
      </c>
      <c r="Y1152" s="54" t="s">
        <v>15</v>
      </c>
    </row>
    <row r="1153" spans="1:25" x14ac:dyDescent="0.3">
      <c r="A1153" s="55" t="s">
        <v>16</v>
      </c>
      <c r="B1153" s="56">
        <v>54.044864087599997</v>
      </c>
      <c r="C1153" s="56">
        <v>54.044864087599997</v>
      </c>
      <c r="D1153" s="56">
        <v>9.8586210700999999</v>
      </c>
      <c r="E1153" s="56">
        <v>9.8586210700999999</v>
      </c>
      <c r="F1153" s="56">
        <v>1.6607704446</v>
      </c>
      <c r="G1153" s="56">
        <v>1.6607704446</v>
      </c>
      <c r="H1153" s="56">
        <v>5.8216578513000004</v>
      </c>
      <c r="I1153" s="56">
        <v>5.8216578513000004</v>
      </c>
      <c r="J1153" s="56">
        <v>0.75637138589999997</v>
      </c>
      <c r="K1153" s="56">
        <v>0.75637138589999997</v>
      </c>
      <c r="L1153" s="56">
        <v>4.1540548613999997</v>
      </c>
      <c r="M1153" s="56">
        <v>4.1540548613999997</v>
      </c>
      <c r="N1153" s="56">
        <v>0.38378541199999999</v>
      </c>
      <c r="O1153" s="56">
        <v>0.38378541199999999</v>
      </c>
      <c r="P1153" s="56">
        <v>0</v>
      </c>
      <c r="Q1153" s="56">
        <v>0</v>
      </c>
      <c r="R1153" s="56">
        <v>17.7190219961</v>
      </c>
      <c r="S1153" s="56">
        <v>17.7190219961</v>
      </c>
      <c r="T1153" s="56">
        <v>2.7652471523000002</v>
      </c>
      <c r="U1153" s="56">
        <v>2.7652471523000002</v>
      </c>
      <c r="V1153" s="56">
        <v>0</v>
      </c>
      <c r="W1153" s="56">
        <v>0</v>
      </c>
      <c r="X1153" s="56">
        <v>10.925333913899999</v>
      </c>
      <c r="Y1153" s="56">
        <v>10.925333913899999</v>
      </c>
    </row>
    <row r="1154" spans="1:25" x14ac:dyDescent="0.3">
      <c r="A1154" s="57" t="s">
        <v>310</v>
      </c>
      <c r="B1154" s="58">
        <v>0</v>
      </c>
      <c r="C1154" s="59">
        <v>0</v>
      </c>
      <c r="D1154" s="66">
        <v>0</v>
      </c>
      <c r="E1154" s="67">
        <v>0</v>
      </c>
      <c r="F1154" s="66">
        <v>0</v>
      </c>
      <c r="G1154" s="67">
        <v>0</v>
      </c>
      <c r="H1154" s="66">
        <v>0</v>
      </c>
      <c r="I1154" s="67">
        <v>0</v>
      </c>
      <c r="J1154" s="66">
        <v>0</v>
      </c>
      <c r="K1154" s="67">
        <v>0</v>
      </c>
      <c r="L1154" s="66">
        <v>0</v>
      </c>
      <c r="M1154" s="67">
        <v>0</v>
      </c>
      <c r="N1154" s="66">
        <v>0</v>
      </c>
      <c r="O1154" s="67">
        <v>0</v>
      </c>
      <c r="P1154" s="66"/>
      <c r="Q1154" s="67"/>
      <c r="R1154" s="66">
        <v>0</v>
      </c>
      <c r="S1154" s="67">
        <v>0</v>
      </c>
      <c r="T1154" s="66">
        <v>0</v>
      </c>
      <c r="U1154" s="67">
        <v>0</v>
      </c>
      <c r="V1154" s="66"/>
      <c r="W1154" s="67"/>
      <c r="X1154" s="66">
        <v>0</v>
      </c>
      <c r="Y1154" s="67">
        <v>0</v>
      </c>
    </row>
    <row r="1155" spans="1:25" x14ac:dyDescent="0.3">
      <c r="A1155" s="57" t="s">
        <v>311</v>
      </c>
      <c r="B1155" s="61">
        <v>48.475386181200001</v>
      </c>
      <c r="C1155" s="62">
        <v>0.896947138263266</v>
      </c>
      <c r="D1155" s="68">
        <v>8.9835541138000004</v>
      </c>
      <c r="E1155" s="69">
        <v>91.1238402401531</v>
      </c>
      <c r="F1155" s="68">
        <v>1.6607704446</v>
      </c>
      <c r="G1155" s="69">
        <v>100</v>
      </c>
      <c r="H1155" s="68">
        <v>2.3553352435999901</v>
      </c>
      <c r="I1155" s="70">
        <v>40.458153051266002</v>
      </c>
      <c r="J1155" s="68">
        <v>0.313729027699999</v>
      </c>
      <c r="K1155" s="70">
        <v>41.478172435978202</v>
      </c>
      <c r="L1155" s="68">
        <v>4.1540548614000103</v>
      </c>
      <c r="M1155" s="69">
        <v>100</v>
      </c>
      <c r="N1155" s="68">
        <v>0.38378541200000099</v>
      </c>
      <c r="O1155" s="69">
        <v>100</v>
      </c>
      <c r="P1155" s="68"/>
      <c r="Q1155" s="69"/>
      <c r="R1155" s="68">
        <v>16.933576011900001</v>
      </c>
      <c r="S1155" s="69">
        <v>95.567215931145199</v>
      </c>
      <c r="T1155" s="68">
        <v>2.7652471523000002</v>
      </c>
      <c r="U1155" s="69">
        <v>100</v>
      </c>
      <c r="V1155" s="68"/>
      <c r="W1155" s="69"/>
      <c r="X1155" s="68">
        <v>10.925333913899999</v>
      </c>
      <c r="Y1155" s="69">
        <v>100</v>
      </c>
    </row>
    <row r="1156" spans="1:25" x14ac:dyDescent="0.3">
      <c r="A1156" s="57" t="s">
        <v>312</v>
      </c>
      <c r="B1156" s="72">
        <v>4.4741713894564104</v>
      </c>
      <c r="C1156" s="72">
        <v>4.4741713894564104</v>
      </c>
      <c r="D1156" s="73">
        <v>4.6508424356384097</v>
      </c>
      <c r="E1156" s="73">
        <v>4.6508424356384097</v>
      </c>
      <c r="F1156" s="73">
        <v>4.2756780847640101</v>
      </c>
      <c r="G1156" s="73">
        <v>4.2756780847640101</v>
      </c>
      <c r="H1156" s="73">
        <v>3.7380823292355601</v>
      </c>
      <c r="I1156" s="73">
        <v>3.7380823292355601</v>
      </c>
      <c r="J1156" s="73">
        <v>3.82956344871956</v>
      </c>
      <c r="K1156" s="73">
        <v>3.82956344871956</v>
      </c>
      <c r="L1156" s="73">
        <v>4.4443106212078201</v>
      </c>
      <c r="M1156" s="73">
        <v>4.4443106212078201</v>
      </c>
      <c r="N1156" s="73">
        <v>5</v>
      </c>
      <c r="O1156" s="77">
        <v>5</v>
      </c>
      <c r="P1156" s="73"/>
      <c r="Q1156" s="73"/>
      <c r="R1156" s="73">
        <v>4.7651976134057703</v>
      </c>
      <c r="S1156" s="73">
        <v>4.7651976134057703</v>
      </c>
      <c r="T1156" s="73">
        <v>4</v>
      </c>
      <c r="U1156" s="74">
        <v>4</v>
      </c>
      <c r="V1156" s="73"/>
      <c r="W1156" s="73"/>
      <c r="X1156" s="73">
        <v>4.4226836738074198</v>
      </c>
      <c r="Y1156" s="73">
        <v>4.4226836738074198</v>
      </c>
    </row>
    <row r="1157" spans="1:25" x14ac:dyDescent="0.3">
      <c r="A1157" s="64" t="s">
        <v>1</v>
      </c>
    </row>
    <row r="1158" spans="1:25" x14ac:dyDescent="0.3">
      <c r="A1158" s="64" t="s">
        <v>1</v>
      </c>
    </row>
    <row r="1159" spans="1:25" x14ac:dyDescent="0.3">
      <c r="A1159" s="52" t="s">
        <v>465</v>
      </c>
    </row>
    <row r="1160" spans="1:25" x14ac:dyDescent="0.3">
      <c r="A1160" s="53" t="s">
        <v>1</v>
      </c>
    </row>
    <row r="1161" spans="1:25" ht="25.5" customHeight="1" x14ac:dyDescent="0.3">
      <c r="A1161" s="113" t="s">
        <v>1</v>
      </c>
      <c r="B1161" s="115" t="s">
        <v>502</v>
      </c>
      <c r="C1161" s="115" t="s">
        <v>1</v>
      </c>
      <c r="D1161" s="115" t="s">
        <v>53</v>
      </c>
      <c r="E1161" s="115" t="s">
        <v>1</v>
      </c>
      <c r="F1161" s="115" t="s">
        <v>54</v>
      </c>
      <c r="G1161" s="115" t="s">
        <v>1</v>
      </c>
      <c r="H1161" s="116" t="s">
        <v>55</v>
      </c>
      <c r="I1161" s="116" t="s">
        <v>1</v>
      </c>
      <c r="J1161" s="116" t="s">
        <v>56</v>
      </c>
      <c r="K1161" s="116" t="s">
        <v>1</v>
      </c>
      <c r="L1161" s="116" t="s">
        <v>57</v>
      </c>
      <c r="M1161" s="116" t="s">
        <v>1</v>
      </c>
      <c r="N1161" s="116" t="s">
        <v>58</v>
      </c>
      <c r="O1161" s="116" t="s">
        <v>1</v>
      </c>
      <c r="P1161" s="116" t="s">
        <v>59</v>
      </c>
      <c r="Q1161" s="116" t="s">
        <v>1</v>
      </c>
      <c r="R1161" s="116" t="s">
        <v>60</v>
      </c>
      <c r="S1161" s="116" t="s">
        <v>1</v>
      </c>
      <c r="T1161" s="115" t="s">
        <v>61</v>
      </c>
      <c r="U1161" s="115" t="s">
        <v>1</v>
      </c>
      <c r="V1161" s="115" t="s">
        <v>62</v>
      </c>
      <c r="W1161" s="115" t="s">
        <v>1</v>
      </c>
      <c r="X1161" s="115" t="s">
        <v>63</v>
      </c>
      <c r="Y1161" s="115" t="s">
        <v>1</v>
      </c>
    </row>
    <row r="1162" spans="1:25" x14ac:dyDescent="0.3">
      <c r="A1162" s="114" t="s">
        <v>1</v>
      </c>
      <c r="B1162" s="54" t="s">
        <v>14</v>
      </c>
      <c r="C1162" s="54" t="s">
        <v>15</v>
      </c>
      <c r="D1162" s="54" t="s">
        <v>14</v>
      </c>
      <c r="E1162" s="54" t="s">
        <v>15</v>
      </c>
      <c r="F1162" s="54" t="s">
        <v>14</v>
      </c>
      <c r="G1162" s="54" t="s">
        <v>15</v>
      </c>
      <c r="H1162" s="54" t="s">
        <v>14</v>
      </c>
      <c r="I1162" s="54" t="s">
        <v>15</v>
      </c>
      <c r="J1162" s="54" t="s">
        <v>14</v>
      </c>
      <c r="K1162" s="54" t="s">
        <v>15</v>
      </c>
      <c r="L1162" s="54" t="s">
        <v>14</v>
      </c>
      <c r="M1162" s="54" t="s">
        <v>15</v>
      </c>
      <c r="N1162" s="54" t="s">
        <v>14</v>
      </c>
      <c r="O1162" s="54" t="s">
        <v>15</v>
      </c>
      <c r="P1162" s="54" t="s">
        <v>14</v>
      </c>
      <c r="Q1162" s="54" t="s">
        <v>15</v>
      </c>
      <c r="R1162" s="54" t="s">
        <v>14</v>
      </c>
      <c r="S1162" s="54" t="s">
        <v>15</v>
      </c>
      <c r="T1162" s="54" t="s">
        <v>14</v>
      </c>
      <c r="U1162" s="54" t="s">
        <v>15</v>
      </c>
      <c r="V1162" s="54" t="s">
        <v>14</v>
      </c>
      <c r="W1162" s="54" t="s">
        <v>15</v>
      </c>
      <c r="X1162" s="54" t="s">
        <v>14</v>
      </c>
      <c r="Y1162" s="54" t="s">
        <v>15</v>
      </c>
    </row>
    <row r="1163" spans="1:25" x14ac:dyDescent="0.3">
      <c r="A1163" s="55" t="s">
        <v>16</v>
      </c>
      <c r="B1163" s="56">
        <v>158.4364384303</v>
      </c>
      <c r="C1163" s="56">
        <v>158.4364384303</v>
      </c>
      <c r="D1163" s="56">
        <v>29.0308144804</v>
      </c>
      <c r="E1163" s="56">
        <v>29.0308144804</v>
      </c>
      <c r="F1163" s="56">
        <v>9.1033727223999996</v>
      </c>
      <c r="G1163" s="56">
        <v>9.1033727223999996</v>
      </c>
      <c r="H1163" s="56">
        <v>38.084936855999999</v>
      </c>
      <c r="I1163" s="56">
        <v>38.084936855999999</v>
      </c>
      <c r="J1163" s="56">
        <v>11.6884118508</v>
      </c>
      <c r="K1163" s="56">
        <v>11.6884118508</v>
      </c>
      <c r="L1163" s="56">
        <v>9.7151612432000007</v>
      </c>
      <c r="M1163" s="56">
        <v>9.7151612432000007</v>
      </c>
      <c r="N1163" s="56">
        <v>5.8423726187999998</v>
      </c>
      <c r="O1163" s="56">
        <v>5.8423726187999998</v>
      </c>
      <c r="P1163" s="56">
        <v>5.2813240079000003</v>
      </c>
      <c r="Q1163" s="56">
        <v>5.2813240079000003</v>
      </c>
      <c r="R1163" s="56">
        <v>39.903321581599997</v>
      </c>
      <c r="S1163" s="56">
        <v>39.903321581599997</v>
      </c>
      <c r="T1163" s="56">
        <v>7.6494583291999998</v>
      </c>
      <c r="U1163" s="56">
        <v>7.6494583291999998</v>
      </c>
      <c r="V1163" s="56">
        <v>0</v>
      </c>
      <c r="W1163" s="56">
        <v>0</v>
      </c>
      <c r="X1163" s="56">
        <v>2.13726474</v>
      </c>
      <c r="Y1163" s="56">
        <v>2.13726474</v>
      </c>
    </row>
    <row r="1164" spans="1:25" x14ac:dyDescent="0.3">
      <c r="A1164" s="57" t="s">
        <v>310</v>
      </c>
      <c r="B1164" s="58">
        <v>0.88287991540000299</v>
      </c>
      <c r="C1164" s="59">
        <v>5.5724549487926002E-3</v>
      </c>
      <c r="D1164" s="58">
        <v>0</v>
      </c>
      <c r="E1164" s="59">
        <v>0</v>
      </c>
      <c r="F1164" s="66">
        <v>0</v>
      </c>
      <c r="G1164" s="67">
        <v>0</v>
      </c>
      <c r="H1164" s="58">
        <v>0.88287991539999899</v>
      </c>
      <c r="I1164" s="59">
        <v>2.3181866330465199E-2</v>
      </c>
      <c r="J1164" s="66">
        <v>0</v>
      </c>
      <c r="K1164" s="67">
        <v>0</v>
      </c>
      <c r="L1164" s="66">
        <v>0</v>
      </c>
      <c r="M1164" s="67">
        <v>0</v>
      </c>
      <c r="N1164" s="66">
        <v>0</v>
      </c>
      <c r="O1164" s="67">
        <v>0</v>
      </c>
      <c r="P1164" s="66">
        <v>0</v>
      </c>
      <c r="Q1164" s="67">
        <v>0</v>
      </c>
      <c r="R1164" s="58">
        <v>0</v>
      </c>
      <c r="S1164" s="59">
        <v>0</v>
      </c>
      <c r="T1164" s="66">
        <v>0</v>
      </c>
      <c r="U1164" s="67">
        <v>0</v>
      </c>
      <c r="V1164" s="66"/>
      <c r="W1164" s="67"/>
      <c r="X1164" s="66">
        <v>0</v>
      </c>
      <c r="Y1164" s="67">
        <v>0</v>
      </c>
    </row>
    <row r="1165" spans="1:25" x14ac:dyDescent="0.3">
      <c r="A1165" s="57" t="s">
        <v>311</v>
      </c>
      <c r="B1165" s="61">
        <v>138.02848460449999</v>
      </c>
      <c r="C1165" s="62">
        <v>0.87119153884049205</v>
      </c>
      <c r="D1165" s="61">
        <v>28.8336356278</v>
      </c>
      <c r="E1165" s="62">
        <v>0.993207946241635</v>
      </c>
      <c r="F1165" s="68">
        <v>4.1774754076000002</v>
      </c>
      <c r="G1165" s="70">
        <v>45.889315256979401</v>
      </c>
      <c r="H1165" s="61">
        <v>36.295308516699997</v>
      </c>
      <c r="I1165" s="62">
        <v>0.95300954952172801</v>
      </c>
      <c r="J1165" s="68">
        <v>11.6884118508</v>
      </c>
      <c r="K1165" s="69">
        <v>100</v>
      </c>
      <c r="L1165" s="68">
        <v>4.9675093407000004</v>
      </c>
      <c r="M1165" s="70">
        <v>51.1315171858516</v>
      </c>
      <c r="N1165" s="68">
        <v>5.8423726188000096</v>
      </c>
      <c r="O1165" s="69">
        <v>100</v>
      </c>
      <c r="P1165" s="68">
        <v>4.5651203341000004</v>
      </c>
      <c r="Q1165" s="69">
        <v>86.438937040623202</v>
      </c>
      <c r="R1165" s="61">
        <v>39.5213861679999</v>
      </c>
      <c r="S1165" s="63">
        <v>0.990428480676252</v>
      </c>
      <c r="T1165" s="68">
        <v>0</v>
      </c>
      <c r="U1165" s="70">
        <v>0</v>
      </c>
      <c r="V1165" s="68"/>
      <c r="W1165" s="69"/>
      <c r="X1165" s="68">
        <v>2.13726474</v>
      </c>
      <c r="Y1165" s="69">
        <v>100</v>
      </c>
    </row>
    <row r="1166" spans="1:25" x14ac:dyDescent="0.3">
      <c r="A1166" s="57" t="s">
        <v>312</v>
      </c>
      <c r="B1166" s="72">
        <v>4.1596840037232798</v>
      </c>
      <c r="C1166" s="72">
        <v>4.1596840037232798</v>
      </c>
      <c r="D1166" s="72">
        <v>4.2392713368234904</v>
      </c>
      <c r="E1166" s="72">
        <v>4.2392713368234904</v>
      </c>
      <c r="F1166" s="73">
        <v>3.5935314987493499</v>
      </c>
      <c r="G1166" s="74">
        <v>3.5935314987493499</v>
      </c>
      <c r="H1166" s="72">
        <v>4.3035997062386704</v>
      </c>
      <c r="I1166" s="72">
        <v>4.3035997062386704</v>
      </c>
      <c r="J1166" s="73">
        <v>4.2311353128282398</v>
      </c>
      <c r="K1166" s="73">
        <v>4.2311353128282398</v>
      </c>
      <c r="L1166" s="73">
        <v>3.7583013151486799</v>
      </c>
      <c r="M1166" s="73">
        <v>3.7583013151486799</v>
      </c>
      <c r="N1166" s="73">
        <v>4.0601708418201197</v>
      </c>
      <c r="O1166" s="73">
        <v>4.0601708418201197</v>
      </c>
      <c r="P1166" s="73">
        <v>4.2678151930622397</v>
      </c>
      <c r="Q1166" s="73">
        <v>4.2678151930622397</v>
      </c>
      <c r="R1166" s="72">
        <v>4.3860798378082801</v>
      </c>
      <c r="S1166" s="75">
        <v>4.3860798378082801</v>
      </c>
      <c r="T1166" s="73">
        <v>3</v>
      </c>
      <c r="U1166" s="74">
        <v>3</v>
      </c>
      <c r="V1166" s="73"/>
      <c r="W1166" s="73"/>
      <c r="X1166" s="73">
        <v>4.3283722023131297</v>
      </c>
      <c r="Y1166" s="73">
        <v>4.3283722023131297</v>
      </c>
    </row>
    <row r="1167" spans="1:25" x14ac:dyDescent="0.3">
      <c r="A1167" s="64" t="s">
        <v>1</v>
      </c>
    </row>
    <row r="1168" spans="1:25" x14ac:dyDescent="0.3">
      <c r="A1168" s="64" t="s">
        <v>1</v>
      </c>
    </row>
    <row r="1169" spans="1:25" x14ac:dyDescent="0.3">
      <c r="A1169" s="52" t="s">
        <v>466</v>
      </c>
    </row>
    <row r="1170" spans="1:25" x14ac:dyDescent="0.3">
      <c r="A1170" s="53" t="s">
        <v>1</v>
      </c>
    </row>
    <row r="1171" spans="1:25" ht="25.5" customHeight="1" x14ac:dyDescent="0.3">
      <c r="A1171" s="113" t="s">
        <v>1</v>
      </c>
      <c r="B1171" s="115" t="s">
        <v>502</v>
      </c>
      <c r="C1171" s="115" t="s">
        <v>1</v>
      </c>
      <c r="D1171" s="115" t="s">
        <v>53</v>
      </c>
      <c r="E1171" s="115" t="s">
        <v>1</v>
      </c>
      <c r="F1171" s="115" t="s">
        <v>54</v>
      </c>
      <c r="G1171" s="115" t="s">
        <v>1</v>
      </c>
      <c r="H1171" s="116" t="s">
        <v>55</v>
      </c>
      <c r="I1171" s="116" t="s">
        <v>1</v>
      </c>
      <c r="J1171" s="116" t="s">
        <v>56</v>
      </c>
      <c r="K1171" s="116" t="s">
        <v>1</v>
      </c>
      <c r="L1171" s="116" t="s">
        <v>57</v>
      </c>
      <c r="M1171" s="116" t="s">
        <v>1</v>
      </c>
      <c r="N1171" s="116" t="s">
        <v>58</v>
      </c>
      <c r="O1171" s="116" t="s">
        <v>1</v>
      </c>
      <c r="P1171" s="116" t="s">
        <v>59</v>
      </c>
      <c r="Q1171" s="116" t="s">
        <v>1</v>
      </c>
      <c r="R1171" s="116" t="s">
        <v>60</v>
      </c>
      <c r="S1171" s="116" t="s">
        <v>1</v>
      </c>
      <c r="T1171" s="115" t="s">
        <v>61</v>
      </c>
      <c r="U1171" s="115" t="s">
        <v>1</v>
      </c>
      <c r="V1171" s="115" t="s">
        <v>62</v>
      </c>
      <c r="W1171" s="115" t="s">
        <v>1</v>
      </c>
      <c r="X1171" s="115" t="s">
        <v>63</v>
      </c>
      <c r="Y1171" s="115" t="s">
        <v>1</v>
      </c>
    </row>
    <row r="1172" spans="1:25" x14ac:dyDescent="0.3">
      <c r="A1172" s="114" t="s">
        <v>1</v>
      </c>
      <c r="B1172" s="54" t="s">
        <v>14</v>
      </c>
      <c r="C1172" s="54" t="s">
        <v>15</v>
      </c>
      <c r="D1172" s="54" t="s">
        <v>14</v>
      </c>
      <c r="E1172" s="54" t="s">
        <v>15</v>
      </c>
      <c r="F1172" s="54" t="s">
        <v>14</v>
      </c>
      <c r="G1172" s="54" t="s">
        <v>15</v>
      </c>
      <c r="H1172" s="54" t="s">
        <v>14</v>
      </c>
      <c r="I1172" s="54" t="s">
        <v>15</v>
      </c>
      <c r="J1172" s="54" t="s">
        <v>14</v>
      </c>
      <c r="K1172" s="54" t="s">
        <v>15</v>
      </c>
      <c r="L1172" s="54" t="s">
        <v>14</v>
      </c>
      <c r="M1172" s="54" t="s">
        <v>15</v>
      </c>
      <c r="N1172" s="54" t="s">
        <v>14</v>
      </c>
      <c r="O1172" s="54" t="s">
        <v>15</v>
      </c>
      <c r="P1172" s="54" t="s">
        <v>14</v>
      </c>
      <c r="Q1172" s="54" t="s">
        <v>15</v>
      </c>
      <c r="R1172" s="54" t="s">
        <v>14</v>
      </c>
      <c r="S1172" s="54" t="s">
        <v>15</v>
      </c>
      <c r="T1172" s="54" t="s">
        <v>14</v>
      </c>
      <c r="U1172" s="54" t="s">
        <v>15</v>
      </c>
      <c r="V1172" s="54" t="s">
        <v>14</v>
      </c>
      <c r="W1172" s="54" t="s">
        <v>15</v>
      </c>
      <c r="X1172" s="54" t="s">
        <v>14</v>
      </c>
      <c r="Y1172" s="54" t="s">
        <v>15</v>
      </c>
    </row>
    <row r="1173" spans="1:25" x14ac:dyDescent="0.3">
      <c r="A1173" s="55" t="s">
        <v>16</v>
      </c>
      <c r="B1173" s="56">
        <v>292.5262077804</v>
      </c>
      <c r="C1173" s="56">
        <v>292.5262077804</v>
      </c>
      <c r="D1173" s="56">
        <v>88.625919322499996</v>
      </c>
      <c r="E1173" s="56">
        <v>88.625919322499996</v>
      </c>
      <c r="F1173" s="56">
        <v>14.3276363044</v>
      </c>
      <c r="G1173" s="56">
        <v>14.3276363044</v>
      </c>
      <c r="H1173" s="56">
        <v>110.52247864029999</v>
      </c>
      <c r="I1173" s="56">
        <v>110.52247864029999</v>
      </c>
      <c r="J1173" s="56">
        <v>5.1303631718</v>
      </c>
      <c r="K1173" s="56">
        <v>5.1303631718</v>
      </c>
      <c r="L1173" s="56">
        <v>17.921676101999999</v>
      </c>
      <c r="M1173" s="56">
        <v>17.921676101999999</v>
      </c>
      <c r="N1173" s="56">
        <v>3.5982867527</v>
      </c>
      <c r="O1173" s="56">
        <v>3.5982867527</v>
      </c>
      <c r="P1173" s="56">
        <v>4.9839649050999997</v>
      </c>
      <c r="Q1173" s="56">
        <v>4.9839649050999997</v>
      </c>
      <c r="R1173" s="56">
        <v>35.804140347999997</v>
      </c>
      <c r="S1173" s="56">
        <v>35.804140347999997</v>
      </c>
      <c r="T1173" s="56">
        <v>0.49860807070000002</v>
      </c>
      <c r="U1173" s="56">
        <v>0.49860807070000002</v>
      </c>
      <c r="V1173" s="56">
        <v>0.95699520260000004</v>
      </c>
      <c r="W1173" s="56">
        <v>0.95699520260000004</v>
      </c>
      <c r="X1173" s="56">
        <v>10.1561389603</v>
      </c>
      <c r="Y1173" s="56">
        <v>10.1561389603</v>
      </c>
    </row>
    <row r="1174" spans="1:25" x14ac:dyDescent="0.3">
      <c r="A1174" s="57" t="s">
        <v>310</v>
      </c>
      <c r="B1174" s="58">
        <v>1.7564461222000001</v>
      </c>
      <c r="C1174" s="59">
        <v>6.00440601725014E-3</v>
      </c>
      <c r="D1174" s="58">
        <v>0</v>
      </c>
      <c r="E1174" s="59">
        <v>0</v>
      </c>
      <c r="F1174" s="66">
        <v>0</v>
      </c>
      <c r="G1174" s="67">
        <v>0</v>
      </c>
      <c r="H1174" s="58">
        <v>1.7564461222000001</v>
      </c>
      <c r="I1174" s="59">
        <v>1.5892207122104301E-2</v>
      </c>
      <c r="J1174" s="66">
        <v>0</v>
      </c>
      <c r="K1174" s="67">
        <v>0</v>
      </c>
      <c r="L1174" s="66">
        <v>0</v>
      </c>
      <c r="M1174" s="67">
        <v>0</v>
      </c>
      <c r="N1174" s="66">
        <v>0</v>
      </c>
      <c r="O1174" s="67">
        <v>0</v>
      </c>
      <c r="P1174" s="66">
        <v>0</v>
      </c>
      <c r="Q1174" s="67">
        <v>0</v>
      </c>
      <c r="R1174" s="58">
        <v>0</v>
      </c>
      <c r="S1174" s="59">
        <v>0</v>
      </c>
      <c r="T1174" s="66">
        <v>0</v>
      </c>
      <c r="U1174" s="67">
        <v>0</v>
      </c>
      <c r="V1174" s="66">
        <v>0</v>
      </c>
      <c r="W1174" s="67">
        <v>0</v>
      </c>
      <c r="X1174" s="66">
        <v>0</v>
      </c>
      <c r="Y1174" s="67">
        <v>0</v>
      </c>
    </row>
    <row r="1175" spans="1:25" x14ac:dyDescent="0.3">
      <c r="A1175" s="57" t="s">
        <v>311</v>
      </c>
      <c r="B1175" s="61">
        <v>282.19787199389998</v>
      </c>
      <c r="C1175" s="62">
        <v>0.96469261381785798</v>
      </c>
      <c r="D1175" s="61">
        <v>83.626380753299998</v>
      </c>
      <c r="E1175" s="62">
        <v>0.94358830230006197</v>
      </c>
      <c r="F1175" s="68">
        <v>14.3276363044</v>
      </c>
      <c r="G1175" s="69">
        <v>100</v>
      </c>
      <c r="H1175" s="61">
        <v>107.1567587398</v>
      </c>
      <c r="I1175" s="62">
        <v>0.96954719128717803</v>
      </c>
      <c r="J1175" s="68">
        <v>5.1303631718000098</v>
      </c>
      <c r="K1175" s="69">
        <v>100</v>
      </c>
      <c r="L1175" s="68">
        <v>17.120130636900001</v>
      </c>
      <c r="M1175" s="69">
        <v>95.527508361728806</v>
      </c>
      <c r="N1175" s="68">
        <v>3.5982867527</v>
      </c>
      <c r="O1175" s="69">
        <v>100</v>
      </c>
      <c r="P1175" s="68">
        <v>4.9839649050999899</v>
      </c>
      <c r="Q1175" s="69">
        <v>100</v>
      </c>
      <c r="R1175" s="61">
        <v>34.6426084962999</v>
      </c>
      <c r="S1175" s="62">
        <v>0.96755872811327304</v>
      </c>
      <c r="T1175" s="68">
        <v>0.49860807070000002</v>
      </c>
      <c r="U1175" s="69">
        <v>100</v>
      </c>
      <c r="V1175" s="68">
        <v>0.95699520260000004</v>
      </c>
      <c r="W1175" s="69">
        <v>100</v>
      </c>
      <c r="X1175" s="68">
        <v>10.1561389603</v>
      </c>
      <c r="Y1175" s="69">
        <v>100</v>
      </c>
    </row>
    <row r="1176" spans="1:25" x14ac:dyDescent="0.3">
      <c r="A1176" s="57" t="s">
        <v>312</v>
      </c>
      <c r="B1176" s="72">
        <v>4.5417668708961996</v>
      </c>
      <c r="C1176" s="72">
        <v>4.5417668708961996</v>
      </c>
      <c r="D1176" s="72">
        <v>4.6194415480395596</v>
      </c>
      <c r="E1176" s="72">
        <v>4.6194415480395596</v>
      </c>
      <c r="F1176" s="73">
        <v>4.4042629801763802</v>
      </c>
      <c r="G1176" s="73">
        <v>4.4042629801763802</v>
      </c>
      <c r="H1176" s="72">
        <v>4.5456693268559203</v>
      </c>
      <c r="I1176" s="72">
        <v>4.5456693268559203</v>
      </c>
      <c r="J1176" s="73">
        <v>4.4868882159318204</v>
      </c>
      <c r="K1176" s="73">
        <v>4.4868882159318204</v>
      </c>
      <c r="L1176" s="73">
        <v>4.6627453138590402</v>
      </c>
      <c r="M1176" s="73">
        <v>4.6627453138590402</v>
      </c>
      <c r="N1176" s="73">
        <v>4.6330378131455996</v>
      </c>
      <c r="O1176" s="73">
        <v>4.6330378131455996</v>
      </c>
      <c r="P1176" s="73">
        <v>4.3155982732323102</v>
      </c>
      <c r="Q1176" s="73">
        <v>4.3155982732323102</v>
      </c>
      <c r="R1176" s="72">
        <v>4.4026843842182997</v>
      </c>
      <c r="S1176" s="72">
        <v>4.4026843842182997</v>
      </c>
      <c r="T1176" s="73">
        <v>4</v>
      </c>
      <c r="U1176" s="74">
        <v>4</v>
      </c>
      <c r="V1176" s="73">
        <v>4</v>
      </c>
      <c r="W1176" s="74">
        <v>4</v>
      </c>
      <c r="X1176" s="73">
        <v>4.4891810102363197</v>
      </c>
      <c r="Y1176" s="73">
        <v>4.4891810102363197</v>
      </c>
    </row>
    <row r="1177" spans="1:25" x14ac:dyDescent="0.3">
      <c r="A1177" s="64" t="s">
        <v>1</v>
      </c>
    </row>
    <row r="1178" spans="1:25" x14ac:dyDescent="0.3">
      <c r="A1178" s="64" t="s">
        <v>1</v>
      </c>
    </row>
    <row r="1179" spans="1:25" x14ac:dyDescent="0.3">
      <c r="A1179" s="52" t="s">
        <v>467</v>
      </c>
    </row>
    <row r="1180" spans="1:25" x14ac:dyDescent="0.3">
      <c r="A1180" s="53" t="s">
        <v>1</v>
      </c>
    </row>
    <row r="1181" spans="1:25" ht="25.5" customHeight="1" x14ac:dyDescent="0.3">
      <c r="A1181" s="113" t="s">
        <v>1</v>
      </c>
      <c r="B1181" s="115" t="s">
        <v>502</v>
      </c>
      <c r="C1181" s="115" t="s">
        <v>1</v>
      </c>
      <c r="D1181" s="115" t="s">
        <v>53</v>
      </c>
      <c r="E1181" s="115" t="s">
        <v>1</v>
      </c>
      <c r="F1181" s="115" t="s">
        <v>54</v>
      </c>
      <c r="G1181" s="115" t="s">
        <v>1</v>
      </c>
      <c r="H1181" s="116" t="s">
        <v>55</v>
      </c>
      <c r="I1181" s="116" t="s">
        <v>1</v>
      </c>
      <c r="J1181" s="116" t="s">
        <v>56</v>
      </c>
      <c r="K1181" s="116" t="s">
        <v>1</v>
      </c>
      <c r="L1181" s="116" t="s">
        <v>57</v>
      </c>
      <c r="M1181" s="116" t="s">
        <v>1</v>
      </c>
      <c r="N1181" s="116" t="s">
        <v>58</v>
      </c>
      <c r="O1181" s="116" t="s">
        <v>1</v>
      </c>
      <c r="P1181" s="116" t="s">
        <v>59</v>
      </c>
      <c r="Q1181" s="116" t="s">
        <v>1</v>
      </c>
      <c r="R1181" s="116" t="s">
        <v>60</v>
      </c>
      <c r="S1181" s="116" t="s">
        <v>1</v>
      </c>
      <c r="T1181" s="115" t="s">
        <v>61</v>
      </c>
      <c r="U1181" s="115" t="s">
        <v>1</v>
      </c>
      <c r="V1181" s="115" t="s">
        <v>62</v>
      </c>
      <c r="W1181" s="115" t="s">
        <v>1</v>
      </c>
      <c r="X1181" s="115" t="s">
        <v>63</v>
      </c>
      <c r="Y1181" s="115" t="s">
        <v>1</v>
      </c>
    </row>
    <row r="1182" spans="1:25" x14ac:dyDescent="0.3">
      <c r="A1182" s="114" t="s">
        <v>1</v>
      </c>
      <c r="B1182" s="54" t="s">
        <v>14</v>
      </c>
      <c r="C1182" s="54" t="s">
        <v>15</v>
      </c>
      <c r="D1182" s="54" t="s">
        <v>14</v>
      </c>
      <c r="E1182" s="54" t="s">
        <v>15</v>
      </c>
      <c r="F1182" s="54" t="s">
        <v>14</v>
      </c>
      <c r="G1182" s="54" t="s">
        <v>15</v>
      </c>
      <c r="H1182" s="54" t="s">
        <v>14</v>
      </c>
      <c r="I1182" s="54" t="s">
        <v>15</v>
      </c>
      <c r="J1182" s="54" t="s">
        <v>14</v>
      </c>
      <c r="K1182" s="54" t="s">
        <v>15</v>
      </c>
      <c r="L1182" s="54" t="s">
        <v>14</v>
      </c>
      <c r="M1182" s="54" t="s">
        <v>15</v>
      </c>
      <c r="N1182" s="54" t="s">
        <v>14</v>
      </c>
      <c r="O1182" s="54" t="s">
        <v>15</v>
      </c>
      <c r="P1182" s="54" t="s">
        <v>14</v>
      </c>
      <c r="Q1182" s="54" t="s">
        <v>15</v>
      </c>
      <c r="R1182" s="54" t="s">
        <v>14</v>
      </c>
      <c r="S1182" s="54" t="s">
        <v>15</v>
      </c>
      <c r="T1182" s="54" t="s">
        <v>14</v>
      </c>
      <c r="U1182" s="54" t="s">
        <v>15</v>
      </c>
      <c r="V1182" s="54" t="s">
        <v>14</v>
      </c>
      <c r="W1182" s="54" t="s">
        <v>15</v>
      </c>
      <c r="X1182" s="54" t="s">
        <v>14</v>
      </c>
      <c r="Y1182" s="54" t="s">
        <v>15</v>
      </c>
    </row>
    <row r="1183" spans="1:25" x14ac:dyDescent="0.3">
      <c r="A1183" s="55" t="s">
        <v>16</v>
      </c>
      <c r="B1183" s="56">
        <v>257.86480533690002</v>
      </c>
      <c r="C1183" s="56">
        <v>257.86480533690002</v>
      </c>
      <c r="D1183" s="56">
        <v>72.271533082000005</v>
      </c>
      <c r="E1183" s="56">
        <v>72.271533082000005</v>
      </c>
      <c r="F1183" s="56">
        <v>21.460646998600001</v>
      </c>
      <c r="G1183" s="56">
        <v>21.460646998600001</v>
      </c>
      <c r="H1183" s="56">
        <v>96.975575345899998</v>
      </c>
      <c r="I1183" s="56">
        <v>96.975575345899998</v>
      </c>
      <c r="J1183" s="56">
        <v>5.2052361242999998</v>
      </c>
      <c r="K1183" s="56">
        <v>5.2052361242999998</v>
      </c>
      <c r="L1183" s="56">
        <v>17.4991581958</v>
      </c>
      <c r="M1183" s="56">
        <v>17.4991581958</v>
      </c>
      <c r="N1183" s="56">
        <v>2.3647559066000001</v>
      </c>
      <c r="O1183" s="56">
        <v>2.3647559066000001</v>
      </c>
      <c r="P1183" s="56">
        <v>4.4832468247000001</v>
      </c>
      <c r="Q1183" s="56">
        <v>4.4832468247000001</v>
      </c>
      <c r="R1183" s="56">
        <v>20.2240123433</v>
      </c>
      <c r="S1183" s="56">
        <v>20.2240123433</v>
      </c>
      <c r="T1183" s="56">
        <v>8.1480663998999994</v>
      </c>
      <c r="U1183" s="56">
        <v>8.1480663998999994</v>
      </c>
      <c r="V1183" s="56">
        <v>1.2855369728999999</v>
      </c>
      <c r="W1183" s="56">
        <v>1.2855369728999999</v>
      </c>
      <c r="X1183" s="56">
        <v>7.9470371429000002</v>
      </c>
      <c r="Y1183" s="56">
        <v>7.9470371429000002</v>
      </c>
    </row>
    <row r="1184" spans="1:25" x14ac:dyDescent="0.3">
      <c r="A1184" s="57" t="s">
        <v>310</v>
      </c>
      <c r="B1184" s="58">
        <v>0.73269114349999898</v>
      </c>
      <c r="C1184" s="59">
        <v>2.8413770640112802E-3</v>
      </c>
      <c r="D1184" s="58">
        <v>0</v>
      </c>
      <c r="E1184" s="59">
        <v>0</v>
      </c>
      <c r="F1184" s="66">
        <v>0</v>
      </c>
      <c r="G1184" s="67">
        <v>0</v>
      </c>
      <c r="H1184" s="58">
        <v>0.73269114349999998</v>
      </c>
      <c r="I1184" s="59">
        <v>7.5554194021183203E-3</v>
      </c>
      <c r="J1184" s="66">
        <v>0</v>
      </c>
      <c r="K1184" s="67">
        <v>0</v>
      </c>
      <c r="L1184" s="66">
        <v>0</v>
      </c>
      <c r="M1184" s="67">
        <v>0</v>
      </c>
      <c r="N1184" s="66">
        <v>0</v>
      </c>
      <c r="O1184" s="67">
        <v>0</v>
      </c>
      <c r="P1184" s="66">
        <v>0</v>
      </c>
      <c r="Q1184" s="67">
        <v>0</v>
      </c>
      <c r="R1184" s="66">
        <v>0</v>
      </c>
      <c r="S1184" s="67">
        <v>0</v>
      </c>
      <c r="T1184" s="66">
        <v>0</v>
      </c>
      <c r="U1184" s="67">
        <v>0</v>
      </c>
      <c r="V1184" s="66">
        <v>0</v>
      </c>
      <c r="W1184" s="67">
        <v>0</v>
      </c>
      <c r="X1184" s="66">
        <v>0</v>
      </c>
      <c r="Y1184" s="67">
        <v>0</v>
      </c>
    </row>
    <row r="1185" spans="1:25" x14ac:dyDescent="0.3">
      <c r="A1185" s="57" t="s">
        <v>311</v>
      </c>
      <c r="B1185" s="61">
        <v>241.55507063479999</v>
      </c>
      <c r="C1185" s="62">
        <v>0.93675083080534605</v>
      </c>
      <c r="D1185" s="61">
        <v>70.044317500800005</v>
      </c>
      <c r="E1185" s="62">
        <v>0.96918267143063097</v>
      </c>
      <c r="F1185" s="68">
        <v>16.446191947999999</v>
      </c>
      <c r="G1185" s="70">
        <v>76.634185116007401</v>
      </c>
      <c r="H1185" s="61">
        <v>95.556969604800003</v>
      </c>
      <c r="I1185" s="62">
        <v>0.9853715150847</v>
      </c>
      <c r="J1185" s="68">
        <v>5.2052361242999998</v>
      </c>
      <c r="K1185" s="69">
        <v>100</v>
      </c>
      <c r="L1185" s="68">
        <v>17.4991581958</v>
      </c>
      <c r="M1185" s="69">
        <v>100</v>
      </c>
      <c r="N1185" s="68">
        <v>2.3647559066000001</v>
      </c>
      <c r="O1185" s="69">
        <v>100</v>
      </c>
      <c r="P1185" s="68">
        <v>4.4832468246999904</v>
      </c>
      <c r="Q1185" s="69">
        <v>100</v>
      </c>
      <c r="R1185" s="68">
        <v>20.2240123433</v>
      </c>
      <c r="S1185" s="69">
        <v>100</v>
      </c>
      <c r="T1185" s="68">
        <v>0.49860807070000002</v>
      </c>
      <c r="U1185" s="70">
        <v>6.1193422614489199</v>
      </c>
      <c r="V1185" s="68">
        <v>1.2855369728999999</v>
      </c>
      <c r="W1185" s="69">
        <v>100</v>
      </c>
      <c r="X1185" s="68">
        <v>7.9470371429000002</v>
      </c>
      <c r="Y1185" s="69">
        <v>100</v>
      </c>
    </row>
    <row r="1186" spans="1:25" x14ac:dyDescent="0.3">
      <c r="A1186" s="57" t="s">
        <v>312</v>
      </c>
      <c r="B1186" s="72">
        <v>4.377821745156</v>
      </c>
      <c r="C1186" s="72">
        <v>4.377821745156</v>
      </c>
      <c r="D1186" s="72">
        <v>4.5114290049605401</v>
      </c>
      <c r="E1186" s="72">
        <v>4.5114290049605401</v>
      </c>
      <c r="F1186" s="73">
        <v>4.17709438259471</v>
      </c>
      <c r="G1186" s="73">
        <v>4.17709438259471</v>
      </c>
      <c r="H1186" s="72">
        <v>4.3619814334278599</v>
      </c>
      <c r="I1186" s="72">
        <v>4.3619814334278599</v>
      </c>
      <c r="J1186" s="73">
        <v>4.4154456781325804</v>
      </c>
      <c r="K1186" s="73">
        <v>4.4154456781325804</v>
      </c>
      <c r="L1186" s="73">
        <v>4.5808961816311697</v>
      </c>
      <c r="M1186" s="73">
        <v>4.5808961816311697</v>
      </c>
      <c r="N1186" s="73">
        <v>5</v>
      </c>
      <c r="O1186" s="77">
        <v>5</v>
      </c>
      <c r="P1186" s="73">
        <v>4.5743640109023698</v>
      </c>
      <c r="Q1186" s="73">
        <v>4.5743640109023698</v>
      </c>
      <c r="R1186" s="73">
        <v>4.4405044517168397</v>
      </c>
      <c r="S1186" s="73">
        <v>4.4405044517168397</v>
      </c>
      <c r="T1186" s="73">
        <v>3.0611934226144899</v>
      </c>
      <c r="U1186" s="74">
        <v>3.0611934226144899</v>
      </c>
      <c r="V1186" s="73">
        <v>4</v>
      </c>
      <c r="W1186" s="74">
        <v>4</v>
      </c>
      <c r="X1186" s="73">
        <v>4.3818387854536498</v>
      </c>
      <c r="Y1186" s="73">
        <v>4.3818387854536498</v>
      </c>
    </row>
    <row r="1187" spans="1:25" x14ac:dyDescent="0.3">
      <c r="A1187" s="64" t="s">
        <v>1</v>
      </c>
    </row>
    <row r="1188" spans="1:25" x14ac:dyDescent="0.3">
      <c r="A1188" s="64" t="s">
        <v>1</v>
      </c>
    </row>
    <row r="1189" spans="1:25" x14ac:dyDescent="0.3">
      <c r="A1189" s="52" t="s">
        <v>468</v>
      </c>
    </row>
    <row r="1190" spans="1:25" x14ac:dyDescent="0.3">
      <c r="A1190" s="53" t="s">
        <v>1</v>
      </c>
    </row>
    <row r="1191" spans="1:25" ht="25.5" customHeight="1" x14ac:dyDescent="0.3">
      <c r="A1191" s="113" t="s">
        <v>1</v>
      </c>
      <c r="B1191" s="115" t="s">
        <v>502</v>
      </c>
      <c r="C1191" s="115" t="s">
        <v>1</v>
      </c>
      <c r="D1191" s="115" t="s">
        <v>53</v>
      </c>
      <c r="E1191" s="115" t="s">
        <v>1</v>
      </c>
      <c r="F1191" s="115" t="s">
        <v>54</v>
      </c>
      <c r="G1191" s="115" t="s">
        <v>1</v>
      </c>
      <c r="H1191" s="116" t="s">
        <v>55</v>
      </c>
      <c r="I1191" s="116" t="s">
        <v>1</v>
      </c>
      <c r="J1191" s="116" t="s">
        <v>56</v>
      </c>
      <c r="K1191" s="116" t="s">
        <v>1</v>
      </c>
      <c r="L1191" s="116" t="s">
        <v>57</v>
      </c>
      <c r="M1191" s="116" t="s">
        <v>1</v>
      </c>
      <c r="N1191" s="116" t="s">
        <v>58</v>
      </c>
      <c r="O1191" s="116" t="s">
        <v>1</v>
      </c>
      <c r="P1191" s="116" t="s">
        <v>59</v>
      </c>
      <c r="Q1191" s="116" t="s">
        <v>1</v>
      </c>
      <c r="R1191" s="116" t="s">
        <v>60</v>
      </c>
      <c r="S1191" s="116" t="s">
        <v>1</v>
      </c>
      <c r="T1191" s="115" t="s">
        <v>61</v>
      </c>
      <c r="U1191" s="115" t="s">
        <v>1</v>
      </c>
      <c r="V1191" s="115" t="s">
        <v>62</v>
      </c>
      <c r="W1191" s="115" t="s">
        <v>1</v>
      </c>
      <c r="X1191" s="115" t="s">
        <v>63</v>
      </c>
      <c r="Y1191" s="115" t="s">
        <v>1</v>
      </c>
    </row>
    <row r="1192" spans="1:25" x14ac:dyDescent="0.3">
      <c r="A1192" s="114" t="s">
        <v>1</v>
      </c>
      <c r="B1192" s="54" t="s">
        <v>14</v>
      </c>
      <c r="C1192" s="54" t="s">
        <v>15</v>
      </c>
      <c r="D1192" s="54" t="s">
        <v>14</v>
      </c>
      <c r="E1192" s="54" t="s">
        <v>15</v>
      </c>
      <c r="F1192" s="54" t="s">
        <v>14</v>
      </c>
      <c r="G1192" s="54" t="s">
        <v>15</v>
      </c>
      <c r="H1192" s="54" t="s">
        <v>14</v>
      </c>
      <c r="I1192" s="54" t="s">
        <v>15</v>
      </c>
      <c r="J1192" s="54" t="s">
        <v>14</v>
      </c>
      <c r="K1192" s="54" t="s">
        <v>15</v>
      </c>
      <c r="L1192" s="54" t="s">
        <v>14</v>
      </c>
      <c r="M1192" s="54" t="s">
        <v>15</v>
      </c>
      <c r="N1192" s="54" t="s">
        <v>14</v>
      </c>
      <c r="O1192" s="54" t="s">
        <v>15</v>
      </c>
      <c r="P1192" s="54" t="s">
        <v>14</v>
      </c>
      <c r="Q1192" s="54" t="s">
        <v>15</v>
      </c>
      <c r="R1192" s="54" t="s">
        <v>14</v>
      </c>
      <c r="S1192" s="54" t="s">
        <v>15</v>
      </c>
      <c r="T1192" s="54" t="s">
        <v>14</v>
      </c>
      <c r="U1192" s="54" t="s">
        <v>15</v>
      </c>
      <c r="V1192" s="54" t="s">
        <v>14</v>
      </c>
      <c r="W1192" s="54" t="s">
        <v>15</v>
      </c>
      <c r="X1192" s="54" t="s">
        <v>14</v>
      </c>
      <c r="Y1192" s="54" t="s">
        <v>15</v>
      </c>
    </row>
    <row r="1193" spans="1:25" x14ac:dyDescent="0.3">
      <c r="A1193" s="55" t="s">
        <v>16</v>
      </c>
      <c r="B1193" s="56">
        <v>24.9918897194</v>
      </c>
      <c r="C1193" s="56">
        <v>24.9918897194</v>
      </c>
      <c r="D1193" s="56">
        <v>1.8362361599999999</v>
      </c>
      <c r="E1193" s="56">
        <v>1.8362361599999999</v>
      </c>
      <c r="F1193" s="56">
        <v>4.8994962441999999</v>
      </c>
      <c r="G1193" s="56">
        <v>4.8994962441999999</v>
      </c>
      <c r="H1193" s="56">
        <v>7.6008795548999997</v>
      </c>
      <c r="I1193" s="56">
        <v>7.6008795548999997</v>
      </c>
      <c r="J1193" s="56">
        <v>0</v>
      </c>
      <c r="K1193" s="56">
        <v>0</v>
      </c>
      <c r="L1193" s="56">
        <v>0.8474197604</v>
      </c>
      <c r="M1193" s="56">
        <v>0.8474197604</v>
      </c>
      <c r="N1193" s="56">
        <v>0</v>
      </c>
      <c r="O1193" s="56">
        <v>0</v>
      </c>
      <c r="P1193" s="56">
        <v>6.3636026962000001</v>
      </c>
      <c r="Q1193" s="56">
        <v>6.3636026962000001</v>
      </c>
      <c r="R1193" s="56">
        <v>3.4442553036999999</v>
      </c>
      <c r="S1193" s="56">
        <v>3.4442553036999999</v>
      </c>
      <c r="T1193" s="56">
        <v>0</v>
      </c>
      <c r="U1193" s="56">
        <v>0</v>
      </c>
      <c r="V1193" s="56">
        <v>0</v>
      </c>
      <c r="W1193" s="56">
        <v>0</v>
      </c>
      <c r="X1193" s="56">
        <v>0</v>
      </c>
      <c r="Y1193" s="56">
        <v>0</v>
      </c>
    </row>
    <row r="1194" spans="1:25" x14ac:dyDescent="0.3">
      <c r="A1194" s="57" t="s">
        <v>310</v>
      </c>
      <c r="B1194" s="66">
        <v>0</v>
      </c>
      <c r="C1194" s="67">
        <v>0</v>
      </c>
      <c r="D1194" s="66">
        <v>0</v>
      </c>
      <c r="E1194" s="67">
        <v>0</v>
      </c>
      <c r="F1194" s="66">
        <v>0</v>
      </c>
      <c r="G1194" s="67">
        <v>0</v>
      </c>
      <c r="H1194" s="66">
        <v>0</v>
      </c>
      <c r="I1194" s="67">
        <v>0</v>
      </c>
      <c r="J1194" s="66"/>
      <c r="K1194" s="67"/>
      <c r="L1194" s="66">
        <v>0</v>
      </c>
      <c r="M1194" s="67">
        <v>0</v>
      </c>
      <c r="N1194" s="66"/>
      <c r="O1194" s="67"/>
      <c r="P1194" s="66">
        <v>0</v>
      </c>
      <c r="Q1194" s="67">
        <v>0</v>
      </c>
      <c r="R1194" s="66">
        <v>0</v>
      </c>
      <c r="S1194" s="67">
        <v>0</v>
      </c>
      <c r="T1194" s="66"/>
      <c r="U1194" s="67"/>
      <c r="V1194" s="66"/>
      <c r="W1194" s="67"/>
      <c r="X1194" s="66"/>
      <c r="Y1194" s="67"/>
    </row>
    <row r="1195" spans="1:25" x14ac:dyDescent="0.3">
      <c r="A1195" s="57" t="s">
        <v>311</v>
      </c>
      <c r="B1195" s="68">
        <v>18.628287023199999</v>
      </c>
      <c r="C1195" s="69">
        <v>74.537328838882303</v>
      </c>
      <c r="D1195" s="68">
        <v>1.8362361599999999</v>
      </c>
      <c r="E1195" s="69">
        <v>100</v>
      </c>
      <c r="F1195" s="68">
        <v>4.8994962441999999</v>
      </c>
      <c r="G1195" s="69">
        <v>100</v>
      </c>
      <c r="H1195" s="68">
        <v>7.6008795548999997</v>
      </c>
      <c r="I1195" s="69">
        <v>100</v>
      </c>
      <c r="J1195" s="68"/>
      <c r="K1195" s="69"/>
      <c r="L1195" s="68">
        <v>0.847419760400001</v>
      </c>
      <c r="M1195" s="69">
        <v>100</v>
      </c>
      <c r="N1195" s="68"/>
      <c r="O1195" s="69"/>
      <c r="P1195" s="68">
        <v>0</v>
      </c>
      <c r="Q1195" s="69">
        <v>0</v>
      </c>
      <c r="R1195" s="68">
        <v>3.4442553037000101</v>
      </c>
      <c r="S1195" s="69">
        <v>100</v>
      </c>
      <c r="T1195" s="68"/>
      <c r="U1195" s="69"/>
      <c r="V1195" s="68"/>
      <c r="W1195" s="69"/>
      <c r="X1195" s="68"/>
      <c r="Y1195" s="69"/>
    </row>
    <row r="1196" spans="1:25" x14ac:dyDescent="0.3">
      <c r="A1196" s="57" t="s">
        <v>312</v>
      </c>
      <c r="B1196" s="73">
        <v>4.1400729519577899</v>
      </c>
      <c r="C1196" s="73">
        <v>4.1400729519577899</v>
      </c>
      <c r="D1196" s="73">
        <v>4.1646056188655001</v>
      </c>
      <c r="E1196" s="73">
        <v>4.1646056188655001</v>
      </c>
      <c r="F1196" s="73">
        <v>4.4363840902074401</v>
      </c>
      <c r="G1196" s="73">
        <v>4.4363840902074401</v>
      </c>
      <c r="H1196" s="73">
        <v>4.5134412280199996</v>
      </c>
      <c r="I1196" s="73">
        <v>4.5134412280199996</v>
      </c>
      <c r="J1196" s="73"/>
      <c r="K1196" s="73"/>
      <c r="L1196" s="73">
        <v>5</v>
      </c>
      <c r="M1196" s="77">
        <v>5</v>
      </c>
      <c r="N1196" s="73"/>
      <c r="O1196" s="73"/>
      <c r="P1196" s="73">
        <v>3</v>
      </c>
      <c r="Q1196" s="74">
        <v>3</v>
      </c>
      <c r="R1196" s="73">
        <v>4.7763503384105999</v>
      </c>
      <c r="S1196" s="77">
        <v>4.7763503384105999</v>
      </c>
      <c r="T1196" s="73"/>
      <c r="U1196" s="73"/>
      <c r="V1196" s="73"/>
      <c r="W1196" s="73"/>
      <c r="X1196" s="73"/>
      <c r="Y1196" s="73"/>
    </row>
    <row r="1197" spans="1:25" x14ac:dyDescent="0.3">
      <c r="A1197" s="64" t="s">
        <v>1</v>
      </c>
    </row>
    <row r="1198" spans="1:25" x14ac:dyDescent="0.3">
      <c r="A1198" s="64" t="s">
        <v>1</v>
      </c>
    </row>
    <row r="1199" spans="1:25" x14ac:dyDescent="0.3">
      <c r="A1199" s="52" t="s">
        <v>469</v>
      </c>
    </row>
    <row r="1200" spans="1:25" x14ac:dyDescent="0.3">
      <c r="A1200" s="53" t="s">
        <v>1</v>
      </c>
    </row>
    <row r="1201" spans="1:25" ht="25.5" customHeight="1" x14ac:dyDescent="0.3">
      <c r="A1201" s="113" t="s">
        <v>1</v>
      </c>
      <c r="B1201" s="115" t="s">
        <v>502</v>
      </c>
      <c r="C1201" s="115" t="s">
        <v>1</v>
      </c>
      <c r="D1201" s="115" t="s">
        <v>53</v>
      </c>
      <c r="E1201" s="115" t="s">
        <v>1</v>
      </c>
      <c r="F1201" s="115" t="s">
        <v>54</v>
      </c>
      <c r="G1201" s="115" t="s">
        <v>1</v>
      </c>
      <c r="H1201" s="116" t="s">
        <v>55</v>
      </c>
      <c r="I1201" s="116" t="s">
        <v>1</v>
      </c>
      <c r="J1201" s="116" t="s">
        <v>56</v>
      </c>
      <c r="K1201" s="116" t="s">
        <v>1</v>
      </c>
      <c r="L1201" s="116" t="s">
        <v>57</v>
      </c>
      <c r="M1201" s="116" t="s">
        <v>1</v>
      </c>
      <c r="N1201" s="116" t="s">
        <v>58</v>
      </c>
      <c r="O1201" s="116" t="s">
        <v>1</v>
      </c>
      <c r="P1201" s="116" t="s">
        <v>59</v>
      </c>
      <c r="Q1201" s="116" t="s">
        <v>1</v>
      </c>
      <c r="R1201" s="116" t="s">
        <v>60</v>
      </c>
      <c r="S1201" s="116" t="s">
        <v>1</v>
      </c>
      <c r="T1201" s="115" t="s">
        <v>61</v>
      </c>
      <c r="U1201" s="115" t="s">
        <v>1</v>
      </c>
      <c r="V1201" s="115" t="s">
        <v>62</v>
      </c>
      <c r="W1201" s="115" t="s">
        <v>1</v>
      </c>
      <c r="X1201" s="115" t="s">
        <v>63</v>
      </c>
      <c r="Y1201" s="115" t="s">
        <v>1</v>
      </c>
    </row>
    <row r="1202" spans="1:25" x14ac:dyDescent="0.3">
      <c r="A1202" s="114" t="s">
        <v>1</v>
      </c>
      <c r="B1202" s="54" t="s">
        <v>14</v>
      </c>
      <c r="C1202" s="54" t="s">
        <v>15</v>
      </c>
      <c r="D1202" s="54" t="s">
        <v>14</v>
      </c>
      <c r="E1202" s="54" t="s">
        <v>15</v>
      </c>
      <c r="F1202" s="54" t="s">
        <v>14</v>
      </c>
      <c r="G1202" s="54" t="s">
        <v>15</v>
      </c>
      <c r="H1202" s="54" t="s">
        <v>14</v>
      </c>
      <c r="I1202" s="54" t="s">
        <v>15</v>
      </c>
      <c r="J1202" s="54" t="s">
        <v>14</v>
      </c>
      <c r="K1202" s="54" t="s">
        <v>15</v>
      </c>
      <c r="L1202" s="54" t="s">
        <v>14</v>
      </c>
      <c r="M1202" s="54" t="s">
        <v>15</v>
      </c>
      <c r="N1202" s="54" t="s">
        <v>14</v>
      </c>
      <c r="O1202" s="54" t="s">
        <v>15</v>
      </c>
      <c r="P1202" s="54" t="s">
        <v>14</v>
      </c>
      <c r="Q1202" s="54" t="s">
        <v>15</v>
      </c>
      <c r="R1202" s="54" t="s">
        <v>14</v>
      </c>
      <c r="S1202" s="54" t="s">
        <v>15</v>
      </c>
      <c r="T1202" s="54" t="s">
        <v>14</v>
      </c>
      <c r="U1202" s="54" t="s">
        <v>15</v>
      </c>
      <c r="V1202" s="54" t="s">
        <v>14</v>
      </c>
      <c r="W1202" s="54" t="s">
        <v>15</v>
      </c>
      <c r="X1202" s="54" t="s">
        <v>14</v>
      </c>
      <c r="Y1202" s="54" t="s">
        <v>15</v>
      </c>
    </row>
    <row r="1203" spans="1:25" x14ac:dyDescent="0.3">
      <c r="A1203" s="55" t="s">
        <v>16</v>
      </c>
      <c r="B1203" s="56">
        <v>35.727228005400001</v>
      </c>
      <c r="C1203" s="56">
        <v>35.727228005400001</v>
      </c>
      <c r="D1203" s="56">
        <v>11.142779857200001</v>
      </c>
      <c r="E1203" s="56">
        <v>11.142779857200001</v>
      </c>
      <c r="F1203" s="56">
        <v>3.0866255320999998</v>
      </c>
      <c r="G1203" s="56">
        <v>3.0866255320999998</v>
      </c>
      <c r="H1203" s="56">
        <v>11.9772503698</v>
      </c>
      <c r="I1203" s="56">
        <v>11.9772503698</v>
      </c>
      <c r="J1203" s="56">
        <v>3.4703729611999998</v>
      </c>
      <c r="K1203" s="56">
        <v>3.4703729611999998</v>
      </c>
      <c r="L1203" s="56">
        <v>3.5464847556999999</v>
      </c>
      <c r="M1203" s="56">
        <v>3.5464847556999999</v>
      </c>
      <c r="N1203" s="56">
        <v>0</v>
      </c>
      <c r="O1203" s="56">
        <v>0</v>
      </c>
      <c r="P1203" s="56">
        <v>0</v>
      </c>
      <c r="Q1203" s="56">
        <v>0</v>
      </c>
      <c r="R1203" s="56">
        <v>1.7182685451999999</v>
      </c>
      <c r="S1203" s="56">
        <v>1.7182685451999999</v>
      </c>
      <c r="T1203" s="56">
        <v>0</v>
      </c>
      <c r="U1203" s="56">
        <v>0</v>
      </c>
      <c r="V1203" s="56">
        <v>0</v>
      </c>
      <c r="W1203" s="56">
        <v>0</v>
      </c>
      <c r="X1203" s="56">
        <v>0.7854459842</v>
      </c>
      <c r="Y1203" s="56">
        <v>0.7854459842</v>
      </c>
    </row>
    <row r="1204" spans="1:25" x14ac:dyDescent="0.3">
      <c r="A1204" s="57" t="s">
        <v>310</v>
      </c>
      <c r="B1204" s="58">
        <v>0</v>
      </c>
      <c r="C1204" s="59">
        <v>0</v>
      </c>
      <c r="D1204" s="66">
        <v>0</v>
      </c>
      <c r="E1204" s="67">
        <v>0</v>
      </c>
      <c r="F1204" s="66">
        <v>0</v>
      </c>
      <c r="G1204" s="67">
        <v>0</v>
      </c>
      <c r="H1204" s="66">
        <v>0</v>
      </c>
      <c r="I1204" s="67">
        <v>0</v>
      </c>
      <c r="J1204" s="66">
        <v>0</v>
      </c>
      <c r="K1204" s="67">
        <v>0</v>
      </c>
      <c r="L1204" s="66">
        <v>0</v>
      </c>
      <c r="M1204" s="67">
        <v>0</v>
      </c>
      <c r="N1204" s="66"/>
      <c r="O1204" s="67"/>
      <c r="P1204" s="66"/>
      <c r="Q1204" s="67"/>
      <c r="R1204" s="66">
        <v>0</v>
      </c>
      <c r="S1204" s="67">
        <v>0</v>
      </c>
      <c r="T1204" s="66"/>
      <c r="U1204" s="67"/>
      <c r="V1204" s="66"/>
      <c r="W1204" s="67"/>
      <c r="X1204" s="66">
        <v>0</v>
      </c>
      <c r="Y1204" s="67">
        <v>0</v>
      </c>
    </row>
    <row r="1205" spans="1:25" x14ac:dyDescent="0.3">
      <c r="A1205" s="57" t="s">
        <v>311</v>
      </c>
      <c r="B1205" s="61">
        <v>32.442463057499999</v>
      </c>
      <c r="C1205" s="62">
        <v>0.90805989909422802</v>
      </c>
      <c r="D1205" s="68">
        <v>11.142779857200001</v>
      </c>
      <c r="E1205" s="69">
        <v>100</v>
      </c>
      <c r="F1205" s="68">
        <v>3.0866255320999998</v>
      </c>
      <c r="G1205" s="69">
        <v>100</v>
      </c>
      <c r="H1205" s="68">
        <v>11.9772503698</v>
      </c>
      <c r="I1205" s="69">
        <v>100</v>
      </c>
      <c r="J1205" s="68">
        <v>2.6493759456000001</v>
      </c>
      <c r="K1205" s="69">
        <v>76.342686368899294</v>
      </c>
      <c r="L1205" s="68">
        <v>1.9301365838</v>
      </c>
      <c r="M1205" s="70">
        <v>54.423935721078102</v>
      </c>
      <c r="N1205" s="68"/>
      <c r="O1205" s="69"/>
      <c r="P1205" s="68"/>
      <c r="Q1205" s="69"/>
      <c r="R1205" s="68">
        <v>0.87084878479999805</v>
      </c>
      <c r="S1205" s="69">
        <v>50.681762593671699</v>
      </c>
      <c r="T1205" s="68"/>
      <c r="U1205" s="69"/>
      <c r="V1205" s="68"/>
      <c r="W1205" s="69"/>
      <c r="X1205" s="68">
        <v>0.7854459842</v>
      </c>
      <c r="Y1205" s="69">
        <v>100</v>
      </c>
    </row>
    <row r="1206" spans="1:25" x14ac:dyDescent="0.3">
      <c r="A1206" s="57" t="s">
        <v>312</v>
      </c>
      <c r="B1206" s="72">
        <v>4.5260118460468002</v>
      </c>
      <c r="C1206" s="72">
        <v>4.5260118460468002</v>
      </c>
      <c r="D1206" s="73">
        <v>4.8164966142287398</v>
      </c>
      <c r="E1206" s="77">
        <v>4.8164966142287398</v>
      </c>
      <c r="F1206" s="73">
        <v>4.8441942018561601</v>
      </c>
      <c r="G1206" s="73">
        <v>4.8441942018561601</v>
      </c>
      <c r="H1206" s="73">
        <v>4.3308931778109097</v>
      </c>
      <c r="I1206" s="73">
        <v>4.3308931778109097</v>
      </c>
      <c r="J1206" s="73">
        <v>4.4190082493315597</v>
      </c>
      <c r="K1206" s="73">
        <v>4.4190082493315597</v>
      </c>
      <c r="L1206" s="73">
        <v>4.45781314950277</v>
      </c>
      <c r="M1206" s="73">
        <v>4.45781314950277</v>
      </c>
      <c r="N1206" s="73"/>
      <c r="O1206" s="73"/>
      <c r="P1206" s="73"/>
      <c r="Q1206" s="73"/>
      <c r="R1206" s="73">
        <v>3.5068176259367201</v>
      </c>
      <c r="S1206" s="73">
        <v>3.5068176259367201</v>
      </c>
      <c r="T1206" s="73"/>
      <c r="U1206" s="73"/>
      <c r="V1206" s="73"/>
      <c r="W1206" s="73"/>
      <c r="X1206" s="73">
        <v>5</v>
      </c>
      <c r="Y1206" s="77">
        <v>5</v>
      </c>
    </row>
    <row r="1207" spans="1:25" x14ac:dyDescent="0.3">
      <c r="A1207" s="64" t="s">
        <v>1</v>
      </c>
    </row>
    <row r="1208" spans="1:25" x14ac:dyDescent="0.3">
      <c r="A1208" s="64" t="s">
        <v>1</v>
      </c>
    </row>
    <row r="1209" spans="1:25" x14ac:dyDescent="0.3">
      <c r="A1209" s="52" t="s">
        <v>470</v>
      </c>
    </row>
    <row r="1210" spans="1:25" x14ac:dyDescent="0.3">
      <c r="A1210" s="53" t="s">
        <v>1</v>
      </c>
    </row>
    <row r="1211" spans="1:25" ht="25.5" customHeight="1" x14ac:dyDescent="0.3">
      <c r="A1211" s="113" t="s">
        <v>1</v>
      </c>
      <c r="B1211" s="115" t="s">
        <v>502</v>
      </c>
      <c r="C1211" s="115" t="s">
        <v>1</v>
      </c>
      <c r="D1211" s="115" t="s">
        <v>53</v>
      </c>
      <c r="E1211" s="115" t="s">
        <v>1</v>
      </c>
      <c r="F1211" s="115" t="s">
        <v>54</v>
      </c>
      <c r="G1211" s="115" t="s">
        <v>1</v>
      </c>
      <c r="H1211" s="116" t="s">
        <v>55</v>
      </c>
      <c r="I1211" s="116" t="s">
        <v>1</v>
      </c>
      <c r="J1211" s="116" t="s">
        <v>56</v>
      </c>
      <c r="K1211" s="116" t="s">
        <v>1</v>
      </c>
      <c r="L1211" s="116" t="s">
        <v>57</v>
      </c>
      <c r="M1211" s="116" t="s">
        <v>1</v>
      </c>
      <c r="N1211" s="116" t="s">
        <v>58</v>
      </c>
      <c r="O1211" s="116" t="s">
        <v>1</v>
      </c>
      <c r="P1211" s="116" t="s">
        <v>59</v>
      </c>
      <c r="Q1211" s="116" t="s">
        <v>1</v>
      </c>
      <c r="R1211" s="116" t="s">
        <v>60</v>
      </c>
      <c r="S1211" s="116" t="s">
        <v>1</v>
      </c>
      <c r="T1211" s="115" t="s">
        <v>61</v>
      </c>
      <c r="U1211" s="115" t="s">
        <v>1</v>
      </c>
      <c r="V1211" s="115" t="s">
        <v>62</v>
      </c>
      <c r="W1211" s="115" t="s">
        <v>1</v>
      </c>
      <c r="X1211" s="115" t="s">
        <v>63</v>
      </c>
      <c r="Y1211" s="115" t="s">
        <v>1</v>
      </c>
    </row>
    <row r="1212" spans="1:25" x14ac:dyDescent="0.3">
      <c r="A1212" s="114" t="s">
        <v>1</v>
      </c>
      <c r="B1212" s="54" t="s">
        <v>14</v>
      </c>
      <c r="C1212" s="54" t="s">
        <v>15</v>
      </c>
      <c r="D1212" s="54" t="s">
        <v>14</v>
      </c>
      <c r="E1212" s="54" t="s">
        <v>15</v>
      </c>
      <c r="F1212" s="54" t="s">
        <v>14</v>
      </c>
      <c r="G1212" s="54" t="s">
        <v>15</v>
      </c>
      <c r="H1212" s="54" t="s">
        <v>14</v>
      </c>
      <c r="I1212" s="54" t="s">
        <v>15</v>
      </c>
      <c r="J1212" s="54" t="s">
        <v>14</v>
      </c>
      <c r="K1212" s="54" t="s">
        <v>15</v>
      </c>
      <c r="L1212" s="54" t="s">
        <v>14</v>
      </c>
      <c r="M1212" s="54" t="s">
        <v>15</v>
      </c>
      <c r="N1212" s="54" t="s">
        <v>14</v>
      </c>
      <c r="O1212" s="54" t="s">
        <v>15</v>
      </c>
      <c r="P1212" s="54" t="s">
        <v>14</v>
      </c>
      <c r="Q1212" s="54" t="s">
        <v>15</v>
      </c>
      <c r="R1212" s="54" t="s">
        <v>14</v>
      </c>
      <c r="S1212" s="54" t="s">
        <v>15</v>
      </c>
      <c r="T1212" s="54" t="s">
        <v>14</v>
      </c>
      <c r="U1212" s="54" t="s">
        <v>15</v>
      </c>
      <c r="V1212" s="54" t="s">
        <v>14</v>
      </c>
      <c r="W1212" s="54" t="s">
        <v>15</v>
      </c>
      <c r="X1212" s="54" t="s">
        <v>14</v>
      </c>
      <c r="Y1212" s="54" t="s">
        <v>15</v>
      </c>
    </row>
    <row r="1213" spans="1:25" x14ac:dyDescent="0.3">
      <c r="A1213" s="55" t="s">
        <v>16</v>
      </c>
      <c r="B1213" s="56">
        <v>63.918806371899997</v>
      </c>
      <c r="C1213" s="56">
        <v>63.918806371899997</v>
      </c>
      <c r="D1213" s="56">
        <v>2.5045493740999998</v>
      </c>
      <c r="E1213" s="56">
        <v>2.5045493740999998</v>
      </c>
      <c r="F1213" s="56">
        <v>1.2990959415000001</v>
      </c>
      <c r="G1213" s="56">
        <v>1.2990959415000001</v>
      </c>
      <c r="H1213" s="56">
        <v>39.279840958199998</v>
      </c>
      <c r="I1213" s="56">
        <v>39.279840958199998</v>
      </c>
      <c r="J1213" s="56">
        <v>2.5820490499000002</v>
      </c>
      <c r="K1213" s="56">
        <v>2.5820490499000002</v>
      </c>
      <c r="L1213" s="56">
        <v>1.9364436155</v>
      </c>
      <c r="M1213" s="56">
        <v>1.9364436155</v>
      </c>
      <c r="N1213" s="56">
        <v>0</v>
      </c>
      <c r="O1213" s="56">
        <v>0</v>
      </c>
      <c r="P1213" s="56">
        <v>3.2234756662000001</v>
      </c>
      <c r="Q1213" s="56">
        <v>3.2234756662000001</v>
      </c>
      <c r="R1213" s="56">
        <v>5.7833914632000001</v>
      </c>
      <c r="S1213" s="56">
        <v>5.7833914632000001</v>
      </c>
      <c r="T1213" s="56">
        <v>6.9910536082999997</v>
      </c>
      <c r="U1213" s="56">
        <v>6.9910536082999997</v>
      </c>
      <c r="V1213" s="56">
        <v>0.31890669500000002</v>
      </c>
      <c r="W1213" s="56">
        <v>0.31890669500000002</v>
      </c>
      <c r="X1213" s="56">
        <v>0</v>
      </c>
      <c r="Y1213" s="56">
        <v>0</v>
      </c>
    </row>
    <row r="1214" spans="1:25" x14ac:dyDescent="0.3">
      <c r="A1214" s="57" t="s">
        <v>310</v>
      </c>
      <c r="B1214" s="58">
        <v>0</v>
      </c>
      <c r="C1214" s="59">
        <v>0</v>
      </c>
      <c r="D1214" s="66">
        <v>0</v>
      </c>
      <c r="E1214" s="67">
        <v>0</v>
      </c>
      <c r="F1214" s="66">
        <v>0</v>
      </c>
      <c r="G1214" s="67">
        <v>0</v>
      </c>
      <c r="H1214" s="58">
        <v>0</v>
      </c>
      <c r="I1214" s="59">
        <v>0</v>
      </c>
      <c r="J1214" s="66">
        <v>0</v>
      </c>
      <c r="K1214" s="67">
        <v>0</v>
      </c>
      <c r="L1214" s="66">
        <v>0</v>
      </c>
      <c r="M1214" s="67">
        <v>0</v>
      </c>
      <c r="N1214" s="66"/>
      <c r="O1214" s="67"/>
      <c r="P1214" s="66">
        <v>0</v>
      </c>
      <c r="Q1214" s="67">
        <v>0</v>
      </c>
      <c r="R1214" s="66">
        <v>0</v>
      </c>
      <c r="S1214" s="67">
        <v>0</v>
      </c>
      <c r="T1214" s="66">
        <v>0</v>
      </c>
      <c r="U1214" s="67">
        <v>0</v>
      </c>
      <c r="V1214" s="66">
        <v>0</v>
      </c>
      <c r="W1214" s="67">
        <v>0</v>
      </c>
      <c r="X1214" s="66"/>
      <c r="Y1214" s="67"/>
    </row>
    <row r="1215" spans="1:25" x14ac:dyDescent="0.3">
      <c r="A1215" s="57" t="s">
        <v>311</v>
      </c>
      <c r="B1215" s="61">
        <v>53.4488130529001</v>
      </c>
      <c r="C1215" s="62">
        <v>0.836198547606126</v>
      </c>
      <c r="D1215" s="68">
        <v>2.5045493740999998</v>
      </c>
      <c r="E1215" s="69">
        <v>100</v>
      </c>
      <c r="F1215" s="68">
        <v>1.2990959415000001</v>
      </c>
      <c r="G1215" s="69">
        <v>100</v>
      </c>
      <c r="H1215" s="61">
        <v>35.800901247499901</v>
      </c>
      <c r="I1215" s="62">
        <v>0.91143192981860199</v>
      </c>
      <c r="J1215" s="68">
        <v>2.5820490499000002</v>
      </c>
      <c r="K1215" s="69">
        <v>100</v>
      </c>
      <c r="L1215" s="68">
        <v>1.9364436155</v>
      </c>
      <c r="M1215" s="69">
        <v>100</v>
      </c>
      <c r="N1215" s="68"/>
      <c r="O1215" s="69"/>
      <c r="P1215" s="68">
        <v>3.2234756661999899</v>
      </c>
      <c r="Q1215" s="69">
        <v>100</v>
      </c>
      <c r="R1215" s="68">
        <v>5.7833914631999903</v>
      </c>
      <c r="S1215" s="69">
        <v>100</v>
      </c>
      <c r="T1215" s="68">
        <v>0</v>
      </c>
      <c r="U1215" s="70">
        <v>0</v>
      </c>
      <c r="V1215" s="68">
        <v>0.31890669500000002</v>
      </c>
      <c r="W1215" s="69">
        <v>100</v>
      </c>
      <c r="X1215" s="68"/>
      <c r="Y1215" s="69"/>
    </row>
    <row r="1216" spans="1:25" x14ac:dyDescent="0.3">
      <c r="A1216" s="57" t="s">
        <v>312</v>
      </c>
      <c r="B1216" s="72">
        <v>4.2043656967089804</v>
      </c>
      <c r="C1216" s="72">
        <v>4.2043656967089804</v>
      </c>
      <c r="D1216" s="73">
        <v>4.8161358848573403</v>
      </c>
      <c r="E1216" s="77">
        <v>4.8161358848573403</v>
      </c>
      <c r="F1216" s="73">
        <v>4</v>
      </c>
      <c r="G1216" s="74">
        <v>4</v>
      </c>
      <c r="H1216" s="72">
        <v>4.3175873240341103</v>
      </c>
      <c r="I1216" s="72">
        <v>4.3175873240341103</v>
      </c>
      <c r="J1216" s="73">
        <v>4.1105375564074</v>
      </c>
      <c r="K1216" s="73">
        <v>4.1105375564074</v>
      </c>
      <c r="L1216" s="73">
        <v>4.28401551194042</v>
      </c>
      <c r="M1216" s="73">
        <v>4.28401551194042</v>
      </c>
      <c r="N1216" s="73"/>
      <c r="O1216" s="73"/>
      <c r="P1216" s="73">
        <v>5</v>
      </c>
      <c r="Q1216" s="77">
        <v>5</v>
      </c>
      <c r="R1216" s="73">
        <v>4.2552418824132703</v>
      </c>
      <c r="S1216" s="73">
        <v>4.2552418824132703</v>
      </c>
      <c r="T1216" s="73">
        <v>3</v>
      </c>
      <c r="U1216" s="74">
        <v>3</v>
      </c>
      <c r="V1216" s="73">
        <v>4</v>
      </c>
      <c r="W1216" s="74">
        <v>4</v>
      </c>
      <c r="X1216" s="73"/>
      <c r="Y1216" s="73"/>
    </row>
    <row r="1217" spans="1:25" x14ac:dyDescent="0.3">
      <c r="A1217" s="64" t="s">
        <v>1</v>
      </c>
    </row>
    <row r="1218" spans="1:25" x14ac:dyDescent="0.3">
      <c r="A1218" s="64" t="s">
        <v>1</v>
      </c>
    </row>
    <row r="1219" spans="1:25" x14ac:dyDescent="0.3">
      <c r="A1219" s="52" t="s">
        <v>471</v>
      </c>
    </row>
    <row r="1220" spans="1:25" x14ac:dyDescent="0.3">
      <c r="A1220" s="53" t="s">
        <v>1</v>
      </c>
    </row>
    <row r="1221" spans="1:25" ht="25.5" customHeight="1" x14ac:dyDescent="0.3">
      <c r="A1221" s="113" t="s">
        <v>1</v>
      </c>
      <c r="B1221" s="115" t="s">
        <v>502</v>
      </c>
      <c r="C1221" s="115" t="s">
        <v>1</v>
      </c>
      <c r="D1221" s="115" t="s">
        <v>53</v>
      </c>
      <c r="E1221" s="115" t="s">
        <v>1</v>
      </c>
      <c r="F1221" s="115" t="s">
        <v>54</v>
      </c>
      <c r="G1221" s="115" t="s">
        <v>1</v>
      </c>
      <c r="H1221" s="116" t="s">
        <v>55</v>
      </c>
      <c r="I1221" s="116" t="s">
        <v>1</v>
      </c>
      <c r="J1221" s="116" t="s">
        <v>56</v>
      </c>
      <c r="K1221" s="116" t="s">
        <v>1</v>
      </c>
      <c r="L1221" s="116" t="s">
        <v>57</v>
      </c>
      <c r="M1221" s="116" t="s">
        <v>1</v>
      </c>
      <c r="N1221" s="116" t="s">
        <v>58</v>
      </c>
      <c r="O1221" s="116" t="s">
        <v>1</v>
      </c>
      <c r="P1221" s="116" t="s">
        <v>59</v>
      </c>
      <c r="Q1221" s="116" t="s">
        <v>1</v>
      </c>
      <c r="R1221" s="116" t="s">
        <v>60</v>
      </c>
      <c r="S1221" s="116" t="s">
        <v>1</v>
      </c>
      <c r="T1221" s="115" t="s">
        <v>61</v>
      </c>
      <c r="U1221" s="115" t="s">
        <v>1</v>
      </c>
      <c r="V1221" s="115" t="s">
        <v>62</v>
      </c>
      <c r="W1221" s="115" t="s">
        <v>1</v>
      </c>
      <c r="X1221" s="115" t="s">
        <v>63</v>
      </c>
      <c r="Y1221" s="115" t="s">
        <v>1</v>
      </c>
    </row>
    <row r="1222" spans="1:25" x14ac:dyDescent="0.3">
      <c r="A1222" s="114" t="s">
        <v>1</v>
      </c>
      <c r="B1222" s="54" t="s">
        <v>14</v>
      </c>
      <c r="C1222" s="54" t="s">
        <v>15</v>
      </c>
      <c r="D1222" s="54" t="s">
        <v>14</v>
      </c>
      <c r="E1222" s="54" t="s">
        <v>15</v>
      </c>
      <c r="F1222" s="54" t="s">
        <v>14</v>
      </c>
      <c r="G1222" s="54" t="s">
        <v>15</v>
      </c>
      <c r="H1222" s="54" t="s">
        <v>14</v>
      </c>
      <c r="I1222" s="54" t="s">
        <v>15</v>
      </c>
      <c r="J1222" s="54" t="s">
        <v>14</v>
      </c>
      <c r="K1222" s="54" t="s">
        <v>15</v>
      </c>
      <c r="L1222" s="54" t="s">
        <v>14</v>
      </c>
      <c r="M1222" s="54" t="s">
        <v>15</v>
      </c>
      <c r="N1222" s="54" t="s">
        <v>14</v>
      </c>
      <c r="O1222" s="54" t="s">
        <v>15</v>
      </c>
      <c r="P1222" s="54" t="s">
        <v>14</v>
      </c>
      <c r="Q1222" s="54" t="s">
        <v>15</v>
      </c>
      <c r="R1222" s="54" t="s">
        <v>14</v>
      </c>
      <c r="S1222" s="54" t="s">
        <v>15</v>
      </c>
      <c r="T1222" s="54" t="s">
        <v>14</v>
      </c>
      <c r="U1222" s="54" t="s">
        <v>15</v>
      </c>
      <c r="V1222" s="54" t="s">
        <v>14</v>
      </c>
      <c r="W1222" s="54" t="s">
        <v>15</v>
      </c>
      <c r="X1222" s="54" t="s">
        <v>14</v>
      </c>
      <c r="Y1222" s="54" t="s">
        <v>15</v>
      </c>
    </row>
    <row r="1223" spans="1:25" x14ac:dyDescent="0.3">
      <c r="A1223" s="55" t="s">
        <v>16</v>
      </c>
      <c r="B1223" s="56">
        <v>99.336148345500007</v>
      </c>
      <c r="C1223" s="56">
        <v>99.336148345500007</v>
      </c>
      <c r="D1223" s="56">
        <v>27.067270861000001</v>
      </c>
      <c r="E1223" s="56">
        <v>27.067270861000001</v>
      </c>
      <c r="F1223" s="56">
        <v>7.7398673381999998</v>
      </c>
      <c r="G1223" s="56">
        <v>7.7398673381999998</v>
      </c>
      <c r="H1223" s="56">
        <v>30.490641782299999</v>
      </c>
      <c r="I1223" s="56">
        <v>30.490641782299999</v>
      </c>
      <c r="J1223" s="56">
        <v>1.7903167872000001</v>
      </c>
      <c r="K1223" s="56">
        <v>1.7903167872000001</v>
      </c>
      <c r="L1223" s="56">
        <v>1.3990779283000001</v>
      </c>
      <c r="M1223" s="56">
        <v>1.3990779283000001</v>
      </c>
      <c r="N1223" s="56">
        <v>6.0278552687999998</v>
      </c>
      <c r="O1223" s="56">
        <v>6.0278552687999998</v>
      </c>
      <c r="P1223" s="56">
        <v>7.5350667899000001</v>
      </c>
      <c r="Q1223" s="56">
        <v>7.5350667899000001</v>
      </c>
      <c r="R1223" s="56">
        <v>8.9243341751000003</v>
      </c>
      <c r="S1223" s="56">
        <v>8.9243341751000003</v>
      </c>
      <c r="T1223" s="56">
        <v>0.8895548902</v>
      </c>
      <c r="U1223" s="56">
        <v>0.8895548902</v>
      </c>
      <c r="V1223" s="56">
        <v>2.5521147007999998</v>
      </c>
      <c r="W1223" s="56">
        <v>2.5521147007999998</v>
      </c>
      <c r="X1223" s="56">
        <v>4.9200478237</v>
      </c>
      <c r="Y1223" s="56">
        <v>4.9200478237</v>
      </c>
    </row>
    <row r="1224" spans="1:25" x14ac:dyDescent="0.3">
      <c r="A1224" s="57" t="s">
        <v>310</v>
      </c>
      <c r="B1224" s="58">
        <v>0.58546749060000003</v>
      </c>
      <c r="C1224" s="59">
        <v>5.89380100146114E-3</v>
      </c>
      <c r="D1224" s="58">
        <v>0.58546749060000103</v>
      </c>
      <c r="E1224" s="59">
        <v>2.1630089476201101E-2</v>
      </c>
      <c r="F1224" s="66">
        <v>0</v>
      </c>
      <c r="G1224" s="67">
        <v>0</v>
      </c>
      <c r="H1224" s="58">
        <v>0</v>
      </c>
      <c r="I1224" s="59">
        <v>0</v>
      </c>
      <c r="J1224" s="66">
        <v>0</v>
      </c>
      <c r="K1224" s="67">
        <v>0</v>
      </c>
      <c r="L1224" s="66">
        <v>0</v>
      </c>
      <c r="M1224" s="67">
        <v>0</v>
      </c>
      <c r="N1224" s="66">
        <v>0</v>
      </c>
      <c r="O1224" s="67">
        <v>0</v>
      </c>
      <c r="P1224" s="66">
        <v>0</v>
      </c>
      <c r="Q1224" s="67">
        <v>0</v>
      </c>
      <c r="R1224" s="66">
        <v>0</v>
      </c>
      <c r="S1224" s="67">
        <v>0</v>
      </c>
      <c r="T1224" s="66">
        <v>0</v>
      </c>
      <c r="U1224" s="67">
        <v>0</v>
      </c>
      <c r="V1224" s="66">
        <v>0</v>
      </c>
      <c r="W1224" s="67">
        <v>0</v>
      </c>
      <c r="X1224" s="66">
        <v>0</v>
      </c>
      <c r="Y1224" s="67">
        <v>0</v>
      </c>
    </row>
    <row r="1225" spans="1:25" x14ac:dyDescent="0.3">
      <c r="A1225" s="57" t="s">
        <v>311</v>
      </c>
      <c r="B1225" s="61">
        <v>97.759971074899994</v>
      </c>
      <c r="C1225" s="62">
        <v>0.98413289324327402</v>
      </c>
      <c r="D1225" s="61">
        <v>25.842634069100001</v>
      </c>
      <c r="E1225" s="62">
        <v>0.95475580829005802</v>
      </c>
      <c r="F1225" s="68">
        <v>7.7398673382000096</v>
      </c>
      <c r="G1225" s="69">
        <v>100</v>
      </c>
      <c r="H1225" s="61">
        <v>30.490641782299999</v>
      </c>
      <c r="I1225" s="62">
        <v>1</v>
      </c>
      <c r="J1225" s="68">
        <v>1.7903167872000001</v>
      </c>
      <c r="K1225" s="69">
        <v>100</v>
      </c>
      <c r="L1225" s="68">
        <v>1.3990779283000001</v>
      </c>
      <c r="M1225" s="69">
        <v>100</v>
      </c>
      <c r="N1225" s="68">
        <v>6.0278552687999998</v>
      </c>
      <c r="O1225" s="69">
        <v>100</v>
      </c>
      <c r="P1225" s="68">
        <v>7.5350667899000001</v>
      </c>
      <c r="Q1225" s="69">
        <v>100</v>
      </c>
      <c r="R1225" s="68">
        <v>8.5727936963999998</v>
      </c>
      <c r="S1225" s="69">
        <v>96.060877239661806</v>
      </c>
      <c r="T1225" s="68">
        <v>0.8895548902</v>
      </c>
      <c r="U1225" s="69">
        <v>100</v>
      </c>
      <c r="V1225" s="68">
        <v>2.5521147007999998</v>
      </c>
      <c r="W1225" s="69">
        <v>100</v>
      </c>
      <c r="X1225" s="68">
        <v>4.9200478237</v>
      </c>
      <c r="Y1225" s="69">
        <v>100</v>
      </c>
    </row>
    <row r="1226" spans="1:25" x14ac:dyDescent="0.3">
      <c r="A1226" s="57" t="s">
        <v>312</v>
      </c>
      <c r="B1226" s="72">
        <v>4.6512407031355396</v>
      </c>
      <c r="C1226" s="72">
        <v>4.6512407031355396</v>
      </c>
      <c r="D1226" s="72">
        <v>4.5693902683334899</v>
      </c>
      <c r="E1226" s="72">
        <v>4.5693902683334899</v>
      </c>
      <c r="F1226" s="73">
        <v>4.6556966148957599</v>
      </c>
      <c r="G1226" s="73">
        <v>4.6556966148957599</v>
      </c>
      <c r="H1226" s="72">
        <v>4.5036650829965401</v>
      </c>
      <c r="I1226" s="72">
        <v>4.5036650829965401</v>
      </c>
      <c r="J1226" s="73">
        <v>4.4477115283902302</v>
      </c>
      <c r="K1226" s="73">
        <v>4.4477115283902302</v>
      </c>
      <c r="L1226" s="73">
        <v>5</v>
      </c>
      <c r="M1226" s="77">
        <v>5</v>
      </c>
      <c r="N1226" s="73">
        <v>5</v>
      </c>
      <c r="O1226" s="77">
        <v>5</v>
      </c>
      <c r="P1226" s="73">
        <v>4.8910431667705403</v>
      </c>
      <c r="Q1226" s="73">
        <v>4.8910431667705403</v>
      </c>
      <c r="R1226" s="73">
        <v>4.7513268674550604</v>
      </c>
      <c r="S1226" s="73">
        <v>4.7513268674550604</v>
      </c>
      <c r="T1226" s="73">
        <v>5</v>
      </c>
      <c r="U1226" s="77">
        <v>5</v>
      </c>
      <c r="V1226" s="73">
        <v>5</v>
      </c>
      <c r="W1226" s="77">
        <v>5</v>
      </c>
      <c r="X1226" s="73">
        <v>4.7639185850786099</v>
      </c>
      <c r="Y1226" s="73">
        <v>4.7639185850786099</v>
      </c>
    </row>
    <row r="1227" spans="1:25" x14ac:dyDescent="0.3">
      <c r="A1227" s="64" t="s">
        <v>1</v>
      </c>
    </row>
    <row r="1228" spans="1:25" x14ac:dyDescent="0.3">
      <c r="A1228" s="64" t="s">
        <v>1</v>
      </c>
    </row>
    <row r="1229" spans="1:25" x14ac:dyDescent="0.3">
      <c r="A1229" s="52" t="s">
        <v>472</v>
      </c>
    </row>
    <row r="1230" spans="1:25" x14ac:dyDescent="0.3">
      <c r="A1230" s="53" t="s">
        <v>1</v>
      </c>
    </row>
    <row r="1231" spans="1:25" ht="25.5" customHeight="1" x14ac:dyDescent="0.3">
      <c r="A1231" s="113" t="s">
        <v>1</v>
      </c>
      <c r="B1231" s="115" t="s">
        <v>502</v>
      </c>
      <c r="C1231" s="115" t="s">
        <v>1</v>
      </c>
      <c r="D1231" s="115" t="s">
        <v>53</v>
      </c>
      <c r="E1231" s="115" t="s">
        <v>1</v>
      </c>
      <c r="F1231" s="115" t="s">
        <v>54</v>
      </c>
      <c r="G1231" s="115" t="s">
        <v>1</v>
      </c>
      <c r="H1231" s="116" t="s">
        <v>55</v>
      </c>
      <c r="I1231" s="116" t="s">
        <v>1</v>
      </c>
      <c r="J1231" s="116" t="s">
        <v>56</v>
      </c>
      <c r="K1231" s="116" t="s">
        <v>1</v>
      </c>
      <c r="L1231" s="116" t="s">
        <v>57</v>
      </c>
      <c r="M1231" s="116" t="s">
        <v>1</v>
      </c>
      <c r="N1231" s="116" t="s">
        <v>58</v>
      </c>
      <c r="O1231" s="116" t="s">
        <v>1</v>
      </c>
      <c r="P1231" s="116" t="s">
        <v>59</v>
      </c>
      <c r="Q1231" s="116" t="s">
        <v>1</v>
      </c>
      <c r="R1231" s="116" t="s">
        <v>60</v>
      </c>
      <c r="S1231" s="116" t="s">
        <v>1</v>
      </c>
      <c r="T1231" s="115" t="s">
        <v>61</v>
      </c>
      <c r="U1231" s="115" t="s">
        <v>1</v>
      </c>
      <c r="V1231" s="115" t="s">
        <v>62</v>
      </c>
      <c r="W1231" s="115" t="s">
        <v>1</v>
      </c>
      <c r="X1231" s="115" t="s">
        <v>63</v>
      </c>
      <c r="Y1231" s="115" t="s">
        <v>1</v>
      </c>
    </row>
    <row r="1232" spans="1:25" x14ac:dyDescent="0.3">
      <c r="A1232" s="114" t="s">
        <v>1</v>
      </c>
      <c r="B1232" s="54" t="s">
        <v>14</v>
      </c>
      <c r="C1232" s="54" t="s">
        <v>15</v>
      </c>
      <c r="D1232" s="54" t="s">
        <v>14</v>
      </c>
      <c r="E1232" s="54" t="s">
        <v>15</v>
      </c>
      <c r="F1232" s="54" t="s">
        <v>14</v>
      </c>
      <c r="G1232" s="54" t="s">
        <v>15</v>
      </c>
      <c r="H1232" s="54" t="s">
        <v>14</v>
      </c>
      <c r="I1232" s="54" t="s">
        <v>15</v>
      </c>
      <c r="J1232" s="54" t="s">
        <v>14</v>
      </c>
      <c r="K1232" s="54" t="s">
        <v>15</v>
      </c>
      <c r="L1232" s="54" t="s">
        <v>14</v>
      </c>
      <c r="M1232" s="54" t="s">
        <v>15</v>
      </c>
      <c r="N1232" s="54" t="s">
        <v>14</v>
      </c>
      <c r="O1232" s="54" t="s">
        <v>15</v>
      </c>
      <c r="P1232" s="54" t="s">
        <v>14</v>
      </c>
      <c r="Q1232" s="54" t="s">
        <v>15</v>
      </c>
      <c r="R1232" s="54" t="s">
        <v>14</v>
      </c>
      <c r="S1232" s="54" t="s">
        <v>15</v>
      </c>
      <c r="T1232" s="54" t="s">
        <v>14</v>
      </c>
      <c r="U1232" s="54" t="s">
        <v>15</v>
      </c>
      <c r="V1232" s="54" t="s">
        <v>14</v>
      </c>
      <c r="W1232" s="54" t="s">
        <v>15</v>
      </c>
      <c r="X1232" s="54" t="s">
        <v>14</v>
      </c>
      <c r="Y1232" s="54" t="s">
        <v>15</v>
      </c>
    </row>
    <row r="1233" spans="1:25" x14ac:dyDescent="0.3">
      <c r="A1233" s="55" t="s">
        <v>16</v>
      </c>
      <c r="B1233" s="56">
        <v>2038.0582990477999</v>
      </c>
      <c r="C1233" s="56">
        <v>2038.0582990477999</v>
      </c>
      <c r="D1233" s="56">
        <v>553.63359437559996</v>
      </c>
      <c r="E1233" s="56">
        <v>553.63359437559996</v>
      </c>
      <c r="F1233" s="56">
        <v>150.2295882782</v>
      </c>
      <c r="G1233" s="56">
        <v>150.2295882782</v>
      </c>
      <c r="H1233" s="56">
        <v>659.61472391120003</v>
      </c>
      <c r="I1233" s="56">
        <v>659.61472391120003</v>
      </c>
      <c r="J1233" s="56">
        <v>80.133677273499998</v>
      </c>
      <c r="K1233" s="56">
        <v>80.133677273499998</v>
      </c>
      <c r="L1233" s="56">
        <v>135.87848035619999</v>
      </c>
      <c r="M1233" s="56">
        <v>135.87848035619999</v>
      </c>
      <c r="N1233" s="56">
        <v>27.166855623699998</v>
      </c>
      <c r="O1233" s="56">
        <v>27.166855623699998</v>
      </c>
      <c r="P1233" s="56">
        <v>66.560946604899996</v>
      </c>
      <c r="Q1233" s="56">
        <v>66.560946604899996</v>
      </c>
      <c r="R1233" s="56">
        <v>271.02840443489998</v>
      </c>
      <c r="S1233" s="56">
        <v>271.02840443489998</v>
      </c>
      <c r="T1233" s="56">
        <v>17.094135812499999</v>
      </c>
      <c r="U1233" s="56">
        <v>17.094135812499999</v>
      </c>
      <c r="V1233" s="56">
        <v>20.287084543799999</v>
      </c>
      <c r="W1233" s="56">
        <v>20.287084543799999</v>
      </c>
      <c r="X1233" s="56">
        <v>56.430807833300001</v>
      </c>
      <c r="Y1233" s="56">
        <v>56.430807833300001</v>
      </c>
    </row>
    <row r="1234" spans="1:25" x14ac:dyDescent="0.3">
      <c r="A1234" s="57" t="s">
        <v>276</v>
      </c>
      <c r="B1234" s="58">
        <v>11.0319582232</v>
      </c>
      <c r="C1234" s="59">
        <v>5.4129748046727799E-3</v>
      </c>
      <c r="D1234" s="58">
        <v>3.8108891771000102</v>
      </c>
      <c r="E1234" s="59">
        <v>6.8834138965103899E-3</v>
      </c>
      <c r="F1234" s="58">
        <v>1.5715442925000001</v>
      </c>
      <c r="G1234" s="59">
        <v>1.0460950539182501E-2</v>
      </c>
      <c r="H1234" s="58">
        <v>4.8450179140999996</v>
      </c>
      <c r="I1234" s="59">
        <v>7.3452240201239902E-3</v>
      </c>
      <c r="J1234" s="58">
        <v>0.80450683950000101</v>
      </c>
      <c r="K1234" s="59">
        <v>1.00395597315992E-2</v>
      </c>
      <c r="L1234" s="58">
        <v>0</v>
      </c>
      <c r="M1234" s="59">
        <v>0</v>
      </c>
      <c r="N1234" s="66">
        <v>0</v>
      </c>
      <c r="O1234" s="67">
        <v>0</v>
      </c>
      <c r="P1234" s="58">
        <v>0</v>
      </c>
      <c r="Q1234" s="59">
        <v>0</v>
      </c>
      <c r="R1234" s="58">
        <v>0</v>
      </c>
      <c r="S1234" s="59">
        <v>0</v>
      </c>
      <c r="T1234" s="66">
        <v>0</v>
      </c>
      <c r="U1234" s="67">
        <v>0</v>
      </c>
      <c r="V1234" s="66">
        <v>0</v>
      </c>
      <c r="W1234" s="67">
        <v>0</v>
      </c>
      <c r="X1234" s="58">
        <v>0</v>
      </c>
      <c r="Y1234" s="59">
        <v>0</v>
      </c>
    </row>
    <row r="1235" spans="1:25" x14ac:dyDescent="0.3">
      <c r="A1235" s="57" t="s">
        <v>291</v>
      </c>
      <c r="B1235" s="61">
        <v>16.3275103834</v>
      </c>
      <c r="C1235" s="62">
        <v>8.0113068360352403E-3</v>
      </c>
      <c r="D1235" s="61">
        <v>3.8458868816999998</v>
      </c>
      <c r="E1235" s="62">
        <v>6.9466284574682896E-3</v>
      </c>
      <c r="F1235" s="61">
        <v>3.7715574338</v>
      </c>
      <c r="G1235" s="63">
        <v>2.5105290356089601E-2</v>
      </c>
      <c r="H1235" s="61">
        <v>7.5847243619000002</v>
      </c>
      <c r="I1235" s="62">
        <v>1.1498719005128E-2</v>
      </c>
      <c r="J1235" s="61">
        <v>0</v>
      </c>
      <c r="K1235" s="62">
        <v>0</v>
      </c>
      <c r="L1235" s="61">
        <v>0</v>
      </c>
      <c r="M1235" s="62">
        <v>0</v>
      </c>
      <c r="N1235" s="68">
        <v>0</v>
      </c>
      <c r="O1235" s="69">
        <v>0</v>
      </c>
      <c r="P1235" s="61">
        <v>0.61772222939999999</v>
      </c>
      <c r="Q1235" s="62">
        <v>9.2805505466553202E-3</v>
      </c>
      <c r="R1235" s="61">
        <v>0.50761947659999995</v>
      </c>
      <c r="S1235" s="62">
        <v>1.87293829094555E-3</v>
      </c>
      <c r="T1235" s="68">
        <v>0</v>
      </c>
      <c r="U1235" s="69">
        <v>0</v>
      </c>
      <c r="V1235" s="68">
        <v>0</v>
      </c>
      <c r="W1235" s="69">
        <v>0</v>
      </c>
      <c r="X1235" s="61">
        <v>0</v>
      </c>
      <c r="Y1235" s="62">
        <v>0</v>
      </c>
    </row>
    <row r="1236" spans="1:25" x14ac:dyDescent="0.3">
      <c r="A1236" s="57" t="s">
        <v>292</v>
      </c>
      <c r="B1236" s="58">
        <v>9.5921000156999892</v>
      </c>
      <c r="C1236" s="59">
        <v>4.70648951513385E-3</v>
      </c>
      <c r="D1236" s="58">
        <v>2.2619427889999999</v>
      </c>
      <c r="E1236" s="59">
        <v>4.0856313850518196E-3</v>
      </c>
      <c r="F1236" s="58">
        <v>0.64069122060000006</v>
      </c>
      <c r="G1236" s="59">
        <v>4.26474723084208E-3</v>
      </c>
      <c r="H1236" s="58">
        <v>6.2222435715</v>
      </c>
      <c r="I1236" s="59">
        <v>9.4331483909350401E-3</v>
      </c>
      <c r="J1236" s="58">
        <v>0</v>
      </c>
      <c r="K1236" s="59">
        <v>0</v>
      </c>
      <c r="L1236" s="58">
        <v>0</v>
      </c>
      <c r="M1236" s="59">
        <v>0</v>
      </c>
      <c r="N1236" s="66">
        <v>0</v>
      </c>
      <c r="O1236" s="67">
        <v>0</v>
      </c>
      <c r="P1236" s="58">
        <v>0</v>
      </c>
      <c r="Q1236" s="59">
        <v>0</v>
      </c>
      <c r="R1236" s="58">
        <v>0</v>
      </c>
      <c r="S1236" s="59">
        <v>0</v>
      </c>
      <c r="T1236" s="66">
        <v>0</v>
      </c>
      <c r="U1236" s="67">
        <v>0</v>
      </c>
      <c r="V1236" s="66">
        <v>0</v>
      </c>
      <c r="W1236" s="67">
        <v>0</v>
      </c>
      <c r="X1236" s="58">
        <v>0.46722243460000001</v>
      </c>
      <c r="Y1236" s="59">
        <v>8.2795631063833607E-3</v>
      </c>
    </row>
    <row r="1237" spans="1:25" x14ac:dyDescent="0.3">
      <c r="A1237" s="57" t="s">
        <v>293</v>
      </c>
      <c r="B1237" s="61">
        <v>18.5162821724</v>
      </c>
      <c r="C1237" s="62">
        <v>9.0852563840057906E-3</v>
      </c>
      <c r="D1237" s="61">
        <v>7.7375043384999902</v>
      </c>
      <c r="E1237" s="62">
        <v>1.3975857710055601E-2</v>
      </c>
      <c r="F1237" s="61">
        <v>1.0653112413000001</v>
      </c>
      <c r="G1237" s="62">
        <v>7.0912212002286999E-3</v>
      </c>
      <c r="H1237" s="61">
        <v>3.7334163654000001</v>
      </c>
      <c r="I1237" s="62">
        <v>5.6599954944344302E-3</v>
      </c>
      <c r="J1237" s="61">
        <v>0.74882880230000004</v>
      </c>
      <c r="K1237" s="62">
        <v>9.3447452778712796E-3</v>
      </c>
      <c r="L1237" s="61">
        <v>0</v>
      </c>
      <c r="M1237" s="62">
        <v>0</v>
      </c>
      <c r="N1237" s="68">
        <v>0</v>
      </c>
      <c r="O1237" s="69">
        <v>0</v>
      </c>
      <c r="P1237" s="61">
        <v>0</v>
      </c>
      <c r="Q1237" s="62">
        <v>0</v>
      </c>
      <c r="R1237" s="61">
        <v>1.3286164922000001</v>
      </c>
      <c r="S1237" s="62">
        <v>4.90213007367325E-3</v>
      </c>
      <c r="T1237" s="68">
        <v>0</v>
      </c>
      <c r="U1237" s="69">
        <v>0</v>
      </c>
      <c r="V1237" s="68">
        <v>0</v>
      </c>
      <c r="W1237" s="69">
        <v>0</v>
      </c>
      <c r="X1237" s="61">
        <v>3.9026049326999899</v>
      </c>
      <c r="Y1237" s="63">
        <v>6.91573465371704E-2</v>
      </c>
    </row>
    <row r="1238" spans="1:25" x14ac:dyDescent="0.3">
      <c r="A1238" s="57" t="s">
        <v>294</v>
      </c>
      <c r="B1238" s="58">
        <v>10.840080481699999</v>
      </c>
      <c r="C1238" s="59">
        <v>5.31882747748903E-3</v>
      </c>
      <c r="D1238" s="58">
        <v>1.1193656596999999</v>
      </c>
      <c r="E1238" s="59">
        <v>2.02185284829481E-3</v>
      </c>
      <c r="F1238" s="58">
        <v>0</v>
      </c>
      <c r="G1238" s="59">
        <v>0</v>
      </c>
      <c r="H1238" s="58">
        <v>0.98514781430000098</v>
      </c>
      <c r="I1238" s="59">
        <v>1.49352004827689E-3</v>
      </c>
      <c r="J1238" s="58">
        <v>0.80450683950000101</v>
      </c>
      <c r="K1238" s="59">
        <v>1.00395597315992E-2</v>
      </c>
      <c r="L1238" s="58">
        <v>0</v>
      </c>
      <c r="M1238" s="59">
        <v>0</v>
      </c>
      <c r="N1238" s="66">
        <v>0</v>
      </c>
      <c r="O1238" s="67">
        <v>0</v>
      </c>
      <c r="P1238" s="58">
        <v>6.3636026962000001</v>
      </c>
      <c r="Q1238" s="63">
        <v>9.5605651974479802E-2</v>
      </c>
      <c r="R1238" s="58">
        <v>1.5674574720000001</v>
      </c>
      <c r="S1238" s="59">
        <v>5.7833697367188604E-3</v>
      </c>
      <c r="T1238" s="66">
        <v>0</v>
      </c>
      <c r="U1238" s="67">
        <v>0</v>
      </c>
      <c r="V1238" s="66">
        <v>0</v>
      </c>
      <c r="W1238" s="67">
        <v>0</v>
      </c>
      <c r="X1238" s="58">
        <v>0</v>
      </c>
      <c r="Y1238" s="59">
        <v>0</v>
      </c>
    </row>
    <row r="1239" spans="1:25" x14ac:dyDescent="0.3">
      <c r="A1239" s="57" t="s">
        <v>295</v>
      </c>
      <c r="B1239" s="61">
        <v>14.4976949271</v>
      </c>
      <c r="C1239" s="62">
        <v>7.1134839145050302E-3</v>
      </c>
      <c r="D1239" s="61">
        <v>1.2608720163</v>
      </c>
      <c r="E1239" s="62">
        <v>2.2774485311391501E-3</v>
      </c>
      <c r="F1239" s="61">
        <v>0</v>
      </c>
      <c r="G1239" s="62">
        <v>0</v>
      </c>
      <c r="H1239" s="61">
        <v>7.8253254515000004</v>
      </c>
      <c r="I1239" s="62">
        <v>1.18634790398546E-2</v>
      </c>
      <c r="J1239" s="61">
        <v>0.80450683950000101</v>
      </c>
      <c r="K1239" s="62">
        <v>1.00395597315992E-2</v>
      </c>
      <c r="L1239" s="61">
        <v>4.6069906198000004</v>
      </c>
      <c r="M1239" s="63">
        <v>3.3905226256011702E-2</v>
      </c>
      <c r="N1239" s="68">
        <v>0</v>
      </c>
      <c r="O1239" s="69">
        <v>0</v>
      </c>
      <c r="P1239" s="61">
        <v>0</v>
      </c>
      <c r="Q1239" s="62">
        <v>0</v>
      </c>
      <c r="R1239" s="61">
        <v>0</v>
      </c>
      <c r="S1239" s="62">
        <v>0</v>
      </c>
      <c r="T1239" s="68">
        <v>0</v>
      </c>
      <c r="U1239" s="69">
        <v>0</v>
      </c>
      <c r="V1239" s="68">
        <v>0</v>
      </c>
      <c r="W1239" s="69">
        <v>0</v>
      </c>
      <c r="X1239" s="61">
        <v>0</v>
      </c>
      <c r="Y1239" s="62">
        <v>0</v>
      </c>
    </row>
    <row r="1240" spans="1:25" x14ac:dyDescent="0.3">
      <c r="A1240" s="57" t="s">
        <v>296</v>
      </c>
      <c r="B1240" s="58">
        <v>47.387204136500003</v>
      </c>
      <c r="C1240" s="59">
        <v>2.3251152412391601E-2</v>
      </c>
      <c r="D1240" s="58">
        <v>15.6446071374</v>
      </c>
      <c r="E1240" s="59">
        <v>2.82580524309482E-2</v>
      </c>
      <c r="F1240" s="58">
        <v>10.1887613486</v>
      </c>
      <c r="G1240" s="63">
        <v>6.7821269201191706E-2</v>
      </c>
      <c r="H1240" s="58">
        <v>12.709298631799999</v>
      </c>
      <c r="I1240" s="59">
        <v>1.92677606655593E-2</v>
      </c>
      <c r="J1240" s="58">
        <v>1.2283566418</v>
      </c>
      <c r="K1240" s="59">
        <v>1.53288440465244E-2</v>
      </c>
      <c r="L1240" s="58">
        <v>1.4726772673999999</v>
      </c>
      <c r="M1240" s="59">
        <v>1.08381935354254E-2</v>
      </c>
      <c r="N1240" s="66">
        <v>0.35154047869999999</v>
      </c>
      <c r="O1240" s="67">
        <v>1.29400503160668</v>
      </c>
      <c r="P1240" s="58">
        <v>0.61772222939999999</v>
      </c>
      <c r="Q1240" s="59">
        <v>9.2805505466553202E-3</v>
      </c>
      <c r="R1240" s="58">
        <v>5.1742404014000103</v>
      </c>
      <c r="S1240" s="59">
        <v>1.90911370053202E-2</v>
      </c>
      <c r="T1240" s="66">
        <v>0</v>
      </c>
      <c r="U1240" s="67">
        <v>0</v>
      </c>
      <c r="V1240" s="66">
        <v>0</v>
      </c>
      <c r="W1240" s="67">
        <v>0</v>
      </c>
      <c r="X1240" s="58">
        <v>0</v>
      </c>
      <c r="Y1240" s="59">
        <v>0</v>
      </c>
    </row>
    <row r="1241" spans="1:25" x14ac:dyDescent="0.3">
      <c r="A1241" s="57" t="s">
        <v>297</v>
      </c>
      <c r="B1241" s="61">
        <v>25.574947101199999</v>
      </c>
      <c r="C1241" s="62">
        <v>1.25486827894712E-2</v>
      </c>
      <c r="D1241" s="61">
        <v>11.1381941458</v>
      </c>
      <c r="E1241" s="62">
        <v>2.0118349498573902E-2</v>
      </c>
      <c r="F1241" s="61">
        <v>1.3432609698</v>
      </c>
      <c r="G1241" s="62">
        <v>8.9413875468559896E-3</v>
      </c>
      <c r="H1241" s="61">
        <v>6.5536542323000004</v>
      </c>
      <c r="I1241" s="62">
        <v>9.9355790505099208E-3</v>
      </c>
      <c r="J1241" s="61">
        <v>0</v>
      </c>
      <c r="K1241" s="62">
        <v>0</v>
      </c>
      <c r="L1241" s="61">
        <v>4.6069906198000004</v>
      </c>
      <c r="M1241" s="63">
        <v>3.3905226256011702E-2</v>
      </c>
      <c r="N1241" s="68">
        <v>0</v>
      </c>
      <c r="O1241" s="69">
        <v>0</v>
      </c>
      <c r="P1241" s="61">
        <v>0</v>
      </c>
      <c r="Q1241" s="62">
        <v>0</v>
      </c>
      <c r="R1241" s="61">
        <v>0.82099701560000105</v>
      </c>
      <c r="S1241" s="62">
        <v>3.0291917827277E-3</v>
      </c>
      <c r="T1241" s="68">
        <v>0</v>
      </c>
      <c r="U1241" s="69">
        <v>0</v>
      </c>
      <c r="V1241" s="68">
        <v>0</v>
      </c>
      <c r="W1241" s="69">
        <v>0</v>
      </c>
      <c r="X1241" s="61">
        <v>1.1118501179</v>
      </c>
      <c r="Y1241" s="62">
        <v>1.9702892100791299E-2</v>
      </c>
    </row>
    <row r="1242" spans="1:25" x14ac:dyDescent="0.3">
      <c r="A1242" s="57" t="s">
        <v>298</v>
      </c>
      <c r="B1242" s="58">
        <v>17.373658307100001</v>
      </c>
      <c r="C1242" s="59">
        <v>8.5246130178008792E-3</v>
      </c>
      <c r="D1242" s="58">
        <v>8.5599253091999898</v>
      </c>
      <c r="E1242" s="59">
        <v>1.54613545784809E-2</v>
      </c>
      <c r="F1242" s="58">
        <v>1.2584134499999999</v>
      </c>
      <c r="G1242" s="59">
        <v>8.3766018693310195E-3</v>
      </c>
      <c r="H1242" s="58">
        <v>3.17797655919999</v>
      </c>
      <c r="I1242" s="59">
        <v>4.8179284724818097E-3</v>
      </c>
      <c r="J1242" s="58">
        <v>0.80450683950000101</v>
      </c>
      <c r="K1242" s="59">
        <v>1.00395597315992E-2</v>
      </c>
      <c r="L1242" s="58">
        <v>0.95989385119999704</v>
      </c>
      <c r="M1242" s="59">
        <v>7.06435521418606E-3</v>
      </c>
      <c r="N1242" s="66">
        <v>0.1814870938</v>
      </c>
      <c r="O1242" s="67">
        <v>0.66804600544817205</v>
      </c>
      <c r="P1242" s="58">
        <v>0.82099701559999905</v>
      </c>
      <c r="Q1242" s="59">
        <v>1.23345153198221E-2</v>
      </c>
      <c r="R1242" s="58">
        <v>0</v>
      </c>
      <c r="S1242" s="59">
        <v>0</v>
      </c>
      <c r="T1242" s="66">
        <v>0.49860807070000002</v>
      </c>
      <c r="U1242" s="67">
        <v>2.9168369560711902</v>
      </c>
      <c r="V1242" s="66">
        <v>0</v>
      </c>
      <c r="W1242" s="67">
        <v>0</v>
      </c>
      <c r="X1242" s="58">
        <v>1.1118501179</v>
      </c>
      <c r="Y1242" s="59">
        <v>1.9702892100791299E-2</v>
      </c>
    </row>
    <row r="1243" spans="1:25" x14ac:dyDescent="0.3">
      <c r="A1243" s="57" t="s">
        <v>299</v>
      </c>
      <c r="B1243" s="61">
        <v>16.222135754699998</v>
      </c>
      <c r="C1243" s="62">
        <v>7.9596033942106199E-3</v>
      </c>
      <c r="D1243" s="61">
        <v>1.5728645672999999</v>
      </c>
      <c r="E1243" s="62">
        <v>2.8409846932679599E-3</v>
      </c>
      <c r="F1243" s="61">
        <v>0</v>
      </c>
      <c r="G1243" s="62">
        <v>0</v>
      </c>
      <c r="H1243" s="61">
        <v>9.0694306983000104</v>
      </c>
      <c r="I1243" s="62">
        <v>1.3749588008773701E-2</v>
      </c>
      <c r="J1243" s="61">
        <v>1.6772355564000001</v>
      </c>
      <c r="K1243" s="62">
        <v>2.09304703523778E-2</v>
      </c>
      <c r="L1243" s="61">
        <v>0</v>
      </c>
      <c r="M1243" s="62">
        <v>0</v>
      </c>
      <c r="N1243" s="68">
        <v>0</v>
      </c>
      <c r="O1243" s="69">
        <v>0</v>
      </c>
      <c r="P1243" s="61">
        <v>0</v>
      </c>
      <c r="Q1243" s="62">
        <v>0</v>
      </c>
      <c r="R1243" s="61">
        <v>0</v>
      </c>
      <c r="S1243" s="62">
        <v>0</v>
      </c>
      <c r="T1243" s="68">
        <v>0</v>
      </c>
      <c r="U1243" s="69">
        <v>0</v>
      </c>
      <c r="V1243" s="68">
        <v>0</v>
      </c>
      <c r="W1243" s="69">
        <v>0</v>
      </c>
      <c r="X1243" s="61">
        <v>3.9026049326999899</v>
      </c>
      <c r="Y1243" s="63">
        <v>6.91573465371704E-2</v>
      </c>
    </row>
    <row r="1244" spans="1:25" x14ac:dyDescent="0.3">
      <c r="A1244" s="57" t="s">
        <v>300</v>
      </c>
      <c r="B1244" s="58">
        <v>12.746263082800001</v>
      </c>
      <c r="C1244" s="59">
        <v>6.2541209389128704E-3</v>
      </c>
      <c r="D1244" s="58">
        <v>2.9495148980999901</v>
      </c>
      <c r="E1244" s="59">
        <v>5.3275576628013799E-3</v>
      </c>
      <c r="F1244" s="58">
        <v>0</v>
      </c>
      <c r="G1244" s="59">
        <v>0</v>
      </c>
      <c r="H1244" s="58">
        <v>2.9255260119000002</v>
      </c>
      <c r="I1244" s="59">
        <v>4.4352042273298996E-3</v>
      </c>
      <c r="J1244" s="58">
        <v>0</v>
      </c>
      <c r="K1244" s="59">
        <v>0</v>
      </c>
      <c r="L1244" s="58">
        <v>0</v>
      </c>
      <c r="M1244" s="59">
        <v>0</v>
      </c>
      <c r="N1244" s="66">
        <v>0</v>
      </c>
      <c r="O1244" s="67">
        <v>0</v>
      </c>
      <c r="P1244" s="58">
        <v>6.3636026962000001</v>
      </c>
      <c r="Q1244" s="63">
        <v>9.5605651974479802E-2</v>
      </c>
      <c r="R1244" s="58">
        <v>0.50761947659999995</v>
      </c>
      <c r="S1244" s="59">
        <v>1.87293829094555E-3</v>
      </c>
      <c r="T1244" s="66">
        <v>0</v>
      </c>
      <c r="U1244" s="67">
        <v>0</v>
      </c>
      <c r="V1244" s="66">
        <v>0</v>
      </c>
      <c r="W1244" s="67">
        <v>0</v>
      </c>
      <c r="X1244" s="58">
        <v>0</v>
      </c>
      <c r="Y1244" s="59">
        <v>0</v>
      </c>
    </row>
    <row r="1245" spans="1:25" x14ac:dyDescent="0.3">
      <c r="A1245" s="57" t="s">
        <v>277</v>
      </c>
      <c r="B1245" s="61">
        <v>15.248157804</v>
      </c>
      <c r="C1245" s="62">
        <v>7.4817083550181504E-3</v>
      </c>
      <c r="D1245" s="61">
        <v>1.7015567406000001</v>
      </c>
      <c r="E1245" s="62">
        <v>3.0734347732619999E-3</v>
      </c>
      <c r="F1245" s="61">
        <v>0.64069122060000006</v>
      </c>
      <c r="G1245" s="62">
        <v>4.26474723084208E-3</v>
      </c>
      <c r="H1245" s="61">
        <v>3.6712786613000001</v>
      </c>
      <c r="I1245" s="62">
        <v>5.56579246674646E-3</v>
      </c>
      <c r="J1245" s="61">
        <v>0.80450683950000101</v>
      </c>
      <c r="K1245" s="62">
        <v>1.00395597315992E-2</v>
      </c>
      <c r="L1245" s="61">
        <v>0</v>
      </c>
      <c r="M1245" s="62">
        <v>0</v>
      </c>
      <c r="N1245" s="68">
        <v>0.3137290277</v>
      </c>
      <c r="O1245" s="69">
        <v>1.15482274447068</v>
      </c>
      <c r="P1245" s="61">
        <v>0</v>
      </c>
      <c r="Q1245" s="62">
        <v>0</v>
      </c>
      <c r="R1245" s="61">
        <v>1.1253417059999999</v>
      </c>
      <c r="S1245" s="62">
        <v>4.1521172230872304E-3</v>
      </c>
      <c r="T1245" s="68">
        <v>6.9910536082999801</v>
      </c>
      <c r="U1245" s="71">
        <v>40.897379574975801</v>
      </c>
      <c r="V1245" s="68">
        <v>0</v>
      </c>
      <c r="W1245" s="69">
        <v>0</v>
      </c>
      <c r="X1245" s="61">
        <v>0</v>
      </c>
      <c r="Y1245" s="62">
        <v>0</v>
      </c>
    </row>
    <row r="1246" spans="1:25" x14ac:dyDescent="0.3">
      <c r="A1246" s="57" t="s">
        <v>278</v>
      </c>
      <c r="B1246" s="58">
        <v>18.046731989000001</v>
      </c>
      <c r="C1246" s="59">
        <v>8.8548654361023903E-3</v>
      </c>
      <c r="D1246" s="58">
        <v>8.1070969859999895</v>
      </c>
      <c r="E1246" s="59">
        <v>1.4643433975756801E-2</v>
      </c>
      <c r="F1246" s="58">
        <v>0</v>
      </c>
      <c r="G1246" s="59">
        <v>0</v>
      </c>
      <c r="H1246" s="58">
        <v>1.1865225453999999</v>
      </c>
      <c r="I1246" s="59">
        <v>1.7988114915999599E-3</v>
      </c>
      <c r="J1246" s="58">
        <v>1.4706050750999999</v>
      </c>
      <c r="K1246" s="59">
        <v>1.83518980425765E-2</v>
      </c>
      <c r="L1246" s="58">
        <v>0.61772222939999999</v>
      </c>
      <c r="M1246" s="59">
        <v>4.5461373116675004E-3</v>
      </c>
      <c r="N1246" s="66">
        <v>0</v>
      </c>
      <c r="O1246" s="67">
        <v>0</v>
      </c>
      <c r="P1246" s="58">
        <v>0</v>
      </c>
      <c r="Q1246" s="59">
        <v>0</v>
      </c>
      <c r="R1246" s="58">
        <v>2.7621802203999999</v>
      </c>
      <c r="S1246" s="59">
        <v>1.01914787350765E-2</v>
      </c>
      <c r="T1246" s="66">
        <v>0</v>
      </c>
      <c r="U1246" s="67">
        <v>0</v>
      </c>
      <c r="V1246" s="66">
        <v>0</v>
      </c>
      <c r="W1246" s="67">
        <v>0</v>
      </c>
      <c r="X1246" s="58">
        <v>3.9026049326999899</v>
      </c>
      <c r="Y1246" s="63">
        <v>6.91573465371704E-2</v>
      </c>
    </row>
    <row r="1247" spans="1:25" x14ac:dyDescent="0.3">
      <c r="A1247" s="57" t="s">
        <v>279</v>
      </c>
      <c r="B1247" s="61">
        <v>7.6190199603000197</v>
      </c>
      <c r="C1247" s="62">
        <v>3.7383719414992599E-3</v>
      </c>
      <c r="D1247" s="61">
        <v>0.87506695629999998</v>
      </c>
      <c r="E1247" s="62">
        <v>1.58058861526804E-3</v>
      </c>
      <c r="F1247" s="61">
        <v>2.0400005936999999</v>
      </c>
      <c r="G1247" s="62">
        <v>1.35792197601065E-2</v>
      </c>
      <c r="H1247" s="61">
        <v>1.7577086933999999</v>
      </c>
      <c r="I1247" s="62">
        <v>2.6647505425252301E-3</v>
      </c>
      <c r="J1247" s="61">
        <v>2.2751119146000001</v>
      </c>
      <c r="K1247" s="63">
        <v>2.8391457774175701E-2</v>
      </c>
      <c r="L1247" s="61">
        <v>0</v>
      </c>
      <c r="M1247" s="62">
        <v>0</v>
      </c>
      <c r="N1247" s="68">
        <v>0</v>
      </c>
      <c r="O1247" s="69">
        <v>0</v>
      </c>
      <c r="P1247" s="61">
        <v>0</v>
      </c>
      <c r="Q1247" s="62">
        <v>0</v>
      </c>
      <c r="R1247" s="61">
        <v>0.67113180230000102</v>
      </c>
      <c r="S1247" s="62">
        <v>2.4762415721677699E-3</v>
      </c>
      <c r="T1247" s="68">
        <v>0</v>
      </c>
      <c r="U1247" s="69">
        <v>0</v>
      </c>
      <c r="V1247" s="68">
        <v>0</v>
      </c>
      <c r="W1247" s="69">
        <v>0</v>
      </c>
      <c r="X1247" s="61">
        <v>0</v>
      </c>
      <c r="Y1247" s="62">
        <v>0</v>
      </c>
    </row>
    <row r="1248" spans="1:25" x14ac:dyDescent="0.3">
      <c r="A1248" s="57" t="s">
        <v>301</v>
      </c>
      <c r="B1248" s="58">
        <v>12.6128865229</v>
      </c>
      <c r="C1248" s="59">
        <v>6.1886779827607799E-3</v>
      </c>
      <c r="D1248" s="58">
        <v>0</v>
      </c>
      <c r="E1248" s="60">
        <v>0</v>
      </c>
      <c r="F1248" s="58">
        <v>2.3556792779000002</v>
      </c>
      <c r="G1248" s="59">
        <v>1.5680528083041E-2</v>
      </c>
      <c r="H1248" s="58">
        <v>5.8785844478999998</v>
      </c>
      <c r="I1248" s="59">
        <v>8.9121486146379603E-3</v>
      </c>
      <c r="J1248" s="58">
        <v>0</v>
      </c>
      <c r="K1248" s="59">
        <v>0</v>
      </c>
      <c r="L1248" s="58">
        <v>0</v>
      </c>
      <c r="M1248" s="59">
        <v>0</v>
      </c>
      <c r="N1248" s="66">
        <v>0.3137290277</v>
      </c>
      <c r="O1248" s="67">
        <v>1.15482274447068</v>
      </c>
      <c r="P1248" s="58">
        <v>0.82099701559999905</v>
      </c>
      <c r="Q1248" s="59">
        <v>1.23345153198221E-2</v>
      </c>
      <c r="R1248" s="58">
        <v>1.0653112413000001</v>
      </c>
      <c r="S1248" s="59">
        <v>3.9306258084690297E-3</v>
      </c>
      <c r="T1248" s="66">
        <v>0</v>
      </c>
      <c r="U1248" s="67">
        <v>0</v>
      </c>
      <c r="V1248" s="66">
        <v>2.1785855125000002</v>
      </c>
      <c r="W1248" s="71">
        <v>10.738780665089701</v>
      </c>
      <c r="X1248" s="58">
        <v>0</v>
      </c>
      <c r="Y1248" s="59">
        <v>0</v>
      </c>
    </row>
    <row r="1249" spans="1:25" x14ac:dyDescent="0.3">
      <c r="A1249" s="57" t="s">
        <v>280</v>
      </c>
      <c r="B1249" s="61">
        <v>19.046524117200001</v>
      </c>
      <c r="C1249" s="62">
        <v>9.3454265396130803E-3</v>
      </c>
      <c r="D1249" s="61">
        <v>10.5698002687</v>
      </c>
      <c r="E1249" s="63">
        <v>1.9091688756028E-2</v>
      </c>
      <c r="F1249" s="61">
        <v>1.3835522274000001</v>
      </c>
      <c r="G1249" s="62">
        <v>9.2095854302542204E-3</v>
      </c>
      <c r="H1249" s="61">
        <v>3.6840561669</v>
      </c>
      <c r="I1249" s="62">
        <v>5.5851636316656302E-3</v>
      </c>
      <c r="J1249" s="61">
        <v>2.2117015866999998</v>
      </c>
      <c r="K1249" s="62">
        <v>2.76001509222066E-2</v>
      </c>
      <c r="L1249" s="61">
        <v>0</v>
      </c>
      <c r="M1249" s="62">
        <v>0</v>
      </c>
      <c r="N1249" s="68">
        <v>0</v>
      </c>
      <c r="O1249" s="69">
        <v>0</v>
      </c>
      <c r="P1249" s="61">
        <v>0.58546749060000003</v>
      </c>
      <c r="Q1249" s="62">
        <v>8.7959610021065993E-3</v>
      </c>
      <c r="R1249" s="61">
        <v>0.61194637689999998</v>
      </c>
      <c r="S1249" s="62">
        <v>2.25786805695116E-3</v>
      </c>
      <c r="T1249" s="68">
        <v>0</v>
      </c>
      <c r="U1249" s="69">
        <v>0</v>
      </c>
      <c r="V1249" s="68">
        <v>0</v>
      </c>
      <c r="W1249" s="69">
        <v>0</v>
      </c>
      <c r="X1249" s="61">
        <v>0</v>
      </c>
      <c r="Y1249" s="62">
        <v>0</v>
      </c>
    </row>
    <row r="1250" spans="1:25" x14ac:dyDescent="0.3">
      <c r="A1250" s="57" t="s">
        <v>281</v>
      </c>
      <c r="B1250" s="58">
        <v>18.753395687600001</v>
      </c>
      <c r="C1250" s="59">
        <v>9.2015992360776795E-3</v>
      </c>
      <c r="D1250" s="58">
        <v>2.1360708312999899</v>
      </c>
      <c r="E1250" s="59">
        <v>3.8582753160221598E-3</v>
      </c>
      <c r="F1250" s="58">
        <v>0.64069122060000006</v>
      </c>
      <c r="G1250" s="59">
        <v>4.26474723084208E-3</v>
      </c>
      <c r="H1250" s="58">
        <v>8.2690149800999997</v>
      </c>
      <c r="I1250" s="59">
        <v>1.2536128561637799E-2</v>
      </c>
      <c r="J1250" s="58">
        <v>0</v>
      </c>
      <c r="K1250" s="59">
        <v>0</v>
      </c>
      <c r="L1250" s="58">
        <v>3.1533371924</v>
      </c>
      <c r="M1250" s="59">
        <v>2.3207038996415401E-2</v>
      </c>
      <c r="N1250" s="66">
        <v>0.73430961909999903</v>
      </c>
      <c r="O1250" s="67">
        <v>2.70296139262947</v>
      </c>
      <c r="P1250" s="58">
        <v>0</v>
      </c>
      <c r="Q1250" s="59">
        <v>0</v>
      </c>
      <c r="R1250" s="58">
        <v>1.9065762610999999</v>
      </c>
      <c r="S1250" s="59">
        <v>7.0345994364511399E-3</v>
      </c>
      <c r="T1250" s="66">
        <v>0.80154546510000102</v>
      </c>
      <c r="U1250" s="67">
        <v>4.6890084055250902</v>
      </c>
      <c r="V1250" s="66">
        <v>0</v>
      </c>
      <c r="W1250" s="67">
        <v>0</v>
      </c>
      <c r="X1250" s="58">
        <v>1.1118501179</v>
      </c>
      <c r="Y1250" s="59">
        <v>1.9702892100791299E-2</v>
      </c>
    </row>
    <row r="1251" spans="1:25" x14ac:dyDescent="0.3">
      <c r="A1251" s="57" t="s">
        <v>282</v>
      </c>
      <c r="B1251" s="61">
        <v>46.541115959999999</v>
      </c>
      <c r="C1251" s="62">
        <v>2.2836008166078701E-2</v>
      </c>
      <c r="D1251" s="61">
        <v>10.231618344599999</v>
      </c>
      <c r="E1251" s="62">
        <v>1.8480848070896901E-2</v>
      </c>
      <c r="F1251" s="61">
        <v>2.8781414526</v>
      </c>
      <c r="G1251" s="62">
        <v>1.9158286231006402E-2</v>
      </c>
      <c r="H1251" s="61">
        <v>20.101812062400001</v>
      </c>
      <c r="I1251" s="62">
        <v>3.0475080882376101E-2</v>
      </c>
      <c r="J1251" s="61">
        <v>3.5949339725999998</v>
      </c>
      <c r="K1251" s="62">
        <v>4.4861712265248002E-2</v>
      </c>
      <c r="L1251" s="61">
        <v>3.1533371924</v>
      </c>
      <c r="M1251" s="62">
        <v>2.3207038996415401E-2</v>
      </c>
      <c r="N1251" s="68">
        <v>2.5033741460000001</v>
      </c>
      <c r="O1251" s="71">
        <v>9.2148100636869099</v>
      </c>
      <c r="P1251" s="61">
        <v>0</v>
      </c>
      <c r="Q1251" s="62">
        <v>0</v>
      </c>
      <c r="R1251" s="61">
        <v>1.7108091966000001</v>
      </c>
      <c r="S1251" s="62">
        <v>6.3122874525534502E-3</v>
      </c>
      <c r="T1251" s="68">
        <v>0</v>
      </c>
      <c r="U1251" s="69">
        <v>0</v>
      </c>
      <c r="V1251" s="68">
        <v>0</v>
      </c>
      <c r="W1251" s="69">
        <v>0</v>
      </c>
      <c r="X1251" s="61">
        <v>2.3670895928000002</v>
      </c>
      <c r="Y1251" s="62">
        <v>4.1946760709017802E-2</v>
      </c>
    </row>
    <row r="1252" spans="1:25" x14ac:dyDescent="0.3">
      <c r="A1252" s="57" t="s">
        <v>283</v>
      </c>
      <c r="B1252" s="58">
        <v>14.004997450099999</v>
      </c>
      <c r="C1252" s="59">
        <v>6.8717354438012201E-3</v>
      </c>
      <c r="D1252" s="58">
        <v>1.7031319593000001</v>
      </c>
      <c r="E1252" s="59">
        <v>3.0762800101045702E-3</v>
      </c>
      <c r="F1252" s="58">
        <v>1.0718211873000001</v>
      </c>
      <c r="G1252" s="59">
        <v>7.1345545147548902E-3</v>
      </c>
      <c r="H1252" s="58">
        <v>9.2053401597000004</v>
      </c>
      <c r="I1252" s="59">
        <v>1.39556317134899E-2</v>
      </c>
      <c r="J1252" s="58">
        <v>0</v>
      </c>
      <c r="K1252" s="59">
        <v>0</v>
      </c>
      <c r="L1252" s="58">
        <v>0</v>
      </c>
      <c r="M1252" s="59">
        <v>0</v>
      </c>
      <c r="N1252" s="66">
        <v>0</v>
      </c>
      <c r="O1252" s="67">
        <v>0</v>
      </c>
      <c r="P1252" s="58">
        <v>0</v>
      </c>
      <c r="Q1252" s="59">
        <v>0</v>
      </c>
      <c r="R1252" s="58">
        <v>2.0247041438000002</v>
      </c>
      <c r="S1252" s="59">
        <v>7.4704499995915602E-3</v>
      </c>
      <c r="T1252" s="66">
        <v>0</v>
      </c>
      <c r="U1252" s="67">
        <v>0</v>
      </c>
      <c r="V1252" s="66">
        <v>0</v>
      </c>
      <c r="W1252" s="67">
        <v>0</v>
      </c>
      <c r="X1252" s="58">
        <v>0</v>
      </c>
      <c r="Y1252" s="59">
        <v>0</v>
      </c>
    </row>
    <row r="1253" spans="1:25" x14ac:dyDescent="0.3">
      <c r="A1253" s="57" t="s">
        <v>284</v>
      </c>
      <c r="B1253" s="61">
        <v>15.0355190606</v>
      </c>
      <c r="C1253" s="62">
        <v>7.3773743703135202E-3</v>
      </c>
      <c r="D1253" s="61">
        <v>1.9303019511000099</v>
      </c>
      <c r="E1253" s="62">
        <v>3.4866055288372399E-3</v>
      </c>
      <c r="F1253" s="61">
        <v>6.1180551585999998</v>
      </c>
      <c r="G1253" s="63">
        <v>4.0724701629817298E-2</v>
      </c>
      <c r="H1253" s="61">
        <v>4.1742108632999999</v>
      </c>
      <c r="I1253" s="62">
        <v>6.3282560439962996E-3</v>
      </c>
      <c r="J1253" s="61">
        <v>1.7210938987</v>
      </c>
      <c r="K1253" s="62">
        <v>2.1477785086859599E-2</v>
      </c>
      <c r="L1253" s="61">
        <v>0</v>
      </c>
      <c r="M1253" s="62">
        <v>0</v>
      </c>
      <c r="N1253" s="68">
        <v>0.77812816120000206</v>
      </c>
      <c r="O1253" s="69">
        <v>2.8642555177463098</v>
      </c>
      <c r="P1253" s="61">
        <v>0</v>
      </c>
      <c r="Q1253" s="62">
        <v>0</v>
      </c>
      <c r="R1253" s="61">
        <v>0</v>
      </c>
      <c r="S1253" s="62">
        <v>0</v>
      </c>
      <c r="T1253" s="68">
        <v>0.3137290277</v>
      </c>
      <c r="U1253" s="69">
        <v>1.8353020658148</v>
      </c>
      <c r="V1253" s="68">
        <v>0</v>
      </c>
      <c r="W1253" s="69">
        <v>0</v>
      </c>
      <c r="X1253" s="61">
        <v>0</v>
      </c>
      <c r="Y1253" s="62">
        <v>0</v>
      </c>
    </row>
    <row r="1254" spans="1:25" x14ac:dyDescent="0.3">
      <c r="A1254" s="57" t="s">
        <v>285</v>
      </c>
      <c r="B1254" s="58">
        <v>7.1339364252000204</v>
      </c>
      <c r="C1254" s="59">
        <v>3.5003593511201501E-3</v>
      </c>
      <c r="D1254" s="58">
        <v>0.46049675449999999</v>
      </c>
      <c r="E1254" s="59">
        <v>8.3177169734318301E-4</v>
      </c>
      <c r="F1254" s="58">
        <v>0.31890669500000002</v>
      </c>
      <c r="G1254" s="59">
        <v>2.1227955068973399E-3</v>
      </c>
      <c r="H1254" s="58">
        <v>1.7196403765999999</v>
      </c>
      <c r="I1254" s="59">
        <v>2.6070375846120502E-3</v>
      </c>
      <c r="J1254" s="58">
        <v>0.80450683950000101</v>
      </c>
      <c r="K1254" s="59">
        <v>1.00395597315992E-2</v>
      </c>
      <c r="L1254" s="58">
        <v>0</v>
      </c>
      <c r="M1254" s="59">
        <v>0</v>
      </c>
      <c r="N1254" s="66">
        <v>0.3137290277</v>
      </c>
      <c r="O1254" s="67">
        <v>1.15482274447068</v>
      </c>
      <c r="P1254" s="58">
        <v>0</v>
      </c>
      <c r="Q1254" s="59">
        <v>0</v>
      </c>
      <c r="R1254" s="58">
        <v>1.3380712194</v>
      </c>
      <c r="S1254" s="59">
        <v>4.9370147095464303E-3</v>
      </c>
      <c r="T1254" s="66">
        <v>0</v>
      </c>
      <c r="U1254" s="67">
        <v>0</v>
      </c>
      <c r="V1254" s="66">
        <v>2.1785855125000002</v>
      </c>
      <c r="W1254" s="71">
        <v>10.738780665089701</v>
      </c>
      <c r="X1254" s="58">
        <v>0</v>
      </c>
      <c r="Y1254" s="59">
        <v>0</v>
      </c>
    </row>
    <row r="1255" spans="1:25" x14ac:dyDescent="0.3">
      <c r="A1255" s="57" t="s">
        <v>286</v>
      </c>
      <c r="B1255" s="61">
        <v>22.410196338900001</v>
      </c>
      <c r="C1255" s="62">
        <v>1.0995856374359E-2</v>
      </c>
      <c r="D1255" s="61">
        <v>10.8059128062</v>
      </c>
      <c r="E1255" s="62">
        <v>1.9518166736950199E-2</v>
      </c>
      <c r="F1255" s="61">
        <v>4.2769130789999998</v>
      </c>
      <c r="G1255" s="62">
        <v>2.84691792610113E-2</v>
      </c>
      <c r="H1255" s="61">
        <v>6.1049581985000101</v>
      </c>
      <c r="I1255" s="62">
        <v>9.2553394840862793E-3</v>
      </c>
      <c r="J1255" s="61">
        <v>0.55128045290000005</v>
      </c>
      <c r="K1255" s="62">
        <v>6.87951023411111E-3</v>
      </c>
      <c r="L1255" s="61">
        <v>0</v>
      </c>
      <c r="M1255" s="62">
        <v>0</v>
      </c>
      <c r="N1255" s="68">
        <v>0</v>
      </c>
      <c r="O1255" s="69">
        <v>0</v>
      </c>
      <c r="P1255" s="61">
        <v>0</v>
      </c>
      <c r="Q1255" s="62">
        <v>0</v>
      </c>
      <c r="R1255" s="61">
        <v>0.67113180230000102</v>
      </c>
      <c r="S1255" s="62">
        <v>2.4762415721677699E-3</v>
      </c>
      <c r="T1255" s="68">
        <v>0</v>
      </c>
      <c r="U1255" s="69">
        <v>0</v>
      </c>
      <c r="V1255" s="68">
        <v>0</v>
      </c>
      <c r="W1255" s="69">
        <v>0</v>
      </c>
      <c r="X1255" s="61">
        <v>0</v>
      </c>
      <c r="Y1255" s="62">
        <v>0</v>
      </c>
    </row>
    <row r="1256" spans="1:25" x14ac:dyDescent="0.3">
      <c r="A1256" s="57" t="s">
        <v>287</v>
      </c>
      <c r="B1256" s="58">
        <v>15.964030448000001</v>
      </c>
      <c r="C1256" s="59">
        <v>7.8329606446776098E-3</v>
      </c>
      <c r="D1256" s="58">
        <v>1.3158589886000001</v>
      </c>
      <c r="E1256" s="59">
        <v>2.3767686823341198E-3</v>
      </c>
      <c r="F1256" s="58">
        <v>6.6247218855999996</v>
      </c>
      <c r="G1256" s="63">
        <v>4.4097317722339303E-2</v>
      </c>
      <c r="H1256" s="58">
        <v>6.9052137065999997</v>
      </c>
      <c r="I1256" s="59">
        <v>1.0468556046862299E-2</v>
      </c>
      <c r="J1256" s="58">
        <v>0.80450683950000101</v>
      </c>
      <c r="K1256" s="59">
        <v>1.00395597315992E-2</v>
      </c>
      <c r="L1256" s="58">
        <v>0</v>
      </c>
      <c r="M1256" s="59">
        <v>0</v>
      </c>
      <c r="N1256" s="66">
        <v>0</v>
      </c>
      <c r="O1256" s="67">
        <v>0</v>
      </c>
      <c r="P1256" s="58">
        <v>0</v>
      </c>
      <c r="Q1256" s="59">
        <v>0</v>
      </c>
      <c r="R1256" s="58">
        <v>0</v>
      </c>
      <c r="S1256" s="59">
        <v>0</v>
      </c>
      <c r="T1256" s="66">
        <v>0.3137290277</v>
      </c>
      <c r="U1256" s="67">
        <v>1.8353020658148</v>
      </c>
      <c r="V1256" s="66">
        <v>0</v>
      </c>
      <c r="W1256" s="67">
        <v>0</v>
      </c>
      <c r="X1256" s="58">
        <v>0</v>
      </c>
      <c r="Y1256" s="59">
        <v>0</v>
      </c>
    </row>
    <row r="1257" spans="1:25" x14ac:dyDescent="0.3">
      <c r="A1257" s="57" t="s">
        <v>288</v>
      </c>
      <c r="B1257" s="61">
        <v>38.940775370700003</v>
      </c>
      <c r="C1257" s="62">
        <v>1.91068015026329E-2</v>
      </c>
      <c r="D1257" s="61">
        <v>15.410003489399999</v>
      </c>
      <c r="E1257" s="62">
        <v>2.7834299879832498E-2</v>
      </c>
      <c r="F1257" s="61">
        <v>0.54171878110000005</v>
      </c>
      <c r="G1257" s="62">
        <v>3.6059393313175301E-3</v>
      </c>
      <c r="H1257" s="61">
        <v>9.6454085818999999</v>
      </c>
      <c r="I1257" s="62">
        <v>1.4622791505785901E-2</v>
      </c>
      <c r="J1257" s="61">
        <v>0</v>
      </c>
      <c r="K1257" s="62">
        <v>0</v>
      </c>
      <c r="L1257" s="61">
        <v>3.1533371924</v>
      </c>
      <c r="M1257" s="62">
        <v>2.3207038996415401E-2</v>
      </c>
      <c r="N1257" s="68">
        <v>2.0965814162999998</v>
      </c>
      <c r="O1257" s="71">
        <v>7.71742392767373</v>
      </c>
      <c r="P1257" s="61">
        <v>0.87084878479999905</v>
      </c>
      <c r="Q1257" s="62">
        <v>1.3083479566017599E-2</v>
      </c>
      <c r="R1257" s="61">
        <v>6.43743114060001</v>
      </c>
      <c r="S1257" s="62">
        <v>2.3751868937952E-2</v>
      </c>
      <c r="T1257" s="68">
        <v>0</v>
      </c>
      <c r="U1257" s="69">
        <v>0</v>
      </c>
      <c r="V1257" s="68">
        <v>0</v>
      </c>
      <c r="W1257" s="69">
        <v>0</v>
      </c>
      <c r="X1257" s="61">
        <v>0.7854459842</v>
      </c>
      <c r="Y1257" s="62">
        <v>1.3918744288053699E-2</v>
      </c>
    </row>
    <row r="1258" spans="1:25" x14ac:dyDescent="0.3">
      <c r="A1258" s="57" t="s">
        <v>313</v>
      </c>
      <c r="B1258" s="58">
        <v>33.084843316200001</v>
      </c>
      <c r="C1258" s="59">
        <v>1.62335117359781E-2</v>
      </c>
      <c r="D1258" s="58">
        <v>0.49742366040000002</v>
      </c>
      <c r="E1258" s="60">
        <v>8.9847087578022705E-4</v>
      </c>
      <c r="F1258" s="58">
        <v>1.0653112413000001</v>
      </c>
      <c r="G1258" s="59">
        <v>7.0912212002286999E-3</v>
      </c>
      <c r="H1258" s="58">
        <v>15.4209363952</v>
      </c>
      <c r="I1258" s="59">
        <v>2.33787025003948E-2</v>
      </c>
      <c r="J1258" s="58">
        <v>0.80450683950000101</v>
      </c>
      <c r="K1258" s="59">
        <v>1.00395597315992E-2</v>
      </c>
      <c r="L1258" s="58">
        <v>0</v>
      </c>
      <c r="M1258" s="59">
        <v>0</v>
      </c>
      <c r="N1258" s="66">
        <v>0</v>
      </c>
      <c r="O1258" s="67">
        <v>0</v>
      </c>
      <c r="P1258" s="58">
        <v>0</v>
      </c>
      <c r="Q1258" s="59">
        <v>0</v>
      </c>
      <c r="R1258" s="58">
        <v>2.2244211263000002</v>
      </c>
      <c r="S1258" s="59">
        <v>8.2073357991313406E-3</v>
      </c>
      <c r="T1258" s="66">
        <v>6.9910536082999801</v>
      </c>
      <c r="U1258" s="71">
        <v>40.897379574975801</v>
      </c>
      <c r="V1258" s="66">
        <v>2.1785855125000002</v>
      </c>
      <c r="W1258" s="71">
        <v>10.738780665089701</v>
      </c>
      <c r="X1258" s="58">
        <v>3.9026049326999899</v>
      </c>
      <c r="Y1258" s="63">
        <v>6.91573465371704E-2</v>
      </c>
    </row>
    <row r="1259" spans="1:25" x14ac:dyDescent="0.3">
      <c r="A1259" s="57" t="s">
        <v>290</v>
      </c>
      <c r="B1259" s="61">
        <v>26.4007302889</v>
      </c>
      <c r="C1259" s="62">
        <v>1.2953864127063799E-2</v>
      </c>
      <c r="D1259" s="61">
        <v>9.2105800727000098</v>
      </c>
      <c r="E1259" s="62">
        <v>1.66365989460735E-2</v>
      </c>
      <c r="F1259" s="61">
        <v>3.7412531291</v>
      </c>
      <c r="G1259" s="62">
        <v>2.4903570408326099E-2</v>
      </c>
      <c r="H1259" s="61">
        <v>4.8545003717000004</v>
      </c>
      <c r="I1259" s="62">
        <v>7.3595997719928599E-3</v>
      </c>
      <c r="J1259" s="61">
        <v>0.80450683950000101</v>
      </c>
      <c r="K1259" s="62">
        <v>1.00395597315992E-2</v>
      </c>
      <c r="L1259" s="61">
        <v>0.80154546510000302</v>
      </c>
      <c r="M1259" s="62">
        <v>5.8989875585801401E-3</v>
      </c>
      <c r="N1259" s="68">
        <v>1.543758891</v>
      </c>
      <c r="O1259" s="71">
        <v>5.6825085404924298</v>
      </c>
      <c r="P1259" s="61">
        <v>0</v>
      </c>
      <c r="Q1259" s="62">
        <v>0</v>
      </c>
      <c r="R1259" s="61">
        <v>1.5419805871000001</v>
      </c>
      <c r="S1259" s="62">
        <v>5.6893689438753201E-3</v>
      </c>
      <c r="T1259" s="68">
        <v>0</v>
      </c>
      <c r="U1259" s="69">
        <v>0</v>
      </c>
      <c r="V1259" s="68">
        <v>0</v>
      </c>
      <c r="W1259" s="69">
        <v>0</v>
      </c>
      <c r="X1259" s="61">
        <v>3.9026049326999899</v>
      </c>
      <c r="Y1259" s="63">
        <v>6.91573465371704E-2</v>
      </c>
    </row>
    <row r="1260" spans="1:25" x14ac:dyDescent="0.3">
      <c r="A1260" s="57" t="s">
        <v>63</v>
      </c>
      <c r="B1260" s="58">
        <v>18.723640153800002</v>
      </c>
      <c r="C1260" s="59">
        <v>9.1869992936648905E-3</v>
      </c>
      <c r="D1260" s="58">
        <v>2.1070844950000098</v>
      </c>
      <c r="E1260" s="59">
        <v>3.8059187816743998E-3</v>
      </c>
      <c r="F1260" s="58">
        <v>6.1080137592000003</v>
      </c>
      <c r="G1260" s="63">
        <v>4.0657861272234801E-2</v>
      </c>
      <c r="H1260" s="58">
        <v>4.5383128517999998</v>
      </c>
      <c r="I1260" s="59">
        <v>6.8802479497273401E-3</v>
      </c>
      <c r="J1260" s="58">
        <v>0.61194637689999998</v>
      </c>
      <c r="K1260" s="59">
        <v>7.6365692642732302E-3</v>
      </c>
      <c r="L1260" s="58">
        <v>0</v>
      </c>
      <c r="M1260" s="59">
        <v>0</v>
      </c>
      <c r="N1260" s="66">
        <v>0.77812816120000206</v>
      </c>
      <c r="O1260" s="67">
        <v>2.8642555177463098</v>
      </c>
      <c r="P1260" s="58">
        <v>0</v>
      </c>
      <c r="Q1260" s="59">
        <v>0</v>
      </c>
      <c r="R1260" s="58">
        <v>3.7786090446</v>
      </c>
      <c r="S1260" s="59">
        <v>1.3941745524711601E-2</v>
      </c>
      <c r="T1260" s="66">
        <v>0.80154546510000102</v>
      </c>
      <c r="U1260" s="67">
        <v>4.6890084055250902</v>
      </c>
      <c r="V1260" s="66">
        <v>0</v>
      </c>
      <c r="W1260" s="67">
        <v>0</v>
      </c>
      <c r="X1260" s="58">
        <v>0</v>
      </c>
      <c r="Y1260" s="59">
        <v>0</v>
      </c>
    </row>
    <row r="1261" spans="1:25" x14ac:dyDescent="0.3">
      <c r="A1261" s="57" t="s">
        <v>314</v>
      </c>
      <c r="B1261" s="61">
        <v>1728.7439318378999</v>
      </c>
      <c r="C1261" s="62">
        <v>0.84823085416427202</v>
      </c>
      <c r="D1261" s="61">
        <v>471.31114352930098</v>
      </c>
      <c r="E1261" s="62">
        <v>0.85130517424769903</v>
      </c>
      <c r="F1261" s="61">
        <v>110.7587317022</v>
      </c>
      <c r="G1261" s="60">
        <v>0.73726309824595504</v>
      </c>
      <c r="H1261" s="61">
        <v>554.67333909639899</v>
      </c>
      <c r="I1261" s="62">
        <v>0.84090502984447102</v>
      </c>
      <c r="J1261" s="61">
        <v>69.072462259999995</v>
      </c>
      <c r="K1261" s="62">
        <v>0.86196546333762303</v>
      </c>
      <c r="L1261" s="61">
        <v>125.7389909983</v>
      </c>
      <c r="M1261" s="63">
        <v>0.92537825466313905</v>
      </c>
      <c r="N1261" s="68">
        <v>22.667261284799999</v>
      </c>
      <c r="O1261" s="69">
        <v>83.437191255308093</v>
      </c>
      <c r="P1261" s="61">
        <v>57.302308388299998</v>
      </c>
      <c r="Q1261" s="62">
        <v>0.86089984159091903</v>
      </c>
      <c r="R1261" s="61">
        <v>242.82540113549999</v>
      </c>
      <c r="S1261" s="63">
        <v>0.89594078392556697</v>
      </c>
      <c r="T1261" s="68">
        <v>8.4891996407000008</v>
      </c>
      <c r="U1261" s="70">
        <v>49.661472997613103</v>
      </c>
      <c r="V1261" s="68">
        <v>18.108499031299999</v>
      </c>
      <c r="W1261" s="69">
        <v>89.261219334910294</v>
      </c>
      <c r="X1261" s="61">
        <v>47.796594771100096</v>
      </c>
      <c r="Y1261" s="62">
        <v>0.84699469325858301</v>
      </c>
    </row>
    <row r="1262" spans="1:25" x14ac:dyDescent="0.3">
      <c r="A1262" s="64" t="s">
        <v>1</v>
      </c>
    </row>
    <row r="1263" spans="1:25" x14ac:dyDescent="0.3">
      <c r="A1263" s="64" t="s">
        <v>1</v>
      </c>
    </row>
    <row r="1264" spans="1:25" x14ac:dyDescent="0.3">
      <c r="A1264" s="52" t="s">
        <v>315</v>
      </c>
    </row>
    <row r="1265" spans="1:25" x14ac:dyDescent="0.3">
      <c r="A1265" s="53" t="s">
        <v>1</v>
      </c>
    </row>
    <row r="1266" spans="1:25" ht="25.5" customHeight="1" x14ac:dyDescent="0.3">
      <c r="A1266" s="113" t="s">
        <v>1</v>
      </c>
      <c r="B1266" s="115" t="s">
        <v>502</v>
      </c>
      <c r="C1266" s="115" t="s">
        <v>1</v>
      </c>
      <c r="D1266" s="115" t="s">
        <v>53</v>
      </c>
      <c r="E1266" s="115" t="s">
        <v>1</v>
      </c>
      <c r="F1266" s="115" t="s">
        <v>54</v>
      </c>
      <c r="G1266" s="115" t="s">
        <v>1</v>
      </c>
      <c r="H1266" s="116" t="s">
        <v>55</v>
      </c>
      <c r="I1266" s="116" t="s">
        <v>1</v>
      </c>
      <c r="J1266" s="116" t="s">
        <v>56</v>
      </c>
      <c r="K1266" s="116" t="s">
        <v>1</v>
      </c>
      <c r="L1266" s="116" t="s">
        <v>57</v>
      </c>
      <c r="M1266" s="116" t="s">
        <v>1</v>
      </c>
      <c r="N1266" s="116" t="s">
        <v>58</v>
      </c>
      <c r="O1266" s="116" t="s">
        <v>1</v>
      </c>
      <c r="P1266" s="116" t="s">
        <v>59</v>
      </c>
      <c r="Q1266" s="116" t="s">
        <v>1</v>
      </c>
      <c r="R1266" s="116" t="s">
        <v>60</v>
      </c>
      <c r="S1266" s="116" t="s">
        <v>1</v>
      </c>
      <c r="T1266" s="115" t="s">
        <v>61</v>
      </c>
      <c r="U1266" s="115" t="s">
        <v>1</v>
      </c>
      <c r="V1266" s="115" t="s">
        <v>62</v>
      </c>
      <c r="W1266" s="115" t="s">
        <v>1</v>
      </c>
      <c r="X1266" s="115" t="s">
        <v>63</v>
      </c>
      <c r="Y1266" s="115" t="s">
        <v>1</v>
      </c>
    </row>
    <row r="1267" spans="1:25" x14ac:dyDescent="0.3">
      <c r="A1267" s="114" t="s">
        <v>1</v>
      </c>
      <c r="B1267" s="54" t="s">
        <v>14</v>
      </c>
      <c r="C1267" s="54" t="s">
        <v>15</v>
      </c>
      <c r="D1267" s="54" t="s">
        <v>14</v>
      </c>
      <c r="E1267" s="54" t="s">
        <v>15</v>
      </c>
      <c r="F1267" s="54" t="s">
        <v>14</v>
      </c>
      <c r="G1267" s="54" t="s">
        <v>15</v>
      </c>
      <c r="H1267" s="54" t="s">
        <v>14</v>
      </c>
      <c r="I1267" s="54" t="s">
        <v>15</v>
      </c>
      <c r="J1267" s="54" t="s">
        <v>14</v>
      </c>
      <c r="K1267" s="54" t="s">
        <v>15</v>
      </c>
      <c r="L1267" s="54" t="s">
        <v>14</v>
      </c>
      <c r="M1267" s="54" t="s">
        <v>15</v>
      </c>
      <c r="N1267" s="54" t="s">
        <v>14</v>
      </c>
      <c r="O1267" s="54" t="s">
        <v>15</v>
      </c>
      <c r="P1267" s="54" t="s">
        <v>14</v>
      </c>
      <c r="Q1267" s="54" t="s">
        <v>15</v>
      </c>
      <c r="R1267" s="54" t="s">
        <v>14</v>
      </c>
      <c r="S1267" s="54" t="s">
        <v>15</v>
      </c>
      <c r="T1267" s="54" t="s">
        <v>14</v>
      </c>
      <c r="U1267" s="54" t="s">
        <v>15</v>
      </c>
      <c r="V1267" s="54" t="s">
        <v>14</v>
      </c>
      <c r="W1267" s="54" t="s">
        <v>15</v>
      </c>
      <c r="X1267" s="54" t="s">
        <v>14</v>
      </c>
      <c r="Y1267" s="54" t="s">
        <v>15</v>
      </c>
    </row>
    <row r="1268" spans="1:25" x14ac:dyDescent="0.3">
      <c r="A1268" s="55" t="s">
        <v>16</v>
      </c>
      <c r="B1268" s="56">
        <v>2038.0582990477999</v>
      </c>
      <c r="C1268" s="56">
        <v>2038.0582990477999</v>
      </c>
      <c r="D1268" s="56">
        <v>553.63359437559996</v>
      </c>
      <c r="E1268" s="56">
        <v>553.63359437559996</v>
      </c>
      <c r="F1268" s="56">
        <v>150.2295882782</v>
      </c>
      <c r="G1268" s="56">
        <v>150.2295882782</v>
      </c>
      <c r="H1268" s="56">
        <v>659.61472391120003</v>
      </c>
      <c r="I1268" s="56">
        <v>659.61472391120003</v>
      </c>
      <c r="J1268" s="56">
        <v>80.133677273499998</v>
      </c>
      <c r="K1268" s="56">
        <v>80.133677273499998</v>
      </c>
      <c r="L1268" s="56">
        <v>135.87848035619999</v>
      </c>
      <c r="M1268" s="56">
        <v>135.87848035619999</v>
      </c>
      <c r="N1268" s="56">
        <v>27.166855623699998</v>
      </c>
      <c r="O1268" s="56">
        <v>27.166855623699998</v>
      </c>
      <c r="P1268" s="56">
        <v>66.560946604899996</v>
      </c>
      <c r="Q1268" s="56">
        <v>66.560946604899996</v>
      </c>
      <c r="R1268" s="56">
        <v>271.02840443489998</v>
      </c>
      <c r="S1268" s="56">
        <v>271.02840443489998</v>
      </c>
      <c r="T1268" s="56">
        <v>17.094135812499999</v>
      </c>
      <c r="U1268" s="56">
        <v>17.094135812499999</v>
      </c>
      <c r="V1268" s="56">
        <v>20.287084543799999</v>
      </c>
      <c r="W1268" s="56">
        <v>20.287084543799999</v>
      </c>
      <c r="X1268" s="56">
        <v>56.430807833300001</v>
      </c>
      <c r="Y1268" s="56">
        <v>56.430807833300001</v>
      </c>
    </row>
    <row r="1269" spans="1:25" x14ac:dyDescent="0.3">
      <c r="A1269" s="57" t="s">
        <v>316</v>
      </c>
      <c r="B1269" s="58">
        <v>12.9898607944</v>
      </c>
      <c r="C1269" s="59">
        <v>6.3736453468818798E-3</v>
      </c>
      <c r="D1269" s="58">
        <v>3.0839340865999998</v>
      </c>
      <c r="E1269" s="59">
        <v>5.5703521569678699E-3</v>
      </c>
      <c r="F1269" s="58">
        <v>1.2750959735</v>
      </c>
      <c r="G1269" s="59">
        <v>8.4876487256207896E-3</v>
      </c>
      <c r="H1269" s="58">
        <v>2.8775564443000001</v>
      </c>
      <c r="I1269" s="59">
        <v>4.3624806117690401E-3</v>
      </c>
      <c r="J1269" s="58">
        <v>2.0678011698000001</v>
      </c>
      <c r="K1269" s="63">
        <v>2.5804396355635799E-2</v>
      </c>
      <c r="L1269" s="58">
        <v>0.38378541199999999</v>
      </c>
      <c r="M1269" s="59">
        <v>2.82447530318209E-3</v>
      </c>
      <c r="N1269" s="66">
        <v>2.4075816613000001</v>
      </c>
      <c r="O1269" s="71">
        <v>8.8622021431131603</v>
      </c>
      <c r="P1269" s="58">
        <v>0</v>
      </c>
      <c r="Q1269" s="59">
        <v>0</v>
      </c>
      <c r="R1269" s="58">
        <v>0.89410604690000095</v>
      </c>
      <c r="S1269" s="59">
        <v>3.2989385328974301E-3</v>
      </c>
      <c r="T1269" s="66">
        <v>0</v>
      </c>
      <c r="U1269" s="67">
        <v>0</v>
      </c>
      <c r="V1269" s="66">
        <v>0</v>
      </c>
      <c r="W1269" s="67">
        <v>0</v>
      </c>
      <c r="X1269" s="58">
        <v>0</v>
      </c>
      <c r="Y1269" s="59">
        <v>0</v>
      </c>
    </row>
    <row r="1270" spans="1:25" x14ac:dyDescent="0.3">
      <c r="A1270" s="57" t="s">
        <v>317</v>
      </c>
      <c r="B1270" s="61">
        <v>1.6273986648000001</v>
      </c>
      <c r="C1270" s="62">
        <v>7.9850447141788597E-4</v>
      </c>
      <c r="D1270" s="61">
        <v>0</v>
      </c>
      <c r="E1270" s="62">
        <v>0</v>
      </c>
      <c r="F1270" s="61">
        <v>0</v>
      </c>
      <c r="G1270" s="62">
        <v>0</v>
      </c>
      <c r="H1270" s="61">
        <v>1.1601762302</v>
      </c>
      <c r="I1270" s="62">
        <v>1.7588695160118801E-3</v>
      </c>
      <c r="J1270" s="61">
        <v>0</v>
      </c>
      <c r="K1270" s="62">
        <v>0</v>
      </c>
      <c r="L1270" s="61">
        <v>0</v>
      </c>
      <c r="M1270" s="62">
        <v>0</v>
      </c>
      <c r="N1270" s="68">
        <v>0</v>
      </c>
      <c r="O1270" s="69">
        <v>0</v>
      </c>
      <c r="P1270" s="61">
        <v>0</v>
      </c>
      <c r="Q1270" s="62">
        <v>0</v>
      </c>
      <c r="R1270" s="61">
        <v>0.46722243459999802</v>
      </c>
      <c r="S1270" s="62">
        <v>1.72388733783888E-3</v>
      </c>
      <c r="T1270" s="68">
        <v>0</v>
      </c>
      <c r="U1270" s="69">
        <v>0</v>
      </c>
      <c r="V1270" s="68">
        <v>0</v>
      </c>
      <c r="W1270" s="69">
        <v>0</v>
      </c>
      <c r="X1270" s="61">
        <v>0</v>
      </c>
      <c r="Y1270" s="62">
        <v>0</v>
      </c>
    </row>
    <row r="1271" spans="1:25" x14ac:dyDescent="0.3">
      <c r="A1271" s="57" t="s">
        <v>237</v>
      </c>
      <c r="B1271" s="58">
        <v>8.7882771606000194</v>
      </c>
      <c r="C1271" s="59">
        <v>4.3120833023795099E-3</v>
      </c>
      <c r="D1271" s="58">
        <v>0</v>
      </c>
      <c r="E1271" s="59">
        <v>0</v>
      </c>
      <c r="F1271" s="58">
        <v>4.6556248376999996</v>
      </c>
      <c r="G1271" s="63">
        <v>3.0990065878890399E-2</v>
      </c>
      <c r="H1271" s="58">
        <v>0.87084878480000005</v>
      </c>
      <c r="I1271" s="59">
        <v>1.32023854718749E-3</v>
      </c>
      <c r="J1271" s="58">
        <v>0</v>
      </c>
      <c r="K1271" s="59">
        <v>0</v>
      </c>
      <c r="L1271" s="58">
        <v>0</v>
      </c>
      <c r="M1271" s="59">
        <v>0</v>
      </c>
      <c r="N1271" s="66">
        <v>0</v>
      </c>
      <c r="O1271" s="67">
        <v>0</v>
      </c>
      <c r="P1271" s="58">
        <v>1.9082311966000001</v>
      </c>
      <c r="Q1271" s="63">
        <v>2.86689311666058E-2</v>
      </c>
      <c r="R1271" s="58">
        <v>1.3535723415000001</v>
      </c>
      <c r="S1271" s="59">
        <v>4.9942084274237899E-3</v>
      </c>
      <c r="T1271" s="66">
        <v>0</v>
      </c>
      <c r="U1271" s="67">
        <v>0</v>
      </c>
      <c r="V1271" s="66">
        <v>0</v>
      </c>
      <c r="W1271" s="67">
        <v>0</v>
      </c>
      <c r="X1271" s="58">
        <v>0</v>
      </c>
      <c r="Y1271" s="59">
        <v>0</v>
      </c>
    </row>
    <row r="1272" spans="1:25" x14ac:dyDescent="0.3">
      <c r="A1272" s="57" t="s">
        <v>238</v>
      </c>
      <c r="B1272" s="61">
        <v>9.8644877956999899</v>
      </c>
      <c r="C1272" s="62">
        <v>4.8401401472709504E-3</v>
      </c>
      <c r="D1272" s="61">
        <v>1.1937886544</v>
      </c>
      <c r="E1272" s="62">
        <v>2.15627929108309E-3</v>
      </c>
      <c r="F1272" s="61">
        <v>0</v>
      </c>
      <c r="G1272" s="62">
        <v>0</v>
      </c>
      <c r="H1272" s="61">
        <v>2.0183343962000002</v>
      </c>
      <c r="I1272" s="62">
        <v>3.0598686218406999E-3</v>
      </c>
      <c r="J1272" s="61">
        <v>0</v>
      </c>
      <c r="K1272" s="62">
        <v>0</v>
      </c>
      <c r="L1272" s="61">
        <v>0.28876204890000001</v>
      </c>
      <c r="M1272" s="62">
        <v>2.1251492373407601E-3</v>
      </c>
      <c r="N1272" s="68">
        <v>0</v>
      </c>
      <c r="O1272" s="69">
        <v>0</v>
      </c>
      <c r="P1272" s="61">
        <v>6.3636026962000001</v>
      </c>
      <c r="Q1272" s="63">
        <v>9.5605651974479802E-2</v>
      </c>
      <c r="R1272" s="61">
        <v>0</v>
      </c>
      <c r="S1272" s="62">
        <v>0</v>
      </c>
      <c r="T1272" s="68">
        <v>0</v>
      </c>
      <c r="U1272" s="69">
        <v>0</v>
      </c>
      <c r="V1272" s="68">
        <v>0</v>
      </c>
      <c r="W1272" s="69">
        <v>0</v>
      </c>
      <c r="X1272" s="61">
        <v>0</v>
      </c>
      <c r="Y1272" s="62">
        <v>0</v>
      </c>
    </row>
    <row r="1273" spans="1:25" x14ac:dyDescent="0.3">
      <c r="A1273" s="57" t="s">
        <v>239</v>
      </c>
      <c r="B1273" s="58">
        <v>21.899592197600001</v>
      </c>
      <c r="C1273" s="59">
        <v>1.07453217642654E-2</v>
      </c>
      <c r="D1273" s="58">
        <v>4.0028211999999996</v>
      </c>
      <c r="E1273" s="59">
        <v>7.2300908771883096E-3</v>
      </c>
      <c r="F1273" s="58">
        <v>0</v>
      </c>
      <c r="G1273" s="59">
        <v>0</v>
      </c>
      <c r="H1273" s="58">
        <v>17.896770997600001</v>
      </c>
      <c r="I1273" s="63">
        <v>2.7132158135404701E-2</v>
      </c>
      <c r="J1273" s="58">
        <v>0</v>
      </c>
      <c r="K1273" s="59">
        <v>0</v>
      </c>
      <c r="L1273" s="58">
        <v>0</v>
      </c>
      <c r="M1273" s="59">
        <v>0</v>
      </c>
      <c r="N1273" s="66">
        <v>0</v>
      </c>
      <c r="O1273" s="67">
        <v>0</v>
      </c>
      <c r="P1273" s="58">
        <v>0</v>
      </c>
      <c r="Q1273" s="59">
        <v>0</v>
      </c>
      <c r="R1273" s="58">
        <v>0</v>
      </c>
      <c r="S1273" s="59">
        <v>0</v>
      </c>
      <c r="T1273" s="66">
        <v>0</v>
      </c>
      <c r="U1273" s="67">
        <v>0</v>
      </c>
      <c r="V1273" s="66">
        <v>0</v>
      </c>
      <c r="W1273" s="67">
        <v>0</v>
      </c>
      <c r="X1273" s="58">
        <v>0</v>
      </c>
      <c r="Y1273" s="59">
        <v>0</v>
      </c>
    </row>
    <row r="1274" spans="1:25" x14ac:dyDescent="0.3">
      <c r="A1274" s="57" t="s">
        <v>318</v>
      </c>
      <c r="B1274" s="61">
        <v>72.870357403300105</v>
      </c>
      <c r="C1274" s="62">
        <v>3.5754795354649899E-2</v>
      </c>
      <c r="D1274" s="61">
        <v>21.645479955800099</v>
      </c>
      <c r="E1274" s="62">
        <v>3.9097121590340303E-2</v>
      </c>
      <c r="F1274" s="61">
        <v>4.6560138421000001</v>
      </c>
      <c r="G1274" s="62">
        <v>3.0992655278252099E-2</v>
      </c>
      <c r="H1274" s="61">
        <v>12.8532686666</v>
      </c>
      <c r="I1274" s="60">
        <v>1.9486024493792799E-2</v>
      </c>
      <c r="J1274" s="61">
        <v>2.3649116255</v>
      </c>
      <c r="K1274" s="62">
        <v>2.9512081636144601E-2</v>
      </c>
      <c r="L1274" s="61">
        <v>2.0933171361</v>
      </c>
      <c r="M1274" s="62">
        <v>1.5405803263419299E-2</v>
      </c>
      <c r="N1274" s="68">
        <v>0</v>
      </c>
      <c r="O1274" s="69">
        <v>0</v>
      </c>
      <c r="P1274" s="61">
        <v>0</v>
      </c>
      <c r="Q1274" s="62">
        <v>0</v>
      </c>
      <c r="R1274" s="61">
        <v>14.9480062604</v>
      </c>
      <c r="S1274" s="62">
        <v>5.5152913922682401E-2</v>
      </c>
      <c r="T1274" s="68">
        <v>7.64945832919999</v>
      </c>
      <c r="U1274" s="71">
        <v>44.749020442474603</v>
      </c>
      <c r="V1274" s="68">
        <v>0</v>
      </c>
      <c r="W1274" s="69">
        <v>0</v>
      </c>
      <c r="X1274" s="61">
        <v>6.6599015876000003</v>
      </c>
      <c r="Y1274" s="63">
        <v>0.118018895055937</v>
      </c>
    </row>
    <row r="1275" spans="1:25" x14ac:dyDescent="0.3">
      <c r="A1275" s="57" t="s">
        <v>319</v>
      </c>
      <c r="B1275" s="58">
        <v>109.134071738</v>
      </c>
      <c r="C1275" s="59">
        <v>5.3548061794399297E-2</v>
      </c>
      <c r="D1275" s="58">
        <v>37.991485548500002</v>
      </c>
      <c r="E1275" s="59">
        <v>6.8622074119883594E-2</v>
      </c>
      <c r="F1275" s="58">
        <v>14.853940297399999</v>
      </c>
      <c r="G1275" s="63">
        <v>9.8874931813651798E-2</v>
      </c>
      <c r="H1275" s="58">
        <v>26.970457168700001</v>
      </c>
      <c r="I1275" s="59">
        <v>4.08881975962848E-2</v>
      </c>
      <c r="J1275" s="58">
        <v>0.55128045290000005</v>
      </c>
      <c r="K1275" s="59">
        <v>6.87951023411111E-3</v>
      </c>
      <c r="L1275" s="58">
        <v>7.50377774440003</v>
      </c>
      <c r="M1275" s="59">
        <v>5.5224180640887001E-2</v>
      </c>
      <c r="N1275" s="66">
        <v>0.66485655770000096</v>
      </c>
      <c r="O1275" s="67">
        <v>2.4473077300855799</v>
      </c>
      <c r="P1275" s="58">
        <v>8.1983050554000005</v>
      </c>
      <c r="Q1275" s="63">
        <v>0.123169898770587</v>
      </c>
      <c r="R1275" s="58">
        <v>10.3202391997</v>
      </c>
      <c r="S1275" s="59">
        <v>3.8078072374804803E-2</v>
      </c>
      <c r="T1275" s="66">
        <v>0.40267475629999999</v>
      </c>
      <c r="U1275" s="67">
        <v>2.3556309644243401</v>
      </c>
      <c r="V1275" s="66">
        <v>0</v>
      </c>
      <c r="W1275" s="67">
        <v>0</v>
      </c>
      <c r="X1275" s="58">
        <v>1.677054957</v>
      </c>
      <c r="Y1275" s="59">
        <v>2.97187834339377E-2</v>
      </c>
    </row>
    <row r="1276" spans="1:25" x14ac:dyDescent="0.3">
      <c r="A1276" s="57" t="s">
        <v>320</v>
      </c>
      <c r="B1276" s="61">
        <v>426.96979566319999</v>
      </c>
      <c r="C1276" s="62">
        <v>0.20949832291975401</v>
      </c>
      <c r="D1276" s="61">
        <v>127.6300378838</v>
      </c>
      <c r="E1276" s="62">
        <v>0.230531599202798</v>
      </c>
      <c r="F1276" s="61">
        <v>34.657707101200003</v>
      </c>
      <c r="G1276" s="62">
        <v>0.23069827654070199</v>
      </c>
      <c r="H1276" s="61">
        <v>133.51374071999999</v>
      </c>
      <c r="I1276" s="62">
        <v>0.20241170471199799</v>
      </c>
      <c r="J1276" s="61">
        <v>17.168261202699998</v>
      </c>
      <c r="K1276" s="62">
        <v>0.214245268491847</v>
      </c>
      <c r="L1276" s="61">
        <v>32.616699980699998</v>
      </c>
      <c r="M1276" s="62">
        <v>0.24004316132471201</v>
      </c>
      <c r="N1276" s="68">
        <v>2.7178396347999998</v>
      </c>
      <c r="O1276" s="69">
        <v>10.004248089826801</v>
      </c>
      <c r="P1276" s="61">
        <v>9.6486689490999993</v>
      </c>
      <c r="Q1276" s="62">
        <v>0.144959911798936</v>
      </c>
      <c r="R1276" s="61">
        <v>40.240413005900102</v>
      </c>
      <c r="S1276" s="60">
        <v>0.14847304691108701</v>
      </c>
      <c r="T1276" s="68">
        <v>3.9045464436000001</v>
      </c>
      <c r="U1276" s="69">
        <v>22.8414380605589</v>
      </c>
      <c r="V1276" s="68">
        <v>11.5238819951</v>
      </c>
      <c r="W1276" s="71">
        <v>56.804031994936601</v>
      </c>
      <c r="X1276" s="61">
        <v>13.3479987463</v>
      </c>
      <c r="Y1276" s="62">
        <v>0.23653743865816701</v>
      </c>
    </row>
    <row r="1277" spans="1:25" x14ac:dyDescent="0.3">
      <c r="A1277" s="57" t="s">
        <v>321</v>
      </c>
      <c r="B1277" s="58">
        <v>782.73410435560095</v>
      </c>
      <c r="C1277" s="59">
        <v>0.38405874096992298</v>
      </c>
      <c r="D1277" s="58">
        <v>201.210546519399</v>
      </c>
      <c r="E1277" s="59">
        <v>0.36343630257179299</v>
      </c>
      <c r="F1277" s="58">
        <v>54.697562409500001</v>
      </c>
      <c r="G1277" s="59">
        <v>0.36409313928365</v>
      </c>
      <c r="H1277" s="58">
        <v>275.02553052619999</v>
      </c>
      <c r="I1277" s="59">
        <v>0.41694874379915298</v>
      </c>
      <c r="J1277" s="58">
        <v>21.299731972</v>
      </c>
      <c r="K1277" s="60">
        <v>0.26580250272682499</v>
      </c>
      <c r="L1277" s="58">
        <v>56.216828067599998</v>
      </c>
      <c r="M1277" s="59">
        <v>0.41372870759394598</v>
      </c>
      <c r="N1277" s="66">
        <v>9.3307357943000095</v>
      </c>
      <c r="O1277" s="67">
        <v>34.346027834594103</v>
      </c>
      <c r="P1277" s="58">
        <v>21.0550033839001</v>
      </c>
      <c r="Q1277" s="59">
        <v>0.31632668190374003</v>
      </c>
      <c r="R1277" s="58">
        <v>106.2278299239</v>
      </c>
      <c r="S1277" s="59">
        <v>0.39194353132612503</v>
      </c>
      <c r="T1277" s="66">
        <v>3.6032196748</v>
      </c>
      <c r="U1277" s="67">
        <v>21.078688705428199</v>
      </c>
      <c r="V1277" s="66">
        <v>8.2557937370000207</v>
      </c>
      <c r="W1277" s="67">
        <v>40.6948259084526</v>
      </c>
      <c r="X1277" s="58">
        <v>25.811322347000001</v>
      </c>
      <c r="Y1277" s="59">
        <v>0.45739771125106299</v>
      </c>
    </row>
    <row r="1278" spans="1:25" x14ac:dyDescent="0.3">
      <c r="A1278" s="57" t="s">
        <v>322</v>
      </c>
      <c r="B1278" s="61">
        <v>337.52762185059999</v>
      </c>
      <c r="C1278" s="62">
        <v>0.16561234877740999</v>
      </c>
      <c r="D1278" s="61">
        <v>103.002438129</v>
      </c>
      <c r="E1278" s="62">
        <v>0.186048027387443</v>
      </c>
      <c r="F1278" s="61">
        <v>26.922012423599998</v>
      </c>
      <c r="G1278" s="62">
        <v>0.179205792495051</v>
      </c>
      <c r="H1278" s="61">
        <v>98.841876559400106</v>
      </c>
      <c r="I1278" s="62">
        <v>0.14984789298412701</v>
      </c>
      <c r="J1278" s="61">
        <v>18.513637514599999</v>
      </c>
      <c r="K1278" s="62">
        <v>0.23103441829347299</v>
      </c>
      <c r="L1278" s="61">
        <v>18.246117965100002</v>
      </c>
      <c r="M1278" s="62">
        <v>0.13428261721258999</v>
      </c>
      <c r="N1278" s="68">
        <v>8.3979911572000105</v>
      </c>
      <c r="O1278" s="71">
        <v>30.9126358733754</v>
      </c>
      <c r="P1278" s="61">
        <v>8.0745094715000008</v>
      </c>
      <c r="Q1278" s="62">
        <v>0.121310015607644</v>
      </c>
      <c r="R1278" s="61">
        <v>54.288938675000097</v>
      </c>
      <c r="S1278" s="62">
        <v>0.20030719211218301</v>
      </c>
      <c r="T1278" s="68">
        <v>0.73269114349999898</v>
      </c>
      <c r="U1278" s="69">
        <v>4.2862134215888403</v>
      </c>
      <c r="V1278" s="68">
        <v>0.50740881169999996</v>
      </c>
      <c r="W1278" s="69">
        <v>2.50114209661078</v>
      </c>
      <c r="X1278" s="61">
        <v>0</v>
      </c>
      <c r="Y1278" s="60">
        <v>0</v>
      </c>
    </row>
    <row r="1279" spans="1:25" x14ac:dyDescent="0.3">
      <c r="A1279" s="57" t="s">
        <v>323</v>
      </c>
      <c r="B1279" s="58">
        <v>253.652731424</v>
      </c>
      <c r="C1279" s="59">
        <v>0.12445803515164799</v>
      </c>
      <c r="D1279" s="58">
        <v>53.873062398099997</v>
      </c>
      <c r="E1279" s="59">
        <v>9.7308152802503295E-2</v>
      </c>
      <c r="F1279" s="58">
        <v>8.5116313932000107</v>
      </c>
      <c r="G1279" s="60">
        <v>5.6657489984182602E-2</v>
      </c>
      <c r="H1279" s="58">
        <v>87.586163417199998</v>
      </c>
      <c r="I1279" s="59">
        <v>0.13278382098243</v>
      </c>
      <c r="J1279" s="58">
        <v>18.168053336</v>
      </c>
      <c r="K1279" s="63">
        <v>0.226721822261963</v>
      </c>
      <c r="L1279" s="58">
        <v>18.529192001399998</v>
      </c>
      <c r="M1279" s="59">
        <v>0.13636590542392299</v>
      </c>
      <c r="N1279" s="66">
        <v>3.6478508183999998</v>
      </c>
      <c r="O1279" s="67">
        <v>13.4275783290049</v>
      </c>
      <c r="P1279" s="58">
        <v>11.3126258522</v>
      </c>
      <c r="Q1279" s="59">
        <v>0.16995890877800701</v>
      </c>
      <c r="R1279" s="58">
        <v>42.288076546999903</v>
      </c>
      <c r="S1279" s="59">
        <v>0.15602820905495701</v>
      </c>
      <c r="T1279" s="66">
        <v>0.80154546510000102</v>
      </c>
      <c r="U1279" s="67">
        <v>4.6890084055250902</v>
      </c>
      <c r="V1279" s="66">
        <v>0</v>
      </c>
      <c r="W1279" s="67">
        <v>0</v>
      </c>
      <c r="X1279" s="58">
        <v>8.9345301954000007</v>
      </c>
      <c r="Y1279" s="59">
        <v>0.15832717160089499</v>
      </c>
    </row>
    <row r="1280" spans="1:25" x14ac:dyDescent="0.3">
      <c r="A1280" s="57" t="s">
        <v>312</v>
      </c>
      <c r="B1280" s="78">
        <v>7.8410364048255303</v>
      </c>
      <c r="C1280" s="78">
        <v>7.8410364048255303</v>
      </c>
      <c r="D1280" s="78">
        <v>7.8113326435589503</v>
      </c>
      <c r="E1280" s="78">
        <v>7.8113326435589503</v>
      </c>
      <c r="F1280" s="78">
        <v>7.5172530813823499</v>
      </c>
      <c r="G1280" s="76">
        <v>7.5172530813823499</v>
      </c>
      <c r="H1280" s="78">
        <v>7.89380802312286</v>
      </c>
      <c r="I1280" s="78">
        <v>7.89380802312286</v>
      </c>
      <c r="J1280" s="78">
        <v>8.1615023581038102</v>
      </c>
      <c r="K1280" s="78">
        <v>8.1615023581038102</v>
      </c>
      <c r="L1280" s="78">
        <v>7.97708394705153</v>
      </c>
      <c r="M1280" s="78">
        <v>7.97708394705153</v>
      </c>
      <c r="N1280" s="80">
        <v>7.7197131183648198</v>
      </c>
      <c r="O1280" s="80">
        <v>7.7197131183648198</v>
      </c>
      <c r="P1280" s="78">
        <v>7.4198862769515097</v>
      </c>
      <c r="Q1280" s="78">
        <v>7.4198862769515097</v>
      </c>
      <c r="R1280" s="78">
        <v>8.05385170660076</v>
      </c>
      <c r="S1280" s="75">
        <v>8.05385170660076</v>
      </c>
      <c r="T1280" s="80">
        <v>6.51864468915808</v>
      </c>
      <c r="U1280" s="74">
        <v>6.51864468915808</v>
      </c>
      <c r="V1280" s="80">
        <v>7.4569711010167401</v>
      </c>
      <c r="W1280" s="74">
        <v>7.4569711010167401</v>
      </c>
      <c r="X1280" s="78">
        <v>7.6666226525079404</v>
      </c>
      <c r="Y1280" s="78">
        <v>7.6666226525079404</v>
      </c>
    </row>
    <row r="1281" spans="1:25" x14ac:dyDescent="0.3">
      <c r="A1281" s="64" t="s">
        <v>1</v>
      </c>
    </row>
    <row r="1282" spans="1:25" x14ac:dyDescent="0.3">
      <c r="A1282" s="64" t="s">
        <v>1</v>
      </c>
    </row>
    <row r="1283" spans="1:25" x14ac:dyDescent="0.3">
      <c r="A1283" s="52" t="s">
        <v>324</v>
      </c>
    </row>
    <row r="1284" spans="1:25" x14ac:dyDescent="0.3">
      <c r="A1284" s="53" t="s">
        <v>1</v>
      </c>
    </row>
    <row r="1285" spans="1:25" ht="25.5" customHeight="1" x14ac:dyDescent="0.3">
      <c r="A1285" s="113" t="s">
        <v>1</v>
      </c>
      <c r="B1285" s="115" t="s">
        <v>502</v>
      </c>
      <c r="C1285" s="115" t="s">
        <v>1</v>
      </c>
      <c r="D1285" s="115" t="s">
        <v>53</v>
      </c>
      <c r="E1285" s="115" t="s">
        <v>1</v>
      </c>
      <c r="F1285" s="115" t="s">
        <v>54</v>
      </c>
      <c r="G1285" s="115" t="s">
        <v>1</v>
      </c>
      <c r="H1285" s="116" t="s">
        <v>55</v>
      </c>
      <c r="I1285" s="116" t="s">
        <v>1</v>
      </c>
      <c r="J1285" s="116" t="s">
        <v>56</v>
      </c>
      <c r="K1285" s="116" t="s">
        <v>1</v>
      </c>
      <c r="L1285" s="116" t="s">
        <v>57</v>
      </c>
      <c r="M1285" s="116" t="s">
        <v>1</v>
      </c>
      <c r="N1285" s="116" t="s">
        <v>58</v>
      </c>
      <c r="O1285" s="116" t="s">
        <v>1</v>
      </c>
      <c r="P1285" s="116" t="s">
        <v>59</v>
      </c>
      <c r="Q1285" s="116" t="s">
        <v>1</v>
      </c>
      <c r="R1285" s="116" t="s">
        <v>60</v>
      </c>
      <c r="S1285" s="116" t="s">
        <v>1</v>
      </c>
      <c r="T1285" s="115" t="s">
        <v>61</v>
      </c>
      <c r="U1285" s="115" t="s">
        <v>1</v>
      </c>
      <c r="V1285" s="115" t="s">
        <v>62</v>
      </c>
      <c r="W1285" s="115" t="s">
        <v>1</v>
      </c>
      <c r="X1285" s="115" t="s">
        <v>63</v>
      </c>
      <c r="Y1285" s="115" t="s">
        <v>1</v>
      </c>
    </row>
    <row r="1286" spans="1:25" x14ac:dyDescent="0.3">
      <c r="A1286" s="114" t="s">
        <v>1</v>
      </c>
      <c r="B1286" s="54" t="s">
        <v>14</v>
      </c>
      <c r="C1286" s="54" t="s">
        <v>15</v>
      </c>
      <c r="D1286" s="54" t="s">
        <v>14</v>
      </c>
      <c r="E1286" s="54" t="s">
        <v>15</v>
      </c>
      <c r="F1286" s="54" t="s">
        <v>14</v>
      </c>
      <c r="G1286" s="54" t="s">
        <v>15</v>
      </c>
      <c r="H1286" s="54" t="s">
        <v>14</v>
      </c>
      <c r="I1286" s="54" t="s">
        <v>15</v>
      </c>
      <c r="J1286" s="54" t="s">
        <v>14</v>
      </c>
      <c r="K1286" s="54" t="s">
        <v>15</v>
      </c>
      <c r="L1286" s="54" t="s">
        <v>14</v>
      </c>
      <c r="M1286" s="54" t="s">
        <v>15</v>
      </c>
      <c r="N1286" s="54" t="s">
        <v>14</v>
      </c>
      <c r="O1286" s="54" t="s">
        <v>15</v>
      </c>
      <c r="P1286" s="54" t="s">
        <v>14</v>
      </c>
      <c r="Q1286" s="54" t="s">
        <v>15</v>
      </c>
      <c r="R1286" s="54" t="s">
        <v>14</v>
      </c>
      <c r="S1286" s="54" t="s">
        <v>15</v>
      </c>
      <c r="T1286" s="54" t="s">
        <v>14</v>
      </c>
      <c r="U1286" s="54" t="s">
        <v>15</v>
      </c>
      <c r="V1286" s="54" t="s">
        <v>14</v>
      </c>
      <c r="W1286" s="54" t="s">
        <v>15</v>
      </c>
      <c r="X1286" s="54" t="s">
        <v>14</v>
      </c>
      <c r="Y1286" s="54" t="s">
        <v>15</v>
      </c>
    </row>
    <row r="1287" spans="1:25" x14ac:dyDescent="0.3">
      <c r="A1287" s="55" t="s">
        <v>16</v>
      </c>
      <c r="B1287" s="56">
        <v>2038.0582990477999</v>
      </c>
      <c r="C1287" s="56">
        <v>2038.0582990477999</v>
      </c>
      <c r="D1287" s="56">
        <v>553.63359437559996</v>
      </c>
      <c r="E1287" s="56">
        <v>553.63359437559996</v>
      </c>
      <c r="F1287" s="56">
        <v>150.2295882782</v>
      </c>
      <c r="G1287" s="56">
        <v>150.2295882782</v>
      </c>
      <c r="H1287" s="56">
        <v>659.61472391120003</v>
      </c>
      <c r="I1287" s="56">
        <v>659.61472391120003</v>
      </c>
      <c r="J1287" s="56">
        <v>80.133677273499998</v>
      </c>
      <c r="K1287" s="56">
        <v>80.133677273499998</v>
      </c>
      <c r="L1287" s="56">
        <v>135.87848035619999</v>
      </c>
      <c r="M1287" s="56">
        <v>135.87848035619999</v>
      </c>
      <c r="N1287" s="56">
        <v>27.166855623699998</v>
      </c>
      <c r="O1287" s="56">
        <v>27.166855623699998</v>
      </c>
      <c r="P1287" s="56">
        <v>66.560946604899996</v>
      </c>
      <c r="Q1287" s="56">
        <v>66.560946604899996</v>
      </c>
      <c r="R1287" s="56">
        <v>271.02840443489998</v>
      </c>
      <c r="S1287" s="56">
        <v>271.02840443489998</v>
      </c>
      <c r="T1287" s="56">
        <v>17.094135812499999</v>
      </c>
      <c r="U1287" s="56">
        <v>17.094135812499999</v>
      </c>
      <c r="V1287" s="56">
        <v>20.287084543799999</v>
      </c>
      <c r="W1287" s="56">
        <v>20.287084543799999</v>
      </c>
      <c r="X1287" s="56">
        <v>56.430807833300001</v>
      </c>
      <c r="Y1287" s="56">
        <v>56.430807833300001</v>
      </c>
    </row>
    <row r="1288" spans="1:25" x14ac:dyDescent="0.3">
      <c r="A1288" s="57" t="s">
        <v>325</v>
      </c>
      <c r="B1288" s="58">
        <v>22.511990257000001</v>
      </c>
      <c r="C1288" s="59">
        <v>1.10458028936257E-2</v>
      </c>
      <c r="D1288" s="58">
        <v>5.5492529937999899</v>
      </c>
      <c r="E1288" s="59">
        <v>1.00233314057803E-2</v>
      </c>
      <c r="F1288" s="58">
        <v>0.45409895789999999</v>
      </c>
      <c r="G1288" s="59">
        <v>3.0226998762659502E-3</v>
      </c>
      <c r="H1288" s="58">
        <v>8.2233770121000003</v>
      </c>
      <c r="I1288" s="59">
        <v>1.24669397361831E-2</v>
      </c>
      <c r="J1288" s="58">
        <v>0</v>
      </c>
      <c r="K1288" s="59">
        <v>0</v>
      </c>
      <c r="L1288" s="58">
        <v>1.2507165689999999</v>
      </c>
      <c r="M1288" s="59">
        <v>9.2046699795383102E-3</v>
      </c>
      <c r="N1288" s="66">
        <v>0</v>
      </c>
      <c r="O1288" s="67">
        <v>0</v>
      </c>
      <c r="P1288" s="58">
        <v>1.9082311966000001</v>
      </c>
      <c r="Q1288" s="59">
        <v>2.86689311666058E-2</v>
      </c>
      <c r="R1288" s="58">
        <v>3.3699419407</v>
      </c>
      <c r="S1288" s="59">
        <v>1.24339068730689E-2</v>
      </c>
      <c r="T1288" s="66">
        <v>0</v>
      </c>
      <c r="U1288" s="67">
        <v>0</v>
      </c>
      <c r="V1288" s="66">
        <v>1.7563715869000001</v>
      </c>
      <c r="W1288" s="71">
        <v>8.6575849925994905</v>
      </c>
      <c r="X1288" s="58">
        <v>0</v>
      </c>
      <c r="Y1288" s="59">
        <v>0</v>
      </c>
    </row>
    <row r="1289" spans="1:25" x14ac:dyDescent="0.3">
      <c r="A1289" s="57" t="s">
        <v>326</v>
      </c>
      <c r="B1289" s="61">
        <v>198.0494113764</v>
      </c>
      <c r="C1289" s="62">
        <v>9.7175537848417107E-2</v>
      </c>
      <c r="D1289" s="61">
        <v>70.413551877300094</v>
      </c>
      <c r="E1289" s="63">
        <v>0.12718439161321801</v>
      </c>
      <c r="F1289" s="61">
        <v>15.1325427638</v>
      </c>
      <c r="G1289" s="62">
        <v>0.10072944309597</v>
      </c>
      <c r="H1289" s="61">
        <v>56.503686829199999</v>
      </c>
      <c r="I1289" s="62">
        <v>8.5661651841487302E-2</v>
      </c>
      <c r="J1289" s="61">
        <v>4.5934276348000003</v>
      </c>
      <c r="K1289" s="62">
        <v>5.7322062222633502E-2</v>
      </c>
      <c r="L1289" s="61">
        <v>15.273192196</v>
      </c>
      <c r="M1289" s="62">
        <v>0.11240331917138</v>
      </c>
      <c r="N1289" s="68">
        <v>1.9378586807</v>
      </c>
      <c r="O1289" s="69">
        <v>7.1331725229526999</v>
      </c>
      <c r="P1289" s="61">
        <v>9.52613556559999</v>
      </c>
      <c r="Q1289" s="62">
        <v>0.14311899171365899</v>
      </c>
      <c r="R1289" s="61">
        <v>20.1292645003</v>
      </c>
      <c r="S1289" s="62">
        <v>7.4269944297055995E-2</v>
      </c>
      <c r="T1289" s="68">
        <v>0.40267475629999999</v>
      </c>
      <c r="U1289" s="69">
        <v>2.3556309644243401</v>
      </c>
      <c r="V1289" s="68">
        <v>0.44958639090000002</v>
      </c>
      <c r="W1289" s="69">
        <v>2.2161212466450699</v>
      </c>
      <c r="X1289" s="61">
        <v>3.6874901814999999</v>
      </c>
      <c r="Y1289" s="62">
        <v>6.5345337468729295E-2</v>
      </c>
    </row>
    <row r="1290" spans="1:25" x14ac:dyDescent="0.3">
      <c r="A1290" s="57" t="s">
        <v>327</v>
      </c>
      <c r="B1290" s="58">
        <v>752.82064490670098</v>
      </c>
      <c r="C1290" s="59">
        <v>0.36938131026890902</v>
      </c>
      <c r="D1290" s="58">
        <v>229.19890511700001</v>
      </c>
      <c r="E1290" s="63">
        <v>0.41399024092007197</v>
      </c>
      <c r="F1290" s="58">
        <v>69.926358155800102</v>
      </c>
      <c r="G1290" s="63">
        <v>0.46546328827253503</v>
      </c>
      <c r="H1290" s="58">
        <v>250.2854993295</v>
      </c>
      <c r="I1290" s="59">
        <v>0.379441953395804</v>
      </c>
      <c r="J1290" s="58">
        <v>8.2998821151000008</v>
      </c>
      <c r="K1290" s="60">
        <v>0.10357545538278599</v>
      </c>
      <c r="L1290" s="58">
        <v>50.147443891000002</v>
      </c>
      <c r="M1290" s="59">
        <v>0.369060970946544</v>
      </c>
      <c r="N1290" s="66">
        <v>5.7996943039000204</v>
      </c>
      <c r="O1290" s="67">
        <v>21.348419501447299</v>
      </c>
      <c r="P1290" s="58">
        <v>28.5401681236999</v>
      </c>
      <c r="Q1290" s="59">
        <v>0.428782485518302</v>
      </c>
      <c r="R1290" s="58">
        <v>81.703328682700104</v>
      </c>
      <c r="S1290" s="60">
        <v>0.30145670101646099</v>
      </c>
      <c r="T1290" s="66">
        <v>10.895600051900001</v>
      </c>
      <c r="U1290" s="71">
        <v>63.738817635534701</v>
      </c>
      <c r="V1290" s="66">
        <v>7.4595300500000201</v>
      </c>
      <c r="W1290" s="67">
        <v>36.769847505169103</v>
      </c>
      <c r="X1290" s="58">
        <v>10.5642350861</v>
      </c>
      <c r="Y1290" s="60">
        <v>0.187206873190747</v>
      </c>
    </row>
    <row r="1291" spans="1:25" x14ac:dyDescent="0.3">
      <c r="A1291" s="57" t="s">
        <v>328</v>
      </c>
      <c r="B1291" s="61">
        <v>554.15072132719797</v>
      </c>
      <c r="C1291" s="62">
        <v>0.27190130998024198</v>
      </c>
      <c r="D1291" s="61">
        <v>159.9110146786</v>
      </c>
      <c r="E1291" s="62">
        <v>0.28883907389859698</v>
      </c>
      <c r="F1291" s="61">
        <v>41.504811111199999</v>
      </c>
      <c r="G1291" s="62">
        <v>0.27627587605671999</v>
      </c>
      <c r="H1291" s="61">
        <v>189.81361970500001</v>
      </c>
      <c r="I1291" s="62">
        <v>0.28776437642188402</v>
      </c>
      <c r="J1291" s="61">
        <v>11.6112668089</v>
      </c>
      <c r="K1291" s="60">
        <v>0.14489871429798701</v>
      </c>
      <c r="L1291" s="61">
        <v>36.4332509511</v>
      </c>
      <c r="M1291" s="62">
        <v>0.26813113346272099</v>
      </c>
      <c r="N1291" s="68">
        <v>3.0292884070000001</v>
      </c>
      <c r="O1291" s="69">
        <v>11.1506773141507</v>
      </c>
      <c r="P1291" s="61">
        <v>12.5727897654</v>
      </c>
      <c r="Q1291" s="62">
        <v>0.18889139062325799</v>
      </c>
      <c r="R1291" s="61">
        <v>68.742310181999798</v>
      </c>
      <c r="S1291" s="62">
        <v>0.25363507683015402</v>
      </c>
      <c r="T1291" s="68">
        <v>2.5379084335000002</v>
      </c>
      <c r="U1291" s="69">
        <v>14.8466612254488</v>
      </c>
      <c r="V1291" s="68">
        <v>6.1609936677999997</v>
      </c>
      <c r="W1291" s="69">
        <v>30.3690441793071</v>
      </c>
      <c r="X1291" s="61">
        <v>21.833467616700101</v>
      </c>
      <c r="Y1291" s="62">
        <v>0.38690687684637398</v>
      </c>
    </row>
    <row r="1292" spans="1:25" x14ac:dyDescent="0.3">
      <c r="A1292" s="57" t="s">
        <v>329</v>
      </c>
      <c r="B1292" s="58">
        <v>510.52553118049798</v>
      </c>
      <c r="C1292" s="59">
        <v>0.25049603900880701</v>
      </c>
      <c r="D1292" s="58">
        <v>88.5608697089</v>
      </c>
      <c r="E1292" s="60">
        <v>0.159962962162332</v>
      </c>
      <c r="F1292" s="58">
        <v>23.211777289499999</v>
      </c>
      <c r="G1292" s="60">
        <v>0.154508692698509</v>
      </c>
      <c r="H1292" s="58">
        <v>154.78854103539999</v>
      </c>
      <c r="I1292" s="59">
        <v>0.23466507860464</v>
      </c>
      <c r="J1292" s="58">
        <v>55.629100714700002</v>
      </c>
      <c r="K1292" s="63">
        <v>0.69420376809659301</v>
      </c>
      <c r="L1292" s="58">
        <v>32.773876749099998</v>
      </c>
      <c r="M1292" s="59">
        <v>0.24119990643981701</v>
      </c>
      <c r="N1292" s="66">
        <v>16.400014232099998</v>
      </c>
      <c r="O1292" s="71">
        <v>60.367730661449301</v>
      </c>
      <c r="P1292" s="58">
        <v>14.0136219536</v>
      </c>
      <c r="Q1292" s="59">
        <v>0.21053820097817499</v>
      </c>
      <c r="R1292" s="58">
        <v>97.083559129199799</v>
      </c>
      <c r="S1292" s="63">
        <v>0.35820437098326002</v>
      </c>
      <c r="T1292" s="66">
        <v>3.2579525708000001</v>
      </c>
      <c r="U1292" s="67">
        <v>19.0588901745922</v>
      </c>
      <c r="V1292" s="66">
        <v>4.4606028481999997</v>
      </c>
      <c r="W1292" s="67">
        <v>21.987402076279199</v>
      </c>
      <c r="X1292" s="58">
        <v>20.345614948999899</v>
      </c>
      <c r="Y1292" s="59">
        <v>0.36054091249414999</v>
      </c>
    </row>
    <row r="1293" spans="1:25" x14ac:dyDescent="0.3">
      <c r="A1293" s="57" t="s">
        <v>330</v>
      </c>
      <c r="B1293" s="61">
        <v>220.56140163340001</v>
      </c>
      <c r="C1293" s="62">
        <v>0.108221340742043</v>
      </c>
      <c r="D1293" s="61">
        <v>75.962804871099905</v>
      </c>
      <c r="E1293" s="63">
        <v>0.137207723018999</v>
      </c>
      <c r="F1293" s="61">
        <v>15.5866417217</v>
      </c>
      <c r="G1293" s="62">
        <v>0.10375214297223601</v>
      </c>
      <c r="H1293" s="61">
        <v>64.727063841299994</v>
      </c>
      <c r="I1293" s="62">
        <v>9.8128591577670399E-2</v>
      </c>
      <c r="J1293" s="61">
        <v>4.5934276348000003</v>
      </c>
      <c r="K1293" s="62">
        <v>5.7322062222633502E-2</v>
      </c>
      <c r="L1293" s="61">
        <v>16.523908765000002</v>
      </c>
      <c r="M1293" s="62">
        <v>0.121607989150918</v>
      </c>
      <c r="N1293" s="68">
        <v>1.9378586807</v>
      </c>
      <c r="O1293" s="69">
        <v>7.1331725229526999</v>
      </c>
      <c r="P1293" s="61">
        <v>11.4343667622</v>
      </c>
      <c r="Q1293" s="62">
        <v>0.17178792288026501</v>
      </c>
      <c r="R1293" s="61">
        <v>23.499206440999998</v>
      </c>
      <c r="S1293" s="62">
        <v>8.6703851170124899E-2</v>
      </c>
      <c r="T1293" s="68">
        <v>0.40267475629999999</v>
      </c>
      <c r="U1293" s="69">
        <v>2.3556309644243401</v>
      </c>
      <c r="V1293" s="68">
        <v>2.2059579777999998</v>
      </c>
      <c r="W1293" s="69">
        <v>10.8737062392446</v>
      </c>
      <c r="X1293" s="61">
        <v>3.6874901814999999</v>
      </c>
      <c r="Y1293" s="62">
        <v>6.5345337468729295E-2</v>
      </c>
    </row>
    <row r="1294" spans="1:25" x14ac:dyDescent="0.3">
      <c r="A1294" s="57" t="s">
        <v>331</v>
      </c>
      <c r="B1294" s="58">
        <v>1064.6762525076999</v>
      </c>
      <c r="C1294" s="59">
        <v>0.52239734898904799</v>
      </c>
      <c r="D1294" s="58">
        <v>248.47188438750001</v>
      </c>
      <c r="E1294" s="60">
        <v>0.44880203606093</v>
      </c>
      <c r="F1294" s="58">
        <v>64.716588400700005</v>
      </c>
      <c r="G1294" s="60">
        <v>0.43078456875522902</v>
      </c>
      <c r="H1294" s="58">
        <v>344.6021607404</v>
      </c>
      <c r="I1294" s="59">
        <v>0.52242945502652505</v>
      </c>
      <c r="J1294" s="58">
        <v>67.2403675236</v>
      </c>
      <c r="K1294" s="63">
        <v>0.83910248239457996</v>
      </c>
      <c r="L1294" s="58">
        <v>69.207127700200004</v>
      </c>
      <c r="M1294" s="59">
        <v>0.50933103990253903</v>
      </c>
      <c r="N1294" s="66">
        <v>19.429302639100001</v>
      </c>
      <c r="O1294" s="71">
        <v>71.518407975599999</v>
      </c>
      <c r="P1294" s="58">
        <v>26.5864117190001</v>
      </c>
      <c r="Q1294" s="59">
        <v>0.39942959160143299</v>
      </c>
      <c r="R1294" s="58">
        <v>165.82586931119999</v>
      </c>
      <c r="S1294" s="63">
        <v>0.61183944781341404</v>
      </c>
      <c r="T1294" s="66">
        <v>5.7958610042999998</v>
      </c>
      <c r="U1294" s="67">
        <v>33.905551400040999</v>
      </c>
      <c r="V1294" s="66">
        <v>10.621596516</v>
      </c>
      <c r="W1294" s="67">
        <v>52.356446255586299</v>
      </c>
      <c r="X1294" s="58">
        <v>42.1790825657</v>
      </c>
      <c r="Y1294" s="63">
        <v>0.74744778934052403</v>
      </c>
    </row>
    <row r="1295" spans="1:25" x14ac:dyDescent="0.3">
      <c r="A1295" s="64" t="s">
        <v>1</v>
      </c>
    </row>
    <row r="1296" spans="1:25" x14ac:dyDescent="0.3">
      <c r="A1296" s="64" t="s">
        <v>1</v>
      </c>
    </row>
    <row r="1297" spans="1:25" x14ac:dyDescent="0.3">
      <c r="A1297" s="52" t="s">
        <v>473</v>
      </c>
    </row>
    <row r="1298" spans="1:25" x14ac:dyDescent="0.3">
      <c r="A1298" s="53" t="s">
        <v>1</v>
      </c>
    </row>
    <row r="1299" spans="1:25" ht="25.5" customHeight="1" x14ac:dyDescent="0.3">
      <c r="A1299" s="113" t="s">
        <v>1</v>
      </c>
      <c r="B1299" s="115" t="s">
        <v>502</v>
      </c>
      <c r="C1299" s="115" t="s">
        <v>1</v>
      </c>
      <c r="D1299" s="115" t="s">
        <v>53</v>
      </c>
      <c r="E1299" s="115" t="s">
        <v>1</v>
      </c>
      <c r="F1299" s="115" t="s">
        <v>54</v>
      </c>
      <c r="G1299" s="115" t="s">
        <v>1</v>
      </c>
      <c r="H1299" s="116" t="s">
        <v>55</v>
      </c>
      <c r="I1299" s="116" t="s">
        <v>1</v>
      </c>
      <c r="J1299" s="116" t="s">
        <v>56</v>
      </c>
      <c r="K1299" s="116" t="s">
        <v>1</v>
      </c>
      <c r="L1299" s="116" t="s">
        <v>57</v>
      </c>
      <c r="M1299" s="116" t="s">
        <v>1</v>
      </c>
      <c r="N1299" s="116" t="s">
        <v>58</v>
      </c>
      <c r="O1299" s="116" t="s">
        <v>1</v>
      </c>
      <c r="P1299" s="116" t="s">
        <v>59</v>
      </c>
      <c r="Q1299" s="116" t="s">
        <v>1</v>
      </c>
      <c r="R1299" s="116" t="s">
        <v>60</v>
      </c>
      <c r="S1299" s="116" t="s">
        <v>1</v>
      </c>
      <c r="T1299" s="115" t="s">
        <v>61</v>
      </c>
      <c r="U1299" s="115" t="s">
        <v>1</v>
      </c>
      <c r="V1299" s="115" t="s">
        <v>62</v>
      </c>
      <c r="W1299" s="115" t="s">
        <v>1</v>
      </c>
      <c r="X1299" s="115" t="s">
        <v>63</v>
      </c>
      <c r="Y1299" s="115" t="s">
        <v>1</v>
      </c>
    </row>
    <row r="1300" spans="1:25" x14ac:dyDescent="0.3">
      <c r="A1300" s="114" t="s">
        <v>1</v>
      </c>
      <c r="B1300" s="54" t="s">
        <v>14</v>
      </c>
      <c r="C1300" s="54" t="s">
        <v>15</v>
      </c>
      <c r="D1300" s="54" t="s">
        <v>14</v>
      </c>
      <c r="E1300" s="54" t="s">
        <v>15</v>
      </c>
      <c r="F1300" s="54" t="s">
        <v>14</v>
      </c>
      <c r="G1300" s="54" t="s">
        <v>15</v>
      </c>
      <c r="H1300" s="54" t="s">
        <v>14</v>
      </c>
      <c r="I1300" s="54" t="s">
        <v>15</v>
      </c>
      <c r="J1300" s="54" t="s">
        <v>14</v>
      </c>
      <c r="K1300" s="54" t="s">
        <v>15</v>
      </c>
      <c r="L1300" s="54" t="s">
        <v>14</v>
      </c>
      <c r="M1300" s="54" t="s">
        <v>15</v>
      </c>
      <c r="N1300" s="54" t="s">
        <v>14</v>
      </c>
      <c r="O1300" s="54" t="s">
        <v>15</v>
      </c>
      <c r="P1300" s="54" t="s">
        <v>14</v>
      </c>
      <c r="Q1300" s="54" t="s">
        <v>15</v>
      </c>
      <c r="R1300" s="54" t="s">
        <v>14</v>
      </c>
      <c r="S1300" s="54" t="s">
        <v>15</v>
      </c>
      <c r="T1300" s="54" t="s">
        <v>14</v>
      </c>
      <c r="U1300" s="54" t="s">
        <v>15</v>
      </c>
      <c r="V1300" s="54" t="s">
        <v>14</v>
      </c>
      <c r="W1300" s="54" t="s">
        <v>15</v>
      </c>
      <c r="X1300" s="54" t="s">
        <v>14</v>
      </c>
      <c r="Y1300" s="54" t="s">
        <v>15</v>
      </c>
    </row>
    <row r="1301" spans="1:25" x14ac:dyDescent="0.3">
      <c r="A1301" s="55" t="s">
        <v>16</v>
      </c>
      <c r="B1301" s="56">
        <v>2038.0582990477999</v>
      </c>
      <c r="C1301" s="56">
        <v>2038.0582990477999</v>
      </c>
      <c r="D1301" s="56">
        <v>553.63359437559996</v>
      </c>
      <c r="E1301" s="56">
        <v>553.63359437559996</v>
      </c>
      <c r="F1301" s="56">
        <v>150.2295882782</v>
      </c>
      <c r="G1301" s="56">
        <v>150.2295882782</v>
      </c>
      <c r="H1301" s="56">
        <v>659.61472391120003</v>
      </c>
      <c r="I1301" s="56">
        <v>659.61472391120003</v>
      </c>
      <c r="J1301" s="56">
        <v>80.133677273499998</v>
      </c>
      <c r="K1301" s="56">
        <v>80.133677273499998</v>
      </c>
      <c r="L1301" s="56">
        <v>135.87848035619999</v>
      </c>
      <c r="M1301" s="56">
        <v>135.87848035619999</v>
      </c>
      <c r="N1301" s="56">
        <v>27.166855623699998</v>
      </c>
      <c r="O1301" s="56">
        <v>27.166855623699998</v>
      </c>
      <c r="P1301" s="56">
        <v>66.560946604899996</v>
      </c>
      <c r="Q1301" s="56">
        <v>66.560946604899996</v>
      </c>
      <c r="R1301" s="56">
        <v>271.02840443489998</v>
      </c>
      <c r="S1301" s="56">
        <v>271.02840443489998</v>
      </c>
      <c r="T1301" s="56">
        <v>17.094135812499999</v>
      </c>
      <c r="U1301" s="56">
        <v>17.094135812499999</v>
      </c>
      <c r="V1301" s="56">
        <v>20.287084543799999</v>
      </c>
      <c r="W1301" s="56">
        <v>20.287084543799999</v>
      </c>
      <c r="X1301" s="56">
        <v>56.430807833300001</v>
      </c>
      <c r="Y1301" s="56">
        <v>56.430807833300001</v>
      </c>
    </row>
    <row r="1302" spans="1:25" x14ac:dyDescent="0.3">
      <c r="A1302" s="57" t="s">
        <v>332</v>
      </c>
      <c r="B1302" s="58">
        <v>0</v>
      </c>
      <c r="C1302" s="59">
        <v>0</v>
      </c>
      <c r="D1302" s="58">
        <v>0</v>
      </c>
      <c r="E1302" s="59">
        <v>0</v>
      </c>
      <c r="F1302" s="58">
        <v>0</v>
      </c>
      <c r="G1302" s="59">
        <v>0</v>
      </c>
      <c r="H1302" s="58">
        <v>0</v>
      </c>
      <c r="I1302" s="59">
        <v>0</v>
      </c>
      <c r="J1302" s="58">
        <v>0</v>
      </c>
      <c r="K1302" s="59">
        <v>0</v>
      </c>
      <c r="L1302" s="58">
        <v>0</v>
      </c>
      <c r="M1302" s="59">
        <v>0</v>
      </c>
      <c r="N1302" s="66">
        <v>0</v>
      </c>
      <c r="O1302" s="67">
        <v>0</v>
      </c>
      <c r="P1302" s="58">
        <v>0</v>
      </c>
      <c r="Q1302" s="59">
        <v>0</v>
      </c>
      <c r="R1302" s="58">
        <v>0</v>
      </c>
      <c r="S1302" s="59">
        <v>0</v>
      </c>
      <c r="T1302" s="66">
        <v>0</v>
      </c>
      <c r="U1302" s="67">
        <v>0</v>
      </c>
      <c r="V1302" s="66">
        <v>0</v>
      </c>
      <c r="W1302" s="67">
        <v>0</v>
      </c>
      <c r="X1302" s="58">
        <v>0</v>
      </c>
      <c r="Y1302" s="59">
        <v>0</v>
      </c>
    </row>
    <row r="1303" spans="1:25" x14ac:dyDescent="0.3">
      <c r="A1303" s="57" t="s">
        <v>333</v>
      </c>
      <c r="B1303" s="61">
        <v>6.2728863455999999</v>
      </c>
      <c r="C1303" s="62">
        <v>3.0778738510722401E-3</v>
      </c>
      <c r="D1303" s="61">
        <v>1.6881487478999999</v>
      </c>
      <c r="E1303" s="62">
        <v>3.0492166029121299E-3</v>
      </c>
      <c r="F1303" s="61">
        <v>0</v>
      </c>
      <c r="G1303" s="62">
        <v>0</v>
      </c>
      <c r="H1303" s="61">
        <v>2.8492298425999998</v>
      </c>
      <c r="I1303" s="62">
        <v>4.31953644955866E-3</v>
      </c>
      <c r="J1303" s="61">
        <v>0</v>
      </c>
      <c r="K1303" s="62">
        <v>0</v>
      </c>
      <c r="L1303" s="61">
        <v>0.3819354136</v>
      </c>
      <c r="M1303" s="62">
        <v>2.8108602083182798E-3</v>
      </c>
      <c r="N1303" s="68">
        <v>0</v>
      </c>
      <c r="O1303" s="69">
        <v>0</v>
      </c>
      <c r="P1303" s="61">
        <v>0</v>
      </c>
      <c r="Q1303" s="62">
        <v>0</v>
      </c>
      <c r="R1303" s="61">
        <v>1.3535723415000001</v>
      </c>
      <c r="S1303" s="62">
        <v>4.9942084274237899E-3</v>
      </c>
      <c r="T1303" s="68">
        <v>0</v>
      </c>
      <c r="U1303" s="69">
        <v>0</v>
      </c>
      <c r="V1303" s="68">
        <v>0</v>
      </c>
      <c r="W1303" s="69">
        <v>0</v>
      </c>
      <c r="X1303" s="61">
        <v>0</v>
      </c>
      <c r="Y1303" s="62">
        <v>0</v>
      </c>
    </row>
    <row r="1304" spans="1:25" x14ac:dyDescent="0.3">
      <c r="A1304" s="57" t="s">
        <v>334</v>
      </c>
      <c r="B1304" s="58">
        <v>117.8568043714</v>
      </c>
      <c r="C1304" s="59">
        <v>5.7827984815971102E-2</v>
      </c>
      <c r="D1304" s="58">
        <v>37.236303473200103</v>
      </c>
      <c r="E1304" s="59">
        <v>6.7258027423707803E-2</v>
      </c>
      <c r="F1304" s="58">
        <v>21.215694103800001</v>
      </c>
      <c r="G1304" s="63">
        <v>0.14122180821338701</v>
      </c>
      <c r="H1304" s="58">
        <v>25.962954999900099</v>
      </c>
      <c r="I1304" s="59">
        <v>3.93607875305634E-2</v>
      </c>
      <c r="J1304" s="58">
        <v>1.3722774685000101</v>
      </c>
      <c r="K1304" s="59">
        <v>1.7124853310005399E-2</v>
      </c>
      <c r="L1304" s="58">
        <v>5.0342032580999998</v>
      </c>
      <c r="M1304" s="59">
        <v>3.7049304973849E-2</v>
      </c>
      <c r="N1304" s="66">
        <v>0</v>
      </c>
      <c r="O1304" s="67">
        <v>0</v>
      </c>
      <c r="P1304" s="58">
        <v>3.6293250953</v>
      </c>
      <c r="Q1304" s="59">
        <v>5.4526344356899799E-2</v>
      </c>
      <c r="R1304" s="58">
        <v>6.8322588034999896</v>
      </c>
      <c r="S1304" s="60">
        <v>2.5208644893679698E-2</v>
      </c>
      <c r="T1304" s="66">
        <v>7.64945832919999</v>
      </c>
      <c r="U1304" s="71">
        <v>44.749020442474603</v>
      </c>
      <c r="V1304" s="66">
        <v>2.8954959355000001</v>
      </c>
      <c r="W1304" s="67">
        <v>14.272607427886401</v>
      </c>
      <c r="X1304" s="58">
        <v>6.02883290439999</v>
      </c>
      <c r="Y1304" s="59">
        <v>0.106835842616493</v>
      </c>
    </row>
    <row r="1305" spans="1:25" x14ac:dyDescent="0.3">
      <c r="A1305" s="57" t="s">
        <v>335</v>
      </c>
      <c r="B1305" s="61">
        <v>1085.0445260521999</v>
      </c>
      <c r="C1305" s="62">
        <v>0.53239130919814404</v>
      </c>
      <c r="D1305" s="61">
        <v>293.3034545264</v>
      </c>
      <c r="E1305" s="62">
        <v>0.52977900457285998</v>
      </c>
      <c r="F1305" s="61">
        <v>75.260022663700298</v>
      </c>
      <c r="G1305" s="62">
        <v>0.50096671052796204</v>
      </c>
      <c r="H1305" s="61">
        <v>350.34734837939999</v>
      </c>
      <c r="I1305" s="62">
        <v>0.531139369209359</v>
      </c>
      <c r="J1305" s="61">
        <v>39.473453854299997</v>
      </c>
      <c r="K1305" s="62">
        <v>0.49259506361570399</v>
      </c>
      <c r="L1305" s="61">
        <v>78.432803708000193</v>
      </c>
      <c r="M1305" s="62">
        <v>0.57722756026113597</v>
      </c>
      <c r="N1305" s="68">
        <v>12.5317162373</v>
      </c>
      <c r="O1305" s="69">
        <v>46.128695977489201</v>
      </c>
      <c r="P1305" s="61">
        <v>41.446716582599997</v>
      </c>
      <c r="Q1305" s="62">
        <v>0.62268820827660598</v>
      </c>
      <c r="R1305" s="61">
        <v>142.97728908280001</v>
      </c>
      <c r="S1305" s="62">
        <v>0.52753617976282097</v>
      </c>
      <c r="T1305" s="68">
        <v>4.8634056086999999</v>
      </c>
      <c r="U1305" s="69">
        <v>28.450725219719299</v>
      </c>
      <c r="V1305" s="68">
        <v>14.3986015207</v>
      </c>
      <c r="W1305" s="69">
        <v>70.974227418500107</v>
      </c>
      <c r="X1305" s="61">
        <v>32.009713888299999</v>
      </c>
      <c r="Y1305" s="62">
        <v>0.56723827138641403</v>
      </c>
    </row>
    <row r="1306" spans="1:25" x14ac:dyDescent="0.3">
      <c r="A1306" s="57" t="s">
        <v>336</v>
      </c>
      <c r="B1306" s="58">
        <v>777.12627398869802</v>
      </c>
      <c r="C1306" s="59">
        <v>0.38130718554605703</v>
      </c>
      <c r="D1306" s="58">
        <v>202.3093669861</v>
      </c>
      <c r="E1306" s="59">
        <v>0.36542104569046002</v>
      </c>
      <c r="F1306" s="58">
        <v>52.239703769099997</v>
      </c>
      <c r="G1306" s="59">
        <v>0.34773245648760498</v>
      </c>
      <c r="H1306" s="58">
        <v>266.58954971359901</v>
      </c>
      <c r="I1306" s="59">
        <v>0.404159488940531</v>
      </c>
      <c r="J1306" s="58">
        <v>37.461354106599998</v>
      </c>
      <c r="K1306" s="59">
        <v>0.46748577353741799</v>
      </c>
      <c r="L1306" s="58">
        <v>52.029537976500002</v>
      </c>
      <c r="M1306" s="59">
        <v>0.38291227455669702</v>
      </c>
      <c r="N1306" s="66">
        <v>14.635139386400001</v>
      </c>
      <c r="O1306" s="67">
        <v>53.871304022510799</v>
      </c>
      <c r="P1306" s="58">
        <v>21.484904926999999</v>
      </c>
      <c r="Q1306" s="59">
        <v>0.322785447366494</v>
      </c>
      <c r="R1306" s="58">
        <v>112.35621343690001</v>
      </c>
      <c r="S1306" s="59">
        <v>0.41455512263065197</v>
      </c>
      <c r="T1306" s="66">
        <v>3.4979382958</v>
      </c>
      <c r="U1306" s="67">
        <v>20.462796915666001</v>
      </c>
      <c r="V1306" s="66">
        <v>1.2366155006999999</v>
      </c>
      <c r="W1306" s="70">
        <v>6.0955801610139497</v>
      </c>
      <c r="X1306" s="58">
        <v>13.285949889999999</v>
      </c>
      <c r="Y1306" s="60">
        <v>0.235437882251261</v>
      </c>
    </row>
    <row r="1307" spans="1:25" x14ac:dyDescent="0.3">
      <c r="A1307" s="57" t="s">
        <v>337</v>
      </c>
      <c r="B1307" s="61">
        <v>51.757808289900098</v>
      </c>
      <c r="C1307" s="62">
        <v>2.5395646588756399E-2</v>
      </c>
      <c r="D1307" s="61">
        <v>19.096320641999998</v>
      </c>
      <c r="E1307" s="62">
        <v>3.4492705710059503E-2</v>
      </c>
      <c r="F1307" s="61">
        <v>1.5141677415999999</v>
      </c>
      <c r="G1307" s="62">
        <v>1.00790247710459E-2</v>
      </c>
      <c r="H1307" s="61">
        <v>13.8656409757</v>
      </c>
      <c r="I1307" s="62">
        <v>2.1020817869988401E-2</v>
      </c>
      <c r="J1307" s="61">
        <v>1.8265918441</v>
      </c>
      <c r="K1307" s="62">
        <v>2.2794309536872399E-2</v>
      </c>
      <c r="L1307" s="61">
        <v>0</v>
      </c>
      <c r="M1307" s="62">
        <v>0</v>
      </c>
      <c r="N1307" s="68">
        <v>0</v>
      </c>
      <c r="O1307" s="69">
        <v>0</v>
      </c>
      <c r="P1307" s="61">
        <v>0</v>
      </c>
      <c r="Q1307" s="62">
        <v>0</v>
      </c>
      <c r="R1307" s="61">
        <v>7.5090707701999904</v>
      </c>
      <c r="S1307" s="62">
        <v>2.7705844285423002E-2</v>
      </c>
      <c r="T1307" s="68">
        <v>1.0833335788</v>
      </c>
      <c r="U1307" s="69">
        <v>6.3374574221401598</v>
      </c>
      <c r="V1307" s="68">
        <v>1.7563715869000001</v>
      </c>
      <c r="W1307" s="69">
        <v>8.6575849925994905</v>
      </c>
      <c r="X1307" s="61">
        <v>5.1063111506000096</v>
      </c>
      <c r="Y1307" s="63">
        <v>9.0488003745832393E-2</v>
      </c>
    </row>
    <row r="1308" spans="1:25" x14ac:dyDescent="0.3">
      <c r="A1308" s="57" t="s">
        <v>310</v>
      </c>
      <c r="B1308" s="58">
        <v>6.2728863455999999</v>
      </c>
      <c r="C1308" s="59">
        <v>3.0778738510722401E-3</v>
      </c>
      <c r="D1308" s="58">
        <v>1.6881487478999999</v>
      </c>
      <c r="E1308" s="59">
        <v>3.0492166029121299E-3</v>
      </c>
      <c r="F1308" s="58">
        <v>0</v>
      </c>
      <c r="G1308" s="59">
        <v>0</v>
      </c>
      <c r="H1308" s="58">
        <v>2.8492298425999998</v>
      </c>
      <c r="I1308" s="59">
        <v>4.31953644955866E-3</v>
      </c>
      <c r="J1308" s="58">
        <v>0</v>
      </c>
      <c r="K1308" s="59">
        <v>0</v>
      </c>
      <c r="L1308" s="58">
        <v>0.3819354136</v>
      </c>
      <c r="M1308" s="59">
        <v>2.8108602083182798E-3</v>
      </c>
      <c r="N1308" s="66">
        <v>0</v>
      </c>
      <c r="O1308" s="67">
        <v>0</v>
      </c>
      <c r="P1308" s="58">
        <v>0</v>
      </c>
      <c r="Q1308" s="59">
        <v>0</v>
      </c>
      <c r="R1308" s="58">
        <v>1.3535723415000001</v>
      </c>
      <c r="S1308" s="59">
        <v>4.9942084274237899E-3</v>
      </c>
      <c r="T1308" s="66">
        <v>0</v>
      </c>
      <c r="U1308" s="67">
        <v>0</v>
      </c>
      <c r="V1308" s="66">
        <v>0</v>
      </c>
      <c r="W1308" s="67">
        <v>0</v>
      </c>
      <c r="X1308" s="58">
        <v>0</v>
      </c>
      <c r="Y1308" s="59">
        <v>0</v>
      </c>
    </row>
    <row r="1309" spans="1:25" x14ac:dyDescent="0.3">
      <c r="A1309" s="57" t="s">
        <v>311</v>
      </c>
      <c r="B1309" s="61">
        <v>1862.1708000409001</v>
      </c>
      <c r="C1309" s="62">
        <v>0.91369849474419995</v>
      </c>
      <c r="D1309" s="61">
        <v>495.61282151249998</v>
      </c>
      <c r="E1309" s="62">
        <v>0.89520005026332095</v>
      </c>
      <c r="F1309" s="61">
        <v>127.4997264328</v>
      </c>
      <c r="G1309" s="60">
        <v>0.84869916701556802</v>
      </c>
      <c r="H1309" s="61">
        <v>616.93689809299997</v>
      </c>
      <c r="I1309" s="62">
        <v>0.935298858149889</v>
      </c>
      <c r="J1309" s="61">
        <v>76.934807960900002</v>
      </c>
      <c r="K1309" s="62">
        <v>0.96008083715312198</v>
      </c>
      <c r="L1309" s="61">
        <v>130.46234168449999</v>
      </c>
      <c r="M1309" s="62">
        <v>0.96013983481783305</v>
      </c>
      <c r="N1309" s="68">
        <v>27.166855623699998</v>
      </c>
      <c r="O1309" s="69">
        <v>100</v>
      </c>
      <c r="P1309" s="61">
        <v>62.931621509599999</v>
      </c>
      <c r="Q1309" s="62">
        <v>0.94547365564310004</v>
      </c>
      <c r="R1309" s="61">
        <v>255.3335025197</v>
      </c>
      <c r="S1309" s="62">
        <v>0.94209130239347405</v>
      </c>
      <c r="T1309" s="68">
        <v>8.3613439045</v>
      </c>
      <c r="U1309" s="70">
        <v>48.9135221353852</v>
      </c>
      <c r="V1309" s="68">
        <v>15.635217021400001</v>
      </c>
      <c r="W1309" s="70">
        <v>77.069807579514105</v>
      </c>
      <c r="X1309" s="61">
        <v>45.295663778299897</v>
      </c>
      <c r="Y1309" s="60">
        <v>0.80267615363767497</v>
      </c>
    </row>
    <row r="1310" spans="1:25" x14ac:dyDescent="0.3">
      <c r="A1310" s="64" t="s">
        <v>1</v>
      </c>
    </row>
    <row r="1311" spans="1:25" x14ac:dyDescent="0.3">
      <c r="A1311" s="64" t="s">
        <v>1</v>
      </c>
    </row>
    <row r="1312" spans="1:25" x14ac:dyDescent="0.3">
      <c r="A1312" s="52" t="s">
        <v>474</v>
      </c>
    </row>
    <row r="1313" spans="1:25" x14ac:dyDescent="0.3">
      <c r="A1313" s="53" t="s">
        <v>1</v>
      </c>
    </row>
    <row r="1314" spans="1:25" ht="25.5" customHeight="1" x14ac:dyDescent="0.3">
      <c r="A1314" s="113" t="s">
        <v>1</v>
      </c>
      <c r="B1314" s="115" t="s">
        <v>502</v>
      </c>
      <c r="C1314" s="115" t="s">
        <v>1</v>
      </c>
      <c r="D1314" s="115" t="s">
        <v>53</v>
      </c>
      <c r="E1314" s="115" t="s">
        <v>1</v>
      </c>
      <c r="F1314" s="115" t="s">
        <v>54</v>
      </c>
      <c r="G1314" s="115" t="s">
        <v>1</v>
      </c>
      <c r="H1314" s="116" t="s">
        <v>55</v>
      </c>
      <c r="I1314" s="116" t="s">
        <v>1</v>
      </c>
      <c r="J1314" s="116" t="s">
        <v>56</v>
      </c>
      <c r="K1314" s="116" t="s">
        <v>1</v>
      </c>
      <c r="L1314" s="116" t="s">
        <v>57</v>
      </c>
      <c r="M1314" s="116" t="s">
        <v>1</v>
      </c>
      <c r="N1314" s="116" t="s">
        <v>58</v>
      </c>
      <c r="O1314" s="116" t="s">
        <v>1</v>
      </c>
      <c r="P1314" s="116" t="s">
        <v>59</v>
      </c>
      <c r="Q1314" s="116" t="s">
        <v>1</v>
      </c>
      <c r="R1314" s="116" t="s">
        <v>60</v>
      </c>
      <c r="S1314" s="116" t="s">
        <v>1</v>
      </c>
      <c r="T1314" s="115" t="s">
        <v>61</v>
      </c>
      <c r="U1314" s="115" t="s">
        <v>1</v>
      </c>
      <c r="V1314" s="115" t="s">
        <v>62</v>
      </c>
      <c r="W1314" s="115" t="s">
        <v>1</v>
      </c>
      <c r="X1314" s="115" t="s">
        <v>63</v>
      </c>
      <c r="Y1314" s="115" t="s">
        <v>1</v>
      </c>
    </row>
    <row r="1315" spans="1:25" x14ac:dyDescent="0.3">
      <c r="A1315" s="114" t="s">
        <v>1</v>
      </c>
      <c r="B1315" s="54" t="s">
        <v>14</v>
      </c>
      <c r="C1315" s="54" t="s">
        <v>15</v>
      </c>
      <c r="D1315" s="54" t="s">
        <v>14</v>
      </c>
      <c r="E1315" s="54" t="s">
        <v>15</v>
      </c>
      <c r="F1315" s="54" t="s">
        <v>14</v>
      </c>
      <c r="G1315" s="54" t="s">
        <v>15</v>
      </c>
      <c r="H1315" s="54" t="s">
        <v>14</v>
      </c>
      <c r="I1315" s="54" t="s">
        <v>15</v>
      </c>
      <c r="J1315" s="54" t="s">
        <v>14</v>
      </c>
      <c r="K1315" s="54" t="s">
        <v>15</v>
      </c>
      <c r="L1315" s="54" t="s">
        <v>14</v>
      </c>
      <c r="M1315" s="54" t="s">
        <v>15</v>
      </c>
      <c r="N1315" s="54" t="s">
        <v>14</v>
      </c>
      <c r="O1315" s="54" t="s">
        <v>15</v>
      </c>
      <c r="P1315" s="54" t="s">
        <v>14</v>
      </c>
      <c r="Q1315" s="54" t="s">
        <v>15</v>
      </c>
      <c r="R1315" s="54" t="s">
        <v>14</v>
      </c>
      <c r="S1315" s="54" t="s">
        <v>15</v>
      </c>
      <c r="T1315" s="54" t="s">
        <v>14</v>
      </c>
      <c r="U1315" s="54" t="s">
        <v>15</v>
      </c>
      <c r="V1315" s="54" t="s">
        <v>14</v>
      </c>
      <c r="W1315" s="54" t="s">
        <v>15</v>
      </c>
      <c r="X1315" s="54" t="s">
        <v>14</v>
      </c>
      <c r="Y1315" s="54" t="s">
        <v>15</v>
      </c>
    </row>
    <row r="1316" spans="1:25" x14ac:dyDescent="0.3">
      <c r="A1316" s="55" t="s">
        <v>16</v>
      </c>
      <c r="B1316" s="56">
        <v>2038.0582990477999</v>
      </c>
      <c r="C1316" s="56">
        <v>2038.0582990477999</v>
      </c>
      <c r="D1316" s="56">
        <v>553.63359437559996</v>
      </c>
      <c r="E1316" s="56">
        <v>553.63359437559996</v>
      </c>
      <c r="F1316" s="56">
        <v>150.2295882782</v>
      </c>
      <c r="G1316" s="56">
        <v>150.2295882782</v>
      </c>
      <c r="H1316" s="56">
        <v>659.61472391120003</v>
      </c>
      <c r="I1316" s="56">
        <v>659.61472391120003</v>
      </c>
      <c r="J1316" s="56">
        <v>80.133677273499998</v>
      </c>
      <c r="K1316" s="56">
        <v>80.133677273499998</v>
      </c>
      <c r="L1316" s="56">
        <v>135.87848035619999</v>
      </c>
      <c r="M1316" s="56">
        <v>135.87848035619999</v>
      </c>
      <c r="N1316" s="56">
        <v>27.166855623699998</v>
      </c>
      <c r="O1316" s="56">
        <v>27.166855623699998</v>
      </c>
      <c r="P1316" s="56">
        <v>66.560946604899996</v>
      </c>
      <c r="Q1316" s="56">
        <v>66.560946604899996</v>
      </c>
      <c r="R1316" s="56">
        <v>271.02840443489998</v>
      </c>
      <c r="S1316" s="56">
        <v>271.02840443489998</v>
      </c>
      <c r="T1316" s="56">
        <v>17.094135812499999</v>
      </c>
      <c r="U1316" s="56">
        <v>17.094135812499999</v>
      </c>
      <c r="V1316" s="56">
        <v>20.287084543799999</v>
      </c>
      <c r="W1316" s="56">
        <v>20.287084543799999</v>
      </c>
      <c r="X1316" s="56">
        <v>56.430807833300001</v>
      </c>
      <c r="Y1316" s="56">
        <v>56.430807833300001</v>
      </c>
    </row>
    <row r="1317" spans="1:25" x14ac:dyDescent="0.3">
      <c r="A1317" s="57" t="s">
        <v>332</v>
      </c>
      <c r="B1317" s="58">
        <v>2.3419418725000001</v>
      </c>
      <c r="C1317" s="59">
        <v>1.1491044557430899E-3</v>
      </c>
      <c r="D1317" s="58">
        <v>1.6708100701999999</v>
      </c>
      <c r="E1317" s="59">
        <v>3.0178986376077398E-3</v>
      </c>
      <c r="F1317" s="58">
        <v>0</v>
      </c>
      <c r="G1317" s="59">
        <v>0</v>
      </c>
      <c r="H1317" s="58">
        <v>0</v>
      </c>
      <c r="I1317" s="59">
        <v>0</v>
      </c>
      <c r="J1317" s="58">
        <v>0</v>
      </c>
      <c r="K1317" s="59">
        <v>0</v>
      </c>
      <c r="L1317" s="58">
        <v>0</v>
      </c>
      <c r="M1317" s="59">
        <v>0</v>
      </c>
      <c r="N1317" s="66">
        <v>0</v>
      </c>
      <c r="O1317" s="67">
        <v>0</v>
      </c>
      <c r="P1317" s="58">
        <v>0</v>
      </c>
      <c r="Q1317" s="59">
        <v>0</v>
      </c>
      <c r="R1317" s="58">
        <v>0.67113180230000102</v>
      </c>
      <c r="S1317" s="59">
        <v>2.4762415721677699E-3</v>
      </c>
      <c r="T1317" s="66">
        <v>0</v>
      </c>
      <c r="U1317" s="67">
        <v>0</v>
      </c>
      <c r="V1317" s="66">
        <v>0</v>
      </c>
      <c r="W1317" s="67">
        <v>0</v>
      </c>
      <c r="X1317" s="58">
        <v>0</v>
      </c>
      <c r="Y1317" s="59">
        <v>0</v>
      </c>
    </row>
    <row r="1318" spans="1:25" x14ac:dyDescent="0.3">
      <c r="A1318" s="57" t="s">
        <v>333</v>
      </c>
      <c r="B1318" s="61">
        <v>34.249729174499997</v>
      </c>
      <c r="C1318" s="62">
        <v>1.6805078240647899E-2</v>
      </c>
      <c r="D1318" s="61">
        <v>6.0019124008000002</v>
      </c>
      <c r="E1318" s="62">
        <v>1.08409469038256E-2</v>
      </c>
      <c r="F1318" s="61">
        <v>1.0653112413000001</v>
      </c>
      <c r="G1318" s="62">
        <v>7.0912212002286999E-3</v>
      </c>
      <c r="H1318" s="61">
        <v>18.2973491274</v>
      </c>
      <c r="I1318" s="62">
        <v>2.7739449202870199E-2</v>
      </c>
      <c r="J1318" s="61">
        <v>0.55128045290000005</v>
      </c>
      <c r="K1318" s="62">
        <v>6.87951023411111E-3</v>
      </c>
      <c r="L1318" s="61">
        <v>6.7664184800999996</v>
      </c>
      <c r="M1318" s="63">
        <v>4.9797572524818499E-2</v>
      </c>
      <c r="N1318" s="68">
        <v>0</v>
      </c>
      <c r="O1318" s="69">
        <v>0</v>
      </c>
      <c r="P1318" s="61">
        <v>0</v>
      </c>
      <c r="Q1318" s="62">
        <v>0</v>
      </c>
      <c r="R1318" s="61">
        <v>1.5674574720000001</v>
      </c>
      <c r="S1318" s="62">
        <v>5.7833697367188604E-3</v>
      </c>
      <c r="T1318" s="68">
        <v>0</v>
      </c>
      <c r="U1318" s="69">
        <v>0</v>
      </c>
      <c r="V1318" s="68">
        <v>0</v>
      </c>
      <c r="W1318" s="69">
        <v>0</v>
      </c>
      <c r="X1318" s="61">
        <v>0</v>
      </c>
      <c r="Y1318" s="62">
        <v>0</v>
      </c>
    </row>
    <row r="1319" spans="1:25" x14ac:dyDescent="0.3">
      <c r="A1319" s="57" t="s">
        <v>334</v>
      </c>
      <c r="B1319" s="58">
        <v>127.868946343</v>
      </c>
      <c r="C1319" s="59">
        <v>6.2740573418700304E-2</v>
      </c>
      <c r="D1319" s="58">
        <v>37.522048984900003</v>
      </c>
      <c r="E1319" s="59">
        <v>6.7774154903331302E-2</v>
      </c>
      <c r="F1319" s="58">
        <v>23.445379927400001</v>
      </c>
      <c r="G1319" s="63">
        <v>0.156063663597234</v>
      </c>
      <c r="H1319" s="58">
        <v>35.924196023699999</v>
      </c>
      <c r="I1319" s="59">
        <v>5.4462392547405099E-2</v>
      </c>
      <c r="J1319" s="58">
        <v>0.82099701559999905</v>
      </c>
      <c r="K1319" s="60">
        <v>1.02453430758943E-2</v>
      </c>
      <c r="L1319" s="58">
        <v>1.6022570477</v>
      </c>
      <c r="M1319" s="60">
        <v>1.17918381446403E-2</v>
      </c>
      <c r="N1319" s="66">
        <v>3.2132261483</v>
      </c>
      <c r="O1319" s="67">
        <v>11.8277440451991</v>
      </c>
      <c r="P1319" s="58">
        <v>4.5070272751999996</v>
      </c>
      <c r="Q1319" s="59">
        <v>6.7712788130152704E-2</v>
      </c>
      <c r="R1319" s="58">
        <v>8.0632681839</v>
      </c>
      <c r="S1319" s="60">
        <v>2.9750638870166001E-2</v>
      </c>
      <c r="T1319" s="66">
        <v>6.9910536082999801</v>
      </c>
      <c r="U1319" s="71">
        <v>40.897379574975801</v>
      </c>
      <c r="V1319" s="66">
        <v>0</v>
      </c>
      <c r="W1319" s="67">
        <v>0</v>
      </c>
      <c r="X1319" s="58">
        <v>5.7794921280000002</v>
      </c>
      <c r="Y1319" s="59">
        <v>0.10241732043023299</v>
      </c>
    </row>
    <row r="1320" spans="1:25" x14ac:dyDescent="0.3">
      <c r="A1320" s="57" t="s">
        <v>335</v>
      </c>
      <c r="B1320" s="61">
        <v>970.2116490633</v>
      </c>
      <c r="C1320" s="62">
        <v>0.47604705396140601</v>
      </c>
      <c r="D1320" s="61">
        <v>273.4257201474</v>
      </c>
      <c r="E1320" s="62">
        <v>0.49387487125989099</v>
      </c>
      <c r="F1320" s="61">
        <v>58.1377567519</v>
      </c>
      <c r="G1320" s="60">
        <v>0.38699271840004401</v>
      </c>
      <c r="H1320" s="61">
        <v>341.55911349640002</v>
      </c>
      <c r="I1320" s="62">
        <v>0.51781608432134096</v>
      </c>
      <c r="J1320" s="61">
        <v>29.461611490799999</v>
      </c>
      <c r="K1320" s="60">
        <v>0.36765580331782499</v>
      </c>
      <c r="L1320" s="61">
        <v>65.551932753599999</v>
      </c>
      <c r="M1320" s="62">
        <v>0.48243057018122498</v>
      </c>
      <c r="N1320" s="68">
        <v>7.9858583043000104</v>
      </c>
      <c r="O1320" s="69">
        <v>29.395592978869601</v>
      </c>
      <c r="P1320" s="61">
        <v>37.0797317826</v>
      </c>
      <c r="Q1320" s="62">
        <v>0.55707939375775495</v>
      </c>
      <c r="R1320" s="61">
        <v>117.829319836</v>
      </c>
      <c r="S1320" s="62">
        <v>0.43474897061684997</v>
      </c>
      <c r="T1320" s="68">
        <v>2.1045667449000001</v>
      </c>
      <c r="U1320" s="70">
        <v>12.3116299530102</v>
      </c>
      <c r="V1320" s="68">
        <v>10.3475027457</v>
      </c>
      <c r="W1320" s="69">
        <v>51.005371044615302</v>
      </c>
      <c r="X1320" s="61">
        <v>26.7285350097</v>
      </c>
      <c r="Y1320" s="62">
        <v>0.47365146869167102</v>
      </c>
    </row>
    <row r="1321" spans="1:25" x14ac:dyDescent="0.3">
      <c r="A1321" s="57" t="s">
        <v>336</v>
      </c>
      <c r="B1321" s="58">
        <v>875.438937041798</v>
      </c>
      <c r="C1321" s="59">
        <v>0.42954558142464</v>
      </c>
      <c r="D1321" s="58">
        <v>231.25339581040001</v>
      </c>
      <c r="E1321" s="59">
        <v>0.41770116221219</v>
      </c>
      <c r="F1321" s="58">
        <v>66.887969631599901</v>
      </c>
      <c r="G1321" s="59">
        <v>0.44523832088080201</v>
      </c>
      <c r="H1321" s="58">
        <v>263.83406526369998</v>
      </c>
      <c r="I1321" s="59">
        <v>0.39998207392838397</v>
      </c>
      <c r="J1321" s="58">
        <v>46.990777818700003</v>
      </c>
      <c r="K1321" s="63">
        <v>0.58640486019777005</v>
      </c>
      <c r="L1321" s="58">
        <v>61.957872074800001</v>
      </c>
      <c r="M1321" s="59">
        <v>0.45598001914931602</v>
      </c>
      <c r="N1321" s="66">
        <v>15.967771171100001</v>
      </c>
      <c r="O1321" s="67">
        <v>58.776662975931401</v>
      </c>
      <c r="P1321" s="58">
        <v>24.974187547100001</v>
      </c>
      <c r="Q1321" s="59">
        <v>0.37520781811209197</v>
      </c>
      <c r="R1321" s="58">
        <v>128.2261146523</v>
      </c>
      <c r="S1321" s="59">
        <v>0.47310950643588101</v>
      </c>
      <c r="T1321" s="66">
        <v>4.1499347281999999</v>
      </c>
      <c r="U1321" s="67">
        <v>24.276949555796701</v>
      </c>
      <c r="V1321" s="66">
        <v>9.9395817980999794</v>
      </c>
      <c r="W1321" s="67">
        <v>48.994628955384698</v>
      </c>
      <c r="X1321" s="58">
        <v>21.2572665458001</v>
      </c>
      <c r="Y1321" s="59">
        <v>0.37669612330546898</v>
      </c>
    </row>
    <row r="1322" spans="1:25" x14ac:dyDescent="0.3">
      <c r="A1322" s="57" t="s">
        <v>337</v>
      </c>
      <c r="B1322" s="61">
        <v>27.947095552699999</v>
      </c>
      <c r="C1322" s="62">
        <v>1.37126084988624E-2</v>
      </c>
      <c r="D1322" s="61">
        <v>3.7597069618999899</v>
      </c>
      <c r="E1322" s="62">
        <v>6.7909660831551996E-3</v>
      </c>
      <c r="F1322" s="61">
        <v>0.69317072599999996</v>
      </c>
      <c r="G1322" s="62">
        <v>4.6140759216910304E-3</v>
      </c>
      <c r="H1322" s="61">
        <v>0</v>
      </c>
      <c r="I1322" s="60">
        <v>0</v>
      </c>
      <c r="J1322" s="61">
        <v>2.3090104954999999</v>
      </c>
      <c r="K1322" s="62">
        <v>2.8814483174399198E-2</v>
      </c>
      <c r="L1322" s="61">
        <v>0</v>
      </c>
      <c r="M1322" s="62">
        <v>0</v>
      </c>
      <c r="N1322" s="68">
        <v>0</v>
      </c>
      <c r="O1322" s="69">
        <v>0</v>
      </c>
      <c r="P1322" s="61">
        <v>0</v>
      </c>
      <c r="Q1322" s="62">
        <v>0</v>
      </c>
      <c r="R1322" s="61">
        <v>14.6711124884</v>
      </c>
      <c r="S1322" s="63">
        <v>5.41312727682162E-2</v>
      </c>
      <c r="T1322" s="68">
        <v>3.8485807311000002</v>
      </c>
      <c r="U1322" s="71">
        <v>22.514040916217301</v>
      </c>
      <c r="V1322" s="68">
        <v>0</v>
      </c>
      <c r="W1322" s="69">
        <v>0</v>
      </c>
      <c r="X1322" s="61">
        <v>2.6655141497999999</v>
      </c>
      <c r="Y1322" s="63">
        <v>4.7235087572626802E-2</v>
      </c>
    </row>
    <row r="1323" spans="1:25" x14ac:dyDescent="0.3">
      <c r="A1323" s="57" t="s">
        <v>310</v>
      </c>
      <c r="B1323" s="58">
        <v>36.591671046999998</v>
      </c>
      <c r="C1323" s="59">
        <v>1.7954182696391E-2</v>
      </c>
      <c r="D1323" s="58">
        <v>7.6727224709999904</v>
      </c>
      <c r="E1323" s="59">
        <v>1.3858845541433301E-2</v>
      </c>
      <c r="F1323" s="58">
        <v>1.0653112413000001</v>
      </c>
      <c r="G1323" s="59">
        <v>7.0912212002286999E-3</v>
      </c>
      <c r="H1323" s="58">
        <v>18.2973491274</v>
      </c>
      <c r="I1323" s="59">
        <v>2.7739449202870199E-2</v>
      </c>
      <c r="J1323" s="58">
        <v>0.55128045290000005</v>
      </c>
      <c r="K1323" s="59">
        <v>6.87951023411111E-3</v>
      </c>
      <c r="L1323" s="58">
        <v>6.7664184800999996</v>
      </c>
      <c r="M1323" s="63">
        <v>4.9797572524818499E-2</v>
      </c>
      <c r="N1323" s="66">
        <v>0</v>
      </c>
      <c r="O1323" s="67">
        <v>0</v>
      </c>
      <c r="P1323" s="58">
        <v>0</v>
      </c>
      <c r="Q1323" s="59">
        <v>0</v>
      </c>
      <c r="R1323" s="58">
        <v>2.2385892743000002</v>
      </c>
      <c r="S1323" s="59">
        <v>8.2596113088866299E-3</v>
      </c>
      <c r="T1323" s="66">
        <v>0</v>
      </c>
      <c r="U1323" s="67">
        <v>0</v>
      </c>
      <c r="V1323" s="66">
        <v>0</v>
      </c>
      <c r="W1323" s="67">
        <v>0</v>
      </c>
      <c r="X1323" s="58">
        <v>0</v>
      </c>
      <c r="Y1323" s="59">
        <v>0</v>
      </c>
    </row>
    <row r="1324" spans="1:25" x14ac:dyDescent="0.3">
      <c r="A1324" s="57" t="s">
        <v>311</v>
      </c>
      <c r="B1324" s="61">
        <v>1845.6505861051</v>
      </c>
      <c r="C1324" s="62">
        <v>0.90559263538604595</v>
      </c>
      <c r="D1324" s="61">
        <v>504.67911595779998</v>
      </c>
      <c r="E1324" s="62">
        <v>0.91157603347208005</v>
      </c>
      <c r="F1324" s="61">
        <v>125.0257263835</v>
      </c>
      <c r="G1324" s="60">
        <v>0.83223103928084596</v>
      </c>
      <c r="H1324" s="61">
        <v>605.3931787601</v>
      </c>
      <c r="I1324" s="62">
        <v>0.91779815824972499</v>
      </c>
      <c r="J1324" s="61">
        <v>76.452389309500106</v>
      </c>
      <c r="K1324" s="62">
        <v>0.95406066351559604</v>
      </c>
      <c r="L1324" s="61">
        <v>127.50980482839999</v>
      </c>
      <c r="M1324" s="62">
        <v>0.938410589330541</v>
      </c>
      <c r="N1324" s="68">
        <v>23.9536294754</v>
      </c>
      <c r="O1324" s="69">
        <v>88.172255954801003</v>
      </c>
      <c r="P1324" s="61">
        <v>62.053919329699902</v>
      </c>
      <c r="Q1324" s="62">
        <v>0.93228721186984698</v>
      </c>
      <c r="R1324" s="61">
        <v>246.05543448829999</v>
      </c>
      <c r="S1324" s="62">
        <v>0.90785847705273104</v>
      </c>
      <c r="T1324" s="68">
        <v>6.2545014731000199</v>
      </c>
      <c r="U1324" s="70">
        <v>36.588579508806902</v>
      </c>
      <c r="V1324" s="68">
        <v>20.287084543799999</v>
      </c>
      <c r="W1324" s="69">
        <v>100</v>
      </c>
      <c r="X1324" s="61">
        <v>47.985801555499997</v>
      </c>
      <c r="Y1324" s="62">
        <v>0.85034759199714005</v>
      </c>
    </row>
    <row r="1325" spans="1:25" x14ac:dyDescent="0.3">
      <c r="A1325" s="64" t="s">
        <v>1</v>
      </c>
    </row>
    <row r="1326" spans="1:25" x14ac:dyDescent="0.3">
      <c r="A1326" s="64" t="s">
        <v>1</v>
      </c>
    </row>
    <row r="1327" spans="1:25" x14ac:dyDescent="0.3">
      <c r="A1327" s="52" t="s">
        <v>475</v>
      </c>
    </row>
    <row r="1328" spans="1:25" x14ac:dyDescent="0.3">
      <c r="A1328" s="53" t="s">
        <v>1</v>
      </c>
    </row>
    <row r="1329" spans="1:25" ht="25.5" customHeight="1" x14ac:dyDescent="0.3">
      <c r="A1329" s="113" t="s">
        <v>1</v>
      </c>
      <c r="B1329" s="115" t="s">
        <v>502</v>
      </c>
      <c r="C1329" s="115" t="s">
        <v>1</v>
      </c>
      <c r="D1329" s="115" t="s">
        <v>53</v>
      </c>
      <c r="E1329" s="115" t="s">
        <v>1</v>
      </c>
      <c r="F1329" s="115" t="s">
        <v>54</v>
      </c>
      <c r="G1329" s="115" t="s">
        <v>1</v>
      </c>
      <c r="H1329" s="116" t="s">
        <v>55</v>
      </c>
      <c r="I1329" s="116" t="s">
        <v>1</v>
      </c>
      <c r="J1329" s="116" t="s">
        <v>56</v>
      </c>
      <c r="K1329" s="116" t="s">
        <v>1</v>
      </c>
      <c r="L1329" s="116" t="s">
        <v>57</v>
      </c>
      <c r="M1329" s="116" t="s">
        <v>1</v>
      </c>
      <c r="N1329" s="116" t="s">
        <v>58</v>
      </c>
      <c r="O1329" s="116" t="s">
        <v>1</v>
      </c>
      <c r="P1329" s="116" t="s">
        <v>59</v>
      </c>
      <c r="Q1329" s="116" t="s">
        <v>1</v>
      </c>
      <c r="R1329" s="116" t="s">
        <v>60</v>
      </c>
      <c r="S1329" s="116" t="s">
        <v>1</v>
      </c>
      <c r="T1329" s="115" t="s">
        <v>61</v>
      </c>
      <c r="U1329" s="115" t="s">
        <v>1</v>
      </c>
      <c r="V1329" s="115" t="s">
        <v>62</v>
      </c>
      <c r="W1329" s="115" t="s">
        <v>1</v>
      </c>
      <c r="X1329" s="115" t="s">
        <v>63</v>
      </c>
      <c r="Y1329" s="115" t="s">
        <v>1</v>
      </c>
    </row>
    <row r="1330" spans="1:25" x14ac:dyDescent="0.3">
      <c r="A1330" s="114" t="s">
        <v>1</v>
      </c>
      <c r="B1330" s="54" t="s">
        <v>14</v>
      </c>
      <c r="C1330" s="54" t="s">
        <v>15</v>
      </c>
      <c r="D1330" s="54" t="s">
        <v>14</v>
      </c>
      <c r="E1330" s="54" t="s">
        <v>15</v>
      </c>
      <c r="F1330" s="54" t="s">
        <v>14</v>
      </c>
      <c r="G1330" s="54" t="s">
        <v>15</v>
      </c>
      <c r="H1330" s="54" t="s">
        <v>14</v>
      </c>
      <c r="I1330" s="54" t="s">
        <v>15</v>
      </c>
      <c r="J1330" s="54" t="s">
        <v>14</v>
      </c>
      <c r="K1330" s="54" t="s">
        <v>15</v>
      </c>
      <c r="L1330" s="54" t="s">
        <v>14</v>
      </c>
      <c r="M1330" s="54" t="s">
        <v>15</v>
      </c>
      <c r="N1330" s="54" t="s">
        <v>14</v>
      </c>
      <c r="O1330" s="54" t="s">
        <v>15</v>
      </c>
      <c r="P1330" s="54" t="s">
        <v>14</v>
      </c>
      <c r="Q1330" s="54" t="s">
        <v>15</v>
      </c>
      <c r="R1330" s="54" t="s">
        <v>14</v>
      </c>
      <c r="S1330" s="54" t="s">
        <v>15</v>
      </c>
      <c r="T1330" s="54" t="s">
        <v>14</v>
      </c>
      <c r="U1330" s="54" t="s">
        <v>15</v>
      </c>
      <c r="V1330" s="54" t="s">
        <v>14</v>
      </c>
      <c r="W1330" s="54" t="s">
        <v>15</v>
      </c>
      <c r="X1330" s="54" t="s">
        <v>14</v>
      </c>
      <c r="Y1330" s="54" t="s">
        <v>15</v>
      </c>
    </row>
    <row r="1331" spans="1:25" x14ac:dyDescent="0.3">
      <c r="A1331" s="55" t="s">
        <v>16</v>
      </c>
      <c r="B1331" s="56">
        <v>2038.0582990477999</v>
      </c>
      <c r="C1331" s="56">
        <v>2038.0582990477999</v>
      </c>
      <c r="D1331" s="56">
        <v>553.63359437559996</v>
      </c>
      <c r="E1331" s="56">
        <v>553.63359437559996</v>
      </c>
      <c r="F1331" s="56">
        <v>150.2295882782</v>
      </c>
      <c r="G1331" s="56">
        <v>150.2295882782</v>
      </c>
      <c r="H1331" s="56">
        <v>659.61472391120003</v>
      </c>
      <c r="I1331" s="56">
        <v>659.61472391120003</v>
      </c>
      <c r="J1331" s="56">
        <v>80.133677273499998</v>
      </c>
      <c r="K1331" s="56">
        <v>80.133677273499998</v>
      </c>
      <c r="L1331" s="56">
        <v>135.87848035619999</v>
      </c>
      <c r="M1331" s="56">
        <v>135.87848035619999</v>
      </c>
      <c r="N1331" s="56">
        <v>27.166855623699998</v>
      </c>
      <c r="O1331" s="56">
        <v>27.166855623699998</v>
      </c>
      <c r="P1331" s="56">
        <v>66.560946604899996</v>
      </c>
      <c r="Q1331" s="56">
        <v>66.560946604899996</v>
      </c>
      <c r="R1331" s="56">
        <v>271.02840443489998</v>
      </c>
      <c r="S1331" s="56">
        <v>271.02840443489998</v>
      </c>
      <c r="T1331" s="56">
        <v>17.094135812499999</v>
      </c>
      <c r="U1331" s="56">
        <v>17.094135812499999</v>
      </c>
      <c r="V1331" s="56">
        <v>20.287084543799999</v>
      </c>
      <c r="W1331" s="56">
        <v>20.287084543799999</v>
      </c>
      <c r="X1331" s="56">
        <v>56.430807833300001</v>
      </c>
      <c r="Y1331" s="56">
        <v>56.430807833300001</v>
      </c>
    </row>
    <row r="1332" spans="1:25" x14ac:dyDescent="0.3">
      <c r="A1332" s="57" t="s">
        <v>332</v>
      </c>
      <c r="B1332" s="58">
        <v>0.374264031</v>
      </c>
      <c r="C1332" s="59">
        <v>1.83637549119601E-4</v>
      </c>
      <c r="D1332" s="58">
        <v>0</v>
      </c>
      <c r="E1332" s="59">
        <v>0</v>
      </c>
      <c r="F1332" s="58">
        <v>0</v>
      </c>
      <c r="G1332" s="59">
        <v>0</v>
      </c>
      <c r="H1332" s="58">
        <v>0</v>
      </c>
      <c r="I1332" s="59">
        <v>0</v>
      </c>
      <c r="J1332" s="58">
        <v>0.374264031</v>
      </c>
      <c r="K1332" s="63">
        <v>4.6704961476136796E-3</v>
      </c>
      <c r="L1332" s="58">
        <v>0</v>
      </c>
      <c r="M1332" s="59">
        <v>0</v>
      </c>
      <c r="N1332" s="66">
        <v>0</v>
      </c>
      <c r="O1332" s="67">
        <v>0</v>
      </c>
      <c r="P1332" s="58">
        <v>0</v>
      </c>
      <c r="Q1332" s="59">
        <v>0</v>
      </c>
      <c r="R1332" s="58">
        <v>0</v>
      </c>
      <c r="S1332" s="59">
        <v>0</v>
      </c>
      <c r="T1332" s="66">
        <v>0</v>
      </c>
      <c r="U1332" s="67">
        <v>0</v>
      </c>
      <c r="V1332" s="66">
        <v>0</v>
      </c>
      <c r="W1332" s="67">
        <v>0</v>
      </c>
      <c r="X1332" s="58">
        <v>0</v>
      </c>
      <c r="Y1332" s="59">
        <v>0</v>
      </c>
    </row>
    <row r="1333" spans="1:25" x14ac:dyDescent="0.3">
      <c r="A1333" s="57" t="s">
        <v>333</v>
      </c>
      <c r="B1333" s="61">
        <v>23.986613932400001</v>
      </c>
      <c r="C1333" s="62">
        <v>1.1769346315366301E-2</v>
      </c>
      <c r="D1333" s="61">
        <v>8.6736755691000003</v>
      </c>
      <c r="E1333" s="62">
        <v>1.5666815845744302E-2</v>
      </c>
      <c r="F1333" s="61">
        <v>2.1246614349000001</v>
      </c>
      <c r="G1333" s="62">
        <v>1.41427628155745E-2</v>
      </c>
      <c r="H1333" s="61">
        <v>6.2740874168000103</v>
      </c>
      <c r="I1333" s="62">
        <v>9.5117455529155903E-3</v>
      </c>
      <c r="J1333" s="61">
        <v>0.88364190839999901</v>
      </c>
      <c r="K1333" s="62">
        <v>1.10270979501426E-2</v>
      </c>
      <c r="L1333" s="61">
        <v>0</v>
      </c>
      <c r="M1333" s="62">
        <v>0</v>
      </c>
      <c r="N1333" s="68">
        <v>0</v>
      </c>
      <c r="O1333" s="69">
        <v>0</v>
      </c>
      <c r="P1333" s="61">
        <v>1.6812292042000001</v>
      </c>
      <c r="Q1333" s="62">
        <v>2.5258493004608699E-2</v>
      </c>
      <c r="R1333" s="61">
        <v>3.2482713199000002</v>
      </c>
      <c r="S1333" s="62">
        <v>1.19849848456759E-2</v>
      </c>
      <c r="T1333" s="68">
        <v>0.44264235819999997</v>
      </c>
      <c r="U1333" s="69">
        <v>2.5894398117295898</v>
      </c>
      <c r="V1333" s="68">
        <v>0.65840472089999802</v>
      </c>
      <c r="W1333" s="69">
        <v>3.2454378522379499</v>
      </c>
      <c r="X1333" s="61">
        <v>0</v>
      </c>
      <c r="Y1333" s="62">
        <v>0</v>
      </c>
    </row>
    <row r="1334" spans="1:25" x14ac:dyDescent="0.3">
      <c r="A1334" s="57" t="s">
        <v>334</v>
      </c>
      <c r="B1334" s="58">
        <v>102.69927571389999</v>
      </c>
      <c r="C1334" s="59">
        <v>5.0390744838791898E-2</v>
      </c>
      <c r="D1334" s="58">
        <v>27.506545664499999</v>
      </c>
      <c r="E1334" s="59">
        <v>4.9683664329514703E-2</v>
      </c>
      <c r="F1334" s="58">
        <v>12.4740764297</v>
      </c>
      <c r="G1334" s="59">
        <v>8.3033419532509797E-2</v>
      </c>
      <c r="H1334" s="58">
        <v>20.600278571699999</v>
      </c>
      <c r="I1334" s="60">
        <v>3.1230774306477301E-2</v>
      </c>
      <c r="J1334" s="58">
        <v>0.46722243460000101</v>
      </c>
      <c r="K1334" s="59">
        <v>5.8305378025439603E-3</v>
      </c>
      <c r="L1334" s="58">
        <v>9.1404900032999894</v>
      </c>
      <c r="M1334" s="59">
        <v>6.7269592501613004E-2</v>
      </c>
      <c r="N1334" s="66">
        <v>0</v>
      </c>
      <c r="O1334" s="67">
        <v>0</v>
      </c>
      <c r="P1334" s="58">
        <v>8.9216054636000006</v>
      </c>
      <c r="Q1334" s="63">
        <v>0.13403663737773899</v>
      </c>
      <c r="R1334" s="58">
        <v>8.7600158453999892</v>
      </c>
      <c r="S1334" s="59">
        <v>3.2321394001727698E-2</v>
      </c>
      <c r="T1334" s="66">
        <v>8.4510037943</v>
      </c>
      <c r="U1334" s="71">
        <v>49.438028847999703</v>
      </c>
      <c r="V1334" s="66">
        <v>1.2928547959000001</v>
      </c>
      <c r="W1334" s="67">
        <v>6.3727973978159103</v>
      </c>
      <c r="X1334" s="58">
        <v>5.0851827109000096</v>
      </c>
      <c r="Y1334" s="59">
        <v>9.0113590539443206E-2</v>
      </c>
    </row>
    <row r="1335" spans="1:25" x14ac:dyDescent="0.3">
      <c r="A1335" s="57" t="s">
        <v>335</v>
      </c>
      <c r="B1335" s="61">
        <v>1033.7768005327</v>
      </c>
      <c r="C1335" s="62">
        <v>0.50723612814004904</v>
      </c>
      <c r="D1335" s="61">
        <v>272.48988842120002</v>
      </c>
      <c r="E1335" s="62">
        <v>0.49218452635360799</v>
      </c>
      <c r="F1335" s="61">
        <v>74.912061111499995</v>
      </c>
      <c r="G1335" s="62">
        <v>0.49865051199351901</v>
      </c>
      <c r="H1335" s="61">
        <v>349.21969592850002</v>
      </c>
      <c r="I1335" s="62">
        <v>0.52942980693001196</v>
      </c>
      <c r="J1335" s="61">
        <v>37.200987500099998</v>
      </c>
      <c r="K1335" s="62">
        <v>0.46423662018069201</v>
      </c>
      <c r="L1335" s="61">
        <v>80.675396269100304</v>
      </c>
      <c r="M1335" s="62">
        <v>0.59373195856777805</v>
      </c>
      <c r="N1335" s="68">
        <v>13.3526580494</v>
      </c>
      <c r="O1335" s="69">
        <v>49.150546660068102</v>
      </c>
      <c r="P1335" s="61">
        <v>31.1384313416</v>
      </c>
      <c r="Q1335" s="62">
        <v>0.46781833687605201</v>
      </c>
      <c r="R1335" s="61">
        <v>128.79884631749999</v>
      </c>
      <c r="S1335" s="62">
        <v>0.475222685924925</v>
      </c>
      <c r="T1335" s="68">
        <v>2.3485294819</v>
      </c>
      <c r="U1335" s="70">
        <v>13.738802052705401</v>
      </c>
      <c r="V1335" s="68">
        <v>13.056516976599999</v>
      </c>
      <c r="W1335" s="69">
        <v>64.358764554911104</v>
      </c>
      <c r="X1335" s="61">
        <v>30.583789135300002</v>
      </c>
      <c r="Y1335" s="62">
        <v>0.54196972025717505</v>
      </c>
    </row>
    <row r="1336" spans="1:25" x14ac:dyDescent="0.3">
      <c r="A1336" s="57" t="s">
        <v>336</v>
      </c>
      <c r="B1336" s="58">
        <v>760.56042894100005</v>
      </c>
      <c r="C1336" s="59">
        <v>0.37317893668514801</v>
      </c>
      <c r="D1336" s="58">
        <v>217.5855774007</v>
      </c>
      <c r="E1336" s="59">
        <v>0.393013681993228</v>
      </c>
      <c r="F1336" s="58">
        <v>52.122857077500001</v>
      </c>
      <c r="G1336" s="59">
        <v>0.34695466901618099</v>
      </c>
      <c r="H1336" s="58">
        <v>242.19665209269999</v>
      </c>
      <c r="I1336" s="59">
        <v>0.36717896570984598</v>
      </c>
      <c r="J1336" s="58">
        <v>37.008579881700001</v>
      </c>
      <c r="K1336" s="59">
        <v>0.46183553707872399</v>
      </c>
      <c r="L1336" s="58">
        <v>40.921656091400003</v>
      </c>
      <c r="M1336" s="59">
        <v>0.30116362785428202</v>
      </c>
      <c r="N1336" s="66">
        <v>13.3915011548</v>
      </c>
      <c r="O1336" s="67">
        <v>49.293526421649801</v>
      </c>
      <c r="P1336" s="58">
        <v>24.352458160900099</v>
      </c>
      <c r="Q1336" s="59">
        <v>0.36586706474374597</v>
      </c>
      <c r="R1336" s="58">
        <v>109.95008100939999</v>
      </c>
      <c r="S1336" s="59">
        <v>0.40567733569714998</v>
      </c>
      <c r="T1336" s="66">
        <v>2.4460218052</v>
      </c>
      <c r="U1336" s="67">
        <v>14.3091281830776</v>
      </c>
      <c r="V1336" s="66">
        <v>4.7704798866000004</v>
      </c>
      <c r="W1336" s="67">
        <v>23.514861764885399</v>
      </c>
      <c r="X1336" s="58">
        <v>15.8145643801</v>
      </c>
      <c r="Y1336" s="59">
        <v>0.280246996052532</v>
      </c>
    </row>
    <row r="1337" spans="1:25" x14ac:dyDescent="0.3">
      <c r="A1337" s="57" t="s">
        <v>337</v>
      </c>
      <c r="B1337" s="61">
        <v>116.66091589680001</v>
      </c>
      <c r="C1337" s="62">
        <v>5.7241206471524898E-2</v>
      </c>
      <c r="D1337" s="61">
        <v>27.3779073201</v>
      </c>
      <c r="E1337" s="62">
        <v>4.9451311477905199E-2</v>
      </c>
      <c r="F1337" s="61">
        <v>8.5959322246000003</v>
      </c>
      <c r="G1337" s="62">
        <v>5.7218636642215798E-2</v>
      </c>
      <c r="H1337" s="61">
        <v>41.324009901499998</v>
      </c>
      <c r="I1337" s="62">
        <v>6.2648707500748899E-2</v>
      </c>
      <c r="J1337" s="61">
        <v>4.1989815177000001</v>
      </c>
      <c r="K1337" s="62">
        <v>5.2399710840283498E-2</v>
      </c>
      <c r="L1337" s="61">
        <v>5.1409379923999996</v>
      </c>
      <c r="M1337" s="62">
        <v>3.78348210763267E-2</v>
      </c>
      <c r="N1337" s="68">
        <v>0.42269641949999898</v>
      </c>
      <c r="O1337" s="69">
        <v>1.55592691828216</v>
      </c>
      <c r="P1337" s="61">
        <v>0.46722243460000001</v>
      </c>
      <c r="Q1337" s="62">
        <v>7.01946799785454E-3</v>
      </c>
      <c r="R1337" s="61">
        <v>20.271189942700001</v>
      </c>
      <c r="S1337" s="62">
        <v>7.4793599530521004E-2</v>
      </c>
      <c r="T1337" s="68">
        <v>3.4059383729000001</v>
      </c>
      <c r="U1337" s="71">
        <v>19.924601104487699</v>
      </c>
      <c r="V1337" s="68">
        <v>0.50882816379999896</v>
      </c>
      <c r="W1337" s="69">
        <v>2.5081384301496601</v>
      </c>
      <c r="X1337" s="61">
        <v>4.9472716069999896</v>
      </c>
      <c r="Y1337" s="62">
        <v>8.7669693150850103E-2</v>
      </c>
    </row>
    <row r="1338" spans="1:25" x14ac:dyDescent="0.3">
      <c r="A1338" s="57" t="s">
        <v>310</v>
      </c>
      <c r="B1338" s="58">
        <v>24.3608779634</v>
      </c>
      <c r="C1338" s="59">
        <v>1.19529838644859E-2</v>
      </c>
      <c r="D1338" s="58">
        <v>8.6736755691000003</v>
      </c>
      <c r="E1338" s="59">
        <v>1.5666815845744302E-2</v>
      </c>
      <c r="F1338" s="58">
        <v>2.1246614349000001</v>
      </c>
      <c r="G1338" s="59">
        <v>1.41427628155745E-2</v>
      </c>
      <c r="H1338" s="58">
        <v>6.2740874168000103</v>
      </c>
      <c r="I1338" s="59">
        <v>9.5117455529155903E-3</v>
      </c>
      <c r="J1338" s="58">
        <v>1.2579059393999901</v>
      </c>
      <c r="K1338" s="59">
        <v>1.5697594097756298E-2</v>
      </c>
      <c r="L1338" s="58">
        <v>0</v>
      </c>
      <c r="M1338" s="59">
        <v>0</v>
      </c>
      <c r="N1338" s="66">
        <v>0</v>
      </c>
      <c r="O1338" s="67">
        <v>0</v>
      </c>
      <c r="P1338" s="58">
        <v>1.6812292042000001</v>
      </c>
      <c r="Q1338" s="59">
        <v>2.5258493004608699E-2</v>
      </c>
      <c r="R1338" s="58">
        <v>3.2482713199000002</v>
      </c>
      <c r="S1338" s="59">
        <v>1.19849848456759E-2</v>
      </c>
      <c r="T1338" s="66">
        <v>0.44264235819999997</v>
      </c>
      <c r="U1338" s="67">
        <v>2.5894398117295898</v>
      </c>
      <c r="V1338" s="66">
        <v>0.65840472089999802</v>
      </c>
      <c r="W1338" s="67">
        <v>3.2454378522379499</v>
      </c>
      <c r="X1338" s="58">
        <v>0</v>
      </c>
      <c r="Y1338" s="59">
        <v>0</v>
      </c>
    </row>
    <row r="1339" spans="1:25" x14ac:dyDescent="0.3">
      <c r="A1339" s="57" t="s">
        <v>311</v>
      </c>
      <c r="B1339" s="61">
        <v>1794.3372294737001</v>
      </c>
      <c r="C1339" s="62">
        <v>0.88041506482519705</v>
      </c>
      <c r="D1339" s="61">
        <v>490.07546582190002</v>
      </c>
      <c r="E1339" s="62">
        <v>0.88519820834683605</v>
      </c>
      <c r="F1339" s="61">
        <v>127.034918189</v>
      </c>
      <c r="G1339" s="62">
        <v>0.84560518100969995</v>
      </c>
      <c r="H1339" s="61">
        <v>591.41634802119995</v>
      </c>
      <c r="I1339" s="62">
        <v>0.89660877263985805</v>
      </c>
      <c r="J1339" s="61">
        <v>74.209567381799999</v>
      </c>
      <c r="K1339" s="62">
        <v>0.92607215725941605</v>
      </c>
      <c r="L1339" s="61">
        <v>121.5970523605</v>
      </c>
      <c r="M1339" s="62">
        <v>0.89489558642206002</v>
      </c>
      <c r="N1339" s="68">
        <v>26.744159204199999</v>
      </c>
      <c r="O1339" s="69">
        <v>98.444073081717804</v>
      </c>
      <c r="P1339" s="61">
        <v>55.490889502500004</v>
      </c>
      <c r="Q1339" s="62">
        <v>0.83368540161979798</v>
      </c>
      <c r="R1339" s="61">
        <v>238.7489273269</v>
      </c>
      <c r="S1339" s="62">
        <v>0.88090002162207603</v>
      </c>
      <c r="T1339" s="68">
        <v>4.7945512871</v>
      </c>
      <c r="U1339" s="70">
        <v>28.047930235782999</v>
      </c>
      <c r="V1339" s="68">
        <v>17.826996863200002</v>
      </c>
      <c r="W1339" s="69">
        <v>87.8736263197965</v>
      </c>
      <c r="X1339" s="61">
        <v>46.398353515400103</v>
      </c>
      <c r="Y1339" s="62">
        <v>0.82221671630970605</v>
      </c>
    </row>
    <row r="1340" spans="1:25" x14ac:dyDescent="0.3">
      <c r="A1340" s="64" t="s">
        <v>1</v>
      </c>
    </row>
    <row r="1341" spans="1:25" x14ac:dyDescent="0.3">
      <c r="A1341" s="64" t="s">
        <v>1</v>
      </c>
    </row>
    <row r="1342" spans="1:25" x14ac:dyDescent="0.3">
      <c r="A1342" s="52" t="s">
        <v>476</v>
      </c>
    </row>
    <row r="1343" spans="1:25" x14ac:dyDescent="0.3">
      <c r="A1343" s="53" t="s">
        <v>1</v>
      </c>
    </row>
    <row r="1344" spans="1:25" ht="25.5" customHeight="1" x14ac:dyDescent="0.3">
      <c r="A1344" s="113" t="s">
        <v>1</v>
      </c>
      <c r="B1344" s="115" t="s">
        <v>502</v>
      </c>
      <c r="C1344" s="115" t="s">
        <v>1</v>
      </c>
      <c r="D1344" s="115" t="s">
        <v>53</v>
      </c>
      <c r="E1344" s="115" t="s">
        <v>1</v>
      </c>
      <c r="F1344" s="115" t="s">
        <v>54</v>
      </c>
      <c r="G1344" s="115" t="s">
        <v>1</v>
      </c>
      <c r="H1344" s="116" t="s">
        <v>55</v>
      </c>
      <c r="I1344" s="116" t="s">
        <v>1</v>
      </c>
      <c r="J1344" s="116" t="s">
        <v>56</v>
      </c>
      <c r="K1344" s="116" t="s">
        <v>1</v>
      </c>
      <c r="L1344" s="116" t="s">
        <v>57</v>
      </c>
      <c r="M1344" s="116" t="s">
        <v>1</v>
      </c>
      <c r="N1344" s="116" t="s">
        <v>58</v>
      </c>
      <c r="O1344" s="116" t="s">
        <v>1</v>
      </c>
      <c r="P1344" s="116" t="s">
        <v>59</v>
      </c>
      <c r="Q1344" s="116" t="s">
        <v>1</v>
      </c>
      <c r="R1344" s="116" t="s">
        <v>60</v>
      </c>
      <c r="S1344" s="116" t="s">
        <v>1</v>
      </c>
      <c r="T1344" s="115" t="s">
        <v>61</v>
      </c>
      <c r="U1344" s="115" t="s">
        <v>1</v>
      </c>
      <c r="V1344" s="115" t="s">
        <v>62</v>
      </c>
      <c r="W1344" s="115" t="s">
        <v>1</v>
      </c>
      <c r="X1344" s="115" t="s">
        <v>63</v>
      </c>
      <c r="Y1344" s="115" t="s">
        <v>1</v>
      </c>
    </row>
    <row r="1345" spans="1:25" x14ac:dyDescent="0.3">
      <c r="A1345" s="114" t="s">
        <v>1</v>
      </c>
      <c r="B1345" s="54" t="s">
        <v>14</v>
      </c>
      <c r="C1345" s="54" t="s">
        <v>15</v>
      </c>
      <c r="D1345" s="54" t="s">
        <v>14</v>
      </c>
      <c r="E1345" s="54" t="s">
        <v>15</v>
      </c>
      <c r="F1345" s="54" t="s">
        <v>14</v>
      </c>
      <c r="G1345" s="54" t="s">
        <v>15</v>
      </c>
      <c r="H1345" s="54" t="s">
        <v>14</v>
      </c>
      <c r="I1345" s="54" t="s">
        <v>15</v>
      </c>
      <c r="J1345" s="54" t="s">
        <v>14</v>
      </c>
      <c r="K1345" s="54" t="s">
        <v>15</v>
      </c>
      <c r="L1345" s="54" t="s">
        <v>14</v>
      </c>
      <c r="M1345" s="54" t="s">
        <v>15</v>
      </c>
      <c r="N1345" s="54" t="s">
        <v>14</v>
      </c>
      <c r="O1345" s="54" t="s">
        <v>15</v>
      </c>
      <c r="P1345" s="54" t="s">
        <v>14</v>
      </c>
      <c r="Q1345" s="54" t="s">
        <v>15</v>
      </c>
      <c r="R1345" s="54" t="s">
        <v>14</v>
      </c>
      <c r="S1345" s="54" t="s">
        <v>15</v>
      </c>
      <c r="T1345" s="54" t="s">
        <v>14</v>
      </c>
      <c r="U1345" s="54" t="s">
        <v>15</v>
      </c>
      <c r="V1345" s="54" t="s">
        <v>14</v>
      </c>
      <c r="W1345" s="54" t="s">
        <v>15</v>
      </c>
      <c r="X1345" s="54" t="s">
        <v>14</v>
      </c>
      <c r="Y1345" s="54" t="s">
        <v>15</v>
      </c>
    </row>
    <row r="1346" spans="1:25" x14ac:dyDescent="0.3">
      <c r="A1346" s="55" t="s">
        <v>16</v>
      </c>
      <c r="B1346" s="56">
        <v>2038.0582990477999</v>
      </c>
      <c r="C1346" s="56">
        <v>2038.0582990477999</v>
      </c>
      <c r="D1346" s="56">
        <v>553.63359437559996</v>
      </c>
      <c r="E1346" s="56">
        <v>553.63359437559996</v>
      </c>
      <c r="F1346" s="56">
        <v>150.2295882782</v>
      </c>
      <c r="G1346" s="56">
        <v>150.2295882782</v>
      </c>
      <c r="H1346" s="56">
        <v>659.61472391120003</v>
      </c>
      <c r="I1346" s="56">
        <v>659.61472391120003</v>
      </c>
      <c r="J1346" s="56">
        <v>80.133677273499998</v>
      </c>
      <c r="K1346" s="56">
        <v>80.133677273499998</v>
      </c>
      <c r="L1346" s="56">
        <v>135.87848035619999</v>
      </c>
      <c r="M1346" s="56">
        <v>135.87848035619999</v>
      </c>
      <c r="N1346" s="56">
        <v>27.166855623699998</v>
      </c>
      <c r="O1346" s="56">
        <v>27.166855623699998</v>
      </c>
      <c r="P1346" s="56">
        <v>66.560946604899996</v>
      </c>
      <c r="Q1346" s="56">
        <v>66.560946604899996</v>
      </c>
      <c r="R1346" s="56">
        <v>271.02840443489998</v>
      </c>
      <c r="S1346" s="56">
        <v>271.02840443489998</v>
      </c>
      <c r="T1346" s="56">
        <v>17.094135812499999</v>
      </c>
      <c r="U1346" s="56">
        <v>17.094135812499999</v>
      </c>
      <c r="V1346" s="56">
        <v>20.287084543799999</v>
      </c>
      <c r="W1346" s="56">
        <v>20.287084543799999</v>
      </c>
      <c r="X1346" s="56">
        <v>56.430807833300001</v>
      </c>
      <c r="Y1346" s="56">
        <v>56.430807833300001</v>
      </c>
    </row>
    <row r="1347" spans="1:25" x14ac:dyDescent="0.3">
      <c r="A1347" s="57" t="s">
        <v>332</v>
      </c>
      <c r="B1347" s="58">
        <v>1.3436924377999999</v>
      </c>
      <c r="C1347" s="59">
        <v>6.59300295005195E-4</v>
      </c>
      <c r="D1347" s="58">
        <v>0</v>
      </c>
      <c r="E1347" s="59">
        <v>0</v>
      </c>
      <c r="F1347" s="58">
        <v>0</v>
      </c>
      <c r="G1347" s="59">
        <v>0</v>
      </c>
      <c r="H1347" s="58">
        <v>0.44958639089999902</v>
      </c>
      <c r="I1347" s="59">
        <v>6.8158938028879603E-4</v>
      </c>
      <c r="J1347" s="58">
        <v>0</v>
      </c>
      <c r="K1347" s="59">
        <v>0</v>
      </c>
      <c r="L1347" s="58">
        <v>0</v>
      </c>
      <c r="M1347" s="59">
        <v>0</v>
      </c>
      <c r="N1347" s="66">
        <v>0</v>
      </c>
      <c r="O1347" s="67">
        <v>0</v>
      </c>
      <c r="P1347" s="58">
        <v>0</v>
      </c>
      <c r="Q1347" s="59">
        <v>0</v>
      </c>
      <c r="R1347" s="58">
        <v>0.89410604690000095</v>
      </c>
      <c r="S1347" s="59">
        <v>3.2989385328974301E-3</v>
      </c>
      <c r="T1347" s="66">
        <v>0</v>
      </c>
      <c r="U1347" s="67">
        <v>0</v>
      </c>
      <c r="V1347" s="66">
        <v>0</v>
      </c>
      <c r="W1347" s="67">
        <v>0</v>
      </c>
      <c r="X1347" s="58">
        <v>0</v>
      </c>
      <c r="Y1347" s="59">
        <v>0</v>
      </c>
    </row>
    <row r="1348" spans="1:25" x14ac:dyDescent="0.3">
      <c r="A1348" s="57" t="s">
        <v>333</v>
      </c>
      <c r="B1348" s="61">
        <v>12.157045163099999</v>
      </c>
      <c r="C1348" s="62">
        <v>5.9650134487221904E-3</v>
      </c>
      <c r="D1348" s="61">
        <v>4.0072288817999997</v>
      </c>
      <c r="E1348" s="62">
        <v>7.2380522470271002E-3</v>
      </c>
      <c r="F1348" s="61">
        <v>0</v>
      </c>
      <c r="G1348" s="62">
        <v>0</v>
      </c>
      <c r="H1348" s="61">
        <v>6.3291616227</v>
      </c>
      <c r="I1348" s="62">
        <v>9.5952400594866896E-3</v>
      </c>
      <c r="J1348" s="61">
        <v>0</v>
      </c>
      <c r="K1348" s="62">
        <v>0</v>
      </c>
      <c r="L1348" s="61">
        <v>0.3819354136</v>
      </c>
      <c r="M1348" s="62">
        <v>2.8108602083182798E-3</v>
      </c>
      <c r="N1348" s="68">
        <v>0</v>
      </c>
      <c r="O1348" s="69">
        <v>0</v>
      </c>
      <c r="P1348" s="61">
        <v>0</v>
      </c>
      <c r="Q1348" s="62">
        <v>0</v>
      </c>
      <c r="R1348" s="61">
        <v>1.4387192449999999</v>
      </c>
      <c r="S1348" s="62">
        <v>5.30837071486939E-3</v>
      </c>
      <c r="T1348" s="68">
        <v>0</v>
      </c>
      <c r="U1348" s="69">
        <v>0</v>
      </c>
      <c r="V1348" s="68">
        <v>0</v>
      </c>
      <c r="W1348" s="69">
        <v>0</v>
      </c>
      <c r="X1348" s="61">
        <v>0</v>
      </c>
      <c r="Y1348" s="62">
        <v>0</v>
      </c>
    </row>
    <row r="1349" spans="1:25" x14ac:dyDescent="0.3">
      <c r="A1349" s="57" t="s">
        <v>334</v>
      </c>
      <c r="B1349" s="58">
        <v>220.59449339490001</v>
      </c>
      <c r="C1349" s="59">
        <v>0.108237577648276</v>
      </c>
      <c r="D1349" s="58">
        <v>51.722508038199898</v>
      </c>
      <c r="E1349" s="59">
        <v>9.3423716630732595E-2</v>
      </c>
      <c r="F1349" s="58">
        <v>17.891570783100001</v>
      </c>
      <c r="G1349" s="59">
        <v>0.11909485333853</v>
      </c>
      <c r="H1349" s="58">
        <v>73.918439275499907</v>
      </c>
      <c r="I1349" s="59">
        <v>0.112063052257534</v>
      </c>
      <c r="J1349" s="58">
        <v>6.4654794020999997</v>
      </c>
      <c r="K1349" s="59">
        <v>8.0683672858703495E-2</v>
      </c>
      <c r="L1349" s="58">
        <v>12.2274159972</v>
      </c>
      <c r="M1349" s="59">
        <v>8.9987877146891201E-2</v>
      </c>
      <c r="N1349" s="66">
        <v>2.7637916230999999</v>
      </c>
      <c r="O1349" s="67">
        <v>10.1733953365177</v>
      </c>
      <c r="P1349" s="58">
        <v>19.8360959836</v>
      </c>
      <c r="Q1349" s="63">
        <v>0.29801403067996202</v>
      </c>
      <c r="R1349" s="58">
        <v>15.4263769995</v>
      </c>
      <c r="S1349" s="60">
        <v>5.6917934604176698E-2</v>
      </c>
      <c r="T1349" s="66">
        <v>6.9910536082999801</v>
      </c>
      <c r="U1349" s="71">
        <v>40.897379574975801</v>
      </c>
      <c r="V1349" s="66">
        <v>3.7193463574000001</v>
      </c>
      <c r="W1349" s="67">
        <v>18.333567592573001</v>
      </c>
      <c r="X1349" s="58">
        <v>9.6324153269000092</v>
      </c>
      <c r="Y1349" s="59">
        <v>0.170694266071022</v>
      </c>
    </row>
    <row r="1350" spans="1:25" x14ac:dyDescent="0.3">
      <c r="A1350" s="57" t="s">
        <v>335</v>
      </c>
      <c r="B1350" s="61">
        <v>1038.079903111</v>
      </c>
      <c r="C1350" s="62">
        <v>0.50934750178441901</v>
      </c>
      <c r="D1350" s="61">
        <v>275.42750981779898</v>
      </c>
      <c r="E1350" s="62">
        <v>0.49749060139392898</v>
      </c>
      <c r="F1350" s="61">
        <v>91.416682871099795</v>
      </c>
      <c r="G1350" s="63">
        <v>0.60851316920213905</v>
      </c>
      <c r="H1350" s="61">
        <v>359.59983550539903</v>
      </c>
      <c r="I1350" s="62">
        <v>0.54516647744480995</v>
      </c>
      <c r="J1350" s="61">
        <v>29.9989283042</v>
      </c>
      <c r="K1350" s="60">
        <v>0.37436105923121799</v>
      </c>
      <c r="L1350" s="61">
        <v>64.734272327100001</v>
      </c>
      <c r="M1350" s="62">
        <v>0.476412984288621</v>
      </c>
      <c r="N1350" s="68">
        <v>9.26092408670001</v>
      </c>
      <c r="O1350" s="69">
        <v>34.0890540111712</v>
      </c>
      <c r="P1350" s="61">
        <v>23.217965897299901</v>
      </c>
      <c r="Q1350" s="60">
        <v>0.34882265174381999</v>
      </c>
      <c r="R1350" s="61">
        <v>139.49683099480001</v>
      </c>
      <c r="S1350" s="62">
        <v>0.51469450696746699</v>
      </c>
      <c r="T1350" s="68">
        <v>4.8634056086999999</v>
      </c>
      <c r="U1350" s="69">
        <v>28.450725219719299</v>
      </c>
      <c r="V1350" s="68">
        <v>13.691551882800001</v>
      </c>
      <c r="W1350" s="69">
        <v>67.489006876467698</v>
      </c>
      <c r="X1350" s="61">
        <v>26.3719958151</v>
      </c>
      <c r="Y1350" s="62">
        <v>0.46733330298946701</v>
      </c>
    </row>
    <row r="1351" spans="1:25" x14ac:dyDescent="0.3">
      <c r="A1351" s="57" t="s">
        <v>336</v>
      </c>
      <c r="B1351" s="58">
        <v>462.21101909570001</v>
      </c>
      <c r="C1351" s="59">
        <v>0.226789890805209</v>
      </c>
      <c r="D1351" s="58">
        <v>132.64997962039999</v>
      </c>
      <c r="E1351" s="59">
        <v>0.23959886280023401</v>
      </c>
      <c r="F1351" s="58">
        <v>28.649305152499998</v>
      </c>
      <c r="G1351" s="59">
        <v>0.19070347912720301</v>
      </c>
      <c r="H1351" s="58">
        <v>124.2900984461</v>
      </c>
      <c r="I1351" s="60">
        <v>0.188428326325281</v>
      </c>
      <c r="J1351" s="58">
        <v>24.041853404600001</v>
      </c>
      <c r="K1351" s="59">
        <v>0.30002184128583098</v>
      </c>
      <c r="L1351" s="58">
        <v>30.327462472499999</v>
      </c>
      <c r="M1351" s="59">
        <v>0.223195478732157</v>
      </c>
      <c r="N1351" s="66">
        <v>12.911048454299999</v>
      </c>
      <c r="O1351" s="71">
        <v>47.525001174727699</v>
      </c>
      <c r="P1351" s="58">
        <v>18.840850782</v>
      </c>
      <c r="Q1351" s="59">
        <v>0.28306164114278098</v>
      </c>
      <c r="R1351" s="58">
        <v>78.388525093899901</v>
      </c>
      <c r="S1351" s="63">
        <v>0.289226235373159</v>
      </c>
      <c r="T1351" s="66">
        <v>1.3910958644</v>
      </c>
      <c r="U1351" s="67">
        <v>8.1378542890876595</v>
      </c>
      <c r="V1351" s="66">
        <v>2.8761863035999999</v>
      </c>
      <c r="W1351" s="67">
        <v>14.177425530959299</v>
      </c>
      <c r="X1351" s="58">
        <v>7.8446135013999996</v>
      </c>
      <c r="Y1351" s="59">
        <v>0.139012957683921</v>
      </c>
    </row>
    <row r="1352" spans="1:25" x14ac:dyDescent="0.3">
      <c r="A1352" s="57" t="s">
        <v>337</v>
      </c>
      <c r="B1352" s="61">
        <v>303.67214584530001</v>
      </c>
      <c r="C1352" s="62">
        <v>0.14900071601836801</v>
      </c>
      <c r="D1352" s="61">
        <v>89.8263680174</v>
      </c>
      <c r="E1352" s="62">
        <v>0.16224876692807699</v>
      </c>
      <c r="F1352" s="61">
        <v>12.2720294715</v>
      </c>
      <c r="G1352" s="60">
        <v>8.1688498332127907E-2</v>
      </c>
      <c r="H1352" s="61">
        <v>95.027602670599904</v>
      </c>
      <c r="I1352" s="62">
        <v>0.14406531453259799</v>
      </c>
      <c r="J1352" s="61">
        <v>19.627416162599999</v>
      </c>
      <c r="K1352" s="63">
        <v>0.244933426624248</v>
      </c>
      <c r="L1352" s="61">
        <v>28.207394145799999</v>
      </c>
      <c r="M1352" s="62">
        <v>0.207592799624013</v>
      </c>
      <c r="N1352" s="68">
        <v>2.2310914596</v>
      </c>
      <c r="O1352" s="69">
        <v>8.2125494775833605</v>
      </c>
      <c r="P1352" s="61">
        <v>4.6660339420000003</v>
      </c>
      <c r="Q1352" s="62">
        <v>7.0101676433437399E-2</v>
      </c>
      <c r="R1352" s="61">
        <v>35.383846054800003</v>
      </c>
      <c r="S1352" s="62">
        <v>0.13055401380743101</v>
      </c>
      <c r="T1352" s="68">
        <v>3.8485807311000002</v>
      </c>
      <c r="U1352" s="69">
        <v>22.514040916217301</v>
      </c>
      <c r="V1352" s="68">
        <v>0</v>
      </c>
      <c r="W1352" s="69">
        <v>0</v>
      </c>
      <c r="X1352" s="61">
        <v>12.581783189899999</v>
      </c>
      <c r="Y1352" s="62">
        <v>0.22295947325559001</v>
      </c>
    </row>
    <row r="1353" spans="1:25" x14ac:dyDescent="0.3">
      <c r="A1353" s="57" t="s">
        <v>310</v>
      </c>
      <c r="B1353" s="58">
        <v>13.500737600900001</v>
      </c>
      <c r="C1353" s="59">
        <v>6.6243137437273902E-3</v>
      </c>
      <c r="D1353" s="58">
        <v>4.0072288817999997</v>
      </c>
      <c r="E1353" s="59">
        <v>7.2380522470271002E-3</v>
      </c>
      <c r="F1353" s="58">
        <v>0</v>
      </c>
      <c r="G1353" s="59">
        <v>0</v>
      </c>
      <c r="H1353" s="58">
        <v>6.7787480135999996</v>
      </c>
      <c r="I1353" s="59">
        <v>1.02768294397755E-2</v>
      </c>
      <c r="J1353" s="58">
        <v>0</v>
      </c>
      <c r="K1353" s="59">
        <v>0</v>
      </c>
      <c r="L1353" s="58">
        <v>0.3819354136</v>
      </c>
      <c r="M1353" s="59">
        <v>2.8108602083182798E-3</v>
      </c>
      <c r="N1353" s="66">
        <v>0</v>
      </c>
      <c r="O1353" s="67">
        <v>0</v>
      </c>
      <c r="P1353" s="58">
        <v>0</v>
      </c>
      <c r="Q1353" s="59">
        <v>0</v>
      </c>
      <c r="R1353" s="58">
        <v>2.3328252918999999</v>
      </c>
      <c r="S1353" s="59">
        <v>8.6073092477668197E-3</v>
      </c>
      <c r="T1353" s="66">
        <v>0</v>
      </c>
      <c r="U1353" s="67">
        <v>0</v>
      </c>
      <c r="V1353" s="66">
        <v>0</v>
      </c>
      <c r="W1353" s="67">
        <v>0</v>
      </c>
      <c r="X1353" s="58">
        <v>0</v>
      </c>
      <c r="Y1353" s="59">
        <v>0</v>
      </c>
    </row>
    <row r="1354" spans="1:25" x14ac:dyDescent="0.3">
      <c r="A1354" s="57" t="s">
        <v>311</v>
      </c>
      <c r="B1354" s="61">
        <v>1500.2909222067001</v>
      </c>
      <c r="C1354" s="62">
        <v>0.73613739258962796</v>
      </c>
      <c r="D1354" s="61">
        <v>408.07748943820098</v>
      </c>
      <c r="E1354" s="62">
        <v>0.73708946419416399</v>
      </c>
      <c r="F1354" s="61">
        <v>120.0659880236</v>
      </c>
      <c r="G1354" s="62">
        <v>0.79921664832934203</v>
      </c>
      <c r="H1354" s="61">
        <v>483.88993395150101</v>
      </c>
      <c r="I1354" s="62">
        <v>0.73359480377009201</v>
      </c>
      <c r="J1354" s="61">
        <v>54.040781708799997</v>
      </c>
      <c r="K1354" s="62">
        <v>0.67438290051704797</v>
      </c>
      <c r="L1354" s="61">
        <v>95.061734799599705</v>
      </c>
      <c r="M1354" s="62">
        <v>0.69960846302077795</v>
      </c>
      <c r="N1354" s="68">
        <v>22.171972540999999</v>
      </c>
      <c r="O1354" s="69">
        <v>81.614055185898906</v>
      </c>
      <c r="P1354" s="61">
        <v>42.058816679299902</v>
      </c>
      <c r="Q1354" s="62">
        <v>0.63188429288659997</v>
      </c>
      <c r="R1354" s="61">
        <v>217.88535608870001</v>
      </c>
      <c r="S1354" s="63">
        <v>0.80392074234062505</v>
      </c>
      <c r="T1354" s="68">
        <v>6.2545014731000199</v>
      </c>
      <c r="U1354" s="70">
        <v>36.588579508806902</v>
      </c>
      <c r="V1354" s="68">
        <v>16.5677381864</v>
      </c>
      <c r="W1354" s="69">
        <v>81.666432407426996</v>
      </c>
      <c r="X1354" s="61">
        <v>34.216609316499898</v>
      </c>
      <c r="Y1354" s="60">
        <v>0.60634626067338804</v>
      </c>
    </row>
    <row r="1355" spans="1:25" x14ac:dyDescent="0.3">
      <c r="A1355" s="64" t="s">
        <v>1</v>
      </c>
    </row>
    <row r="1356" spans="1:25" x14ac:dyDescent="0.3">
      <c r="A1356" s="64" t="s">
        <v>1</v>
      </c>
    </row>
    <row r="1357" spans="1:25" x14ac:dyDescent="0.3">
      <c r="A1357" s="52" t="s">
        <v>477</v>
      </c>
    </row>
    <row r="1358" spans="1:25" x14ac:dyDescent="0.3">
      <c r="A1358" s="53" t="s">
        <v>1</v>
      </c>
    </row>
    <row r="1359" spans="1:25" ht="25.5" customHeight="1" x14ac:dyDescent="0.3">
      <c r="A1359" s="113" t="s">
        <v>1</v>
      </c>
      <c r="B1359" s="115" t="s">
        <v>502</v>
      </c>
      <c r="C1359" s="115" t="s">
        <v>1</v>
      </c>
      <c r="D1359" s="115" t="s">
        <v>53</v>
      </c>
      <c r="E1359" s="115" t="s">
        <v>1</v>
      </c>
      <c r="F1359" s="115" t="s">
        <v>54</v>
      </c>
      <c r="G1359" s="115" t="s">
        <v>1</v>
      </c>
      <c r="H1359" s="116" t="s">
        <v>55</v>
      </c>
      <c r="I1359" s="116" t="s">
        <v>1</v>
      </c>
      <c r="J1359" s="116" t="s">
        <v>56</v>
      </c>
      <c r="K1359" s="116" t="s">
        <v>1</v>
      </c>
      <c r="L1359" s="116" t="s">
        <v>57</v>
      </c>
      <c r="M1359" s="116" t="s">
        <v>1</v>
      </c>
      <c r="N1359" s="116" t="s">
        <v>58</v>
      </c>
      <c r="O1359" s="116" t="s">
        <v>1</v>
      </c>
      <c r="P1359" s="116" t="s">
        <v>59</v>
      </c>
      <c r="Q1359" s="116" t="s">
        <v>1</v>
      </c>
      <c r="R1359" s="116" t="s">
        <v>60</v>
      </c>
      <c r="S1359" s="116" t="s">
        <v>1</v>
      </c>
      <c r="T1359" s="115" t="s">
        <v>61</v>
      </c>
      <c r="U1359" s="115" t="s">
        <v>1</v>
      </c>
      <c r="V1359" s="115" t="s">
        <v>62</v>
      </c>
      <c r="W1359" s="115" t="s">
        <v>1</v>
      </c>
      <c r="X1359" s="115" t="s">
        <v>63</v>
      </c>
      <c r="Y1359" s="115" t="s">
        <v>1</v>
      </c>
    </row>
    <row r="1360" spans="1:25" x14ac:dyDescent="0.3">
      <c r="A1360" s="114" t="s">
        <v>1</v>
      </c>
      <c r="B1360" s="54" t="s">
        <v>14</v>
      </c>
      <c r="C1360" s="54" t="s">
        <v>15</v>
      </c>
      <c r="D1360" s="54" t="s">
        <v>14</v>
      </c>
      <c r="E1360" s="54" t="s">
        <v>15</v>
      </c>
      <c r="F1360" s="54" t="s">
        <v>14</v>
      </c>
      <c r="G1360" s="54" t="s">
        <v>15</v>
      </c>
      <c r="H1360" s="54" t="s">
        <v>14</v>
      </c>
      <c r="I1360" s="54" t="s">
        <v>15</v>
      </c>
      <c r="J1360" s="54" t="s">
        <v>14</v>
      </c>
      <c r="K1360" s="54" t="s">
        <v>15</v>
      </c>
      <c r="L1360" s="54" t="s">
        <v>14</v>
      </c>
      <c r="M1360" s="54" t="s">
        <v>15</v>
      </c>
      <c r="N1360" s="54" t="s">
        <v>14</v>
      </c>
      <c r="O1360" s="54" t="s">
        <v>15</v>
      </c>
      <c r="P1360" s="54" t="s">
        <v>14</v>
      </c>
      <c r="Q1360" s="54" t="s">
        <v>15</v>
      </c>
      <c r="R1360" s="54" t="s">
        <v>14</v>
      </c>
      <c r="S1360" s="54" t="s">
        <v>15</v>
      </c>
      <c r="T1360" s="54" t="s">
        <v>14</v>
      </c>
      <c r="U1360" s="54" t="s">
        <v>15</v>
      </c>
      <c r="V1360" s="54" t="s">
        <v>14</v>
      </c>
      <c r="W1360" s="54" t="s">
        <v>15</v>
      </c>
      <c r="X1360" s="54" t="s">
        <v>14</v>
      </c>
      <c r="Y1360" s="54" t="s">
        <v>15</v>
      </c>
    </row>
    <row r="1361" spans="1:25" x14ac:dyDescent="0.3">
      <c r="A1361" s="55" t="s">
        <v>16</v>
      </c>
      <c r="B1361" s="56">
        <v>2038.0582990477999</v>
      </c>
      <c r="C1361" s="56">
        <v>2038.0582990477999</v>
      </c>
      <c r="D1361" s="56">
        <v>553.63359437559996</v>
      </c>
      <c r="E1361" s="56">
        <v>553.63359437559996</v>
      </c>
      <c r="F1361" s="56">
        <v>150.2295882782</v>
      </c>
      <c r="G1361" s="56">
        <v>150.2295882782</v>
      </c>
      <c r="H1361" s="56">
        <v>659.61472391120003</v>
      </c>
      <c r="I1361" s="56">
        <v>659.61472391120003</v>
      </c>
      <c r="J1361" s="56">
        <v>80.133677273499998</v>
      </c>
      <c r="K1361" s="56">
        <v>80.133677273499998</v>
      </c>
      <c r="L1361" s="56">
        <v>135.87848035619999</v>
      </c>
      <c r="M1361" s="56">
        <v>135.87848035619999</v>
      </c>
      <c r="N1361" s="56">
        <v>27.166855623699998</v>
      </c>
      <c r="O1361" s="56">
        <v>27.166855623699998</v>
      </c>
      <c r="P1361" s="56">
        <v>66.560946604899996</v>
      </c>
      <c r="Q1361" s="56">
        <v>66.560946604899996</v>
      </c>
      <c r="R1361" s="56">
        <v>271.02840443489998</v>
      </c>
      <c r="S1361" s="56">
        <v>271.02840443489998</v>
      </c>
      <c r="T1361" s="56">
        <v>17.094135812499999</v>
      </c>
      <c r="U1361" s="56">
        <v>17.094135812499999</v>
      </c>
      <c r="V1361" s="56">
        <v>20.287084543799999</v>
      </c>
      <c r="W1361" s="56">
        <v>20.287084543799999</v>
      </c>
      <c r="X1361" s="56">
        <v>56.430807833300001</v>
      </c>
      <c r="Y1361" s="56">
        <v>56.430807833300001</v>
      </c>
    </row>
    <row r="1362" spans="1:25" x14ac:dyDescent="0.3">
      <c r="A1362" s="57" t="s">
        <v>332</v>
      </c>
      <c r="B1362" s="58">
        <v>0.81332049470000101</v>
      </c>
      <c r="C1362" s="59">
        <v>3.9906635402922001E-4</v>
      </c>
      <c r="D1362" s="58">
        <v>0</v>
      </c>
      <c r="E1362" s="59">
        <v>0</v>
      </c>
      <c r="F1362" s="58">
        <v>0</v>
      </c>
      <c r="G1362" s="59">
        <v>0</v>
      </c>
      <c r="H1362" s="58">
        <v>0.81332049470000001</v>
      </c>
      <c r="I1362" s="59">
        <v>1.23302355938539E-3</v>
      </c>
      <c r="J1362" s="58">
        <v>0</v>
      </c>
      <c r="K1362" s="59">
        <v>0</v>
      </c>
      <c r="L1362" s="58">
        <v>0</v>
      </c>
      <c r="M1362" s="59">
        <v>0</v>
      </c>
      <c r="N1362" s="66">
        <v>0</v>
      </c>
      <c r="O1362" s="67">
        <v>0</v>
      </c>
      <c r="P1362" s="58">
        <v>0</v>
      </c>
      <c r="Q1362" s="59">
        <v>0</v>
      </c>
      <c r="R1362" s="58">
        <v>0</v>
      </c>
      <c r="S1362" s="59">
        <v>0</v>
      </c>
      <c r="T1362" s="66">
        <v>0</v>
      </c>
      <c r="U1362" s="67">
        <v>0</v>
      </c>
      <c r="V1362" s="66">
        <v>0</v>
      </c>
      <c r="W1362" s="67">
        <v>0</v>
      </c>
      <c r="X1362" s="58">
        <v>0</v>
      </c>
      <c r="Y1362" s="59">
        <v>0</v>
      </c>
    </row>
    <row r="1363" spans="1:25" x14ac:dyDescent="0.3">
      <c r="A1363" s="57" t="s">
        <v>333</v>
      </c>
      <c r="B1363" s="61">
        <v>7.5321660781999897</v>
      </c>
      <c r="C1363" s="62">
        <v>3.69575594658852E-3</v>
      </c>
      <c r="D1363" s="61">
        <v>2.23858927430001</v>
      </c>
      <c r="E1363" s="62">
        <v>4.0434491278021701E-3</v>
      </c>
      <c r="F1363" s="61">
        <v>2.7830661557999998</v>
      </c>
      <c r="G1363" s="63">
        <v>1.8525419577441901E-2</v>
      </c>
      <c r="H1363" s="61">
        <v>0.94305317609999995</v>
      </c>
      <c r="I1363" s="62">
        <v>1.4297030401446201E-3</v>
      </c>
      <c r="J1363" s="61">
        <v>0</v>
      </c>
      <c r="K1363" s="62">
        <v>0</v>
      </c>
      <c r="L1363" s="61">
        <v>0</v>
      </c>
      <c r="M1363" s="62">
        <v>0</v>
      </c>
      <c r="N1363" s="68">
        <v>0</v>
      </c>
      <c r="O1363" s="69">
        <v>0</v>
      </c>
      <c r="P1363" s="61">
        <v>0</v>
      </c>
      <c r="Q1363" s="62">
        <v>0</v>
      </c>
      <c r="R1363" s="61">
        <v>1.5674574720000001</v>
      </c>
      <c r="S1363" s="62">
        <v>5.7833697367188604E-3</v>
      </c>
      <c r="T1363" s="68">
        <v>0</v>
      </c>
      <c r="U1363" s="69">
        <v>0</v>
      </c>
      <c r="V1363" s="68">
        <v>0</v>
      </c>
      <c r="W1363" s="69">
        <v>0</v>
      </c>
      <c r="X1363" s="61">
        <v>0</v>
      </c>
      <c r="Y1363" s="62">
        <v>0</v>
      </c>
    </row>
    <row r="1364" spans="1:25" x14ac:dyDescent="0.3">
      <c r="A1364" s="57" t="s">
        <v>334</v>
      </c>
      <c r="B1364" s="58">
        <v>87.838517775200003</v>
      </c>
      <c r="C1364" s="59">
        <v>4.3099119302052798E-2</v>
      </c>
      <c r="D1364" s="58">
        <v>25.040176914299899</v>
      </c>
      <c r="E1364" s="59">
        <v>4.52287888030726E-2</v>
      </c>
      <c r="F1364" s="58">
        <v>12.156286490099999</v>
      </c>
      <c r="G1364" s="63">
        <v>8.0918057683740705E-2</v>
      </c>
      <c r="H1364" s="58">
        <v>21.8827725051</v>
      </c>
      <c r="I1364" s="59">
        <v>3.3175081925621103E-2</v>
      </c>
      <c r="J1364" s="58">
        <v>1.9328471335000099</v>
      </c>
      <c r="K1364" s="59">
        <v>2.4120284994573499E-2</v>
      </c>
      <c r="L1364" s="58">
        <v>4.9177483740000003</v>
      </c>
      <c r="M1364" s="59">
        <v>3.6192253262682397E-2</v>
      </c>
      <c r="N1364" s="66">
        <v>0.35154047869999999</v>
      </c>
      <c r="O1364" s="67">
        <v>1.29400503160668</v>
      </c>
      <c r="P1364" s="58">
        <v>9.6284554858999893</v>
      </c>
      <c r="Q1364" s="63">
        <v>0.14465622826931401</v>
      </c>
      <c r="R1364" s="58">
        <v>10.5991538704</v>
      </c>
      <c r="S1364" s="59">
        <v>3.9107169938514201E-2</v>
      </c>
      <c r="T1364" s="66">
        <v>0.65840472090000202</v>
      </c>
      <c r="U1364" s="67">
        <v>3.8516408674988099</v>
      </c>
      <c r="V1364" s="66">
        <v>0</v>
      </c>
      <c r="W1364" s="67">
        <v>0</v>
      </c>
      <c r="X1364" s="58">
        <v>0.67113180230000002</v>
      </c>
      <c r="Y1364" s="59">
        <v>1.18930036281345E-2</v>
      </c>
    </row>
    <row r="1365" spans="1:25" x14ac:dyDescent="0.3">
      <c r="A1365" s="57" t="s">
        <v>335</v>
      </c>
      <c r="B1365" s="61">
        <v>806.35274098949901</v>
      </c>
      <c r="C1365" s="62">
        <v>0.395647534403817</v>
      </c>
      <c r="D1365" s="61">
        <v>225.3378316948</v>
      </c>
      <c r="E1365" s="62">
        <v>0.40701618179247401</v>
      </c>
      <c r="F1365" s="61">
        <v>45.380303396899997</v>
      </c>
      <c r="G1365" s="60">
        <v>0.30207300650297503</v>
      </c>
      <c r="H1365" s="61">
        <v>262.48537560609998</v>
      </c>
      <c r="I1365" s="62">
        <v>0.39793741117494602</v>
      </c>
      <c r="J1365" s="61">
        <v>26.711387740899902</v>
      </c>
      <c r="K1365" s="62">
        <v>0.33333535474395798</v>
      </c>
      <c r="L1365" s="61">
        <v>60.357859473399998</v>
      </c>
      <c r="M1365" s="62">
        <v>0.444204699045605</v>
      </c>
      <c r="N1365" s="68">
        <v>7.0083580112999897</v>
      </c>
      <c r="O1365" s="69">
        <v>25.797457417876501</v>
      </c>
      <c r="P1365" s="61">
        <v>25.613351653500001</v>
      </c>
      <c r="Q1365" s="62">
        <v>0.38481050766207803</v>
      </c>
      <c r="R1365" s="61">
        <v>110.92477188060001</v>
      </c>
      <c r="S1365" s="62">
        <v>0.40927360404117202</v>
      </c>
      <c r="T1365" s="68">
        <v>11.407546685</v>
      </c>
      <c r="U1365" s="71">
        <v>66.7336846397248</v>
      </c>
      <c r="V1365" s="68">
        <v>13.0895228739</v>
      </c>
      <c r="W1365" s="71">
        <v>64.521458692793402</v>
      </c>
      <c r="X1365" s="61">
        <v>18.036431973099901</v>
      </c>
      <c r="Y1365" s="62">
        <v>0.31962030432703897</v>
      </c>
    </row>
    <row r="1366" spans="1:25" x14ac:dyDescent="0.3">
      <c r="A1366" s="57" t="s">
        <v>336</v>
      </c>
      <c r="B1366" s="58">
        <v>894.71070700220105</v>
      </c>
      <c r="C1366" s="59">
        <v>0.43900152778760898</v>
      </c>
      <c r="D1366" s="58">
        <v>210.9750845909</v>
      </c>
      <c r="E1366" s="60">
        <v>0.38107348747295999</v>
      </c>
      <c r="F1366" s="58">
        <v>69.621978639499901</v>
      </c>
      <c r="G1366" s="59">
        <v>0.46343719261595601</v>
      </c>
      <c r="H1366" s="58">
        <v>324.7267453238</v>
      </c>
      <c r="I1366" s="63">
        <v>0.49229759972355602</v>
      </c>
      <c r="J1366" s="58">
        <v>44.0281563124</v>
      </c>
      <c r="K1366" s="63">
        <v>0.54943386863590205</v>
      </c>
      <c r="L1366" s="58">
        <v>55.945928909599999</v>
      </c>
      <c r="M1366" s="59">
        <v>0.41173502060767803</v>
      </c>
      <c r="N1366" s="66">
        <v>15.0559047995</v>
      </c>
      <c r="O1366" s="67">
        <v>55.420122991213702</v>
      </c>
      <c r="P1366" s="58">
        <v>28.220125839300099</v>
      </c>
      <c r="Q1366" s="59">
        <v>0.423974226310395</v>
      </c>
      <c r="R1366" s="58">
        <v>112.49849938600001</v>
      </c>
      <c r="S1366" s="59">
        <v>0.41508010800772599</v>
      </c>
      <c r="T1366" s="66">
        <v>1.6222460337</v>
      </c>
      <c r="U1366" s="70">
        <v>9.49007338828876</v>
      </c>
      <c r="V1366" s="66">
        <v>7.1975616699000202</v>
      </c>
      <c r="W1366" s="67">
        <v>35.478541307206598</v>
      </c>
      <c r="X1366" s="58">
        <v>24.818475497600001</v>
      </c>
      <c r="Y1366" s="59">
        <v>0.43980365425416701</v>
      </c>
    </row>
    <row r="1367" spans="1:25" x14ac:dyDescent="0.3">
      <c r="A1367" s="57" t="s">
        <v>337</v>
      </c>
      <c r="B1367" s="61">
        <v>240.81084670800001</v>
      </c>
      <c r="C1367" s="62">
        <v>0.118156996205903</v>
      </c>
      <c r="D1367" s="61">
        <v>90.041911901299898</v>
      </c>
      <c r="E1367" s="63">
        <v>0.16263809280369099</v>
      </c>
      <c r="F1367" s="61">
        <v>20.287953595899999</v>
      </c>
      <c r="G1367" s="62">
        <v>0.135046323619886</v>
      </c>
      <c r="H1367" s="61">
        <v>48.763456805399898</v>
      </c>
      <c r="I1367" s="60">
        <v>7.3927180576346105E-2</v>
      </c>
      <c r="J1367" s="61">
        <v>7.4612860867000101</v>
      </c>
      <c r="K1367" s="62">
        <v>9.3110491625565603E-2</v>
      </c>
      <c r="L1367" s="61">
        <v>14.6569435992</v>
      </c>
      <c r="M1367" s="62">
        <v>0.10786802708403399</v>
      </c>
      <c r="N1367" s="68">
        <v>4.75105233419999</v>
      </c>
      <c r="O1367" s="69">
        <v>17.488414559303099</v>
      </c>
      <c r="P1367" s="61">
        <v>3.0990136262000001</v>
      </c>
      <c r="Q1367" s="62">
        <v>4.6559037758213899E-2</v>
      </c>
      <c r="R1367" s="61">
        <v>35.438521825899997</v>
      </c>
      <c r="S1367" s="62">
        <v>0.130755748275868</v>
      </c>
      <c r="T1367" s="68">
        <v>3.4059383729000001</v>
      </c>
      <c r="U1367" s="69">
        <v>19.924601104487699</v>
      </c>
      <c r="V1367" s="68">
        <v>0</v>
      </c>
      <c r="W1367" s="69">
        <v>0</v>
      </c>
      <c r="X1367" s="61">
        <v>12.904768560300001</v>
      </c>
      <c r="Y1367" s="63">
        <v>0.22868303779065999</v>
      </c>
    </row>
    <row r="1368" spans="1:25" x14ac:dyDescent="0.3">
      <c r="A1368" s="57" t="s">
        <v>310</v>
      </c>
      <c r="B1368" s="58">
        <v>8.3454865728999899</v>
      </c>
      <c r="C1368" s="59">
        <v>4.0948223006177396E-3</v>
      </c>
      <c r="D1368" s="58">
        <v>2.23858927430001</v>
      </c>
      <c r="E1368" s="59">
        <v>4.0434491278021701E-3</v>
      </c>
      <c r="F1368" s="58">
        <v>2.7830661557999998</v>
      </c>
      <c r="G1368" s="63">
        <v>1.8525419577441901E-2</v>
      </c>
      <c r="H1368" s="58">
        <v>1.7563736708</v>
      </c>
      <c r="I1368" s="59">
        <v>2.6627265995300201E-3</v>
      </c>
      <c r="J1368" s="58">
        <v>0</v>
      </c>
      <c r="K1368" s="59">
        <v>0</v>
      </c>
      <c r="L1368" s="58">
        <v>0</v>
      </c>
      <c r="M1368" s="59">
        <v>0</v>
      </c>
      <c r="N1368" s="66">
        <v>0</v>
      </c>
      <c r="O1368" s="67">
        <v>0</v>
      </c>
      <c r="P1368" s="58">
        <v>0</v>
      </c>
      <c r="Q1368" s="59">
        <v>0</v>
      </c>
      <c r="R1368" s="58">
        <v>1.5674574720000001</v>
      </c>
      <c r="S1368" s="59">
        <v>5.7833697367188604E-3</v>
      </c>
      <c r="T1368" s="66">
        <v>0</v>
      </c>
      <c r="U1368" s="67">
        <v>0</v>
      </c>
      <c r="V1368" s="66">
        <v>0</v>
      </c>
      <c r="W1368" s="67">
        <v>0</v>
      </c>
      <c r="X1368" s="58">
        <v>0</v>
      </c>
      <c r="Y1368" s="59">
        <v>0</v>
      </c>
    </row>
    <row r="1369" spans="1:25" x14ac:dyDescent="0.3">
      <c r="A1369" s="57" t="s">
        <v>311</v>
      </c>
      <c r="B1369" s="61">
        <v>1701.0634479917001</v>
      </c>
      <c r="C1369" s="62">
        <v>0.83464906219142598</v>
      </c>
      <c r="D1369" s="61">
        <v>436.31291628569898</v>
      </c>
      <c r="E1369" s="60">
        <v>0.788089669265434</v>
      </c>
      <c r="F1369" s="61">
        <v>115.0022820364</v>
      </c>
      <c r="G1369" s="60">
        <v>0.76551019911893203</v>
      </c>
      <c r="H1369" s="61">
        <v>587.21212092990004</v>
      </c>
      <c r="I1369" s="63">
        <v>0.89023501089850299</v>
      </c>
      <c r="J1369" s="61">
        <v>70.739544053299994</v>
      </c>
      <c r="K1369" s="62">
        <v>0.88276922337986097</v>
      </c>
      <c r="L1369" s="61">
        <v>116.303788383</v>
      </c>
      <c r="M1369" s="62">
        <v>0.85593971965328397</v>
      </c>
      <c r="N1369" s="68">
        <v>22.064262810799999</v>
      </c>
      <c r="O1369" s="69">
        <v>81.217580409090203</v>
      </c>
      <c r="P1369" s="61">
        <v>53.8334774928</v>
      </c>
      <c r="Q1369" s="62">
        <v>0.80878473397247297</v>
      </c>
      <c r="R1369" s="61">
        <v>223.42327126660001</v>
      </c>
      <c r="S1369" s="62">
        <v>0.82435371204889896</v>
      </c>
      <c r="T1369" s="68">
        <v>13.0297927187</v>
      </c>
      <c r="U1369" s="69">
        <v>76.223758028013506</v>
      </c>
      <c r="V1369" s="68">
        <v>20.287084543799999</v>
      </c>
      <c r="W1369" s="69">
        <v>100</v>
      </c>
      <c r="X1369" s="61">
        <v>42.854907470699899</v>
      </c>
      <c r="Y1369" s="62">
        <v>0.75942395858120604</v>
      </c>
    </row>
    <row r="1370" spans="1:25" x14ac:dyDescent="0.3">
      <c r="A1370" s="64" t="s">
        <v>1</v>
      </c>
    </row>
    <row r="1371" spans="1:25" x14ac:dyDescent="0.3">
      <c r="A1371" s="64" t="s">
        <v>1</v>
      </c>
    </row>
    <row r="1372" spans="1:25" x14ac:dyDescent="0.3">
      <c r="A1372" s="52" t="s">
        <v>478</v>
      </c>
    </row>
    <row r="1373" spans="1:25" x14ac:dyDescent="0.3">
      <c r="A1373" s="53" t="s">
        <v>1</v>
      </c>
    </row>
    <row r="1374" spans="1:25" ht="25.5" customHeight="1" x14ac:dyDescent="0.3">
      <c r="A1374" s="113" t="s">
        <v>1</v>
      </c>
      <c r="B1374" s="115" t="s">
        <v>502</v>
      </c>
      <c r="C1374" s="115" t="s">
        <v>1</v>
      </c>
      <c r="D1374" s="115" t="s">
        <v>53</v>
      </c>
      <c r="E1374" s="115" t="s">
        <v>1</v>
      </c>
      <c r="F1374" s="115" t="s">
        <v>54</v>
      </c>
      <c r="G1374" s="115" t="s">
        <v>1</v>
      </c>
      <c r="H1374" s="116" t="s">
        <v>55</v>
      </c>
      <c r="I1374" s="116" t="s">
        <v>1</v>
      </c>
      <c r="J1374" s="116" t="s">
        <v>56</v>
      </c>
      <c r="K1374" s="116" t="s">
        <v>1</v>
      </c>
      <c r="L1374" s="116" t="s">
        <v>57</v>
      </c>
      <c r="M1374" s="116" t="s">
        <v>1</v>
      </c>
      <c r="N1374" s="116" t="s">
        <v>58</v>
      </c>
      <c r="O1374" s="116" t="s">
        <v>1</v>
      </c>
      <c r="P1374" s="116" t="s">
        <v>59</v>
      </c>
      <c r="Q1374" s="116" t="s">
        <v>1</v>
      </c>
      <c r="R1374" s="116" t="s">
        <v>60</v>
      </c>
      <c r="S1374" s="116" t="s">
        <v>1</v>
      </c>
      <c r="T1374" s="115" t="s">
        <v>61</v>
      </c>
      <c r="U1374" s="115" t="s">
        <v>1</v>
      </c>
      <c r="V1374" s="115" t="s">
        <v>62</v>
      </c>
      <c r="W1374" s="115" t="s">
        <v>1</v>
      </c>
      <c r="X1374" s="115" t="s">
        <v>63</v>
      </c>
      <c r="Y1374" s="115" t="s">
        <v>1</v>
      </c>
    </row>
    <row r="1375" spans="1:25" x14ac:dyDescent="0.3">
      <c r="A1375" s="114" t="s">
        <v>1</v>
      </c>
      <c r="B1375" s="54" t="s">
        <v>14</v>
      </c>
      <c r="C1375" s="54" t="s">
        <v>15</v>
      </c>
      <c r="D1375" s="54" t="s">
        <v>14</v>
      </c>
      <c r="E1375" s="54" t="s">
        <v>15</v>
      </c>
      <c r="F1375" s="54" t="s">
        <v>14</v>
      </c>
      <c r="G1375" s="54" t="s">
        <v>15</v>
      </c>
      <c r="H1375" s="54" t="s">
        <v>14</v>
      </c>
      <c r="I1375" s="54" t="s">
        <v>15</v>
      </c>
      <c r="J1375" s="54" t="s">
        <v>14</v>
      </c>
      <c r="K1375" s="54" t="s">
        <v>15</v>
      </c>
      <c r="L1375" s="54" t="s">
        <v>14</v>
      </c>
      <c r="M1375" s="54" t="s">
        <v>15</v>
      </c>
      <c r="N1375" s="54" t="s">
        <v>14</v>
      </c>
      <c r="O1375" s="54" t="s">
        <v>15</v>
      </c>
      <c r="P1375" s="54" t="s">
        <v>14</v>
      </c>
      <c r="Q1375" s="54" t="s">
        <v>15</v>
      </c>
      <c r="R1375" s="54" t="s">
        <v>14</v>
      </c>
      <c r="S1375" s="54" t="s">
        <v>15</v>
      </c>
      <c r="T1375" s="54" t="s">
        <v>14</v>
      </c>
      <c r="U1375" s="54" t="s">
        <v>15</v>
      </c>
      <c r="V1375" s="54" t="s">
        <v>14</v>
      </c>
      <c r="W1375" s="54" t="s">
        <v>15</v>
      </c>
      <c r="X1375" s="54" t="s">
        <v>14</v>
      </c>
      <c r="Y1375" s="54" t="s">
        <v>15</v>
      </c>
    </row>
    <row r="1376" spans="1:25" x14ac:dyDescent="0.3">
      <c r="A1376" s="55" t="s">
        <v>16</v>
      </c>
      <c r="B1376" s="56">
        <v>2038.0582990477999</v>
      </c>
      <c r="C1376" s="56">
        <v>2038.0582990477999</v>
      </c>
      <c r="D1376" s="56">
        <v>553.63359437559996</v>
      </c>
      <c r="E1376" s="56">
        <v>553.63359437559996</v>
      </c>
      <c r="F1376" s="56">
        <v>150.2295882782</v>
      </c>
      <c r="G1376" s="56">
        <v>150.2295882782</v>
      </c>
      <c r="H1376" s="56">
        <v>659.61472391120003</v>
      </c>
      <c r="I1376" s="56">
        <v>659.61472391120003</v>
      </c>
      <c r="J1376" s="56">
        <v>80.133677273499998</v>
      </c>
      <c r="K1376" s="56">
        <v>80.133677273499998</v>
      </c>
      <c r="L1376" s="56">
        <v>135.87848035619999</v>
      </c>
      <c r="M1376" s="56">
        <v>135.87848035619999</v>
      </c>
      <c r="N1376" s="56">
        <v>27.166855623699998</v>
      </c>
      <c r="O1376" s="56">
        <v>27.166855623699998</v>
      </c>
      <c r="P1376" s="56">
        <v>66.560946604899996</v>
      </c>
      <c r="Q1376" s="56">
        <v>66.560946604899996</v>
      </c>
      <c r="R1376" s="56">
        <v>271.02840443489998</v>
      </c>
      <c r="S1376" s="56">
        <v>271.02840443489998</v>
      </c>
      <c r="T1376" s="56">
        <v>17.094135812499999</v>
      </c>
      <c r="U1376" s="56">
        <v>17.094135812499999</v>
      </c>
      <c r="V1376" s="56">
        <v>20.287084543799999</v>
      </c>
      <c r="W1376" s="56">
        <v>20.287084543799999</v>
      </c>
      <c r="X1376" s="56">
        <v>56.430807833300001</v>
      </c>
      <c r="Y1376" s="56">
        <v>56.430807833300001</v>
      </c>
    </row>
    <row r="1377" spans="1:25" x14ac:dyDescent="0.3">
      <c r="A1377" s="57" t="s">
        <v>332</v>
      </c>
      <c r="B1377" s="58">
        <v>1.6607402550999999</v>
      </c>
      <c r="C1377" s="59">
        <v>8.1486395942447398E-4</v>
      </c>
      <c r="D1377" s="58">
        <v>0</v>
      </c>
      <c r="E1377" s="59">
        <v>0</v>
      </c>
      <c r="F1377" s="58">
        <v>0</v>
      </c>
      <c r="G1377" s="59">
        <v>0</v>
      </c>
      <c r="H1377" s="58">
        <v>1.6607402550999999</v>
      </c>
      <c r="I1377" s="59">
        <v>2.5177428503302701E-3</v>
      </c>
      <c r="J1377" s="58">
        <v>0</v>
      </c>
      <c r="K1377" s="59">
        <v>0</v>
      </c>
      <c r="L1377" s="58">
        <v>0</v>
      </c>
      <c r="M1377" s="59">
        <v>0</v>
      </c>
      <c r="N1377" s="66">
        <v>0</v>
      </c>
      <c r="O1377" s="67">
        <v>0</v>
      </c>
      <c r="P1377" s="58">
        <v>0</v>
      </c>
      <c r="Q1377" s="59">
        <v>0</v>
      </c>
      <c r="R1377" s="58">
        <v>0</v>
      </c>
      <c r="S1377" s="59">
        <v>0</v>
      </c>
      <c r="T1377" s="66">
        <v>0</v>
      </c>
      <c r="U1377" s="67">
        <v>0</v>
      </c>
      <c r="V1377" s="66">
        <v>0</v>
      </c>
      <c r="W1377" s="67">
        <v>0</v>
      </c>
      <c r="X1377" s="58">
        <v>0</v>
      </c>
      <c r="Y1377" s="59">
        <v>0</v>
      </c>
    </row>
    <row r="1378" spans="1:25" x14ac:dyDescent="0.3">
      <c r="A1378" s="57" t="s">
        <v>333</v>
      </c>
      <c r="B1378" s="61">
        <v>10.164538134100001</v>
      </c>
      <c r="C1378" s="62">
        <v>4.9873637760259196E-3</v>
      </c>
      <c r="D1378" s="61">
        <v>0.46722243460000101</v>
      </c>
      <c r="E1378" s="62">
        <v>8.4391994876492897E-4</v>
      </c>
      <c r="F1378" s="61">
        <v>1.0653112413000001</v>
      </c>
      <c r="G1378" s="62">
        <v>7.0912212002286999E-3</v>
      </c>
      <c r="H1378" s="61">
        <v>0.28540142470000102</v>
      </c>
      <c r="I1378" s="62">
        <v>4.3267897812787701E-4</v>
      </c>
      <c r="J1378" s="61">
        <v>0</v>
      </c>
      <c r="K1378" s="62">
        <v>0</v>
      </c>
      <c r="L1378" s="61">
        <v>6.1080137592000003</v>
      </c>
      <c r="M1378" s="63">
        <v>4.4952031721197397E-2</v>
      </c>
      <c r="N1378" s="68">
        <v>0</v>
      </c>
      <c r="O1378" s="69">
        <v>0</v>
      </c>
      <c r="P1378" s="61">
        <v>0</v>
      </c>
      <c r="Q1378" s="62">
        <v>0</v>
      </c>
      <c r="R1378" s="61">
        <v>2.2385892743000002</v>
      </c>
      <c r="S1378" s="62">
        <v>8.2596113088866299E-3</v>
      </c>
      <c r="T1378" s="68">
        <v>0</v>
      </c>
      <c r="U1378" s="69">
        <v>0</v>
      </c>
      <c r="V1378" s="68">
        <v>0</v>
      </c>
      <c r="W1378" s="69">
        <v>0</v>
      </c>
      <c r="X1378" s="61">
        <v>0</v>
      </c>
      <c r="Y1378" s="62">
        <v>0</v>
      </c>
    </row>
    <row r="1379" spans="1:25" x14ac:dyDescent="0.3">
      <c r="A1379" s="57" t="s">
        <v>334</v>
      </c>
      <c r="B1379" s="58">
        <v>94.371991089199895</v>
      </c>
      <c r="C1379" s="59">
        <v>4.6304853562477301E-2</v>
      </c>
      <c r="D1379" s="58">
        <v>25.2085066187</v>
      </c>
      <c r="E1379" s="59">
        <v>4.5532834124942703E-2</v>
      </c>
      <c r="F1379" s="58">
        <v>10.2219704636</v>
      </c>
      <c r="G1379" s="59">
        <v>6.8042324955791197E-2</v>
      </c>
      <c r="H1379" s="58">
        <v>29.102298909400002</v>
      </c>
      <c r="I1379" s="59">
        <v>4.41201474958553E-2</v>
      </c>
      <c r="J1379" s="58">
        <v>1.1615318517</v>
      </c>
      <c r="K1379" s="59">
        <v>1.4494927616208599E-2</v>
      </c>
      <c r="L1379" s="58">
        <v>3.9525465155999999</v>
      </c>
      <c r="M1379" s="59">
        <v>2.9088833678729401E-2</v>
      </c>
      <c r="N1379" s="66">
        <v>1.2768029346000001</v>
      </c>
      <c r="O1379" s="67">
        <v>4.6998554131017398</v>
      </c>
      <c r="P1379" s="58">
        <v>12.5101631476</v>
      </c>
      <c r="Q1379" s="63">
        <v>0.18795049928991001</v>
      </c>
      <c r="R1379" s="58">
        <v>1.5323407319</v>
      </c>
      <c r="S1379" s="60">
        <v>5.6538012504444403E-3</v>
      </c>
      <c r="T1379" s="66">
        <v>7.64945832919999</v>
      </c>
      <c r="U1379" s="71">
        <v>44.749020442474603</v>
      </c>
      <c r="V1379" s="66">
        <v>1.7563715869000001</v>
      </c>
      <c r="W1379" s="67">
        <v>8.6575849925994905</v>
      </c>
      <c r="X1379" s="58">
        <v>0</v>
      </c>
      <c r="Y1379" s="59">
        <v>0</v>
      </c>
    </row>
    <row r="1380" spans="1:25" x14ac:dyDescent="0.3">
      <c r="A1380" s="57" t="s">
        <v>335</v>
      </c>
      <c r="B1380" s="61">
        <v>570.74915950250204</v>
      </c>
      <c r="C1380" s="62">
        <v>0.280045551086129</v>
      </c>
      <c r="D1380" s="61">
        <v>127.1137028193</v>
      </c>
      <c r="E1380" s="60">
        <v>0.22959896962658399</v>
      </c>
      <c r="F1380" s="61">
        <v>64.442787847000005</v>
      </c>
      <c r="G1380" s="63">
        <v>0.42896202130077599</v>
      </c>
      <c r="H1380" s="61">
        <v>195.66981078340001</v>
      </c>
      <c r="I1380" s="62">
        <v>0.29664257587091403</v>
      </c>
      <c r="J1380" s="61">
        <v>24.573412311999999</v>
      </c>
      <c r="K1380" s="62">
        <v>0.30665524343940698</v>
      </c>
      <c r="L1380" s="61">
        <v>35.871541259499999</v>
      </c>
      <c r="M1380" s="62">
        <v>0.26399722138092901</v>
      </c>
      <c r="N1380" s="68">
        <v>5.6990591995000104</v>
      </c>
      <c r="O1380" s="69">
        <v>20.9779861108704</v>
      </c>
      <c r="P1380" s="61">
        <v>22.919401433499999</v>
      </c>
      <c r="Q1380" s="62">
        <v>0.34433707154959198</v>
      </c>
      <c r="R1380" s="61">
        <v>70.608197575899794</v>
      </c>
      <c r="S1380" s="62">
        <v>0.260519548580598</v>
      </c>
      <c r="T1380" s="68">
        <v>2.6514668763000002</v>
      </c>
      <c r="U1380" s="69">
        <v>15.510973502159301</v>
      </c>
      <c r="V1380" s="68">
        <v>5.1036687724999803</v>
      </c>
      <c r="W1380" s="69">
        <v>25.1572312496709</v>
      </c>
      <c r="X1380" s="61">
        <v>16.096110623600001</v>
      </c>
      <c r="Y1380" s="62">
        <v>0.28523622541695398</v>
      </c>
    </row>
    <row r="1381" spans="1:25" x14ac:dyDescent="0.3">
      <c r="A1381" s="57" t="s">
        <v>336</v>
      </c>
      <c r="B1381" s="58">
        <v>710.18274061140301</v>
      </c>
      <c r="C1381" s="59">
        <v>0.34846046403245901</v>
      </c>
      <c r="D1381" s="58">
        <v>152.780909444</v>
      </c>
      <c r="E1381" s="60">
        <v>0.27596033007409798</v>
      </c>
      <c r="F1381" s="58">
        <v>43.876261820800003</v>
      </c>
      <c r="G1381" s="59">
        <v>0.29206138633321999</v>
      </c>
      <c r="H1381" s="58">
        <v>208.65289731339999</v>
      </c>
      <c r="I1381" s="59">
        <v>0.31632540898448702</v>
      </c>
      <c r="J1381" s="58">
        <v>41.7018705041</v>
      </c>
      <c r="K1381" s="63">
        <v>0.52040380428030997</v>
      </c>
      <c r="L1381" s="58">
        <v>45.957824429799999</v>
      </c>
      <c r="M1381" s="59">
        <v>0.33822739487020598</v>
      </c>
      <c r="N1381" s="66">
        <v>10.7005267131</v>
      </c>
      <c r="O1381" s="67">
        <v>39.388167925348696</v>
      </c>
      <c r="P1381" s="58">
        <v>22.837598160500001</v>
      </c>
      <c r="Q1381" s="59">
        <v>0.34310807350835898</v>
      </c>
      <c r="R1381" s="58">
        <v>155.10504358520001</v>
      </c>
      <c r="S1381" s="63">
        <v>0.57228335129152696</v>
      </c>
      <c r="T1381" s="66">
        <v>4.0055577724000004</v>
      </c>
      <c r="U1381" s="67">
        <v>23.432350230135398</v>
      </c>
      <c r="V1381" s="66">
        <v>5.4816161963999903</v>
      </c>
      <c r="W1381" s="67">
        <v>27.020226511922601</v>
      </c>
      <c r="X1381" s="58">
        <v>19.082634671699999</v>
      </c>
      <c r="Y1381" s="59">
        <v>0.33815987054573499</v>
      </c>
    </row>
    <row r="1382" spans="1:25" x14ac:dyDescent="0.3">
      <c r="A1382" s="57" t="s">
        <v>337</v>
      </c>
      <c r="B1382" s="61">
        <v>650.92912945549904</v>
      </c>
      <c r="C1382" s="62">
        <v>0.31938690358348398</v>
      </c>
      <c r="D1382" s="61">
        <v>248.063253059</v>
      </c>
      <c r="E1382" s="63">
        <v>0.44806394622561002</v>
      </c>
      <c r="F1382" s="61">
        <v>30.6232569055</v>
      </c>
      <c r="G1382" s="60">
        <v>0.203843046209984</v>
      </c>
      <c r="H1382" s="61">
        <v>224.2435752252</v>
      </c>
      <c r="I1382" s="62">
        <v>0.33996144582028598</v>
      </c>
      <c r="J1382" s="61">
        <v>12.6968626057</v>
      </c>
      <c r="K1382" s="60">
        <v>0.15844602466407501</v>
      </c>
      <c r="L1382" s="61">
        <v>43.988554392099999</v>
      </c>
      <c r="M1382" s="62">
        <v>0.32373451834893802</v>
      </c>
      <c r="N1382" s="68">
        <v>9.4904667764999999</v>
      </c>
      <c r="O1382" s="69">
        <v>34.933990550679098</v>
      </c>
      <c r="P1382" s="61">
        <v>8.2937838632999892</v>
      </c>
      <c r="Q1382" s="60">
        <v>0.124604355652139</v>
      </c>
      <c r="R1382" s="61">
        <v>41.5442332675999</v>
      </c>
      <c r="S1382" s="60">
        <v>0.15328368756854299</v>
      </c>
      <c r="T1382" s="68">
        <v>2.7876528345999998</v>
      </c>
      <c r="U1382" s="69">
        <v>16.3076558252307</v>
      </c>
      <c r="V1382" s="68">
        <v>7.9454279880000103</v>
      </c>
      <c r="W1382" s="69">
        <v>39.164957245807003</v>
      </c>
      <c r="X1382" s="61">
        <v>21.252062538000001</v>
      </c>
      <c r="Y1382" s="62">
        <v>0.37660390403730998</v>
      </c>
    </row>
    <row r="1383" spans="1:25" x14ac:dyDescent="0.3">
      <c r="A1383" s="57" t="s">
        <v>310</v>
      </c>
      <c r="B1383" s="58">
        <v>11.825278389199999</v>
      </c>
      <c r="C1383" s="59">
        <v>5.8022277354503899E-3</v>
      </c>
      <c r="D1383" s="58">
        <v>0.46722243460000101</v>
      </c>
      <c r="E1383" s="59">
        <v>8.4391994876492897E-4</v>
      </c>
      <c r="F1383" s="58">
        <v>1.0653112413000001</v>
      </c>
      <c r="G1383" s="59">
        <v>7.0912212002286999E-3</v>
      </c>
      <c r="H1383" s="58">
        <v>1.94614167980001</v>
      </c>
      <c r="I1383" s="59">
        <v>2.9504218284581501E-3</v>
      </c>
      <c r="J1383" s="58">
        <v>0</v>
      </c>
      <c r="K1383" s="59">
        <v>0</v>
      </c>
      <c r="L1383" s="58">
        <v>6.1080137592000003</v>
      </c>
      <c r="M1383" s="63">
        <v>4.4952031721197397E-2</v>
      </c>
      <c r="N1383" s="66">
        <v>0</v>
      </c>
      <c r="O1383" s="67">
        <v>0</v>
      </c>
      <c r="P1383" s="58">
        <v>0</v>
      </c>
      <c r="Q1383" s="59">
        <v>0</v>
      </c>
      <c r="R1383" s="58">
        <v>2.2385892743000002</v>
      </c>
      <c r="S1383" s="59">
        <v>8.2596113088866299E-3</v>
      </c>
      <c r="T1383" s="66">
        <v>0</v>
      </c>
      <c r="U1383" s="67">
        <v>0</v>
      </c>
      <c r="V1383" s="66">
        <v>0</v>
      </c>
      <c r="W1383" s="67">
        <v>0</v>
      </c>
      <c r="X1383" s="58">
        <v>0</v>
      </c>
      <c r="Y1383" s="59">
        <v>0</v>
      </c>
    </row>
    <row r="1384" spans="1:25" x14ac:dyDescent="0.3">
      <c r="A1384" s="57" t="s">
        <v>311</v>
      </c>
      <c r="B1384" s="61">
        <v>1280.9319001138999</v>
      </c>
      <c r="C1384" s="62">
        <v>0.62850601511858795</v>
      </c>
      <c r="D1384" s="61">
        <v>279.89461226330098</v>
      </c>
      <c r="E1384" s="60">
        <v>0.50555929970068203</v>
      </c>
      <c r="F1384" s="61">
        <v>108.3190496678</v>
      </c>
      <c r="G1384" s="63">
        <v>0.72102340763399597</v>
      </c>
      <c r="H1384" s="61">
        <v>404.32270809679898</v>
      </c>
      <c r="I1384" s="62">
        <v>0.61296798485540105</v>
      </c>
      <c r="J1384" s="61">
        <v>66.275282816100002</v>
      </c>
      <c r="K1384" s="63">
        <v>0.82705904771971595</v>
      </c>
      <c r="L1384" s="61">
        <v>81.829365689300303</v>
      </c>
      <c r="M1384" s="62">
        <v>0.60222461625113599</v>
      </c>
      <c r="N1384" s="68">
        <v>16.399585912599999</v>
      </c>
      <c r="O1384" s="69">
        <v>60.3661540362191</v>
      </c>
      <c r="P1384" s="61">
        <v>45.7569995939999</v>
      </c>
      <c r="Q1384" s="62">
        <v>0.68744514505795096</v>
      </c>
      <c r="R1384" s="61">
        <v>225.7132411611</v>
      </c>
      <c r="S1384" s="63">
        <v>0.83280289987212597</v>
      </c>
      <c r="T1384" s="68">
        <v>6.65702464870001</v>
      </c>
      <c r="U1384" s="69">
        <v>38.943323732294701</v>
      </c>
      <c r="V1384" s="68">
        <v>10.5852849689</v>
      </c>
      <c r="W1384" s="69">
        <v>52.177457761593502</v>
      </c>
      <c r="X1384" s="61">
        <v>35.178745295299997</v>
      </c>
      <c r="Y1384" s="62">
        <v>0.62339609596268997</v>
      </c>
    </row>
    <row r="1385" spans="1:25" x14ac:dyDescent="0.3">
      <c r="A1385" s="64" t="s">
        <v>1</v>
      </c>
    </row>
    <row r="1386" spans="1:25" x14ac:dyDescent="0.3">
      <c r="A1386" s="64" t="s">
        <v>1</v>
      </c>
    </row>
    <row r="1387" spans="1:25" x14ac:dyDescent="0.3">
      <c r="A1387" s="52" t="s">
        <v>479</v>
      </c>
    </row>
    <row r="1388" spans="1:25" x14ac:dyDescent="0.3">
      <c r="A1388" s="53" t="s">
        <v>1</v>
      </c>
    </row>
    <row r="1389" spans="1:25" ht="25.5" customHeight="1" x14ac:dyDescent="0.3">
      <c r="A1389" s="113" t="s">
        <v>1</v>
      </c>
      <c r="B1389" s="115" t="s">
        <v>502</v>
      </c>
      <c r="C1389" s="115" t="s">
        <v>1</v>
      </c>
      <c r="D1389" s="115" t="s">
        <v>53</v>
      </c>
      <c r="E1389" s="115" t="s">
        <v>1</v>
      </c>
      <c r="F1389" s="115" t="s">
        <v>54</v>
      </c>
      <c r="G1389" s="115" t="s">
        <v>1</v>
      </c>
      <c r="H1389" s="116" t="s">
        <v>55</v>
      </c>
      <c r="I1389" s="116" t="s">
        <v>1</v>
      </c>
      <c r="J1389" s="116" t="s">
        <v>56</v>
      </c>
      <c r="K1389" s="116" t="s">
        <v>1</v>
      </c>
      <c r="L1389" s="116" t="s">
        <v>57</v>
      </c>
      <c r="M1389" s="116" t="s">
        <v>1</v>
      </c>
      <c r="N1389" s="116" t="s">
        <v>58</v>
      </c>
      <c r="O1389" s="116" t="s">
        <v>1</v>
      </c>
      <c r="P1389" s="116" t="s">
        <v>59</v>
      </c>
      <c r="Q1389" s="116" t="s">
        <v>1</v>
      </c>
      <c r="R1389" s="116" t="s">
        <v>60</v>
      </c>
      <c r="S1389" s="116" t="s">
        <v>1</v>
      </c>
      <c r="T1389" s="115" t="s">
        <v>61</v>
      </c>
      <c r="U1389" s="115" t="s">
        <v>1</v>
      </c>
      <c r="V1389" s="115" t="s">
        <v>62</v>
      </c>
      <c r="W1389" s="115" t="s">
        <v>1</v>
      </c>
      <c r="X1389" s="115" t="s">
        <v>63</v>
      </c>
      <c r="Y1389" s="115" t="s">
        <v>1</v>
      </c>
    </row>
    <row r="1390" spans="1:25" x14ac:dyDescent="0.3">
      <c r="A1390" s="114" t="s">
        <v>1</v>
      </c>
      <c r="B1390" s="54" t="s">
        <v>14</v>
      </c>
      <c r="C1390" s="54" t="s">
        <v>15</v>
      </c>
      <c r="D1390" s="54" t="s">
        <v>14</v>
      </c>
      <c r="E1390" s="54" t="s">
        <v>15</v>
      </c>
      <c r="F1390" s="54" t="s">
        <v>14</v>
      </c>
      <c r="G1390" s="54" t="s">
        <v>15</v>
      </c>
      <c r="H1390" s="54" t="s">
        <v>14</v>
      </c>
      <c r="I1390" s="54" t="s">
        <v>15</v>
      </c>
      <c r="J1390" s="54" t="s">
        <v>14</v>
      </c>
      <c r="K1390" s="54" t="s">
        <v>15</v>
      </c>
      <c r="L1390" s="54" t="s">
        <v>14</v>
      </c>
      <c r="M1390" s="54" t="s">
        <v>15</v>
      </c>
      <c r="N1390" s="54" t="s">
        <v>14</v>
      </c>
      <c r="O1390" s="54" t="s">
        <v>15</v>
      </c>
      <c r="P1390" s="54" t="s">
        <v>14</v>
      </c>
      <c r="Q1390" s="54" t="s">
        <v>15</v>
      </c>
      <c r="R1390" s="54" t="s">
        <v>14</v>
      </c>
      <c r="S1390" s="54" t="s">
        <v>15</v>
      </c>
      <c r="T1390" s="54" t="s">
        <v>14</v>
      </c>
      <c r="U1390" s="54" t="s">
        <v>15</v>
      </c>
      <c r="V1390" s="54" t="s">
        <v>14</v>
      </c>
      <c r="W1390" s="54" t="s">
        <v>15</v>
      </c>
      <c r="X1390" s="54" t="s">
        <v>14</v>
      </c>
      <c r="Y1390" s="54" t="s">
        <v>15</v>
      </c>
    </row>
    <row r="1391" spans="1:25" x14ac:dyDescent="0.3">
      <c r="A1391" s="55" t="s">
        <v>16</v>
      </c>
      <c r="B1391" s="56">
        <v>2038.0582990477999</v>
      </c>
      <c r="C1391" s="56">
        <v>2038.0582990477999</v>
      </c>
      <c r="D1391" s="56">
        <v>553.63359437559996</v>
      </c>
      <c r="E1391" s="56">
        <v>553.63359437559996</v>
      </c>
      <c r="F1391" s="56">
        <v>150.2295882782</v>
      </c>
      <c r="G1391" s="56">
        <v>150.2295882782</v>
      </c>
      <c r="H1391" s="56">
        <v>659.61472391120003</v>
      </c>
      <c r="I1391" s="56">
        <v>659.61472391120003</v>
      </c>
      <c r="J1391" s="56">
        <v>80.133677273499998</v>
      </c>
      <c r="K1391" s="56">
        <v>80.133677273499998</v>
      </c>
      <c r="L1391" s="56">
        <v>135.87848035619999</v>
      </c>
      <c r="M1391" s="56">
        <v>135.87848035619999</v>
      </c>
      <c r="N1391" s="56">
        <v>27.166855623699998</v>
      </c>
      <c r="O1391" s="56">
        <v>27.166855623699998</v>
      </c>
      <c r="P1391" s="56">
        <v>66.560946604899996</v>
      </c>
      <c r="Q1391" s="56">
        <v>66.560946604899996</v>
      </c>
      <c r="R1391" s="56">
        <v>271.02840443489998</v>
      </c>
      <c r="S1391" s="56">
        <v>271.02840443489998</v>
      </c>
      <c r="T1391" s="56">
        <v>17.094135812499999</v>
      </c>
      <c r="U1391" s="56">
        <v>17.094135812499999</v>
      </c>
      <c r="V1391" s="56">
        <v>20.287084543799999</v>
      </c>
      <c r="W1391" s="56">
        <v>20.287084543799999</v>
      </c>
      <c r="X1391" s="56">
        <v>56.430807833300001</v>
      </c>
      <c r="Y1391" s="56">
        <v>56.430807833300001</v>
      </c>
    </row>
    <row r="1392" spans="1:25" x14ac:dyDescent="0.3">
      <c r="A1392" s="57" t="s">
        <v>332</v>
      </c>
      <c r="B1392" s="58">
        <v>0.88955489019999801</v>
      </c>
      <c r="C1392" s="59">
        <v>4.36471758739977E-4</v>
      </c>
      <c r="D1392" s="58">
        <v>0.8895548902</v>
      </c>
      <c r="E1392" s="59">
        <v>1.6067574280842899E-3</v>
      </c>
      <c r="F1392" s="58">
        <v>0</v>
      </c>
      <c r="G1392" s="59">
        <v>0</v>
      </c>
      <c r="H1392" s="58">
        <v>0</v>
      </c>
      <c r="I1392" s="59">
        <v>0</v>
      </c>
      <c r="J1392" s="58">
        <v>0</v>
      </c>
      <c r="K1392" s="59">
        <v>0</v>
      </c>
      <c r="L1392" s="58">
        <v>0</v>
      </c>
      <c r="M1392" s="59">
        <v>0</v>
      </c>
      <c r="N1392" s="66">
        <v>0</v>
      </c>
      <c r="O1392" s="67">
        <v>0</v>
      </c>
      <c r="P1392" s="58">
        <v>0</v>
      </c>
      <c r="Q1392" s="59">
        <v>0</v>
      </c>
      <c r="R1392" s="58">
        <v>0</v>
      </c>
      <c r="S1392" s="59">
        <v>0</v>
      </c>
      <c r="T1392" s="66">
        <v>0</v>
      </c>
      <c r="U1392" s="67">
        <v>0</v>
      </c>
      <c r="V1392" s="66">
        <v>0</v>
      </c>
      <c r="W1392" s="67">
        <v>0</v>
      </c>
      <c r="X1392" s="58">
        <v>0</v>
      </c>
      <c r="Y1392" s="59">
        <v>0</v>
      </c>
    </row>
    <row r="1393" spans="1:25" x14ac:dyDescent="0.3">
      <c r="A1393" s="57" t="s">
        <v>333</v>
      </c>
      <c r="B1393" s="61">
        <v>35.910431631900003</v>
      </c>
      <c r="C1393" s="62">
        <v>1.76199236541357E-2</v>
      </c>
      <c r="D1393" s="61">
        <v>9.5548868189</v>
      </c>
      <c r="E1393" s="62">
        <v>1.72585025836017E-2</v>
      </c>
      <c r="F1393" s="61">
        <v>5.9646538081999996</v>
      </c>
      <c r="G1393" s="62">
        <v>3.97035888639624E-2</v>
      </c>
      <c r="H1393" s="61">
        <v>8.6733082487999908</v>
      </c>
      <c r="I1393" s="62">
        <v>1.3149051915293E-2</v>
      </c>
      <c r="J1393" s="61">
        <v>0.82099701559999905</v>
      </c>
      <c r="K1393" s="62">
        <v>1.02453430758943E-2</v>
      </c>
      <c r="L1393" s="61">
        <v>7.67547123120002</v>
      </c>
      <c r="M1393" s="63">
        <v>5.6487761793324903E-2</v>
      </c>
      <c r="N1393" s="68">
        <v>0</v>
      </c>
      <c r="O1393" s="69">
        <v>0</v>
      </c>
      <c r="P1393" s="61">
        <v>0</v>
      </c>
      <c r="Q1393" s="62">
        <v>0</v>
      </c>
      <c r="R1393" s="61">
        <v>3.2211145092</v>
      </c>
      <c r="S1393" s="62">
        <v>1.1884785714309501E-2</v>
      </c>
      <c r="T1393" s="68">
        <v>0</v>
      </c>
      <c r="U1393" s="69">
        <v>0</v>
      </c>
      <c r="V1393" s="68">
        <v>0</v>
      </c>
      <c r="W1393" s="69">
        <v>0</v>
      </c>
      <c r="X1393" s="61">
        <v>0</v>
      </c>
      <c r="Y1393" s="62">
        <v>0</v>
      </c>
    </row>
    <row r="1394" spans="1:25" x14ac:dyDescent="0.3">
      <c r="A1394" s="57" t="s">
        <v>334</v>
      </c>
      <c r="B1394" s="58">
        <v>173.92982872670001</v>
      </c>
      <c r="C1394" s="59">
        <v>8.5340948690212498E-2</v>
      </c>
      <c r="D1394" s="58">
        <v>48.365497847199997</v>
      </c>
      <c r="E1394" s="59">
        <v>8.7360121095519203E-2</v>
      </c>
      <c r="F1394" s="58">
        <v>3.4882116559999998</v>
      </c>
      <c r="G1394" s="60">
        <v>2.3219205324189598E-2</v>
      </c>
      <c r="H1394" s="58">
        <v>65.248704387499998</v>
      </c>
      <c r="I1394" s="59">
        <v>9.8919417687656205E-2</v>
      </c>
      <c r="J1394" s="58">
        <v>4.8826324442000004</v>
      </c>
      <c r="K1394" s="59">
        <v>6.09310917747522E-2</v>
      </c>
      <c r="L1394" s="58">
        <v>11.129191354</v>
      </c>
      <c r="M1394" s="59">
        <v>8.1905474103222797E-2</v>
      </c>
      <c r="N1394" s="66">
        <v>0</v>
      </c>
      <c r="O1394" s="67">
        <v>0</v>
      </c>
      <c r="P1394" s="58">
        <v>5.5851185441000002</v>
      </c>
      <c r="Q1394" s="59">
        <v>8.3909842467427304E-2</v>
      </c>
      <c r="R1394" s="58">
        <v>17.211337868099999</v>
      </c>
      <c r="S1394" s="59">
        <v>6.3503815786341705E-2</v>
      </c>
      <c r="T1394" s="66">
        <v>7.7925990733999804</v>
      </c>
      <c r="U1394" s="71">
        <v>45.586387980500902</v>
      </c>
      <c r="V1394" s="66">
        <v>0</v>
      </c>
      <c r="W1394" s="67">
        <v>0</v>
      </c>
      <c r="X1394" s="58">
        <v>10.2265355522</v>
      </c>
      <c r="Y1394" s="63">
        <v>0.181222561661882</v>
      </c>
    </row>
    <row r="1395" spans="1:25" x14ac:dyDescent="0.3">
      <c r="A1395" s="57" t="s">
        <v>335</v>
      </c>
      <c r="B1395" s="61">
        <v>1193.5620453921999</v>
      </c>
      <c r="C1395" s="62">
        <v>0.58563685148253297</v>
      </c>
      <c r="D1395" s="61">
        <v>336.624644535801</v>
      </c>
      <c r="E1395" s="62">
        <v>0.60802785083057098</v>
      </c>
      <c r="F1395" s="61">
        <v>96.445535298299902</v>
      </c>
      <c r="G1395" s="62">
        <v>0.64198761644543001</v>
      </c>
      <c r="H1395" s="61">
        <v>413.5209703891</v>
      </c>
      <c r="I1395" s="62">
        <v>0.62691288626354202</v>
      </c>
      <c r="J1395" s="61">
        <v>23.463635447200001</v>
      </c>
      <c r="K1395" s="60">
        <v>0.29280617395252601</v>
      </c>
      <c r="L1395" s="61">
        <v>74.148715756400307</v>
      </c>
      <c r="M1395" s="62">
        <v>0.54569874171408195</v>
      </c>
      <c r="N1395" s="68">
        <v>12.999462792199999</v>
      </c>
      <c r="O1395" s="69">
        <v>47.850450461625897</v>
      </c>
      <c r="P1395" s="61">
        <v>43.787743557600002</v>
      </c>
      <c r="Q1395" s="62">
        <v>0.65785938739003003</v>
      </c>
      <c r="R1395" s="61">
        <v>155.95622091999999</v>
      </c>
      <c r="S1395" s="62">
        <v>0.57542389789428905</v>
      </c>
      <c r="T1395" s="68">
        <v>4.2709250653000002</v>
      </c>
      <c r="U1395" s="70">
        <v>24.984738112218</v>
      </c>
      <c r="V1395" s="68">
        <v>12.3377412</v>
      </c>
      <c r="W1395" s="69">
        <v>60.8157430081326</v>
      </c>
      <c r="X1395" s="61">
        <v>20.006450430299999</v>
      </c>
      <c r="Y1395" s="60">
        <v>0.354530640238223</v>
      </c>
    </row>
    <row r="1396" spans="1:25" x14ac:dyDescent="0.3">
      <c r="A1396" s="57" t="s">
        <v>336</v>
      </c>
      <c r="B1396" s="58">
        <v>574.78313004889901</v>
      </c>
      <c r="C1396" s="59">
        <v>0.28202487157381301</v>
      </c>
      <c r="D1396" s="58">
        <v>149.94921348680001</v>
      </c>
      <c r="E1396" s="59">
        <v>0.27084558272862003</v>
      </c>
      <c r="F1396" s="58">
        <v>43.476009330099998</v>
      </c>
      <c r="G1396" s="59">
        <v>0.28939711429941301</v>
      </c>
      <c r="H1396" s="58">
        <v>157.20531580799999</v>
      </c>
      <c r="I1396" s="60">
        <v>0.238328997381756</v>
      </c>
      <c r="J1396" s="58">
        <v>37.6324999423001</v>
      </c>
      <c r="K1396" s="63">
        <v>0.469621527711233</v>
      </c>
      <c r="L1396" s="58">
        <v>38.269477176899997</v>
      </c>
      <c r="M1396" s="59">
        <v>0.28164487177497199</v>
      </c>
      <c r="N1396" s="66">
        <v>12.0576184551</v>
      </c>
      <c r="O1396" s="67">
        <v>44.383562905164098</v>
      </c>
      <c r="P1396" s="58">
        <v>15.6555508272999</v>
      </c>
      <c r="Q1396" s="59">
        <v>0.235206252702955</v>
      </c>
      <c r="R1396" s="58">
        <v>91.1103913428</v>
      </c>
      <c r="S1396" s="59">
        <v>0.33616547141163</v>
      </c>
      <c r="T1396" s="66">
        <v>1.6246733009000001</v>
      </c>
      <c r="U1396" s="67">
        <v>9.5042728027933805</v>
      </c>
      <c r="V1396" s="66">
        <v>7.4405151799999896</v>
      </c>
      <c r="W1396" s="67">
        <v>36.676118561717701</v>
      </c>
      <c r="X1396" s="58">
        <v>20.361865198699999</v>
      </c>
      <c r="Y1396" s="59">
        <v>0.36082888018988102</v>
      </c>
    </row>
    <row r="1397" spans="1:25" x14ac:dyDescent="0.3">
      <c r="A1397" s="57" t="s">
        <v>337</v>
      </c>
      <c r="B1397" s="61">
        <v>58.983308357900199</v>
      </c>
      <c r="C1397" s="62">
        <v>2.8940932840565699E-2</v>
      </c>
      <c r="D1397" s="61">
        <v>8.2497967967000001</v>
      </c>
      <c r="E1397" s="60">
        <v>1.4901185333603699E-2</v>
      </c>
      <c r="F1397" s="61">
        <v>0.85517818559999903</v>
      </c>
      <c r="G1397" s="62">
        <v>5.6924750670044703E-3</v>
      </c>
      <c r="H1397" s="61">
        <v>14.9664250778</v>
      </c>
      <c r="I1397" s="62">
        <v>2.2689646751752699E-2</v>
      </c>
      <c r="J1397" s="61">
        <v>13.3339124241999</v>
      </c>
      <c r="K1397" s="63">
        <v>0.16639586348559501</v>
      </c>
      <c r="L1397" s="61">
        <v>4.6556248376999996</v>
      </c>
      <c r="M1397" s="62">
        <v>3.4263150614397997E-2</v>
      </c>
      <c r="N1397" s="68">
        <v>2.1097743763999999</v>
      </c>
      <c r="O1397" s="69">
        <v>7.7659866332099998</v>
      </c>
      <c r="P1397" s="61">
        <v>1.5325336758999999</v>
      </c>
      <c r="Q1397" s="62">
        <v>2.3024517439587899E-2</v>
      </c>
      <c r="R1397" s="61">
        <v>3.5293397947999998</v>
      </c>
      <c r="S1397" s="62">
        <v>1.30220291934299E-2</v>
      </c>
      <c r="T1397" s="68">
        <v>3.4059383729000001</v>
      </c>
      <c r="U1397" s="71">
        <v>19.924601104487699</v>
      </c>
      <c r="V1397" s="68">
        <v>0.50882816379999896</v>
      </c>
      <c r="W1397" s="69">
        <v>2.5081384301496601</v>
      </c>
      <c r="X1397" s="61">
        <v>5.8359566521000001</v>
      </c>
      <c r="Y1397" s="63">
        <v>0.10341791791001401</v>
      </c>
    </row>
    <row r="1398" spans="1:25" x14ac:dyDescent="0.3">
      <c r="A1398" s="57" t="s">
        <v>310</v>
      </c>
      <c r="B1398" s="58">
        <v>36.799986522099999</v>
      </c>
      <c r="C1398" s="59">
        <v>1.8056395412875698E-2</v>
      </c>
      <c r="D1398" s="58">
        <v>10.444441709099999</v>
      </c>
      <c r="E1398" s="59">
        <v>1.8865260011686001E-2</v>
      </c>
      <c r="F1398" s="58">
        <v>5.9646538081999996</v>
      </c>
      <c r="G1398" s="59">
        <v>3.97035888639624E-2</v>
      </c>
      <c r="H1398" s="58">
        <v>8.6733082487999908</v>
      </c>
      <c r="I1398" s="59">
        <v>1.3149051915293E-2</v>
      </c>
      <c r="J1398" s="58">
        <v>0.82099701559999905</v>
      </c>
      <c r="K1398" s="59">
        <v>1.02453430758943E-2</v>
      </c>
      <c r="L1398" s="58">
        <v>7.67547123120002</v>
      </c>
      <c r="M1398" s="63">
        <v>5.6487761793324903E-2</v>
      </c>
      <c r="N1398" s="66">
        <v>0</v>
      </c>
      <c r="O1398" s="67">
        <v>0</v>
      </c>
      <c r="P1398" s="58">
        <v>0</v>
      </c>
      <c r="Q1398" s="59">
        <v>0</v>
      </c>
      <c r="R1398" s="58">
        <v>3.2211145092</v>
      </c>
      <c r="S1398" s="59">
        <v>1.1884785714309501E-2</v>
      </c>
      <c r="T1398" s="66">
        <v>0</v>
      </c>
      <c r="U1398" s="67">
        <v>0</v>
      </c>
      <c r="V1398" s="66">
        <v>0</v>
      </c>
      <c r="W1398" s="67">
        <v>0</v>
      </c>
      <c r="X1398" s="58">
        <v>0</v>
      </c>
      <c r="Y1398" s="59">
        <v>0</v>
      </c>
    </row>
    <row r="1399" spans="1:25" x14ac:dyDescent="0.3">
      <c r="A1399" s="57" t="s">
        <v>311</v>
      </c>
      <c r="B1399" s="61">
        <v>1768.3451754411001</v>
      </c>
      <c r="C1399" s="62">
        <v>0.86766172305634603</v>
      </c>
      <c r="D1399" s="61">
        <v>486.57385802260001</v>
      </c>
      <c r="E1399" s="62">
        <v>0.87887343355919101</v>
      </c>
      <c r="F1399" s="61">
        <v>139.9215446284</v>
      </c>
      <c r="G1399" s="63">
        <v>0.93138473074484396</v>
      </c>
      <c r="H1399" s="61">
        <v>570.72628619710099</v>
      </c>
      <c r="I1399" s="62">
        <v>0.86524188364529797</v>
      </c>
      <c r="J1399" s="61">
        <v>61.096135389500098</v>
      </c>
      <c r="K1399" s="60">
        <v>0.76242770166375895</v>
      </c>
      <c r="L1399" s="61">
        <v>112.41819293330001</v>
      </c>
      <c r="M1399" s="62">
        <v>0.82734361348905405</v>
      </c>
      <c r="N1399" s="68">
        <v>25.057081247300001</v>
      </c>
      <c r="O1399" s="69">
        <v>92.234013366789995</v>
      </c>
      <c r="P1399" s="61">
        <v>59.4432943849</v>
      </c>
      <c r="Q1399" s="62">
        <v>0.89306564009298495</v>
      </c>
      <c r="R1399" s="61">
        <v>247.06661226279999</v>
      </c>
      <c r="S1399" s="63">
        <v>0.91158936930591905</v>
      </c>
      <c r="T1399" s="68">
        <v>5.8955983662000104</v>
      </c>
      <c r="U1399" s="70">
        <v>34.489010915011399</v>
      </c>
      <c r="V1399" s="68">
        <v>19.778256379999998</v>
      </c>
      <c r="W1399" s="69">
        <v>97.4918615698503</v>
      </c>
      <c r="X1399" s="61">
        <v>40.368315629000001</v>
      </c>
      <c r="Y1399" s="60">
        <v>0.71535952042810402</v>
      </c>
    </row>
    <row r="1400" spans="1:25" x14ac:dyDescent="0.3">
      <c r="A1400" s="64" t="s">
        <v>1</v>
      </c>
    </row>
    <row r="1401" spans="1:25" x14ac:dyDescent="0.3">
      <c r="A1401" s="64" t="s">
        <v>1</v>
      </c>
    </row>
    <row r="1402" spans="1:25" x14ac:dyDescent="0.3">
      <c r="A1402" s="52" t="s">
        <v>480</v>
      </c>
    </row>
    <row r="1403" spans="1:25" x14ac:dyDescent="0.3">
      <c r="A1403" s="53" t="s">
        <v>1</v>
      </c>
    </row>
    <row r="1404" spans="1:25" ht="25.5" customHeight="1" x14ac:dyDescent="0.3">
      <c r="A1404" s="113" t="s">
        <v>1</v>
      </c>
      <c r="B1404" s="115" t="s">
        <v>502</v>
      </c>
      <c r="C1404" s="115" t="s">
        <v>1</v>
      </c>
      <c r="D1404" s="115" t="s">
        <v>53</v>
      </c>
      <c r="E1404" s="115" t="s">
        <v>1</v>
      </c>
      <c r="F1404" s="115" t="s">
        <v>54</v>
      </c>
      <c r="G1404" s="115" t="s">
        <v>1</v>
      </c>
      <c r="H1404" s="116" t="s">
        <v>55</v>
      </c>
      <c r="I1404" s="116" t="s">
        <v>1</v>
      </c>
      <c r="J1404" s="116" t="s">
        <v>56</v>
      </c>
      <c r="K1404" s="116" t="s">
        <v>1</v>
      </c>
      <c r="L1404" s="116" t="s">
        <v>57</v>
      </c>
      <c r="M1404" s="116" t="s">
        <v>1</v>
      </c>
      <c r="N1404" s="116" t="s">
        <v>58</v>
      </c>
      <c r="O1404" s="116" t="s">
        <v>1</v>
      </c>
      <c r="P1404" s="116" t="s">
        <v>59</v>
      </c>
      <c r="Q1404" s="116" t="s">
        <v>1</v>
      </c>
      <c r="R1404" s="116" t="s">
        <v>60</v>
      </c>
      <c r="S1404" s="116" t="s">
        <v>1</v>
      </c>
      <c r="T1404" s="115" t="s">
        <v>61</v>
      </c>
      <c r="U1404" s="115" t="s">
        <v>1</v>
      </c>
      <c r="V1404" s="115" t="s">
        <v>62</v>
      </c>
      <c r="W1404" s="115" t="s">
        <v>1</v>
      </c>
      <c r="X1404" s="115" t="s">
        <v>63</v>
      </c>
      <c r="Y1404" s="115" t="s">
        <v>1</v>
      </c>
    </row>
    <row r="1405" spans="1:25" x14ac:dyDescent="0.3">
      <c r="A1405" s="114" t="s">
        <v>1</v>
      </c>
      <c r="B1405" s="54" t="s">
        <v>14</v>
      </c>
      <c r="C1405" s="54" t="s">
        <v>15</v>
      </c>
      <c r="D1405" s="54" t="s">
        <v>14</v>
      </c>
      <c r="E1405" s="54" t="s">
        <v>15</v>
      </c>
      <c r="F1405" s="54" t="s">
        <v>14</v>
      </c>
      <c r="G1405" s="54" t="s">
        <v>15</v>
      </c>
      <c r="H1405" s="54" t="s">
        <v>14</v>
      </c>
      <c r="I1405" s="54" t="s">
        <v>15</v>
      </c>
      <c r="J1405" s="54" t="s">
        <v>14</v>
      </c>
      <c r="K1405" s="54" t="s">
        <v>15</v>
      </c>
      <c r="L1405" s="54" t="s">
        <v>14</v>
      </c>
      <c r="M1405" s="54" t="s">
        <v>15</v>
      </c>
      <c r="N1405" s="54" t="s">
        <v>14</v>
      </c>
      <c r="O1405" s="54" t="s">
        <v>15</v>
      </c>
      <c r="P1405" s="54" t="s">
        <v>14</v>
      </c>
      <c r="Q1405" s="54" t="s">
        <v>15</v>
      </c>
      <c r="R1405" s="54" t="s">
        <v>14</v>
      </c>
      <c r="S1405" s="54" t="s">
        <v>15</v>
      </c>
      <c r="T1405" s="54" t="s">
        <v>14</v>
      </c>
      <c r="U1405" s="54" t="s">
        <v>15</v>
      </c>
      <c r="V1405" s="54" t="s">
        <v>14</v>
      </c>
      <c r="W1405" s="54" t="s">
        <v>15</v>
      </c>
      <c r="X1405" s="54" t="s">
        <v>14</v>
      </c>
      <c r="Y1405" s="54" t="s">
        <v>15</v>
      </c>
    </row>
    <row r="1406" spans="1:25" x14ac:dyDescent="0.3">
      <c r="A1406" s="55" t="s">
        <v>16</v>
      </c>
      <c r="B1406" s="56">
        <v>2038.0582990477999</v>
      </c>
      <c r="C1406" s="56">
        <v>2038.0582990477999</v>
      </c>
      <c r="D1406" s="56">
        <v>553.63359437559996</v>
      </c>
      <c r="E1406" s="56">
        <v>553.63359437559996</v>
      </c>
      <c r="F1406" s="56">
        <v>150.2295882782</v>
      </c>
      <c r="G1406" s="56">
        <v>150.2295882782</v>
      </c>
      <c r="H1406" s="56">
        <v>659.61472391120003</v>
      </c>
      <c r="I1406" s="56">
        <v>659.61472391120003</v>
      </c>
      <c r="J1406" s="56">
        <v>80.133677273499998</v>
      </c>
      <c r="K1406" s="56">
        <v>80.133677273499998</v>
      </c>
      <c r="L1406" s="56">
        <v>135.87848035619999</v>
      </c>
      <c r="M1406" s="56">
        <v>135.87848035619999</v>
      </c>
      <c r="N1406" s="56">
        <v>27.166855623699998</v>
      </c>
      <c r="O1406" s="56">
        <v>27.166855623699998</v>
      </c>
      <c r="P1406" s="56">
        <v>66.560946604899996</v>
      </c>
      <c r="Q1406" s="56">
        <v>66.560946604899996</v>
      </c>
      <c r="R1406" s="56">
        <v>271.02840443489998</v>
      </c>
      <c r="S1406" s="56">
        <v>271.02840443489998</v>
      </c>
      <c r="T1406" s="56">
        <v>17.094135812499999</v>
      </c>
      <c r="U1406" s="56">
        <v>17.094135812499999</v>
      </c>
      <c r="V1406" s="56">
        <v>20.287084543799999</v>
      </c>
      <c r="W1406" s="56">
        <v>20.287084543799999</v>
      </c>
      <c r="X1406" s="56">
        <v>56.430807833300001</v>
      </c>
      <c r="Y1406" s="56">
        <v>56.430807833300001</v>
      </c>
    </row>
    <row r="1407" spans="1:25" x14ac:dyDescent="0.3">
      <c r="A1407" s="57" t="s">
        <v>332</v>
      </c>
      <c r="B1407" s="58">
        <v>4.1285643948999997</v>
      </c>
      <c r="C1407" s="59">
        <v>2.0257341984912299E-3</v>
      </c>
      <c r="D1407" s="58">
        <v>0.95072709990000004</v>
      </c>
      <c r="E1407" s="59">
        <v>1.7172496567377799E-3</v>
      </c>
      <c r="F1407" s="58">
        <v>0</v>
      </c>
      <c r="G1407" s="59">
        <v>0</v>
      </c>
      <c r="H1407" s="58">
        <v>0</v>
      </c>
      <c r="I1407" s="59">
        <v>0</v>
      </c>
      <c r="J1407" s="58">
        <v>0</v>
      </c>
      <c r="K1407" s="59">
        <v>0</v>
      </c>
      <c r="L1407" s="58">
        <v>0</v>
      </c>
      <c r="M1407" s="59">
        <v>0</v>
      </c>
      <c r="N1407" s="66">
        <v>0</v>
      </c>
      <c r="O1407" s="67">
        <v>0</v>
      </c>
      <c r="P1407" s="58">
        <v>0</v>
      </c>
      <c r="Q1407" s="59">
        <v>0</v>
      </c>
      <c r="R1407" s="58">
        <v>2.3978563409000002</v>
      </c>
      <c r="S1407" s="63">
        <v>8.8472510691253205E-3</v>
      </c>
      <c r="T1407" s="66">
        <v>0</v>
      </c>
      <c r="U1407" s="67">
        <v>0</v>
      </c>
      <c r="V1407" s="66">
        <v>0</v>
      </c>
      <c r="W1407" s="67">
        <v>0</v>
      </c>
      <c r="X1407" s="58">
        <v>0.77998095410000001</v>
      </c>
      <c r="Y1407" s="59">
        <v>1.38218994915705E-2</v>
      </c>
    </row>
    <row r="1408" spans="1:25" x14ac:dyDescent="0.3">
      <c r="A1408" s="57" t="s">
        <v>333</v>
      </c>
      <c r="B1408" s="61">
        <v>45.688421469799998</v>
      </c>
      <c r="C1408" s="62">
        <v>2.24176224454158E-2</v>
      </c>
      <c r="D1408" s="61">
        <v>5.902832192</v>
      </c>
      <c r="E1408" s="62">
        <v>1.0661983398347299E-2</v>
      </c>
      <c r="F1408" s="61">
        <v>15.4290949987</v>
      </c>
      <c r="G1408" s="63">
        <v>0.10270343662346899</v>
      </c>
      <c r="H1408" s="61">
        <v>12.7607176291</v>
      </c>
      <c r="I1408" s="62">
        <v>1.9345713742463199E-2</v>
      </c>
      <c r="J1408" s="61">
        <v>2.3943677164000001</v>
      </c>
      <c r="K1408" s="62">
        <v>2.9879668547194101E-2</v>
      </c>
      <c r="L1408" s="61">
        <v>1.3670832279</v>
      </c>
      <c r="M1408" s="62">
        <v>1.0061072395836699E-2</v>
      </c>
      <c r="N1408" s="68">
        <v>0</v>
      </c>
      <c r="O1408" s="69">
        <v>0</v>
      </c>
      <c r="P1408" s="61">
        <v>0</v>
      </c>
      <c r="Q1408" s="62">
        <v>0</v>
      </c>
      <c r="R1408" s="61">
        <v>4.0245190183999897</v>
      </c>
      <c r="S1408" s="62">
        <v>1.4849067302710199E-2</v>
      </c>
      <c r="T1408" s="68">
        <v>0</v>
      </c>
      <c r="U1408" s="69">
        <v>0</v>
      </c>
      <c r="V1408" s="68">
        <v>1.4427170945000001</v>
      </c>
      <c r="W1408" s="69">
        <v>7.11150530962278</v>
      </c>
      <c r="X1408" s="61">
        <v>2.3670895928000002</v>
      </c>
      <c r="Y1408" s="62">
        <v>4.1946760709017802E-2</v>
      </c>
    </row>
    <row r="1409" spans="1:25" x14ac:dyDescent="0.3">
      <c r="A1409" s="57" t="s">
        <v>334</v>
      </c>
      <c r="B1409" s="58">
        <v>325.69753542469999</v>
      </c>
      <c r="C1409" s="59">
        <v>0.159807761915775</v>
      </c>
      <c r="D1409" s="58">
        <v>84.299997337199898</v>
      </c>
      <c r="E1409" s="59">
        <v>0.15226676667313799</v>
      </c>
      <c r="F1409" s="58">
        <v>31.964658977199999</v>
      </c>
      <c r="G1409" s="59">
        <v>0.21277206004190599</v>
      </c>
      <c r="H1409" s="58">
        <v>103.85042311540001</v>
      </c>
      <c r="I1409" s="59">
        <v>0.15744103239481499</v>
      </c>
      <c r="J1409" s="58">
        <v>6.7129857498999996</v>
      </c>
      <c r="K1409" s="59">
        <v>8.3772341146759896E-2</v>
      </c>
      <c r="L1409" s="58">
        <v>13.973918035300001</v>
      </c>
      <c r="M1409" s="59">
        <v>0.10284128876528401</v>
      </c>
      <c r="N1409" s="66">
        <v>8.1215548662000092</v>
      </c>
      <c r="O1409" s="71">
        <v>29.895086051529901</v>
      </c>
      <c r="P1409" s="58">
        <v>24.329524287600002</v>
      </c>
      <c r="Q1409" s="63">
        <v>0.36552251024941002</v>
      </c>
      <c r="R1409" s="58">
        <v>35.0006123211</v>
      </c>
      <c r="S1409" s="59">
        <v>0.12914001539461201</v>
      </c>
      <c r="T1409" s="66">
        <v>6.9910536082999801</v>
      </c>
      <c r="U1409" s="71">
        <v>40.897379574975801</v>
      </c>
      <c r="V1409" s="66">
        <v>0.7854459842</v>
      </c>
      <c r="W1409" s="67">
        <v>3.8716553012051298</v>
      </c>
      <c r="X1409" s="58">
        <v>9.6673611423000008</v>
      </c>
      <c r="Y1409" s="59">
        <v>0.17131353445901301</v>
      </c>
    </row>
    <row r="1410" spans="1:25" x14ac:dyDescent="0.3">
      <c r="A1410" s="57" t="s">
        <v>335</v>
      </c>
      <c r="B1410" s="61">
        <v>944.59688590850203</v>
      </c>
      <c r="C1410" s="62">
        <v>0.46347883490370401</v>
      </c>
      <c r="D1410" s="61">
        <v>222.6554871383</v>
      </c>
      <c r="E1410" s="60">
        <v>0.40217120023111302</v>
      </c>
      <c r="F1410" s="61">
        <v>59.085822195600002</v>
      </c>
      <c r="G1410" s="62">
        <v>0.39330349548840499</v>
      </c>
      <c r="H1410" s="61">
        <v>351.70917152440001</v>
      </c>
      <c r="I1410" s="63">
        <v>0.53320394280911798</v>
      </c>
      <c r="J1410" s="61">
        <v>44.851785271099999</v>
      </c>
      <c r="K1410" s="62">
        <v>0.55971205611866204</v>
      </c>
      <c r="L1410" s="61">
        <v>69.932714606900007</v>
      </c>
      <c r="M1410" s="62">
        <v>0.51467100915151698</v>
      </c>
      <c r="N1410" s="68">
        <v>11.8966670525</v>
      </c>
      <c r="O1410" s="69">
        <v>43.7911078752946</v>
      </c>
      <c r="P1410" s="61">
        <v>20.060760178300001</v>
      </c>
      <c r="Q1410" s="60">
        <v>0.301389346178908</v>
      </c>
      <c r="R1410" s="61">
        <v>133.37694833500001</v>
      </c>
      <c r="S1410" s="62">
        <v>0.49211428083744102</v>
      </c>
      <c r="T1410" s="68">
        <v>2.6622585096</v>
      </c>
      <c r="U1410" s="70">
        <v>15.5741041185202</v>
      </c>
      <c r="V1410" s="68">
        <v>5.0048833302999798</v>
      </c>
      <c r="W1410" s="69">
        <v>24.670293651581201</v>
      </c>
      <c r="X1410" s="61">
        <v>23.360387766499901</v>
      </c>
      <c r="Y1410" s="62">
        <v>0.41396514888654401</v>
      </c>
    </row>
    <row r="1411" spans="1:25" x14ac:dyDescent="0.3">
      <c r="A1411" s="57" t="s">
        <v>336</v>
      </c>
      <c r="B1411" s="58">
        <v>272.82663084839999</v>
      </c>
      <c r="C1411" s="59">
        <v>0.13386596005416901</v>
      </c>
      <c r="D1411" s="58">
        <v>77.585342897700002</v>
      </c>
      <c r="E1411" s="59">
        <v>0.14013843033713</v>
      </c>
      <c r="F1411" s="58">
        <v>13.828300865399999</v>
      </c>
      <c r="G1411" s="59">
        <v>9.2047785152631206E-2</v>
      </c>
      <c r="H1411" s="58">
        <v>77.304301975200005</v>
      </c>
      <c r="I1411" s="59">
        <v>0.117196143707682</v>
      </c>
      <c r="J1411" s="58">
        <v>13.346083402</v>
      </c>
      <c r="K1411" s="59">
        <v>0.166547746916059</v>
      </c>
      <c r="L1411" s="58">
        <v>16.752350185299999</v>
      </c>
      <c r="M1411" s="59">
        <v>0.123289207690463</v>
      </c>
      <c r="N1411" s="66">
        <v>5.7313362425000101</v>
      </c>
      <c r="O1411" s="67">
        <v>21.096796485715</v>
      </c>
      <c r="P1411" s="58">
        <v>13.134575333500001</v>
      </c>
      <c r="Q1411" s="59">
        <v>0.197331558570909</v>
      </c>
      <c r="R1411" s="58">
        <v>45.392797162899797</v>
      </c>
      <c r="S1411" s="59">
        <v>0.16748354202042001</v>
      </c>
      <c r="T1411" s="66">
        <v>5.4655079583999999</v>
      </c>
      <c r="U1411" s="71">
        <v>31.972999503159301</v>
      </c>
      <c r="V1411" s="66">
        <v>0.278200946</v>
      </c>
      <c r="W1411" s="67">
        <v>1.3713204842192199</v>
      </c>
      <c r="X1411" s="58">
        <v>4.0078338795000104</v>
      </c>
      <c r="Y1411" s="59">
        <v>7.1022089411503397E-2</v>
      </c>
    </row>
    <row r="1412" spans="1:25" x14ac:dyDescent="0.3">
      <c r="A1412" s="57" t="s">
        <v>337</v>
      </c>
      <c r="B1412" s="61">
        <v>445.12026100150001</v>
      </c>
      <c r="C1412" s="62">
        <v>0.218404086482445</v>
      </c>
      <c r="D1412" s="61">
        <v>162.23920771050001</v>
      </c>
      <c r="E1412" s="63">
        <v>0.29304436970353498</v>
      </c>
      <c r="F1412" s="61">
        <v>29.921711241299999</v>
      </c>
      <c r="G1412" s="62">
        <v>0.199173222693588</v>
      </c>
      <c r="H1412" s="61">
        <v>113.9901096671</v>
      </c>
      <c r="I1412" s="60">
        <v>0.172813167345921</v>
      </c>
      <c r="J1412" s="61">
        <v>12.8284551341</v>
      </c>
      <c r="K1412" s="62">
        <v>0.16008818727132501</v>
      </c>
      <c r="L1412" s="61">
        <v>33.8524143008</v>
      </c>
      <c r="M1412" s="62">
        <v>0.24913742199689901</v>
      </c>
      <c r="N1412" s="68">
        <v>1.4172974625000001</v>
      </c>
      <c r="O1412" s="70">
        <v>5.21700958746057</v>
      </c>
      <c r="P1412" s="61">
        <v>9.0360868055000001</v>
      </c>
      <c r="Q1412" s="62">
        <v>0.13575658500077301</v>
      </c>
      <c r="R1412" s="61">
        <v>50.835671256600001</v>
      </c>
      <c r="S1412" s="62">
        <v>0.18756584337569099</v>
      </c>
      <c r="T1412" s="68">
        <v>1.9753157362</v>
      </c>
      <c r="U1412" s="69">
        <v>11.5555168033447</v>
      </c>
      <c r="V1412" s="68">
        <v>12.775837188800001</v>
      </c>
      <c r="W1412" s="71">
        <v>62.975225253371697</v>
      </c>
      <c r="X1412" s="61">
        <v>16.2481544981</v>
      </c>
      <c r="Y1412" s="62">
        <v>0.28793056704235098</v>
      </c>
    </row>
    <row r="1413" spans="1:25" x14ac:dyDescent="0.3">
      <c r="A1413" s="57" t="s">
        <v>310</v>
      </c>
      <c r="B1413" s="58">
        <v>49.816985864700101</v>
      </c>
      <c r="C1413" s="59">
        <v>2.4443356643907101E-2</v>
      </c>
      <c r="D1413" s="58">
        <v>6.8535592918999999</v>
      </c>
      <c r="E1413" s="59">
        <v>1.23792330550851E-2</v>
      </c>
      <c r="F1413" s="58">
        <v>15.4290949987</v>
      </c>
      <c r="G1413" s="63">
        <v>0.10270343662346899</v>
      </c>
      <c r="H1413" s="58">
        <v>12.7607176291</v>
      </c>
      <c r="I1413" s="59">
        <v>1.9345713742463199E-2</v>
      </c>
      <c r="J1413" s="58">
        <v>2.3943677164000001</v>
      </c>
      <c r="K1413" s="59">
        <v>2.9879668547194101E-2</v>
      </c>
      <c r="L1413" s="58">
        <v>1.3670832279</v>
      </c>
      <c r="M1413" s="59">
        <v>1.0061072395836699E-2</v>
      </c>
      <c r="N1413" s="66">
        <v>0</v>
      </c>
      <c r="O1413" s="67">
        <v>0</v>
      </c>
      <c r="P1413" s="58">
        <v>0</v>
      </c>
      <c r="Q1413" s="59">
        <v>0</v>
      </c>
      <c r="R1413" s="58">
        <v>6.4223753593000099</v>
      </c>
      <c r="S1413" s="59">
        <v>2.3696318371835601E-2</v>
      </c>
      <c r="T1413" s="66">
        <v>0</v>
      </c>
      <c r="U1413" s="67">
        <v>0</v>
      </c>
      <c r="V1413" s="66">
        <v>1.4427170945000001</v>
      </c>
      <c r="W1413" s="67">
        <v>7.11150530962278</v>
      </c>
      <c r="X1413" s="58">
        <v>3.1470705469000002</v>
      </c>
      <c r="Y1413" s="59">
        <v>5.5768660200588203E-2</v>
      </c>
    </row>
    <row r="1414" spans="1:25" x14ac:dyDescent="0.3">
      <c r="A1414" s="57" t="s">
        <v>311</v>
      </c>
      <c r="B1414" s="61">
        <v>1217.4235167569</v>
      </c>
      <c r="C1414" s="62">
        <v>0.59734479495787296</v>
      </c>
      <c r="D1414" s="61">
        <v>300.24083003599901</v>
      </c>
      <c r="E1414" s="60">
        <v>0.542309630568243</v>
      </c>
      <c r="F1414" s="61">
        <v>72.9141230609997</v>
      </c>
      <c r="G1414" s="60">
        <v>0.485351280641036</v>
      </c>
      <c r="H1414" s="61">
        <v>429.01347349960099</v>
      </c>
      <c r="I1414" s="63">
        <v>0.65040008651680103</v>
      </c>
      <c r="J1414" s="61">
        <v>58.197868673099997</v>
      </c>
      <c r="K1414" s="63">
        <v>0.72625980303472104</v>
      </c>
      <c r="L1414" s="61">
        <v>86.685064792200194</v>
      </c>
      <c r="M1414" s="62">
        <v>0.63796021684198001</v>
      </c>
      <c r="N1414" s="68">
        <v>17.628003294999999</v>
      </c>
      <c r="O1414" s="69">
        <v>64.887904361009603</v>
      </c>
      <c r="P1414" s="61">
        <v>33.195335511800003</v>
      </c>
      <c r="Q1414" s="62">
        <v>0.49872090474981701</v>
      </c>
      <c r="R1414" s="61">
        <v>178.7697454979</v>
      </c>
      <c r="S1414" s="63">
        <v>0.65959782285786195</v>
      </c>
      <c r="T1414" s="68">
        <v>8.1277664679999706</v>
      </c>
      <c r="U1414" s="69">
        <v>47.547103621679497</v>
      </c>
      <c r="V1414" s="68">
        <v>5.2830842763000199</v>
      </c>
      <c r="W1414" s="70">
        <v>26.041614135800401</v>
      </c>
      <c r="X1414" s="61">
        <v>27.368221645999999</v>
      </c>
      <c r="Y1414" s="62">
        <v>0.48498723829804802</v>
      </c>
    </row>
    <row r="1415" spans="1:25" x14ac:dyDescent="0.3">
      <c r="A1415" s="64" t="s">
        <v>1</v>
      </c>
    </row>
    <row r="1416" spans="1:25" x14ac:dyDescent="0.3">
      <c r="A1416" s="64" t="s">
        <v>1</v>
      </c>
    </row>
    <row r="1417" spans="1:25" x14ac:dyDescent="0.3">
      <c r="A1417" s="52" t="s">
        <v>481</v>
      </c>
    </row>
    <row r="1418" spans="1:25" x14ac:dyDescent="0.3">
      <c r="A1418" s="53" t="s">
        <v>1</v>
      </c>
    </row>
    <row r="1419" spans="1:25" ht="25.5" customHeight="1" x14ac:dyDescent="0.3">
      <c r="A1419" s="113" t="s">
        <v>1</v>
      </c>
      <c r="B1419" s="115" t="s">
        <v>502</v>
      </c>
      <c r="C1419" s="115" t="s">
        <v>1</v>
      </c>
      <c r="D1419" s="115" t="s">
        <v>53</v>
      </c>
      <c r="E1419" s="115" t="s">
        <v>1</v>
      </c>
      <c r="F1419" s="115" t="s">
        <v>54</v>
      </c>
      <c r="G1419" s="115" t="s">
        <v>1</v>
      </c>
      <c r="H1419" s="116" t="s">
        <v>55</v>
      </c>
      <c r="I1419" s="116" t="s">
        <v>1</v>
      </c>
      <c r="J1419" s="116" t="s">
        <v>56</v>
      </c>
      <c r="K1419" s="116" t="s">
        <v>1</v>
      </c>
      <c r="L1419" s="116" t="s">
        <v>57</v>
      </c>
      <c r="M1419" s="116" t="s">
        <v>1</v>
      </c>
      <c r="N1419" s="116" t="s">
        <v>58</v>
      </c>
      <c r="O1419" s="116" t="s">
        <v>1</v>
      </c>
      <c r="P1419" s="116" t="s">
        <v>59</v>
      </c>
      <c r="Q1419" s="116" t="s">
        <v>1</v>
      </c>
      <c r="R1419" s="116" t="s">
        <v>60</v>
      </c>
      <c r="S1419" s="116" t="s">
        <v>1</v>
      </c>
      <c r="T1419" s="115" t="s">
        <v>61</v>
      </c>
      <c r="U1419" s="115" t="s">
        <v>1</v>
      </c>
      <c r="V1419" s="115" t="s">
        <v>62</v>
      </c>
      <c r="W1419" s="115" t="s">
        <v>1</v>
      </c>
      <c r="X1419" s="115" t="s">
        <v>63</v>
      </c>
      <c r="Y1419" s="115" t="s">
        <v>1</v>
      </c>
    </row>
    <row r="1420" spans="1:25" x14ac:dyDescent="0.3">
      <c r="A1420" s="114" t="s">
        <v>1</v>
      </c>
      <c r="B1420" s="54" t="s">
        <v>14</v>
      </c>
      <c r="C1420" s="54" t="s">
        <v>15</v>
      </c>
      <c r="D1420" s="54" t="s">
        <v>14</v>
      </c>
      <c r="E1420" s="54" t="s">
        <v>15</v>
      </c>
      <c r="F1420" s="54" t="s">
        <v>14</v>
      </c>
      <c r="G1420" s="54" t="s">
        <v>15</v>
      </c>
      <c r="H1420" s="54" t="s">
        <v>14</v>
      </c>
      <c r="I1420" s="54" t="s">
        <v>15</v>
      </c>
      <c r="J1420" s="54" t="s">
        <v>14</v>
      </c>
      <c r="K1420" s="54" t="s">
        <v>15</v>
      </c>
      <c r="L1420" s="54" t="s">
        <v>14</v>
      </c>
      <c r="M1420" s="54" t="s">
        <v>15</v>
      </c>
      <c r="N1420" s="54" t="s">
        <v>14</v>
      </c>
      <c r="O1420" s="54" t="s">
        <v>15</v>
      </c>
      <c r="P1420" s="54" t="s">
        <v>14</v>
      </c>
      <c r="Q1420" s="54" t="s">
        <v>15</v>
      </c>
      <c r="R1420" s="54" t="s">
        <v>14</v>
      </c>
      <c r="S1420" s="54" t="s">
        <v>15</v>
      </c>
      <c r="T1420" s="54" t="s">
        <v>14</v>
      </c>
      <c r="U1420" s="54" t="s">
        <v>15</v>
      </c>
      <c r="V1420" s="54" t="s">
        <v>14</v>
      </c>
      <c r="W1420" s="54" t="s">
        <v>15</v>
      </c>
      <c r="X1420" s="54" t="s">
        <v>14</v>
      </c>
      <c r="Y1420" s="54" t="s">
        <v>15</v>
      </c>
    </row>
    <row r="1421" spans="1:25" x14ac:dyDescent="0.3">
      <c r="A1421" s="55" t="s">
        <v>16</v>
      </c>
      <c r="B1421" s="56">
        <v>2038.0582990477999</v>
      </c>
      <c r="C1421" s="56">
        <v>2038.0582990477999</v>
      </c>
      <c r="D1421" s="56">
        <v>553.63359437559996</v>
      </c>
      <c r="E1421" s="56">
        <v>553.63359437559996</v>
      </c>
      <c r="F1421" s="56">
        <v>150.2295882782</v>
      </c>
      <c r="G1421" s="56">
        <v>150.2295882782</v>
      </c>
      <c r="H1421" s="56">
        <v>659.61472391120003</v>
      </c>
      <c r="I1421" s="56">
        <v>659.61472391120003</v>
      </c>
      <c r="J1421" s="56">
        <v>80.133677273499998</v>
      </c>
      <c r="K1421" s="56">
        <v>80.133677273499998</v>
      </c>
      <c r="L1421" s="56">
        <v>135.87848035619999</v>
      </c>
      <c r="M1421" s="56">
        <v>135.87848035619999</v>
      </c>
      <c r="N1421" s="56">
        <v>27.166855623699998</v>
      </c>
      <c r="O1421" s="56">
        <v>27.166855623699998</v>
      </c>
      <c r="P1421" s="56">
        <v>66.560946604899996</v>
      </c>
      <c r="Q1421" s="56">
        <v>66.560946604899996</v>
      </c>
      <c r="R1421" s="56">
        <v>271.02840443489998</v>
      </c>
      <c r="S1421" s="56">
        <v>271.02840443489998</v>
      </c>
      <c r="T1421" s="56">
        <v>17.094135812499999</v>
      </c>
      <c r="U1421" s="56">
        <v>17.094135812499999</v>
      </c>
      <c r="V1421" s="56">
        <v>20.287084543799999</v>
      </c>
      <c r="W1421" s="56">
        <v>20.287084543799999</v>
      </c>
      <c r="X1421" s="56">
        <v>56.430807833300001</v>
      </c>
      <c r="Y1421" s="56">
        <v>56.430807833300001</v>
      </c>
    </row>
    <row r="1422" spans="1:25" x14ac:dyDescent="0.3">
      <c r="A1422" s="57" t="s">
        <v>332</v>
      </c>
      <c r="B1422" s="58">
        <v>1.6566050766</v>
      </c>
      <c r="C1422" s="59">
        <v>8.1283497992868097E-4</v>
      </c>
      <c r="D1422" s="58">
        <v>0</v>
      </c>
      <c r="E1422" s="59">
        <v>0</v>
      </c>
      <c r="F1422" s="58">
        <v>0</v>
      </c>
      <c r="G1422" s="59">
        <v>0</v>
      </c>
      <c r="H1422" s="58">
        <v>0.76249902969999905</v>
      </c>
      <c r="I1422" s="59">
        <v>1.15597636326058E-3</v>
      </c>
      <c r="J1422" s="58">
        <v>0</v>
      </c>
      <c r="K1422" s="59">
        <v>0</v>
      </c>
      <c r="L1422" s="58">
        <v>0</v>
      </c>
      <c r="M1422" s="59">
        <v>0</v>
      </c>
      <c r="N1422" s="66">
        <v>0</v>
      </c>
      <c r="O1422" s="67">
        <v>0</v>
      </c>
      <c r="P1422" s="58">
        <v>0</v>
      </c>
      <c r="Q1422" s="59">
        <v>0</v>
      </c>
      <c r="R1422" s="58">
        <v>0.89410604690000095</v>
      </c>
      <c r="S1422" s="59">
        <v>3.2989385328974301E-3</v>
      </c>
      <c r="T1422" s="66">
        <v>0</v>
      </c>
      <c r="U1422" s="67">
        <v>0</v>
      </c>
      <c r="V1422" s="66">
        <v>0</v>
      </c>
      <c r="W1422" s="67">
        <v>0</v>
      </c>
      <c r="X1422" s="58">
        <v>0</v>
      </c>
      <c r="Y1422" s="59">
        <v>0</v>
      </c>
    </row>
    <row r="1423" spans="1:25" x14ac:dyDescent="0.3">
      <c r="A1423" s="57" t="s">
        <v>333</v>
      </c>
      <c r="B1423" s="61">
        <v>34.423213482900003</v>
      </c>
      <c r="C1423" s="62">
        <v>1.6890200588954098E-2</v>
      </c>
      <c r="D1423" s="61">
        <v>12.2728175184</v>
      </c>
      <c r="E1423" s="62">
        <v>2.2167761572058398E-2</v>
      </c>
      <c r="F1423" s="61">
        <v>2.7215693387000002</v>
      </c>
      <c r="G1423" s="62">
        <v>1.81160673466009E-2</v>
      </c>
      <c r="H1423" s="61">
        <v>13.769886254599999</v>
      </c>
      <c r="I1423" s="62">
        <v>2.08756502173741E-2</v>
      </c>
      <c r="J1423" s="61">
        <v>0</v>
      </c>
      <c r="K1423" s="62">
        <v>0</v>
      </c>
      <c r="L1423" s="61">
        <v>1.4306635768</v>
      </c>
      <c r="M1423" s="62">
        <v>1.0528993060928899E-2</v>
      </c>
      <c r="N1423" s="68">
        <v>0</v>
      </c>
      <c r="O1423" s="69">
        <v>0</v>
      </c>
      <c r="P1423" s="61">
        <v>0.82099701559999905</v>
      </c>
      <c r="Q1423" s="62">
        <v>1.23345153198221E-2</v>
      </c>
      <c r="R1423" s="61">
        <v>2.2757583459999999</v>
      </c>
      <c r="S1423" s="62">
        <v>8.3967521808092603E-3</v>
      </c>
      <c r="T1423" s="68">
        <v>0</v>
      </c>
      <c r="U1423" s="69">
        <v>0</v>
      </c>
      <c r="V1423" s="68">
        <v>0</v>
      </c>
      <c r="W1423" s="69">
        <v>0</v>
      </c>
      <c r="X1423" s="61">
        <v>1.1315214328000001</v>
      </c>
      <c r="Y1423" s="62">
        <v>2.00514838657384E-2</v>
      </c>
    </row>
    <row r="1424" spans="1:25" x14ac:dyDescent="0.3">
      <c r="A1424" s="57" t="s">
        <v>334</v>
      </c>
      <c r="B1424" s="58">
        <v>228.67242694480001</v>
      </c>
      <c r="C1424" s="59">
        <v>0.11220112155360699</v>
      </c>
      <c r="D1424" s="58">
        <v>37.428795236600003</v>
      </c>
      <c r="E1424" s="60">
        <v>6.7605715434976496E-2</v>
      </c>
      <c r="F1424" s="58">
        <v>31.211541603800001</v>
      </c>
      <c r="G1424" s="63">
        <v>0.207758950560401</v>
      </c>
      <c r="H1424" s="58">
        <v>73.633175311200006</v>
      </c>
      <c r="I1424" s="59">
        <v>0.11163058167439099</v>
      </c>
      <c r="J1424" s="58">
        <v>10.593659710200001</v>
      </c>
      <c r="K1424" s="59">
        <v>0.13219984494213799</v>
      </c>
      <c r="L1424" s="58">
        <v>11.7308094406</v>
      </c>
      <c r="M1424" s="59">
        <v>8.6333092700537697E-2</v>
      </c>
      <c r="N1424" s="66">
        <v>1.1023474269</v>
      </c>
      <c r="O1424" s="67">
        <v>4.0576923666437397</v>
      </c>
      <c r="P1424" s="58">
        <v>17.2547146918</v>
      </c>
      <c r="Q1424" s="63">
        <v>0.25923181042214599</v>
      </c>
      <c r="R1424" s="58">
        <v>25.8405230061</v>
      </c>
      <c r="S1424" s="59">
        <v>9.5342490245544698E-2</v>
      </c>
      <c r="T1424" s="66">
        <v>6.9910536082999801</v>
      </c>
      <c r="U1424" s="71">
        <v>40.897379574975801</v>
      </c>
      <c r="V1424" s="66">
        <v>1.0722124211999999</v>
      </c>
      <c r="W1424" s="67">
        <v>5.2851971848645096</v>
      </c>
      <c r="X1424" s="58">
        <v>11.8135944881</v>
      </c>
      <c r="Y1424" s="63">
        <v>0.20934654210512199</v>
      </c>
    </row>
    <row r="1425" spans="1:25" x14ac:dyDescent="0.3">
      <c r="A1425" s="57" t="s">
        <v>335</v>
      </c>
      <c r="B1425" s="61">
        <v>1109.34757947</v>
      </c>
      <c r="C1425" s="62">
        <v>0.54431592069191403</v>
      </c>
      <c r="D1425" s="61">
        <v>314.78744374870001</v>
      </c>
      <c r="E1425" s="62">
        <v>0.56858443372412104</v>
      </c>
      <c r="F1425" s="61">
        <v>75.617329099200205</v>
      </c>
      <c r="G1425" s="62">
        <v>0.50334511307565699</v>
      </c>
      <c r="H1425" s="61">
        <v>366.55717402710002</v>
      </c>
      <c r="I1425" s="62">
        <v>0.55571405661412598</v>
      </c>
      <c r="J1425" s="61">
        <v>39.903028009899998</v>
      </c>
      <c r="K1425" s="62">
        <v>0.49795578298134402</v>
      </c>
      <c r="L1425" s="61">
        <v>76.314816394099793</v>
      </c>
      <c r="M1425" s="62">
        <v>0.56164019640228402</v>
      </c>
      <c r="N1425" s="68">
        <v>18.832106904300002</v>
      </c>
      <c r="O1425" s="69">
        <v>69.3201567570121</v>
      </c>
      <c r="P1425" s="61">
        <v>28.2225310386</v>
      </c>
      <c r="Q1425" s="62">
        <v>0.42401036160327599</v>
      </c>
      <c r="R1425" s="61">
        <v>155.12020961030001</v>
      </c>
      <c r="S1425" s="62">
        <v>0.57233930861869997</v>
      </c>
      <c r="T1425" s="68">
        <v>2.1045667449000001</v>
      </c>
      <c r="U1425" s="70">
        <v>12.3116299530102</v>
      </c>
      <c r="V1425" s="68">
        <v>8.4447218625999803</v>
      </c>
      <c r="W1425" s="69">
        <v>41.6260988333132</v>
      </c>
      <c r="X1425" s="61">
        <v>23.443652030300001</v>
      </c>
      <c r="Y1425" s="62">
        <v>0.41544065964027899</v>
      </c>
    </row>
    <row r="1426" spans="1:25" x14ac:dyDescent="0.3">
      <c r="A1426" s="57" t="s">
        <v>336</v>
      </c>
      <c r="B1426" s="58">
        <v>445.48504835910001</v>
      </c>
      <c r="C1426" s="59">
        <v>0.21858307417763001</v>
      </c>
      <c r="D1426" s="58">
        <v>157.55580539030001</v>
      </c>
      <c r="E1426" s="63">
        <v>0.28458498001371302</v>
      </c>
      <c r="F1426" s="58">
        <v>34.185284010099998</v>
      </c>
      <c r="G1426" s="59">
        <v>0.22755360246874001</v>
      </c>
      <c r="H1426" s="58">
        <v>125.8771231636</v>
      </c>
      <c r="I1426" s="59">
        <v>0.190834313729701</v>
      </c>
      <c r="J1426" s="58">
        <v>21.191361577999999</v>
      </c>
      <c r="K1426" s="59">
        <v>0.26445013256627298</v>
      </c>
      <c r="L1426" s="58">
        <v>21.247756948199999</v>
      </c>
      <c r="M1426" s="59">
        <v>0.15637323064329101</v>
      </c>
      <c r="N1426" s="66">
        <v>6.1465511947000104</v>
      </c>
      <c r="O1426" s="67">
        <v>22.625184452108002</v>
      </c>
      <c r="P1426" s="58">
        <v>13.611573182500001</v>
      </c>
      <c r="Q1426" s="59">
        <v>0.20449789068201099</v>
      </c>
      <c r="R1426" s="58">
        <v>52.1158937663998</v>
      </c>
      <c r="S1426" s="59">
        <v>0.19228941658370699</v>
      </c>
      <c r="T1426" s="66">
        <v>4.1499347281999999</v>
      </c>
      <c r="U1426" s="67">
        <v>24.276949555796701</v>
      </c>
      <c r="V1426" s="66">
        <v>0.50882816379999896</v>
      </c>
      <c r="W1426" s="70">
        <v>2.5081384301496601</v>
      </c>
      <c r="X1426" s="58">
        <v>8.8949362333000099</v>
      </c>
      <c r="Y1426" s="59">
        <v>0.15762553425739001</v>
      </c>
    </row>
    <row r="1427" spans="1:25" x14ac:dyDescent="0.3">
      <c r="A1427" s="57" t="s">
        <v>337</v>
      </c>
      <c r="B1427" s="61">
        <v>218.47342571440001</v>
      </c>
      <c r="C1427" s="62">
        <v>0.107196848007966</v>
      </c>
      <c r="D1427" s="61">
        <v>31.588732481600001</v>
      </c>
      <c r="E1427" s="60">
        <v>5.7057109255131903E-2</v>
      </c>
      <c r="F1427" s="61">
        <v>6.4938642264000004</v>
      </c>
      <c r="G1427" s="60">
        <v>4.3226266548600602E-2</v>
      </c>
      <c r="H1427" s="61">
        <v>79.014866124999998</v>
      </c>
      <c r="I1427" s="62">
        <v>0.119789421401147</v>
      </c>
      <c r="J1427" s="61">
        <v>8.4456279754000008</v>
      </c>
      <c r="K1427" s="62">
        <v>0.105394239510246</v>
      </c>
      <c r="L1427" s="61">
        <v>25.1544339965</v>
      </c>
      <c r="M1427" s="63">
        <v>0.18512448719295799</v>
      </c>
      <c r="N1427" s="68">
        <v>1.0858500978000001</v>
      </c>
      <c r="O1427" s="69">
        <v>3.9969664242361498</v>
      </c>
      <c r="P1427" s="61">
        <v>6.6511306764000002</v>
      </c>
      <c r="Q1427" s="62">
        <v>9.9925421972745301E-2</v>
      </c>
      <c r="R1427" s="61">
        <v>34.781913659200001</v>
      </c>
      <c r="S1427" s="62">
        <v>0.12833309383834199</v>
      </c>
      <c r="T1427" s="68">
        <v>3.8485807311000002</v>
      </c>
      <c r="U1427" s="69">
        <v>22.514040916217301</v>
      </c>
      <c r="V1427" s="68">
        <v>10.261322096200001</v>
      </c>
      <c r="W1427" s="71">
        <v>50.580565551672599</v>
      </c>
      <c r="X1427" s="61">
        <v>11.1471036488</v>
      </c>
      <c r="Y1427" s="63">
        <v>0.19753578013147</v>
      </c>
    </row>
    <row r="1428" spans="1:25" x14ac:dyDescent="0.3">
      <c r="A1428" s="57" t="s">
        <v>310</v>
      </c>
      <c r="B1428" s="58">
        <v>36.079818559499998</v>
      </c>
      <c r="C1428" s="59">
        <v>1.7703035568882801E-2</v>
      </c>
      <c r="D1428" s="58">
        <v>12.2728175184</v>
      </c>
      <c r="E1428" s="59">
        <v>2.2167761572058398E-2</v>
      </c>
      <c r="F1428" s="58">
        <v>2.7215693387000002</v>
      </c>
      <c r="G1428" s="59">
        <v>1.81160673466009E-2</v>
      </c>
      <c r="H1428" s="58">
        <v>14.5323852843</v>
      </c>
      <c r="I1428" s="59">
        <v>2.2031626580634699E-2</v>
      </c>
      <c r="J1428" s="58">
        <v>0</v>
      </c>
      <c r="K1428" s="59">
        <v>0</v>
      </c>
      <c r="L1428" s="58">
        <v>1.4306635768</v>
      </c>
      <c r="M1428" s="59">
        <v>1.0528993060928899E-2</v>
      </c>
      <c r="N1428" s="66">
        <v>0</v>
      </c>
      <c r="O1428" s="67">
        <v>0</v>
      </c>
      <c r="P1428" s="58">
        <v>0.82099701559999905</v>
      </c>
      <c r="Q1428" s="59">
        <v>1.23345153198221E-2</v>
      </c>
      <c r="R1428" s="58">
        <v>3.1698643929000001</v>
      </c>
      <c r="S1428" s="59">
        <v>1.16956907137067E-2</v>
      </c>
      <c r="T1428" s="66">
        <v>0</v>
      </c>
      <c r="U1428" s="67">
        <v>0</v>
      </c>
      <c r="V1428" s="66">
        <v>0</v>
      </c>
      <c r="W1428" s="67">
        <v>0</v>
      </c>
      <c r="X1428" s="58">
        <v>1.1315214328000001</v>
      </c>
      <c r="Y1428" s="59">
        <v>2.00514838657384E-2</v>
      </c>
    </row>
    <row r="1429" spans="1:25" x14ac:dyDescent="0.3">
      <c r="A1429" s="57" t="s">
        <v>311</v>
      </c>
      <c r="B1429" s="61">
        <v>1554.8326278290999</v>
      </c>
      <c r="C1429" s="62">
        <v>0.76289899486954404</v>
      </c>
      <c r="D1429" s="61">
        <v>472.34324913900002</v>
      </c>
      <c r="E1429" s="63">
        <v>0.85316941373783295</v>
      </c>
      <c r="F1429" s="61">
        <v>109.8026131093</v>
      </c>
      <c r="G1429" s="62">
        <v>0.730898715544397</v>
      </c>
      <c r="H1429" s="61">
        <v>492.434297190699</v>
      </c>
      <c r="I1429" s="62">
        <v>0.74654837034382704</v>
      </c>
      <c r="J1429" s="61">
        <v>61.094389587899997</v>
      </c>
      <c r="K1429" s="62">
        <v>0.76240591554761605</v>
      </c>
      <c r="L1429" s="61">
        <v>97.5625733422998</v>
      </c>
      <c r="M1429" s="62">
        <v>0.71801342704557503</v>
      </c>
      <c r="N1429" s="68">
        <v>24.978658099</v>
      </c>
      <c r="O1429" s="71">
        <v>91.945341209120102</v>
      </c>
      <c r="P1429" s="61">
        <v>41.834104221099999</v>
      </c>
      <c r="Q1429" s="60">
        <v>0.62850825228528695</v>
      </c>
      <c r="R1429" s="61">
        <v>207.23610337669999</v>
      </c>
      <c r="S1429" s="62">
        <v>0.76462872520240699</v>
      </c>
      <c r="T1429" s="68">
        <v>6.2545014731000199</v>
      </c>
      <c r="U1429" s="70">
        <v>36.588579508806902</v>
      </c>
      <c r="V1429" s="68">
        <v>8.9535500264000198</v>
      </c>
      <c r="W1429" s="70">
        <v>44.1342372634629</v>
      </c>
      <c r="X1429" s="61">
        <v>32.338588263600002</v>
      </c>
      <c r="Y1429" s="60">
        <v>0.573066193897669</v>
      </c>
    </row>
    <row r="1430" spans="1:25" x14ac:dyDescent="0.3">
      <c r="A1430" s="64" t="s">
        <v>1</v>
      </c>
    </row>
    <row r="1431" spans="1:25" x14ac:dyDescent="0.3">
      <c r="A1431" s="64" t="s">
        <v>1</v>
      </c>
    </row>
    <row r="1432" spans="1:25" x14ac:dyDescent="0.3">
      <c r="A1432" s="52" t="s">
        <v>482</v>
      </c>
    </row>
    <row r="1433" spans="1:25" x14ac:dyDescent="0.3">
      <c r="A1433" s="53" t="s">
        <v>1</v>
      </c>
    </row>
    <row r="1434" spans="1:25" ht="25.5" customHeight="1" x14ac:dyDescent="0.3">
      <c r="A1434" s="113" t="s">
        <v>1</v>
      </c>
      <c r="B1434" s="115" t="s">
        <v>502</v>
      </c>
      <c r="C1434" s="115" t="s">
        <v>1</v>
      </c>
      <c r="D1434" s="115" t="s">
        <v>53</v>
      </c>
      <c r="E1434" s="115" t="s">
        <v>1</v>
      </c>
      <c r="F1434" s="115" t="s">
        <v>54</v>
      </c>
      <c r="G1434" s="115" t="s">
        <v>1</v>
      </c>
      <c r="H1434" s="116" t="s">
        <v>55</v>
      </c>
      <c r="I1434" s="116" t="s">
        <v>1</v>
      </c>
      <c r="J1434" s="116" t="s">
        <v>56</v>
      </c>
      <c r="K1434" s="116" t="s">
        <v>1</v>
      </c>
      <c r="L1434" s="116" t="s">
        <v>57</v>
      </c>
      <c r="M1434" s="116" t="s">
        <v>1</v>
      </c>
      <c r="N1434" s="116" t="s">
        <v>58</v>
      </c>
      <c r="O1434" s="116" t="s">
        <v>1</v>
      </c>
      <c r="P1434" s="116" t="s">
        <v>59</v>
      </c>
      <c r="Q1434" s="116" t="s">
        <v>1</v>
      </c>
      <c r="R1434" s="116" t="s">
        <v>60</v>
      </c>
      <c r="S1434" s="116" t="s">
        <v>1</v>
      </c>
      <c r="T1434" s="115" t="s">
        <v>61</v>
      </c>
      <c r="U1434" s="115" t="s">
        <v>1</v>
      </c>
      <c r="V1434" s="115" t="s">
        <v>62</v>
      </c>
      <c r="W1434" s="115" t="s">
        <v>1</v>
      </c>
      <c r="X1434" s="115" t="s">
        <v>63</v>
      </c>
      <c r="Y1434" s="115" t="s">
        <v>1</v>
      </c>
    </row>
    <row r="1435" spans="1:25" x14ac:dyDescent="0.3">
      <c r="A1435" s="114" t="s">
        <v>1</v>
      </c>
      <c r="B1435" s="54" t="s">
        <v>14</v>
      </c>
      <c r="C1435" s="54" t="s">
        <v>15</v>
      </c>
      <c r="D1435" s="54" t="s">
        <v>14</v>
      </c>
      <c r="E1435" s="54" t="s">
        <v>15</v>
      </c>
      <c r="F1435" s="54" t="s">
        <v>14</v>
      </c>
      <c r="G1435" s="54" t="s">
        <v>15</v>
      </c>
      <c r="H1435" s="54" t="s">
        <v>14</v>
      </c>
      <c r="I1435" s="54" t="s">
        <v>15</v>
      </c>
      <c r="J1435" s="54" t="s">
        <v>14</v>
      </c>
      <c r="K1435" s="54" t="s">
        <v>15</v>
      </c>
      <c r="L1435" s="54" t="s">
        <v>14</v>
      </c>
      <c r="M1435" s="54" t="s">
        <v>15</v>
      </c>
      <c r="N1435" s="54" t="s">
        <v>14</v>
      </c>
      <c r="O1435" s="54" t="s">
        <v>15</v>
      </c>
      <c r="P1435" s="54" t="s">
        <v>14</v>
      </c>
      <c r="Q1435" s="54" t="s">
        <v>15</v>
      </c>
      <c r="R1435" s="54" t="s">
        <v>14</v>
      </c>
      <c r="S1435" s="54" t="s">
        <v>15</v>
      </c>
      <c r="T1435" s="54" t="s">
        <v>14</v>
      </c>
      <c r="U1435" s="54" t="s">
        <v>15</v>
      </c>
      <c r="V1435" s="54" t="s">
        <v>14</v>
      </c>
      <c r="W1435" s="54" t="s">
        <v>15</v>
      </c>
      <c r="X1435" s="54" t="s">
        <v>14</v>
      </c>
      <c r="Y1435" s="54" t="s">
        <v>15</v>
      </c>
    </row>
    <row r="1436" spans="1:25" x14ac:dyDescent="0.3">
      <c r="A1436" s="55" t="s">
        <v>16</v>
      </c>
      <c r="B1436" s="56">
        <v>2038.0582990477999</v>
      </c>
      <c r="C1436" s="56">
        <v>2038.0582990477999</v>
      </c>
      <c r="D1436" s="56">
        <v>553.63359437559996</v>
      </c>
      <c r="E1436" s="56">
        <v>553.63359437559996</v>
      </c>
      <c r="F1436" s="56">
        <v>150.2295882782</v>
      </c>
      <c r="G1436" s="56">
        <v>150.2295882782</v>
      </c>
      <c r="H1436" s="56">
        <v>659.61472391120003</v>
      </c>
      <c r="I1436" s="56">
        <v>659.61472391120003</v>
      </c>
      <c r="J1436" s="56">
        <v>80.133677273499998</v>
      </c>
      <c r="K1436" s="56">
        <v>80.133677273499998</v>
      </c>
      <c r="L1436" s="56">
        <v>135.87848035619999</v>
      </c>
      <c r="M1436" s="56">
        <v>135.87848035619999</v>
      </c>
      <c r="N1436" s="56">
        <v>27.166855623699998</v>
      </c>
      <c r="O1436" s="56">
        <v>27.166855623699998</v>
      </c>
      <c r="P1436" s="56">
        <v>66.560946604899996</v>
      </c>
      <c r="Q1436" s="56">
        <v>66.560946604899996</v>
      </c>
      <c r="R1436" s="56">
        <v>271.02840443489998</v>
      </c>
      <c r="S1436" s="56">
        <v>271.02840443489998</v>
      </c>
      <c r="T1436" s="56">
        <v>17.094135812499999</v>
      </c>
      <c r="U1436" s="56">
        <v>17.094135812499999</v>
      </c>
      <c r="V1436" s="56">
        <v>20.287084543799999</v>
      </c>
      <c r="W1436" s="56">
        <v>20.287084543799999</v>
      </c>
      <c r="X1436" s="56">
        <v>56.430807833300001</v>
      </c>
      <c r="Y1436" s="56">
        <v>56.430807833300001</v>
      </c>
    </row>
    <row r="1437" spans="1:25" x14ac:dyDescent="0.3">
      <c r="A1437" s="57" t="s">
        <v>332</v>
      </c>
      <c r="B1437" s="58">
        <v>0.41380770030000003</v>
      </c>
      <c r="C1437" s="59">
        <v>2.0304016842567001E-4</v>
      </c>
      <c r="D1437" s="58">
        <v>0.41380770030000003</v>
      </c>
      <c r="E1437" s="59">
        <v>7.4743965052680996E-4</v>
      </c>
      <c r="F1437" s="58">
        <v>0</v>
      </c>
      <c r="G1437" s="59">
        <v>0</v>
      </c>
      <c r="H1437" s="58">
        <v>0</v>
      </c>
      <c r="I1437" s="59">
        <v>0</v>
      </c>
      <c r="J1437" s="58">
        <v>0</v>
      </c>
      <c r="K1437" s="59">
        <v>0</v>
      </c>
      <c r="L1437" s="58">
        <v>0</v>
      </c>
      <c r="M1437" s="59">
        <v>0</v>
      </c>
      <c r="N1437" s="66">
        <v>0</v>
      </c>
      <c r="O1437" s="67">
        <v>0</v>
      </c>
      <c r="P1437" s="58">
        <v>0</v>
      </c>
      <c r="Q1437" s="59">
        <v>0</v>
      </c>
      <c r="R1437" s="58">
        <v>0</v>
      </c>
      <c r="S1437" s="59">
        <v>0</v>
      </c>
      <c r="T1437" s="66">
        <v>0</v>
      </c>
      <c r="U1437" s="67">
        <v>0</v>
      </c>
      <c r="V1437" s="66">
        <v>0</v>
      </c>
      <c r="W1437" s="67">
        <v>0</v>
      </c>
      <c r="X1437" s="58">
        <v>0</v>
      </c>
      <c r="Y1437" s="59">
        <v>0</v>
      </c>
    </row>
    <row r="1438" spans="1:25" x14ac:dyDescent="0.3">
      <c r="A1438" s="57" t="s">
        <v>333</v>
      </c>
      <c r="B1438" s="61">
        <v>31.390072996800001</v>
      </c>
      <c r="C1438" s="62">
        <v>1.54019504797609E-2</v>
      </c>
      <c r="D1438" s="61">
        <v>6.4496728824999998</v>
      </c>
      <c r="E1438" s="62">
        <v>1.16497137240634E-2</v>
      </c>
      <c r="F1438" s="61">
        <v>0</v>
      </c>
      <c r="G1438" s="62">
        <v>0</v>
      </c>
      <c r="H1438" s="61">
        <v>11.3525841008</v>
      </c>
      <c r="I1438" s="62">
        <v>1.7210931911108101E-2</v>
      </c>
      <c r="J1438" s="61">
        <v>0</v>
      </c>
      <c r="K1438" s="62">
        <v>0</v>
      </c>
      <c r="L1438" s="61">
        <v>6.1080137592000003</v>
      </c>
      <c r="M1438" s="63">
        <v>4.4952031721197397E-2</v>
      </c>
      <c r="N1438" s="68">
        <v>0</v>
      </c>
      <c r="O1438" s="69">
        <v>0</v>
      </c>
      <c r="P1438" s="61">
        <v>0</v>
      </c>
      <c r="Q1438" s="62">
        <v>0</v>
      </c>
      <c r="R1438" s="61">
        <v>7.4798022543000098</v>
      </c>
      <c r="S1438" s="62">
        <v>2.75978537005948E-2</v>
      </c>
      <c r="T1438" s="68">
        <v>0</v>
      </c>
      <c r="U1438" s="69">
        <v>0</v>
      </c>
      <c r="V1438" s="68">
        <v>0</v>
      </c>
      <c r="W1438" s="69">
        <v>0</v>
      </c>
      <c r="X1438" s="61">
        <v>0</v>
      </c>
      <c r="Y1438" s="62">
        <v>0</v>
      </c>
    </row>
    <row r="1439" spans="1:25" x14ac:dyDescent="0.3">
      <c r="A1439" s="57" t="s">
        <v>334</v>
      </c>
      <c r="B1439" s="58">
        <v>153.92119451759999</v>
      </c>
      <c r="C1439" s="59">
        <v>7.5523450231778602E-2</v>
      </c>
      <c r="D1439" s="58">
        <v>48.799391506999903</v>
      </c>
      <c r="E1439" s="59">
        <v>8.8143840985728195E-2</v>
      </c>
      <c r="F1439" s="58">
        <v>10.336318563600001</v>
      </c>
      <c r="G1439" s="59">
        <v>6.8803480606356104E-2</v>
      </c>
      <c r="H1439" s="58">
        <v>45.591184931999898</v>
      </c>
      <c r="I1439" s="59">
        <v>6.9117900615780797E-2</v>
      </c>
      <c r="J1439" s="58">
        <v>0</v>
      </c>
      <c r="K1439" s="60">
        <v>0</v>
      </c>
      <c r="L1439" s="58">
        <v>4.5640667394000003</v>
      </c>
      <c r="M1439" s="59">
        <v>3.3589327224115902E-2</v>
      </c>
      <c r="N1439" s="66">
        <v>6.1429796651999897</v>
      </c>
      <c r="O1439" s="71">
        <v>22.6120378091933</v>
      </c>
      <c r="P1439" s="58">
        <v>3.4023231029000098</v>
      </c>
      <c r="Q1439" s="59">
        <v>5.1115906194902798E-2</v>
      </c>
      <c r="R1439" s="58">
        <v>17.1064399929</v>
      </c>
      <c r="S1439" s="59">
        <v>6.3116779322696104E-2</v>
      </c>
      <c r="T1439" s="66">
        <v>8.1063281011000203</v>
      </c>
      <c r="U1439" s="71">
        <v>47.421690046315703</v>
      </c>
      <c r="V1439" s="66">
        <v>1.4541478348000001</v>
      </c>
      <c r="W1439" s="67">
        <v>7.16785022342901</v>
      </c>
      <c r="X1439" s="58">
        <v>8.4180140787000095</v>
      </c>
      <c r="Y1439" s="59">
        <v>0.14917408419116199</v>
      </c>
    </row>
    <row r="1440" spans="1:25" x14ac:dyDescent="0.3">
      <c r="A1440" s="57" t="s">
        <v>335</v>
      </c>
      <c r="B1440" s="61">
        <v>1079.0170176637</v>
      </c>
      <c r="C1440" s="62">
        <v>0.52943383325581395</v>
      </c>
      <c r="D1440" s="61">
        <v>301.6883109483</v>
      </c>
      <c r="E1440" s="62">
        <v>0.54492414118863297</v>
      </c>
      <c r="F1440" s="61">
        <v>80.823035735900007</v>
      </c>
      <c r="G1440" s="62">
        <v>0.53799678653335103</v>
      </c>
      <c r="H1440" s="61">
        <v>374.53741826369998</v>
      </c>
      <c r="I1440" s="62">
        <v>0.56781239818734197</v>
      </c>
      <c r="J1440" s="61">
        <v>37.561065231999997</v>
      </c>
      <c r="K1440" s="62">
        <v>0.46873008340553601</v>
      </c>
      <c r="L1440" s="61">
        <v>56.626089858500002</v>
      </c>
      <c r="M1440" s="60">
        <v>0.41674067674334397</v>
      </c>
      <c r="N1440" s="68">
        <v>8.8304352155000103</v>
      </c>
      <c r="O1440" s="70">
        <v>32.504443421109201</v>
      </c>
      <c r="P1440" s="61">
        <v>41.1621769005</v>
      </c>
      <c r="Q1440" s="62">
        <v>0.61841333394543097</v>
      </c>
      <c r="R1440" s="61">
        <v>140.7798962096</v>
      </c>
      <c r="S1440" s="62">
        <v>0.519428568762485</v>
      </c>
      <c r="T1440" s="68">
        <v>5.1392269803000001</v>
      </c>
      <c r="U1440" s="69">
        <v>30.064269037467</v>
      </c>
      <c r="V1440" s="68">
        <v>10.8149027455</v>
      </c>
      <c r="W1440" s="69">
        <v>53.3092999250362</v>
      </c>
      <c r="X1440" s="61">
        <v>21.054459573899901</v>
      </c>
      <c r="Y1440" s="60">
        <v>0.37310221813758399</v>
      </c>
    </row>
    <row r="1441" spans="1:25" x14ac:dyDescent="0.3">
      <c r="A1441" s="57" t="s">
        <v>336</v>
      </c>
      <c r="B1441" s="58">
        <v>729.18478983929901</v>
      </c>
      <c r="C1441" s="59">
        <v>0.35778406838508098</v>
      </c>
      <c r="D1441" s="58">
        <v>174.6807257971</v>
      </c>
      <c r="E1441" s="60">
        <v>0.31551684646974598</v>
      </c>
      <c r="F1441" s="58">
        <v>58.143147422399998</v>
      </c>
      <c r="G1441" s="59">
        <v>0.387028601281451</v>
      </c>
      <c r="H1441" s="58">
        <v>225.66210084080001</v>
      </c>
      <c r="I1441" s="59">
        <v>0.34211198243534002</v>
      </c>
      <c r="J1441" s="58">
        <v>40.746020197399901</v>
      </c>
      <c r="K1441" s="63">
        <v>0.50847560705759098</v>
      </c>
      <c r="L1441" s="58">
        <v>62.300728452800001</v>
      </c>
      <c r="M1441" s="63">
        <v>0.45850327652679901</v>
      </c>
      <c r="N1441" s="66">
        <v>10.649681852000001</v>
      </c>
      <c r="O1441" s="67">
        <v>39.201010229204996</v>
      </c>
      <c r="P1441" s="58">
        <v>21.9964466015001</v>
      </c>
      <c r="Q1441" s="59">
        <v>0.33047075985966701</v>
      </c>
      <c r="R1441" s="58">
        <v>104.85111329</v>
      </c>
      <c r="S1441" s="59">
        <v>0.38686392855618501</v>
      </c>
      <c r="T1441" s="66">
        <v>2.7652471523000002</v>
      </c>
      <c r="U1441" s="67">
        <v>16.1765834940771</v>
      </c>
      <c r="V1441" s="66">
        <v>8.0180339634999793</v>
      </c>
      <c r="W1441" s="67">
        <v>39.522849851534801</v>
      </c>
      <c r="X1441" s="58">
        <v>19.371544269499999</v>
      </c>
      <c r="Y1441" s="59">
        <v>0.34327958456176499</v>
      </c>
    </row>
    <row r="1442" spans="1:25" x14ac:dyDescent="0.3">
      <c r="A1442" s="57" t="s">
        <v>337</v>
      </c>
      <c r="B1442" s="61">
        <v>44.131416330100002</v>
      </c>
      <c r="C1442" s="62">
        <v>2.1653657479140099E-2</v>
      </c>
      <c r="D1442" s="61">
        <v>21.601685540399998</v>
      </c>
      <c r="E1442" s="63">
        <v>3.9018017981302E-2</v>
      </c>
      <c r="F1442" s="61">
        <v>0.92708655629999803</v>
      </c>
      <c r="G1442" s="62">
        <v>6.1711315788417903E-3</v>
      </c>
      <c r="H1442" s="61">
        <v>2.4714357739000001</v>
      </c>
      <c r="I1442" s="60">
        <v>3.7467868504292398E-3</v>
      </c>
      <c r="J1442" s="61">
        <v>1.8265918441</v>
      </c>
      <c r="K1442" s="62">
        <v>2.2794309536872399E-2</v>
      </c>
      <c r="L1442" s="61">
        <v>6.2795815463000002</v>
      </c>
      <c r="M1442" s="62">
        <v>4.62146877845434E-2</v>
      </c>
      <c r="N1442" s="68">
        <v>1.543758891</v>
      </c>
      <c r="O1442" s="69">
        <v>5.6825085404924298</v>
      </c>
      <c r="P1442" s="61">
        <v>0</v>
      </c>
      <c r="Q1442" s="62">
        <v>0</v>
      </c>
      <c r="R1442" s="61">
        <v>0.81115268809999996</v>
      </c>
      <c r="S1442" s="60">
        <v>2.9928696580392398E-3</v>
      </c>
      <c r="T1442" s="68">
        <v>1.0833335788</v>
      </c>
      <c r="U1442" s="69">
        <v>6.3374574221401598</v>
      </c>
      <c r="V1442" s="68">
        <v>0</v>
      </c>
      <c r="W1442" s="69">
        <v>0</v>
      </c>
      <c r="X1442" s="61">
        <v>7.5867899111999897</v>
      </c>
      <c r="Y1442" s="63">
        <v>0.13444411310948901</v>
      </c>
    </row>
    <row r="1443" spans="1:25" x14ac:dyDescent="0.3">
      <c r="A1443" s="57" t="s">
        <v>310</v>
      </c>
      <c r="B1443" s="58">
        <v>31.803880697099999</v>
      </c>
      <c r="C1443" s="59">
        <v>1.5604990648186601E-2</v>
      </c>
      <c r="D1443" s="58">
        <v>6.8634805828000003</v>
      </c>
      <c r="E1443" s="59">
        <v>1.2397153374590301E-2</v>
      </c>
      <c r="F1443" s="58">
        <v>0</v>
      </c>
      <c r="G1443" s="59">
        <v>0</v>
      </c>
      <c r="H1443" s="58">
        <v>11.3525841008</v>
      </c>
      <c r="I1443" s="59">
        <v>1.7210931911108101E-2</v>
      </c>
      <c r="J1443" s="58">
        <v>0</v>
      </c>
      <c r="K1443" s="59">
        <v>0</v>
      </c>
      <c r="L1443" s="58">
        <v>6.1080137592000003</v>
      </c>
      <c r="M1443" s="63">
        <v>4.4952031721197397E-2</v>
      </c>
      <c r="N1443" s="66">
        <v>0</v>
      </c>
      <c r="O1443" s="67">
        <v>0</v>
      </c>
      <c r="P1443" s="58">
        <v>0</v>
      </c>
      <c r="Q1443" s="59">
        <v>0</v>
      </c>
      <c r="R1443" s="58">
        <v>7.4798022543000098</v>
      </c>
      <c r="S1443" s="59">
        <v>2.75978537005948E-2</v>
      </c>
      <c r="T1443" s="66">
        <v>0</v>
      </c>
      <c r="U1443" s="67">
        <v>0</v>
      </c>
      <c r="V1443" s="66">
        <v>0</v>
      </c>
      <c r="W1443" s="67">
        <v>0</v>
      </c>
      <c r="X1443" s="58">
        <v>0</v>
      </c>
      <c r="Y1443" s="59">
        <v>0</v>
      </c>
    </row>
    <row r="1444" spans="1:25" x14ac:dyDescent="0.3">
      <c r="A1444" s="57" t="s">
        <v>311</v>
      </c>
      <c r="B1444" s="61">
        <v>1808.2018075030001</v>
      </c>
      <c r="C1444" s="62">
        <v>0.88721790164089398</v>
      </c>
      <c r="D1444" s="61">
        <v>476.36903674540002</v>
      </c>
      <c r="E1444" s="62">
        <v>0.86044098765837995</v>
      </c>
      <c r="F1444" s="61">
        <v>138.9661831583</v>
      </c>
      <c r="G1444" s="62">
        <v>0.92502538781480204</v>
      </c>
      <c r="H1444" s="61">
        <v>600.19951910450004</v>
      </c>
      <c r="I1444" s="62">
        <v>0.90992438062268199</v>
      </c>
      <c r="J1444" s="61">
        <v>78.307085429400004</v>
      </c>
      <c r="K1444" s="63">
        <v>0.977205690463128</v>
      </c>
      <c r="L1444" s="61">
        <v>118.9268183113</v>
      </c>
      <c r="M1444" s="62">
        <v>0.87524395327014404</v>
      </c>
      <c r="N1444" s="68">
        <v>19.4801170675</v>
      </c>
      <c r="O1444" s="70">
        <v>71.705453650314297</v>
      </c>
      <c r="P1444" s="61">
        <v>63.158623501999898</v>
      </c>
      <c r="Q1444" s="62">
        <v>0.94888409380509697</v>
      </c>
      <c r="R1444" s="61">
        <v>245.6310094996</v>
      </c>
      <c r="S1444" s="62">
        <v>0.90629249731867001</v>
      </c>
      <c r="T1444" s="68">
        <v>7.9044741326000301</v>
      </c>
      <c r="U1444" s="70">
        <v>46.2408525315441</v>
      </c>
      <c r="V1444" s="68">
        <v>18.832936708999998</v>
      </c>
      <c r="W1444" s="69">
        <v>92.832149776571001</v>
      </c>
      <c r="X1444" s="61">
        <v>40.426003843399897</v>
      </c>
      <c r="Y1444" s="60">
        <v>0.71638180269934904</v>
      </c>
    </row>
    <row r="1445" spans="1:25" x14ac:dyDescent="0.3">
      <c r="A1445" s="64" t="s">
        <v>1</v>
      </c>
    </row>
    <row r="1446" spans="1:25" x14ac:dyDescent="0.3">
      <c r="A1446" s="64" t="s">
        <v>1</v>
      </c>
    </row>
    <row r="1447" spans="1:25" x14ac:dyDescent="0.3">
      <c r="A1447" s="52" t="s">
        <v>483</v>
      </c>
    </row>
    <row r="1448" spans="1:25" x14ac:dyDescent="0.3">
      <c r="A1448" s="53" t="s">
        <v>1</v>
      </c>
    </row>
    <row r="1449" spans="1:25" ht="25.5" customHeight="1" x14ac:dyDescent="0.3">
      <c r="A1449" s="113" t="s">
        <v>1</v>
      </c>
      <c r="B1449" s="115" t="s">
        <v>502</v>
      </c>
      <c r="C1449" s="115" t="s">
        <v>1</v>
      </c>
      <c r="D1449" s="115" t="s">
        <v>53</v>
      </c>
      <c r="E1449" s="115" t="s">
        <v>1</v>
      </c>
      <c r="F1449" s="115" t="s">
        <v>54</v>
      </c>
      <c r="G1449" s="115" t="s">
        <v>1</v>
      </c>
      <c r="H1449" s="116" t="s">
        <v>55</v>
      </c>
      <c r="I1449" s="116" t="s">
        <v>1</v>
      </c>
      <c r="J1449" s="116" t="s">
        <v>56</v>
      </c>
      <c r="K1449" s="116" t="s">
        <v>1</v>
      </c>
      <c r="L1449" s="116" t="s">
        <v>57</v>
      </c>
      <c r="M1449" s="116" t="s">
        <v>1</v>
      </c>
      <c r="N1449" s="116" t="s">
        <v>58</v>
      </c>
      <c r="O1449" s="116" t="s">
        <v>1</v>
      </c>
      <c r="P1449" s="116" t="s">
        <v>59</v>
      </c>
      <c r="Q1449" s="116" t="s">
        <v>1</v>
      </c>
      <c r="R1449" s="116" t="s">
        <v>60</v>
      </c>
      <c r="S1449" s="116" t="s">
        <v>1</v>
      </c>
      <c r="T1449" s="115" t="s">
        <v>61</v>
      </c>
      <c r="U1449" s="115" t="s">
        <v>1</v>
      </c>
      <c r="V1449" s="115" t="s">
        <v>62</v>
      </c>
      <c r="W1449" s="115" t="s">
        <v>1</v>
      </c>
      <c r="X1449" s="115" t="s">
        <v>63</v>
      </c>
      <c r="Y1449" s="115" t="s">
        <v>1</v>
      </c>
    </row>
    <row r="1450" spans="1:25" x14ac:dyDescent="0.3">
      <c r="A1450" s="114" t="s">
        <v>1</v>
      </c>
      <c r="B1450" s="54" t="s">
        <v>14</v>
      </c>
      <c r="C1450" s="54" t="s">
        <v>15</v>
      </c>
      <c r="D1450" s="54" t="s">
        <v>14</v>
      </c>
      <c r="E1450" s="54" t="s">
        <v>15</v>
      </c>
      <c r="F1450" s="54" t="s">
        <v>14</v>
      </c>
      <c r="G1450" s="54" t="s">
        <v>15</v>
      </c>
      <c r="H1450" s="54" t="s">
        <v>14</v>
      </c>
      <c r="I1450" s="54" t="s">
        <v>15</v>
      </c>
      <c r="J1450" s="54" t="s">
        <v>14</v>
      </c>
      <c r="K1450" s="54" t="s">
        <v>15</v>
      </c>
      <c r="L1450" s="54" t="s">
        <v>14</v>
      </c>
      <c r="M1450" s="54" t="s">
        <v>15</v>
      </c>
      <c r="N1450" s="54" t="s">
        <v>14</v>
      </c>
      <c r="O1450" s="54" t="s">
        <v>15</v>
      </c>
      <c r="P1450" s="54" t="s">
        <v>14</v>
      </c>
      <c r="Q1450" s="54" t="s">
        <v>15</v>
      </c>
      <c r="R1450" s="54" t="s">
        <v>14</v>
      </c>
      <c r="S1450" s="54" t="s">
        <v>15</v>
      </c>
      <c r="T1450" s="54" t="s">
        <v>14</v>
      </c>
      <c r="U1450" s="54" t="s">
        <v>15</v>
      </c>
      <c r="V1450" s="54" t="s">
        <v>14</v>
      </c>
      <c r="W1450" s="54" t="s">
        <v>15</v>
      </c>
      <c r="X1450" s="54" t="s">
        <v>14</v>
      </c>
      <c r="Y1450" s="54" t="s">
        <v>15</v>
      </c>
    </row>
    <row r="1451" spans="1:25" x14ac:dyDescent="0.3">
      <c r="A1451" s="55" t="s">
        <v>16</v>
      </c>
      <c r="B1451" s="56">
        <v>2038.0582990477999</v>
      </c>
      <c r="C1451" s="56">
        <v>2038.0582990477999</v>
      </c>
      <c r="D1451" s="56">
        <v>553.63359437559996</v>
      </c>
      <c r="E1451" s="56">
        <v>553.63359437559996</v>
      </c>
      <c r="F1451" s="56">
        <v>150.2295882782</v>
      </c>
      <c r="G1451" s="56">
        <v>150.2295882782</v>
      </c>
      <c r="H1451" s="56">
        <v>659.61472391120003</v>
      </c>
      <c r="I1451" s="56">
        <v>659.61472391120003</v>
      </c>
      <c r="J1451" s="56">
        <v>80.133677273499998</v>
      </c>
      <c r="K1451" s="56">
        <v>80.133677273499998</v>
      </c>
      <c r="L1451" s="56">
        <v>135.87848035619999</v>
      </c>
      <c r="M1451" s="56">
        <v>135.87848035619999</v>
      </c>
      <c r="N1451" s="56">
        <v>27.166855623699998</v>
      </c>
      <c r="O1451" s="56">
        <v>27.166855623699998</v>
      </c>
      <c r="P1451" s="56">
        <v>66.560946604899996</v>
      </c>
      <c r="Q1451" s="56">
        <v>66.560946604899996</v>
      </c>
      <c r="R1451" s="56">
        <v>271.02840443489998</v>
      </c>
      <c r="S1451" s="56">
        <v>271.02840443489998</v>
      </c>
      <c r="T1451" s="56">
        <v>17.094135812499999</v>
      </c>
      <c r="U1451" s="56">
        <v>17.094135812499999</v>
      </c>
      <c r="V1451" s="56">
        <v>20.287084543799999</v>
      </c>
      <c r="W1451" s="56">
        <v>20.287084543799999</v>
      </c>
      <c r="X1451" s="56">
        <v>56.430807833300001</v>
      </c>
      <c r="Y1451" s="56">
        <v>56.430807833300001</v>
      </c>
    </row>
    <row r="1452" spans="1:25" x14ac:dyDescent="0.3">
      <c r="A1452" s="57" t="s">
        <v>338</v>
      </c>
      <c r="B1452" s="58">
        <v>1927.3199666409</v>
      </c>
      <c r="C1452" s="59">
        <v>0.94566478669494503</v>
      </c>
      <c r="D1452" s="58">
        <v>522.5698413353</v>
      </c>
      <c r="E1452" s="59">
        <v>0.94389113421606197</v>
      </c>
      <c r="F1452" s="58">
        <v>141.49957296439999</v>
      </c>
      <c r="G1452" s="59">
        <v>0.94188884217912205</v>
      </c>
      <c r="H1452" s="58">
        <v>625.75663758890005</v>
      </c>
      <c r="I1452" s="59">
        <v>0.94866990518110605</v>
      </c>
      <c r="J1452" s="58">
        <v>77.768765647999899</v>
      </c>
      <c r="K1452" s="59">
        <v>0.97048791836385595</v>
      </c>
      <c r="L1452" s="58">
        <v>129.80319916159999</v>
      </c>
      <c r="M1452" s="59">
        <v>0.95528886414777403</v>
      </c>
      <c r="N1452" s="66">
        <v>27.166855623699998</v>
      </c>
      <c r="O1452" s="67">
        <v>100</v>
      </c>
      <c r="P1452" s="58">
        <v>60.197343908699999</v>
      </c>
      <c r="Q1452" s="59">
        <v>0.90439434802551999</v>
      </c>
      <c r="R1452" s="58">
        <v>260.2800719823</v>
      </c>
      <c r="S1452" s="59">
        <v>0.960342413279484</v>
      </c>
      <c r="T1452" s="66">
        <v>9.4623909836000095</v>
      </c>
      <c r="U1452" s="70">
        <v>55.3546028146136</v>
      </c>
      <c r="V1452" s="66">
        <v>20.287084543799999</v>
      </c>
      <c r="W1452" s="67">
        <v>100</v>
      </c>
      <c r="X1452" s="58">
        <v>52.5282029006</v>
      </c>
      <c r="Y1452" s="59">
        <v>0.93084265346283002</v>
      </c>
    </row>
    <row r="1453" spans="1:25" x14ac:dyDescent="0.3">
      <c r="A1453" s="57" t="s">
        <v>339</v>
      </c>
      <c r="B1453" s="61">
        <v>99.087799337299799</v>
      </c>
      <c r="C1453" s="62">
        <v>4.8618726649573597E-2</v>
      </c>
      <c r="D1453" s="61">
        <v>24.494640611800001</v>
      </c>
      <c r="E1453" s="62">
        <v>4.4243414526579802E-2</v>
      </c>
      <c r="F1453" s="61">
        <v>8.4111086187999806</v>
      </c>
      <c r="G1453" s="62">
        <v>5.5988362313980598E-2</v>
      </c>
      <c r="H1453" s="61">
        <v>30.5572606124</v>
      </c>
      <c r="I1453" s="62">
        <v>4.63259225494696E-2</v>
      </c>
      <c r="J1453" s="61">
        <v>1.5439146099000001</v>
      </c>
      <c r="K1453" s="62">
        <v>1.92667385602504E-2</v>
      </c>
      <c r="L1453" s="61">
        <v>6.0752811945999996</v>
      </c>
      <c r="M1453" s="62">
        <v>4.47111358522254E-2</v>
      </c>
      <c r="N1453" s="68">
        <v>0</v>
      </c>
      <c r="O1453" s="69">
        <v>0</v>
      </c>
      <c r="P1453" s="61">
        <v>6.3636026962000001</v>
      </c>
      <c r="Q1453" s="62">
        <v>9.5605651974479802E-2</v>
      </c>
      <c r="R1453" s="61">
        <v>10.7483324526</v>
      </c>
      <c r="S1453" s="62">
        <v>3.9657586720515503E-2</v>
      </c>
      <c r="T1453" s="68">
        <v>6.9910536082999801</v>
      </c>
      <c r="U1453" s="71">
        <v>40.897379574975801</v>
      </c>
      <c r="V1453" s="68">
        <v>0</v>
      </c>
      <c r="W1453" s="69">
        <v>0</v>
      </c>
      <c r="X1453" s="61">
        <v>3.9026049326999899</v>
      </c>
      <c r="Y1453" s="62">
        <v>6.91573465371704E-2</v>
      </c>
    </row>
    <row r="1454" spans="1:25" x14ac:dyDescent="0.3">
      <c r="A1454" s="57" t="s">
        <v>340</v>
      </c>
      <c r="B1454" s="58">
        <v>11.6505330696</v>
      </c>
      <c r="C1454" s="59">
        <v>5.7164866554814597E-3</v>
      </c>
      <c r="D1454" s="58">
        <v>6.5691124285000004</v>
      </c>
      <c r="E1454" s="59">
        <v>1.1865451257358699E-2</v>
      </c>
      <c r="F1454" s="58">
        <v>0.31890669500000002</v>
      </c>
      <c r="G1454" s="59">
        <v>2.1227955068973399E-3</v>
      </c>
      <c r="H1454" s="58">
        <v>3.3008257098999998</v>
      </c>
      <c r="I1454" s="59">
        <v>5.0041722694236998E-3</v>
      </c>
      <c r="J1454" s="58">
        <v>0.82099701559999905</v>
      </c>
      <c r="K1454" s="59">
        <v>1.02453430758943E-2</v>
      </c>
      <c r="L1454" s="58">
        <v>0</v>
      </c>
      <c r="M1454" s="59">
        <v>0</v>
      </c>
      <c r="N1454" s="66">
        <v>0</v>
      </c>
      <c r="O1454" s="67">
        <v>0</v>
      </c>
      <c r="P1454" s="58">
        <v>0</v>
      </c>
      <c r="Q1454" s="59">
        <v>0</v>
      </c>
      <c r="R1454" s="58">
        <v>0</v>
      </c>
      <c r="S1454" s="59">
        <v>0</v>
      </c>
      <c r="T1454" s="66">
        <v>0.64069122060000006</v>
      </c>
      <c r="U1454" s="67">
        <v>3.74801761041057</v>
      </c>
      <c r="V1454" s="66">
        <v>0</v>
      </c>
      <c r="W1454" s="67">
        <v>0</v>
      </c>
      <c r="X1454" s="58">
        <v>0</v>
      </c>
      <c r="Y1454" s="59">
        <v>0</v>
      </c>
    </row>
    <row r="1455" spans="1:25" x14ac:dyDescent="0.3">
      <c r="A1455" s="64" t="s">
        <v>1</v>
      </c>
    </row>
    <row r="1456" spans="1:25" x14ac:dyDescent="0.3">
      <c r="A1456" s="64" t="s">
        <v>1</v>
      </c>
    </row>
    <row r="1457" spans="1:25" x14ac:dyDescent="0.3">
      <c r="A1457" s="52" t="s">
        <v>484</v>
      </c>
    </row>
    <row r="1458" spans="1:25" x14ac:dyDescent="0.3">
      <c r="A1458" s="53" t="s">
        <v>1</v>
      </c>
    </row>
    <row r="1459" spans="1:25" ht="25.5" customHeight="1" x14ac:dyDescent="0.3">
      <c r="A1459" s="113" t="s">
        <v>1</v>
      </c>
      <c r="B1459" s="115" t="s">
        <v>502</v>
      </c>
      <c r="C1459" s="115" t="s">
        <v>1</v>
      </c>
      <c r="D1459" s="115" t="s">
        <v>53</v>
      </c>
      <c r="E1459" s="115" t="s">
        <v>1</v>
      </c>
      <c r="F1459" s="115" t="s">
        <v>54</v>
      </c>
      <c r="G1459" s="115" t="s">
        <v>1</v>
      </c>
      <c r="H1459" s="116" t="s">
        <v>55</v>
      </c>
      <c r="I1459" s="116" t="s">
        <v>1</v>
      </c>
      <c r="J1459" s="116" t="s">
        <v>56</v>
      </c>
      <c r="K1459" s="116" t="s">
        <v>1</v>
      </c>
      <c r="L1459" s="116" t="s">
        <v>57</v>
      </c>
      <c r="M1459" s="116" t="s">
        <v>1</v>
      </c>
      <c r="N1459" s="116" t="s">
        <v>58</v>
      </c>
      <c r="O1459" s="116" t="s">
        <v>1</v>
      </c>
      <c r="P1459" s="116" t="s">
        <v>59</v>
      </c>
      <c r="Q1459" s="116" t="s">
        <v>1</v>
      </c>
      <c r="R1459" s="116" t="s">
        <v>60</v>
      </c>
      <c r="S1459" s="116" t="s">
        <v>1</v>
      </c>
      <c r="T1459" s="115" t="s">
        <v>61</v>
      </c>
      <c r="U1459" s="115" t="s">
        <v>1</v>
      </c>
      <c r="V1459" s="115" t="s">
        <v>62</v>
      </c>
      <c r="W1459" s="115" t="s">
        <v>1</v>
      </c>
      <c r="X1459" s="115" t="s">
        <v>63</v>
      </c>
      <c r="Y1459" s="115" t="s">
        <v>1</v>
      </c>
    </row>
    <row r="1460" spans="1:25" x14ac:dyDescent="0.3">
      <c r="A1460" s="114" t="s">
        <v>1</v>
      </c>
      <c r="B1460" s="54" t="s">
        <v>14</v>
      </c>
      <c r="C1460" s="54" t="s">
        <v>15</v>
      </c>
      <c r="D1460" s="54" t="s">
        <v>14</v>
      </c>
      <c r="E1460" s="54" t="s">
        <v>15</v>
      </c>
      <c r="F1460" s="54" t="s">
        <v>14</v>
      </c>
      <c r="G1460" s="54" t="s">
        <v>15</v>
      </c>
      <c r="H1460" s="54" t="s">
        <v>14</v>
      </c>
      <c r="I1460" s="54" t="s">
        <v>15</v>
      </c>
      <c r="J1460" s="54" t="s">
        <v>14</v>
      </c>
      <c r="K1460" s="54" t="s">
        <v>15</v>
      </c>
      <c r="L1460" s="54" t="s">
        <v>14</v>
      </c>
      <c r="M1460" s="54" t="s">
        <v>15</v>
      </c>
      <c r="N1460" s="54" t="s">
        <v>14</v>
      </c>
      <c r="O1460" s="54" t="s">
        <v>15</v>
      </c>
      <c r="P1460" s="54" t="s">
        <v>14</v>
      </c>
      <c r="Q1460" s="54" t="s">
        <v>15</v>
      </c>
      <c r="R1460" s="54" t="s">
        <v>14</v>
      </c>
      <c r="S1460" s="54" t="s">
        <v>15</v>
      </c>
      <c r="T1460" s="54" t="s">
        <v>14</v>
      </c>
      <c r="U1460" s="54" t="s">
        <v>15</v>
      </c>
      <c r="V1460" s="54" t="s">
        <v>14</v>
      </c>
      <c r="W1460" s="54" t="s">
        <v>15</v>
      </c>
      <c r="X1460" s="54" t="s">
        <v>14</v>
      </c>
      <c r="Y1460" s="54" t="s">
        <v>15</v>
      </c>
    </row>
    <row r="1461" spans="1:25" x14ac:dyDescent="0.3">
      <c r="A1461" s="55" t="s">
        <v>16</v>
      </c>
      <c r="B1461" s="56">
        <v>2038.0582990477999</v>
      </c>
      <c r="C1461" s="56">
        <v>2038.0582990477999</v>
      </c>
      <c r="D1461" s="56">
        <v>553.63359437559996</v>
      </c>
      <c r="E1461" s="56">
        <v>553.63359437559996</v>
      </c>
      <c r="F1461" s="56">
        <v>150.2295882782</v>
      </c>
      <c r="G1461" s="56">
        <v>150.2295882782</v>
      </c>
      <c r="H1461" s="56">
        <v>659.61472391120003</v>
      </c>
      <c r="I1461" s="56">
        <v>659.61472391120003</v>
      </c>
      <c r="J1461" s="56">
        <v>80.133677273499998</v>
      </c>
      <c r="K1461" s="56">
        <v>80.133677273499998</v>
      </c>
      <c r="L1461" s="56">
        <v>135.87848035619999</v>
      </c>
      <c r="M1461" s="56">
        <v>135.87848035619999</v>
      </c>
      <c r="N1461" s="56">
        <v>27.166855623699998</v>
      </c>
      <c r="O1461" s="56">
        <v>27.166855623699998</v>
      </c>
      <c r="P1461" s="56">
        <v>66.560946604899996</v>
      </c>
      <c r="Q1461" s="56">
        <v>66.560946604899996</v>
      </c>
      <c r="R1461" s="56">
        <v>271.02840443489998</v>
      </c>
      <c r="S1461" s="56">
        <v>271.02840443489998</v>
      </c>
      <c r="T1461" s="56">
        <v>17.094135812499999</v>
      </c>
      <c r="U1461" s="56">
        <v>17.094135812499999</v>
      </c>
      <c r="V1461" s="56">
        <v>20.287084543799999</v>
      </c>
      <c r="W1461" s="56">
        <v>20.287084543799999</v>
      </c>
      <c r="X1461" s="56">
        <v>56.430807833300001</v>
      </c>
      <c r="Y1461" s="56">
        <v>56.430807833300001</v>
      </c>
    </row>
    <row r="1462" spans="1:25" x14ac:dyDescent="0.3">
      <c r="A1462" s="57" t="s">
        <v>341</v>
      </c>
      <c r="B1462" s="58">
        <v>315.17746454690001</v>
      </c>
      <c r="C1462" s="59">
        <v>0.15464595134209499</v>
      </c>
      <c r="D1462" s="58">
        <v>73.422618970400094</v>
      </c>
      <c r="E1462" s="59">
        <v>0.13261951535511099</v>
      </c>
      <c r="F1462" s="58">
        <v>19.267441251699999</v>
      </c>
      <c r="G1462" s="59">
        <v>0.12825330530774001</v>
      </c>
      <c r="H1462" s="58">
        <v>108.3358534744</v>
      </c>
      <c r="I1462" s="59">
        <v>0.16424110855503701</v>
      </c>
      <c r="J1462" s="58">
        <v>11.7895779488</v>
      </c>
      <c r="K1462" s="59">
        <v>0.14712388536172599</v>
      </c>
      <c r="L1462" s="58">
        <v>19.649385345900001</v>
      </c>
      <c r="M1462" s="59">
        <v>0.14460998750052201</v>
      </c>
      <c r="N1462" s="66">
        <v>7.4011708653000001</v>
      </c>
      <c r="O1462" s="67">
        <v>27.243384246660199</v>
      </c>
      <c r="P1462" s="58">
        <v>3.1951177212999999</v>
      </c>
      <c r="Q1462" s="59">
        <v>4.8002888845105202E-2</v>
      </c>
      <c r="R1462" s="58">
        <v>56.956599686299903</v>
      </c>
      <c r="S1462" s="63">
        <v>0.21014992803081201</v>
      </c>
      <c r="T1462" s="66">
        <v>3.0970983262999998</v>
      </c>
      <c r="U1462" s="67">
        <v>18.117899379477599</v>
      </c>
      <c r="V1462" s="66">
        <v>3.4655418375</v>
      </c>
      <c r="W1462" s="67">
        <v>17.082503057636799</v>
      </c>
      <c r="X1462" s="58">
        <v>8.5970591189999901</v>
      </c>
      <c r="Y1462" s="59">
        <v>0.15234690852550301</v>
      </c>
    </row>
    <row r="1463" spans="1:25" x14ac:dyDescent="0.3">
      <c r="A1463" s="57" t="s">
        <v>237</v>
      </c>
      <c r="B1463" s="61">
        <v>492.08388084760003</v>
      </c>
      <c r="C1463" s="62">
        <v>0.241447401714419</v>
      </c>
      <c r="D1463" s="61">
        <v>131.02378646150001</v>
      </c>
      <c r="E1463" s="62">
        <v>0.23666155340387399</v>
      </c>
      <c r="F1463" s="61">
        <v>36.480717339999998</v>
      </c>
      <c r="G1463" s="62">
        <v>0.24283310470400701</v>
      </c>
      <c r="H1463" s="61">
        <v>152.3103342375</v>
      </c>
      <c r="I1463" s="62">
        <v>0.23090802663465801</v>
      </c>
      <c r="J1463" s="61">
        <v>20.5622001855</v>
      </c>
      <c r="K1463" s="62">
        <v>0.25659873457847499</v>
      </c>
      <c r="L1463" s="61">
        <v>44.331683401799999</v>
      </c>
      <c r="M1463" s="63">
        <v>0.32625978216408003</v>
      </c>
      <c r="N1463" s="68">
        <v>1.9624970518</v>
      </c>
      <c r="O1463" s="70">
        <v>7.2238652826937599</v>
      </c>
      <c r="P1463" s="61">
        <v>17.489011603100099</v>
      </c>
      <c r="Q1463" s="62">
        <v>0.26275184616759201</v>
      </c>
      <c r="R1463" s="61">
        <v>69.664220825900003</v>
      </c>
      <c r="S1463" s="62">
        <v>0.25703660459925398</v>
      </c>
      <c r="T1463" s="68">
        <v>0.78461016989999999</v>
      </c>
      <c r="U1463" s="69">
        <v>4.5899376166548196</v>
      </c>
      <c r="V1463" s="68">
        <v>6.70312299820002</v>
      </c>
      <c r="W1463" s="69">
        <v>33.041332201913498</v>
      </c>
      <c r="X1463" s="61">
        <v>10.7716965724</v>
      </c>
      <c r="Y1463" s="62">
        <v>0.19088326015498899</v>
      </c>
    </row>
    <row r="1464" spans="1:25" x14ac:dyDescent="0.3">
      <c r="A1464" s="57" t="s">
        <v>238</v>
      </c>
      <c r="B1464" s="58">
        <v>598.52459172759905</v>
      </c>
      <c r="C1464" s="59">
        <v>0.293673930724767</v>
      </c>
      <c r="D1464" s="58">
        <v>165.17930388920001</v>
      </c>
      <c r="E1464" s="59">
        <v>0.29835491481598603</v>
      </c>
      <c r="F1464" s="58">
        <v>46.1672092441</v>
      </c>
      <c r="G1464" s="59">
        <v>0.30731102822838102</v>
      </c>
      <c r="H1464" s="58">
        <v>195.3956855438</v>
      </c>
      <c r="I1464" s="59">
        <v>0.29622699200102298</v>
      </c>
      <c r="J1464" s="58">
        <v>31.659344732400001</v>
      </c>
      <c r="K1464" s="63">
        <v>0.395081641197435</v>
      </c>
      <c r="L1464" s="58">
        <v>35.393690384999999</v>
      </c>
      <c r="M1464" s="59">
        <v>0.26048046969775401</v>
      </c>
      <c r="N1464" s="66">
        <v>8.6823639522999905</v>
      </c>
      <c r="O1464" s="67">
        <v>31.959399617545799</v>
      </c>
      <c r="P1464" s="58">
        <v>28.709280983900001</v>
      </c>
      <c r="Q1464" s="63">
        <v>0.43132320750057501</v>
      </c>
      <c r="R1464" s="58">
        <v>66.279587620400093</v>
      </c>
      <c r="S1464" s="59">
        <v>0.24454849209843599</v>
      </c>
      <c r="T1464" s="66">
        <v>1.3905902281</v>
      </c>
      <c r="U1464" s="67">
        <v>8.1348963372757197</v>
      </c>
      <c r="V1464" s="66">
        <v>4.7013549827999999</v>
      </c>
      <c r="W1464" s="67">
        <v>23.174128212704598</v>
      </c>
      <c r="X1464" s="58">
        <v>14.966180165600001</v>
      </c>
      <c r="Y1464" s="59">
        <v>0.26521293492396902</v>
      </c>
    </row>
    <row r="1465" spans="1:25" x14ac:dyDescent="0.3">
      <c r="A1465" s="57" t="s">
        <v>239</v>
      </c>
      <c r="B1465" s="61">
        <v>439.48214406760002</v>
      </c>
      <c r="C1465" s="62">
        <v>0.215637670557771</v>
      </c>
      <c r="D1465" s="61">
        <v>139.84546432479999</v>
      </c>
      <c r="E1465" s="63">
        <v>0.25259569821177602</v>
      </c>
      <c r="F1465" s="61">
        <v>35.854724653600002</v>
      </c>
      <c r="G1465" s="62">
        <v>0.238666197947658</v>
      </c>
      <c r="H1465" s="61">
        <v>141.78130760120001</v>
      </c>
      <c r="I1465" s="62">
        <v>0.21494563790284199</v>
      </c>
      <c r="J1465" s="61">
        <v>10.094798275700001</v>
      </c>
      <c r="K1465" s="60">
        <v>0.12597447938456599</v>
      </c>
      <c r="L1465" s="61">
        <v>19.755326617200001</v>
      </c>
      <c r="M1465" s="62">
        <v>0.145389664098481</v>
      </c>
      <c r="N1465" s="68">
        <v>7.9128407190999903</v>
      </c>
      <c r="O1465" s="69">
        <v>29.126818461084401</v>
      </c>
      <c r="P1465" s="61">
        <v>5.6607829231000002</v>
      </c>
      <c r="Q1465" s="60">
        <v>8.5046610840767006E-2</v>
      </c>
      <c r="R1465" s="61">
        <v>52.536442628799897</v>
      </c>
      <c r="S1465" s="62">
        <v>0.19384109476768499</v>
      </c>
      <c r="T1465" s="68">
        <v>4.8307834799</v>
      </c>
      <c r="U1465" s="69">
        <v>28.259887091616001</v>
      </c>
      <c r="V1465" s="68">
        <v>5.2198858726999902</v>
      </c>
      <c r="W1465" s="69">
        <v>25.730093752161501</v>
      </c>
      <c r="X1465" s="61">
        <v>15.989786971499999</v>
      </c>
      <c r="Y1465" s="62">
        <v>0.28335208347069601</v>
      </c>
    </row>
    <row r="1466" spans="1:25" x14ac:dyDescent="0.3">
      <c r="A1466" s="57" t="s">
        <v>342</v>
      </c>
      <c r="B1466" s="58">
        <v>140.78972957490001</v>
      </c>
      <c r="C1466" s="59">
        <v>6.9080324954726893E-2</v>
      </c>
      <c r="D1466" s="58">
        <v>32.808379349500001</v>
      </c>
      <c r="E1466" s="59">
        <v>5.9260094912596498E-2</v>
      </c>
      <c r="F1466" s="58">
        <v>10.782260232400001</v>
      </c>
      <c r="G1466" s="59">
        <v>7.1771881664436599E-2</v>
      </c>
      <c r="H1466" s="58">
        <v>51.954840687899903</v>
      </c>
      <c r="I1466" s="59">
        <v>7.8765435040371201E-2</v>
      </c>
      <c r="J1466" s="58">
        <v>6.0277561311000003</v>
      </c>
      <c r="K1466" s="59">
        <v>7.5221259477797203E-2</v>
      </c>
      <c r="L1466" s="58">
        <v>9.1092726224000096</v>
      </c>
      <c r="M1466" s="59">
        <v>6.7039847652994103E-2</v>
      </c>
      <c r="N1466" s="66">
        <v>1.2079830352000001</v>
      </c>
      <c r="O1466" s="67">
        <v>4.4465323920158504</v>
      </c>
      <c r="P1466" s="58">
        <v>5.1431506773000102</v>
      </c>
      <c r="Q1466" s="59">
        <v>7.7269794671480499E-2</v>
      </c>
      <c r="R1466" s="58">
        <v>22.133556075600001</v>
      </c>
      <c r="S1466" s="59">
        <v>8.1665079059698303E-2</v>
      </c>
      <c r="T1466" s="66">
        <v>0</v>
      </c>
      <c r="U1466" s="67">
        <v>0</v>
      </c>
      <c r="V1466" s="66">
        <v>0.19717885260000001</v>
      </c>
      <c r="W1466" s="67">
        <v>0.97194277558359399</v>
      </c>
      <c r="X1466" s="58">
        <v>1.4253519108999999</v>
      </c>
      <c r="Y1466" s="59">
        <v>2.5258399899405599E-2</v>
      </c>
    </row>
    <row r="1467" spans="1:25" x14ac:dyDescent="0.3">
      <c r="A1467" s="57" t="s">
        <v>88</v>
      </c>
      <c r="B1467" s="61">
        <v>52.000488283200198</v>
      </c>
      <c r="C1467" s="62">
        <v>2.5514720706220798E-2</v>
      </c>
      <c r="D1467" s="61">
        <v>11.3540413802</v>
      </c>
      <c r="E1467" s="62">
        <v>2.05082233006567E-2</v>
      </c>
      <c r="F1467" s="61">
        <v>1.6772355564000001</v>
      </c>
      <c r="G1467" s="62">
        <v>1.1164482147778E-2</v>
      </c>
      <c r="H1467" s="61">
        <v>9.8367023663999902</v>
      </c>
      <c r="I1467" s="62">
        <v>1.49127998660689E-2</v>
      </c>
      <c r="J1467" s="61">
        <v>0</v>
      </c>
      <c r="K1467" s="62">
        <v>0</v>
      </c>
      <c r="L1467" s="61">
        <v>7.6391219838999902</v>
      </c>
      <c r="M1467" s="63">
        <v>5.6220248886169097E-2</v>
      </c>
      <c r="N1467" s="68">
        <v>0</v>
      </c>
      <c r="O1467" s="69">
        <v>0</v>
      </c>
      <c r="P1467" s="61">
        <v>6.3636026962000001</v>
      </c>
      <c r="Q1467" s="63">
        <v>9.5605651974479802E-2</v>
      </c>
      <c r="R1467" s="61">
        <v>3.4579975978999999</v>
      </c>
      <c r="S1467" s="62">
        <v>1.2758801444114299E-2</v>
      </c>
      <c r="T1467" s="68">
        <v>6.9910536082999801</v>
      </c>
      <c r="U1467" s="71">
        <v>40.897379574975801</v>
      </c>
      <c r="V1467" s="68">
        <v>0</v>
      </c>
      <c r="W1467" s="69">
        <v>0</v>
      </c>
      <c r="X1467" s="61">
        <v>4.6807330939000096</v>
      </c>
      <c r="Y1467" s="63">
        <v>8.2946413025437593E-2</v>
      </c>
    </row>
    <row r="1468" spans="1:25" x14ac:dyDescent="0.3">
      <c r="A1468" s="57" t="s">
        <v>343</v>
      </c>
      <c r="B1468" s="58">
        <v>807.26134539449799</v>
      </c>
      <c r="C1468" s="59">
        <v>0.396093353056515</v>
      </c>
      <c r="D1468" s="58">
        <v>204.44640543189999</v>
      </c>
      <c r="E1468" s="59">
        <v>0.36928106875898498</v>
      </c>
      <c r="F1468" s="58">
        <v>55.748158591699998</v>
      </c>
      <c r="G1468" s="59">
        <v>0.37108641001174603</v>
      </c>
      <c r="H1468" s="58">
        <v>260.64618771189998</v>
      </c>
      <c r="I1468" s="59">
        <v>0.39514913518969502</v>
      </c>
      <c r="J1468" s="58">
        <v>32.351778134299998</v>
      </c>
      <c r="K1468" s="59">
        <v>0.40372261994020198</v>
      </c>
      <c r="L1468" s="58">
        <v>63.9810687477</v>
      </c>
      <c r="M1468" s="59">
        <v>0.47086976966460198</v>
      </c>
      <c r="N1468" s="66">
        <v>9.3636679170999795</v>
      </c>
      <c r="O1468" s="67">
        <v>34.4672495293539</v>
      </c>
      <c r="P1468" s="58">
        <v>20.684129324399901</v>
      </c>
      <c r="Q1468" s="59">
        <v>0.31075473501269701</v>
      </c>
      <c r="R1468" s="58">
        <v>126.6208205122</v>
      </c>
      <c r="S1468" s="63">
        <v>0.46718653263006599</v>
      </c>
      <c r="T1468" s="66">
        <v>3.8817084961999999</v>
      </c>
      <c r="U1468" s="67">
        <v>22.7078369961324</v>
      </c>
      <c r="V1468" s="66">
        <v>10.1686648357</v>
      </c>
      <c r="W1468" s="67">
        <v>50.123835259550297</v>
      </c>
      <c r="X1468" s="58">
        <v>19.368755691400001</v>
      </c>
      <c r="Y1468" s="59">
        <v>0.343230168680492</v>
      </c>
    </row>
    <row r="1469" spans="1:25" x14ac:dyDescent="0.3">
      <c r="A1469" s="57" t="s">
        <v>344</v>
      </c>
      <c r="B1469" s="61">
        <v>580.27187364249801</v>
      </c>
      <c r="C1469" s="62">
        <v>0.28471799551249799</v>
      </c>
      <c r="D1469" s="61">
        <v>172.65384367429999</v>
      </c>
      <c r="E1469" s="62">
        <v>0.311855793124373</v>
      </c>
      <c r="F1469" s="61">
        <v>46.636984886</v>
      </c>
      <c r="G1469" s="62">
        <v>0.31043807961209402</v>
      </c>
      <c r="H1469" s="61">
        <v>193.73614828909999</v>
      </c>
      <c r="I1469" s="62">
        <v>0.29371107294321303</v>
      </c>
      <c r="J1469" s="61">
        <v>16.122554406799999</v>
      </c>
      <c r="K1469" s="62">
        <v>0.201195738862363</v>
      </c>
      <c r="L1469" s="61">
        <v>28.8645992396</v>
      </c>
      <c r="M1469" s="62">
        <v>0.21242951175147501</v>
      </c>
      <c r="N1469" s="68">
        <v>9.1208237542999804</v>
      </c>
      <c r="O1469" s="69">
        <v>33.573350853100301</v>
      </c>
      <c r="P1469" s="61">
        <v>10.803933600400001</v>
      </c>
      <c r="Q1469" s="62">
        <v>0.16231640551224799</v>
      </c>
      <c r="R1469" s="61">
        <v>74.669998704400101</v>
      </c>
      <c r="S1469" s="62">
        <v>0.27550617382738402</v>
      </c>
      <c r="T1469" s="68">
        <v>4.8307834799</v>
      </c>
      <c r="U1469" s="69">
        <v>28.259887091616001</v>
      </c>
      <c r="V1469" s="68">
        <v>5.4170647253000102</v>
      </c>
      <c r="W1469" s="69">
        <v>26.702036527745101</v>
      </c>
      <c r="X1469" s="61">
        <v>17.415138882400001</v>
      </c>
      <c r="Y1469" s="62">
        <v>0.308610483370101</v>
      </c>
    </row>
    <row r="1470" spans="1:25" x14ac:dyDescent="0.3">
      <c r="A1470" s="64" t="s">
        <v>1</v>
      </c>
    </row>
    <row r="1471" spans="1:25" x14ac:dyDescent="0.3">
      <c r="A1471" s="64" t="s">
        <v>1</v>
      </c>
    </row>
    <row r="1472" spans="1:25" x14ac:dyDescent="0.3">
      <c r="A1472" s="52" t="s">
        <v>485</v>
      </c>
    </row>
    <row r="1473" spans="1:25" x14ac:dyDescent="0.3">
      <c r="A1473" s="53" t="s">
        <v>1</v>
      </c>
    </row>
    <row r="1474" spans="1:25" ht="25.5" customHeight="1" x14ac:dyDescent="0.3">
      <c r="A1474" s="113" t="s">
        <v>1</v>
      </c>
      <c r="B1474" s="115" t="s">
        <v>502</v>
      </c>
      <c r="C1474" s="115" t="s">
        <v>1</v>
      </c>
      <c r="D1474" s="115" t="s">
        <v>53</v>
      </c>
      <c r="E1474" s="115" t="s">
        <v>1</v>
      </c>
      <c r="F1474" s="115" t="s">
        <v>54</v>
      </c>
      <c r="G1474" s="115" t="s">
        <v>1</v>
      </c>
      <c r="H1474" s="116" t="s">
        <v>55</v>
      </c>
      <c r="I1474" s="116" t="s">
        <v>1</v>
      </c>
      <c r="J1474" s="116" t="s">
        <v>56</v>
      </c>
      <c r="K1474" s="116" t="s">
        <v>1</v>
      </c>
      <c r="L1474" s="116" t="s">
        <v>57</v>
      </c>
      <c r="M1474" s="116" t="s">
        <v>1</v>
      </c>
      <c r="N1474" s="116" t="s">
        <v>58</v>
      </c>
      <c r="O1474" s="116" t="s">
        <v>1</v>
      </c>
      <c r="P1474" s="116" t="s">
        <v>59</v>
      </c>
      <c r="Q1474" s="116" t="s">
        <v>1</v>
      </c>
      <c r="R1474" s="116" t="s">
        <v>60</v>
      </c>
      <c r="S1474" s="116" t="s">
        <v>1</v>
      </c>
      <c r="T1474" s="115" t="s">
        <v>61</v>
      </c>
      <c r="U1474" s="115" t="s">
        <v>1</v>
      </c>
      <c r="V1474" s="115" t="s">
        <v>62</v>
      </c>
      <c r="W1474" s="115" t="s">
        <v>1</v>
      </c>
      <c r="X1474" s="115" t="s">
        <v>63</v>
      </c>
      <c r="Y1474" s="115" t="s">
        <v>1</v>
      </c>
    </row>
    <row r="1475" spans="1:25" x14ac:dyDescent="0.3">
      <c r="A1475" s="114" t="s">
        <v>1</v>
      </c>
      <c r="B1475" s="54" t="s">
        <v>14</v>
      </c>
      <c r="C1475" s="54" t="s">
        <v>15</v>
      </c>
      <c r="D1475" s="54" t="s">
        <v>14</v>
      </c>
      <c r="E1475" s="54" t="s">
        <v>15</v>
      </c>
      <c r="F1475" s="54" t="s">
        <v>14</v>
      </c>
      <c r="G1475" s="54" t="s">
        <v>15</v>
      </c>
      <c r="H1475" s="54" t="s">
        <v>14</v>
      </c>
      <c r="I1475" s="54" t="s">
        <v>15</v>
      </c>
      <c r="J1475" s="54" t="s">
        <v>14</v>
      </c>
      <c r="K1475" s="54" t="s">
        <v>15</v>
      </c>
      <c r="L1475" s="54" t="s">
        <v>14</v>
      </c>
      <c r="M1475" s="54" t="s">
        <v>15</v>
      </c>
      <c r="N1475" s="54" t="s">
        <v>14</v>
      </c>
      <c r="O1475" s="54" t="s">
        <v>15</v>
      </c>
      <c r="P1475" s="54" t="s">
        <v>14</v>
      </c>
      <c r="Q1475" s="54" t="s">
        <v>15</v>
      </c>
      <c r="R1475" s="54" t="s">
        <v>14</v>
      </c>
      <c r="S1475" s="54" t="s">
        <v>15</v>
      </c>
      <c r="T1475" s="54" t="s">
        <v>14</v>
      </c>
      <c r="U1475" s="54" t="s">
        <v>15</v>
      </c>
      <c r="V1475" s="54" t="s">
        <v>14</v>
      </c>
      <c r="W1475" s="54" t="s">
        <v>15</v>
      </c>
      <c r="X1475" s="54" t="s">
        <v>14</v>
      </c>
      <c r="Y1475" s="54" t="s">
        <v>15</v>
      </c>
    </row>
    <row r="1476" spans="1:25" x14ac:dyDescent="0.3">
      <c r="A1476" s="55" t="s">
        <v>16</v>
      </c>
      <c r="B1476" s="56">
        <v>2038.0582990477999</v>
      </c>
      <c r="C1476" s="56">
        <v>2038.0582990477999</v>
      </c>
      <c r="D1476" s="56">
        <v>553.63359437559996</v>
      </c>
      <c r="E1476" s="56">
        <v>553.63359437559996</v>
      </c>
      <c r="F1476" s="56">
        <v>150.2295882782</v>
      </c>
      <c r="G1476" s="56">
        <v>150.2295882782</v>
      </c>
      <c r="H1476" s="56">
        <v>659.61472391120003</v>
      </c>
      <c r="I1476" s="56">
        <v>659.61472391120003</v>
      </c>
      <c r="J1476" s="56">
        <v>80.133677273499998</v>
      </c>
      <c r="K1476" s="56">
        <v>80.133677273499998</v>
      </c>
      <c r="L1476" s="56">
        <v>135.87848035619999</v>
      </c>
      <c r="M1476" s="56">
        <v>135.87848035619999</v>
      </c>
      <c r="N1476" s="56">
        <v>27.166855623699998</v>
      </c>
      <c r="O1476" s="56">
        <v>27.166855623699998</v>
      </c>
      <c r="P1476" s="56">
        <v>66.560946604899996</v>
      </c>
      <c r="Q1476" s="56">
        <v>66.560946604899996</v>
      </c>
      <c r="R1476" s="56">
        <v>271.02840443489998</v>
      </c>
      <c r="S1476" s="56">
        <v>271.02840443489998</v>
      </c>
      <c r="T1476" s="56">
        <v>17.094135812499999</v>
      </c>
      <c r="U1476" s="56">
        <v>17.094135812499999</v>
      </c>
      <c r="V1476" s="56">
        <v>20.287084543799999</v>
      </c>
      <c r="W1476" s="56">
        <v>20.287084543799999</v>
      </c>
      <c r="X1476" s="56">
        <v>56.430807833300001</v>
      </c>
      <c r="Y1476" s="56">
        <v>56.430807833300001</v>
      </c>
    </row>
    <row r="1477" spans="1:25" x14ac:dyDescent="0.3">
      <c r="A1477" s="57" t="s">
        <v>341</v>
      </c>
      <c r="B1477" s="58">
        <v>241.18235655800001</v>
      </c>
      <c r="C1477" s="59">
        <v>0.118339282380039</v>
      </c>
      <c r="D1477" s="58">
        <v>63.8761950759</v>
      </c>
      <c r="E1477" s="59">
        <v>0.115376298918314</v>
      </c>
      <c r="F1477" s="58">
        <v>32.566989559299998</v>
      </c>
      <c r="G1477" s="63">
        <v>0.216781460513567</v>
      </c>
      <c r="H1477" s="58">
        <v>59.933149196900096</v>
      </c>
      <c r="I1477" s="60">
        <v>9.0860841979883394E-2</v>
      </c>
      <c r="J1477" s="58">
        <v>6.4381326318000003</v>
      </c>
      <c r="K1477" s="59">
        <v>8.0342408471114499E-2</v>
      </c>
      <c r="L1477" s="58">
        <v>12.797580135800001</v>
      </c>
      <c r="M1477" s="59">
        <v>9.4184009875969005E-2</v>
      </c>
      <c r="N1477" s="66">
        <v>8.6271311664999999</v>
      </c>
      <c r="O1477" s="71">
        <v>31.756090163683901</v>
      </c>
      <c r="P1477" s="58">
        <v>11.6696667095</v>
      </c>
      <c r="Q1477" s="59">
        <v>0.175323028062839</v>
      </c>
      <c r="R1477" s="58">
        <v>33.546014723200003</v>
      </c>
      <c r="S1477" s="59">
        <v>0.12377305911217699</v>
      </c>
      <c r="T1477" s="66">
        <v>1.2739175709999999</v>
      </c>
      <c r="U1477" s="67">
        <v>7.4523660334350099</v>
      </c>
      <c r="V1477" s="66">
        <v>3.9751507715000001</v>
      </c>
      <c r="W1477" s="67">
        <v>19.594490095004101</v>
      </c>
      <c r="X1477" s="58">
        <v>6.47842901659999</v>
      </c>
      <c r="Y1477" s="59">
        <v>0.114803052895108</v>
      </c>
    </row>
    <row r="1478" spans="1:25" x14ac:dyDescent="0.3">
      <c r="A1478" s="57" t="s">
        <v>237</v>
      </c>
      <c r="B1478" s="61">
        <v>582.33252168420199</v>
      </c>
      <c r="C1478" s="62">
        <v>0.28572907946562198</v>
      </c>
      <c r="D1478" s="61">
        <v>164.2047812255</v>
      </c>
      <c r="E1478" s="62">
        <v>0.29659468445135401</v>
      </c>
      <c r="F1478" s="61">
        <v>52.569179988099997</v>
      </c>
      <c r="G1478" s="62">
        <v>0.34992560780204401</v>
      </c>
      <c r="H1478" s="61">
        <v>136.41305372990001</v>
      </c>
      <c r="I1478" s="60">
        <v>0.206807169071418</v>
      </c>
      <c r="J1478" s="61">
        <v>27.161223342500001</v>
      </c>
      <c r="K1478" s="62">
        <v>0.33894891968825402</v>
      </c>
      <c r="L1478" s="61">
        <v>49.009066578800002</v>
      </c>
      <c r="M1478" s="62">
        <v>0.36068306364867098</v>
      </c>
      <c r="N1478" s="68">
        <v>2.5003314805999999</v>
      </c>
      <c r="O1478" s="70">
        <v>9.2036101462502096</v>
      </c>
      <c r="P1478" s="61">
        <v>15.402011165699999</v>
      </c>
      <c r="Q1478" s="62">
        <v>0.23139711724842199</v>
      </c>
      <c r="R1478" s="61">
        <v>103.19030101360001</v>
      </c>
      <c r="S1478" s="63">
        <v>0.38073611224902398</v>
      </c>
      <c r="T1478" s="68">
        <v>1.8337382226000001</v>
      </c>
      <c r="U1478" s="69">
        <v>10.7272941008172</v>
      </c>
      <c r="V1478" s="68">
        <v>8.2849260138999892</v>
      </c>
      <c r="W1478" s="69">
        <v>40.838426024265701</v>
      </c>
      <c r="X1478" s="61">
        <v>21.763908923000098</v>
      </c>
      <c r="Y1478" s="62">
        <v>0.38567423998770101</v>
      </c>
    </row>
    <row r="1479" spans="1:25" x14ac:dyDescent="0.3">
      <c r="A1479" s="57" t="s">
        <v>238</v>
      </c>
      <c r="B1479" s="58">
        <v>733.98336177200099</v>
      </c>
      <c r="C1479" s="59">
        <v>0.36013855055810901</v>
      </c>
      <c r="D1479" s="58">
        <v>196.349964595199</v>
      </c>
      <c r="E1479" s="59">
        <v>0.35465688243981602</v>
      </c>
      <c r="F1479" s="58">
        <v>41.622379563599999</v>
      </c>
      <c r="G1479" s="60">
        <v>0.27705846791327399</v>
      </c>
      <c r="H1479" s="58">
        <v>278.0448031322</v>
      </c>
      <c r="I1479" s="63">
        <v>0.42152607128526098</v>
      </c>
      <c r="J1479" s="58">
        <v>17.881142644400001</v>
      </c>
      <c r="K1479" s="60">
        <v>0.223141421344871</v>
      </c>
      <c r="L1479" s="58">
        <v>49.843879303500003</v>
      </c>
      <c r="M1479" s="59">
        <v>0.36682688217322001</v>
      </c>
      <c r="N1479" s="66">
        <v>10.2168308617</v>
      </c>
      <c r="O1479" s="67">
        <v>37.607704782687399</v>
      </c>
      <c r="P1479" s="58">
        <v>21.279354585499998</v>
      </c>
      <c r="Q1479" s="59">
        <v>0.31969729504918898</v>
      </c>
      <c r="R1479" s="58">
        <v>90.390391917299993</v>
      </c>
      <c r="S1479" s="59">
        <v>0.33350892540494398</v>
      </c>
      <c r="T1479" s="66">
        <v>5.5531897249000002</v>
      </c>
      <c r="U1479" s="67">
        <v>32.485934274836303</v>
      </c>
      <c r="V1479" s="66">
        <v>4.3533836616999997</v>
      </c>
      <c r="W1479" s="67">
        <v>21.458892490446399</v>
      </c>
      <c r="X1479" s="58">
        <v>18.448041782000001</v>
      </c>
      <c r="Y1479" s="59">
        <v>0.326914366289007</v>
      </c>
    </row>
    <row r="1480" spans="1:25" x14ac:dyDescent="0.3">
      <c r="A1480" s="57" t="s">
        <v>239</v>
      </c>
      <c r="B1480" s="61">
        <v>304.26816410359999</v>
      </c>
      <c r="C1480" s="62">
        <v>0.14929316018376801</v>
      </c>
      <c r="D1480" s="61">
        <v>94.458255370299995</v>
      </c>
      <c r="E1480" s="62">
        <v>0.17061510777147099</v>
      </c>
      <c r="F1480" s="61">
        <v>19.198675384400001</v>
      </c>
      <c r="G1480" s="62">
        <v>0.127795566801709</v>
      </c>
      <c r="H1480" s="61">
        <v>124.4981146874</v>
      </c>
      <c r="I1480" s="63">
        <v>0.18874368654050899</v>
      </c>
      <c r="J1480" s="61">
        <v>15.113764143099999</v>
      </c>
      <c r="K1480" s="62">
        <v>0.188606896093337</v>
      </c>
      <c r="L1480" s="61">
        <v>10.4144525336</v>
      </c>
      <c r="M1480" s="60">
        <v>7.6645341530895306E-2</v>
      </c>
      <c r="N1480" s="68">
        <v>2.3611900390999998</v>
      </c>
      <c r="O1480" s="69">
        <v>8.69143662338357</v>
      </c>
      <c r="P1480" s="61">
        <v>3.5744775552000001</v>
      </c>
      <c r="Q1480" s="62">
        <v>5.3702324523985302E-2</v>
      </c>
      <c r="R1480" s="61">
        <v>28.932956947800001</v>
      </c>
      <c r="S1480" s="62">
        <v>0.10675248968138901</v>
      </c>
      <c r="T1480" s="68">
        <v>0.64069122060000006</v>
      </c>
      <c r="U1480" s="69">
        <v>3.74801761041057</v>
      </c>
      <c r="V1480" s="68">
        <v>0</v>
      </c>
      <c r="W1480" s="69">
        <v>0</v>
      </c>
      <c r="X1480" s="61">
        <v>5.0755862221000001</v>
      </c>
      <c r="Y1480" s="62">
        <v>8.9943532920768898E-2</v>
      </c>
    </row>
    <row r="1481" spans="1:25" x14ac:dyDescent="0.3">
      <c r="A1481" s="57" t="s">
        <v>342</v>
      </c>
      <c r="B1481" s="58">
        <v>116.1404588923</v>
      </c>
      <c r="C1481" s="59">
        <v>5.6985837425044199E-2</v>
      </c>
      <c r="D1481" s="58">
        <v>25.246936119400001</v>
      </c>
      <c r="E1481" s="59">
        <v>4.56022473633921E-2</v>
      </c>
      <c r="F1481" s="58">
        <v>2.3169272803999998</v>
      </c>
      <c r="G1481" s="60">
        <v>1.54225762511539E-2</v>
      </c>
      <c r="H1481" s="58">
        <v>43.822099434899997</v>
      </c>
      <c r="I1481" s="59">
        <v>6.6435902423547896E-2</v>
      </c>
      <c r="J1481" s="58">
        <v>10.4674720718</v>
      </c>
      <c r="K1481" s="63">
        <v>0.13062513075587501</v>
      </c>
      <c r="L1481" s="58">
        <v>3.9752579331</v>
      </c>
      <c r="M1481" s="59">
        <v>2.9255978744235401E-2</v>
      </c>
      <c r="N1481" s="66">
        <v>3.4613720757999999</v>
      </c>
      <c r="O1481" s="67">
        <v>12.741158283995</v>
      </c>
      <c r="P1481" s="58">
        <v>8.2718338928000001</v>
      </c>
      <c r="Q1481" s="59">
        <v>0.124274583141086</v>
      </c>
      <c r="R1481" s="58">
        <v>12.751012880499999</v>
      </c>
      <c r="S1481" s="59">
        <v>4.7046776912870597E-2</v>
      </c>
      <c r="T1481" s="66">
        <v>0.80154546510000102</v>
      </c>
      <c r="U1481" s="67">
        <v>4.6890084055250902</v>
      </c>
      <c r="V1481" s="66">
        <v>0.77812816119999795</v>
      </c>
      <c r="W1481" s="67">
        <v>3.8355839623974299</v>
      </c>
      <c r="X1481" s="58">
        <v>4.2478735773</v>
      </c>
      <c r="Y1481" s="59">
        <v>7.5275788889084705E-2</v>
      </c>
    </row>
    <row r="1482" spans="1:25" x14ac:dyDescent="0.3">
      <c r="A1482" s="57" t="s">
        <v>88</v>
      </c>
      <c r="B1482" s="61">
        <v>60.151436037699803</v>
      </c>
      <c r="C1482" s="62">
        <v>2.9514089987417599E-2</v>
      </c>
      <c r="D1482" s="61">
        <v>9.4974619893000103</v>
      </c>
      <c r="E1482" s="62">
        <v>1.71547790556522E-2</v>
      </c>
      <c r="F1482" s="61">
        <v>1.9554365024</v>
      </c>
      <c r="G1482" s="62">
        <v>1.3016320718251999E-2</v>
      </c>
      <c r="H1482" s="61">
        <v>16.903503729899999</v>
      </c>
      <c r="I1482" s="62">
        <v>2.5626328699381199E-2</v>
      </c>
      <c r="J1482" s="61">
        <v>3.0719424398999999</v>
      </c>
      <c r="K1482" s="62">
        <v>3.8335223646549003E-2</v>
      </c>
      <c r="L1482" s="61">
        <v>9.8382438713999996</v>
      </c>
      <c r="M1482" s="63">
        <v>7.2404724027008802E-2</v>
      </c>
      <c r="N1482" s="68">
        <v>0</v>
      </c>
      <c r="O1482" s="69">
        <v>0</v>
      </c>
      <c r="P1482" s="61">
        <v>6.3636026962000001</v>
      </c>
      <c r="Q1482" s="63">
        <v>9.5605651974479802E-2</v>
      </c>
      <c r="R1482" s="61">
        <v>2.2177269525000001</v>
      </c>
      <c r="S1482" s="60">
        <v>8.1826366395950593E-3</v>
      </c>
      <c r="T1482" s="68">
        <v>6.9910536082999801</v>
      </c>
      <c r="U1482" s="71">
        <v>40.897379574975801</v>
      </c>
      <c r="V1482" s="68">
        <v>2.8954959355000001</v>
      </c>
      <c r="W1482" s="71">
        <v>14.272607427886401</v>
      </c>
      <c r="X1482" s="61">
        <v>0.41696831229999998</v>
      </c>
      <c r="Y1482" s="62">
        <v>7.3890190183303704E-3</v>
      </c>
    </row>
    <row r="1483" spans="1:25" x14ac:dyDescent="0.3">
      <c r="A1483" s="57" t="s">
        <v>343</v>
      </c>
      <c r="B1483" s="58">
        <v>823.51487824219805</v>
      </c>
      <c r="C1483" s="59">
        <v>0.40406836184566203</v>
      </c>
      <c r="D1483" s="58">
        <v>228.0809763014</v>
      </c>
      <c r="E1483" s="59">
        <v>0.41197098336966798</v>
      </c>
      <c r="F1483" s="58">
        <v>85.136169547399803</v>
      </c>
      <c r="G1483" s="63">
        <v>0.56670706831561102</v>
      </c>
      <c r="H1483" s="58">
        <v>196.346202926801</v>
      </c>
      <c r="I1483" s="60">
        <v>0.29766801105130097</v>
      </c>
      <c r="J1483" s="58">
        <v>33.599355974300003</v>
      </c>
      <c r="K1483" s="59">
        <v>0.41929132815936798</v>
      </c>
      <c r="L1483" s="58">
        <v>61.806646714599999</v>
      </c>
      <c r="M1483" s="59">
        <v>0.45486707352464001</v>
      </c>
      <c r="N1483" s="66">
        <v>11.1274626471</v>
      </c>
      <c r="O1483" s="67">
        <v>40.959700309934099</v>
      </c>
      <c r="P1483" s="58">
        <v>27.071677875199999</v>
      </c>
      <c r="Q1483" s="59">
        <v>0.40672014531126099</v>
      </c>
      <c r="R1483" s="58">
        <v>136.73631573680001</v>
      </c>
      <c r="S1483" s="63">
        <v>0.50450917136120199</v>
      </c>
      <c r="T1483" s="66">
        <v>3.1076557936000002</v>
      </c>
      <c r="U1483" s="67">
        <v>18.179660134252298</v>
      </c>
      <c r="V1483" s="66">
        <v>12.260076785400001</v>
      </c>
      <c r="W1483" s="67">
        <v>60.432916119269798</v>
      </c>
      <c r="X1483" s="58">
        <v>28.242337939600102</v>
      </c>
      <c r="Y1483" s="59">
        <v>0.50047729288280896</v>
      </c>
    </row>
    <row r="1484" spans="1:25" x14ac:dyDescent="0.3">
      <c r="A1484" s="57" t="s">
        <v>344</v>
      </c>
      <c r="B1484" s="61">
        <v>420.40862299589998</v>
      </c>
      <c r="C1484" s="62">
        <v>0.20627899760881199</v>
      </c>
      <c r="D1484" s="61">
        <v>119.7051914897</v>
      </c>
      <c r="E1484" s="62">
        <v>0.21621735513486301</v>
      </c>
      <c r="F1484" s="61">
        <v>21.515602664799999</v>
      </c>
      <c r="G1484" s="62">
        <v>0.14321814305286301</v>
      </c>
      <c r="H1484" s="61">
        <v>168.3202141223</v>
      </c>
      <c r="I1484" s="63">
        <v>0.25517958896405701</v>
      </c>
      <c r="J1484" s="61">
        <v>25.581236214899999</v>
      </c>
      <c r="K1484" s="63">
        <v>0.31923202684921198</v>
      </c>
      <c r="L1484" s="61">
        <v>14.3897104667</v>
      </c>
      <c r="M1484" s="60">
        <v>0.10590132027513099</v>
      </c>
      <c r="N1484" s="68">
        <v>5.82256211490001</v>
      </c>
      <c r="O1484" s="69">
        <v>21.432594907378501</v>
      </c>
      <c r="P1484" s="61">
        <v>11.846311448</v>
      </c>
      <c r="Q1484" s="62">
        <v>0.17797690766507099</v>
      </c>
      <c r="R1484" s="61">
        <v>41.6839698283001</v>
      </c>
      <c r="S1484" s="60">
        <v>0.15379926659425999</v>
      </c>
      <c r="T1484" s="68">
        <v>1.4422366857</v>
      </c>
      <c r="U1484" s="69">
        <v>8.4370260159356594</v>
      </c>
      <c r="V1484" s="68">
        <v>0.77812816119999795</v>
      </c>
      <c r="W1484" s="69">
        <v>3.8355839623974299</v>
      </c>
      <c r="X1484" s="61">
        <v>9.3234597994000001</v>
      </c>
      <c r="Y1484" s="62">
        <v>0.16521932180985399</v>
      </c>
    </row>
    <row r="1485" spans="1:25" x14ac:dyDescent="0.3">
      <c r="A1485" s="64" t="s">
        <v>1</v>
      </c>
    </row>
    <row r="1486" spans="1:25" x14ac:dyDescent="0.3">
      <c r="A1486" s="64" t="s">
        <v>1</v>
      </c>
    </row>
    <row r="1487" spans="1:25" x14ac:dyDescent="0.3">
      <c r="A1487" s="52" t="s">
        <v>486</v>
      </c>
    </row>
    <row r="1488" spans="1:25" x14ac:dyDescent="0.3">
      <c r="A1488" s="53" t="s">
        <v>1</v>
      </c>
    </row>
    <row r="1489" spans="1:25" ht="25.5" customHeight="1" x14ac:dyDescent="0.3">
      <c r="A1489" s="113" t="s">
        <v>1</v>
      </c>
      <c r="B1489" s="115" t="s">
        <v>502</v>
      </c>
      <c r="C1489" s="115" t="s">
        <v>1</v>
      </c>
      <c r="D1489" s="115" t="s">
        <v>53</v>
      </c>
      <c r="E1489" s="115" t="s">
        <v>1</v>
      </c>
      <c r="F1489" s="115" t="s">
        <v>54</v>
      </c>
      <c r="G1489" s="115" t="s">
        <v>1</v>
      </c>
      <c r="H1489" s="116" t="s">
        <v>55</v>
      </c>
      <c r="I1489" s="116" t="s">
        <v>1</v>
      </c>
      <c r="J1489" s="116" t="s">
        <v>56</v>
      </c>
      <c r="K1489" s="116" t="s">
        <v>1</v>
      </c>
      <c r="L1489" s="116" t="s">
        <v>57</v>
      </c>
      <c r="M1489" s="116" t="s">
        <v>1</v>
      </c>
      <c r="N1489" s="116" t="s">
        <v>58</v>
      </c>
      <c r="O1489" s="116" t="s">
        <v>1</v>
      </c>
      <c r="P1489" s="116" t="s">
        <v>59</v>
      </c>
      <c r="Q1489" s="116" t="s">
        <v>1</v>
      </c>
      <c r="R1489" s="116" t="s">
        <v>60</v>
      </c>
      <c r="S1489" s="116" t="s">
        <v>1</v>
      </c>
      <c r="T1489" s="115" t="s">
        <v>61</v>
      </c>
      <c r="U1489" s="115" t="s">
        <v>1</v>
      </c>
      <c r="V1489" s="115" t="s">
        <v>62</v>
      </c>
      <c r="W1489" s="115" t="s">
        <v>1</v>
      </c>
      <c r="X1489" s="115" t="s">
        <v>63</v>
      </c>
      <c r="Y1489" s="115" t="s">
        <v>1</v>
      </c>
    </row>
    <row r="1490" spans="1:25" x14ac:dyDescent="0.3">
      <c r="A1490" s="114" t="s">
        <v>1</v>
      </c>
      <c r="B1490" s="54" t="s">
        <v>14</v>
      </c>
      <c r="C1490" s="54" t="s">
        <v>15</v>
      </c>
      <c r="D1490" s="54" t="s">
        <v>14</v>
      </c>
      <c r="E1490" s="54" t="s">
        <v>15</v>
      </c>
      <c r="F1490" s="54" t="s">
        <v>14</v>
      </c>
      <c r="G1490" s="54" t="s">
        <v>15</v>
      </c>
      <c r="H1490" s="54" t="s">
        <v>14</v>
      </c>
      <c r="I1490" s="54" t="s">
        <v>15</v>
      </c>
      <c r="J1490" s="54" t="s">
        <v>14</v>
      </c>
      <c r="K1490" s="54" t="s">
        <v>15</v>
      </c>
      <c r="L1490" s="54" t="s">
        <v>14</v>
      </c>
      <c r="M1490" s="54" t="s">
        <v>15</v>
      </c>
      <c r="N1490" s="54" t="s">
        <v>14</v>
      </c>
      <c r="O1490" s="54" t="s">
        <v>15</v>
      </c>
      <c r="P1490" s="54" t="s">
        <v>14</v>
      </c>
      <c r="Q1490" s="54" t="s">
        <v>15</v>
      </c>
      <c r="R1490" s="54" t="s">
        <v>14</v>
      </c>
      <c r="S1490" s="54" t="s">
        <v>15</v>
      </c>
      <c r="T1490" s="54" t="s">
        <v>14</v>
      </c>
      <c r="U1490" s="54" t="s">
        <v>15</v>
      </c>
      <c r="V1490" s="54" t="s">
        <v>14</v>
      </c>
      <c r="W1490" s="54" t="s">
        <v>15</v>
      </c>
      <c r="X1490" s="54" t="s">
        <v>14</v>
      </c>
      <c r="Y1490" s="54" t="s">
        <v>15</v>
      </c>
    </row>
    <row r="1491" spans="1:25" x14ac:dyDescent="0.3">
      <c r="A1491" s="55" t="s">
        <v>16</v>
      </c>
      <c r="B1491" s="56">
        <v>2038.0582990477999</v>
      </c>
      <c r="C1491" s="56">
        <v>2038.0582990477999</v>
      </c>
      <c r="D1491" s="56">
        <v>553.63359437559996</v>
      </c>
      <c r="E1491" s="56">
        <v>553.63359437559996</v>
      </c>
      <c r="F1491" s="56">
        <v>150.2295882782</v>
      </c>
      <c r="G1491" s="56">
        <v>150.2295882782</v>
      </c>
      <c r="H1491" s="56">
        <v>659.61472391120003</v>
      </c>
      <c r="I1491" s="56">
        <v>659.61472391120003</v>
      </c>
      <c r="J1491" s="56">
        <v>80.133677273499998</v>
      </c>
      <c r="K1491" s="56">
        <v>80.133677273499998</v>
      </c>
      <c r="L1491" s="56">
        <v>135.87848035619999</v>
      </c>
      <c r="M1491" s="56">
        <v>135.87848035619999</v>
      </c>
      <c r="N1491" s="56">
        <v>27.166855623699998</v>
      </c>
      <c r="O1491" s="56">
        <v>27.166855623699998</v>
      </c>
      <c r="P1491" s="56">
        <v>66.560946604899996</v>
      </c>
      <c r="Q1491" s="56">
        <v>66.560946604899996</v>
      </c>
      <c r="R1491" s="56">
        <v>271.02840443489998</v>
      </c>
      <c r="S1491" s="56">
        <v>271.02840443489998</v>
      </c>
      <c r="T1491" s="56">
        <v>17.094135812499999</v>
      </c>
      <c r="U1491" s="56">
        <v>17.094135812499999</v>
      </c>
      <c r="V1491" s="56">
        <v>20.287084543799999</v>
      </c>
      <c r="W1491" s="56">
        <v>20.287084543799999</v>
      </c>
      <c r="X1491" s="56">
        <v>56.430807833300001</v>
      </c>
      <c r="Y1491" s="56">
        <v>56.430807833300001</v>
      </c>
    </row>
    <row r="1492" spans="1:25" x14ac:dyDescent="0.3">
      <c r="A1492" s="57" t="s">
        <v>341</v>
      </c>
      <c r="B1492" s="58">
        <v>1062.3117958652001</v>
      </c>
      <c r="C1492" s="59">
        <v>0.52123719736649399</v>
      </c>
      <c r="D1492" s="58">
        <v>303.61230690809998</v>
      </c>
      <c r="E1492" s="59">
        <v>0.54839935652842797</v>
      </c>
      <c r="F1492" s="58">
        <v>50.719420485199997</v>
      </c>
      <c r="G1492" s="60">
        <v>0.33761272374171802</v>
      </c>
      <c r="H1492" s="58">
        <v>353.75496956019998</v>
      </c>
      <c r="I1492" s="59">
        <v>0.53630544731112395</v>
      </c>
      <c r="J1492" s="58">
        <v>43.490940115699999</v>
      </c>
      <c r="K1492" s="59">
        <v>0.54272986833317804</v>
      </c>
      <c r="L1492" s="58">
        <v>71.505848626700001</v>
      </c>
      <c r="M1492" s="59">
        <v>0.52624851587426003</v>
      </c>
      <c r="N1492" s="66">
        <v>20.8536965702</v>
      </c>
      <c r="O1492" s="71">
        <v>76.761539351677897</v>
      </c>
      <c r="P1492" s="58">
        <v>29.511669465400001</v>
      </c>
      <c r="Q1492" s="59">
        <v>0.44337815146438198</v>
      </c>
      <c r="R1492" s="58">
        <v>146.5599046323</v>
      </c>
      <c r="S1492" s="59">
        <v>0.540754777853932</v>
      </c>
      <c r="T1492" s="66">
        <v>4.6093259312999999</v>
      </c>
      <c r="U1492" s="67">
        <v>26.964369429716701</v>
      </c>
      <c r="V1492" s="66">
        <v>8.9518391672999904</v>
      </c>
      <c r="W1492" s="67">
        <v>44.1258040206462</v>
      </c>
      <c r="X1492" s="58">
        <v>28.741874402800001</v>
      </c>
      <c r="Y1492" s="59">
        <v>0.50932948696579405</v>
      </c>
    </row>
    <row r="1493" spans="1:25" x14ac:dyDescent="0.3">
      <c r="A1493" s="57" t="s">
        <v>237</v>
      </c>
      <c r="B1493" s="61">
        <v>357.30711829630002</v>
      </c>
      <c r="C1493" s="62">
        <v>0.17531741779086399</v>
      </c>
      <c r="D1493" s="61">
        <v>86.010906307399907</v>
      </c>
      <c r="E1493" s="62">
        <v>0.15535709389963001</v>
      </c>
      <c r="F1493" s="61">
        <v>25.557352792300001</v>
      </c>
      <c r="G1493" s="62">
        <v>0.17012196522147199</v>
      </c>
      <c r="H1493" s="61">
        <v>120.1362258859</v>
      </c>
      <c r="I1493" s="62">
        <v>0.182130903891213</v>
      </c>
      <c r="J1493" s="61">
        <v>7.9052947266000002</v>
      </c>
      <c r="K1493" s="62">
        <v>9.8651341053760194E-2</v>
      </c>
      <c r="L1493" s="61">
        <v>25.678489942100001</v>
      </c>
      <c r="M1493" s="62">
        <v>0.188981285887102</v>
      </c>
      <c r="N1493" s="68">
        <v>5.1660582228999798</v>
      </c>
      <c r="O1493" s="69">
        <v>19.016032972152999</v>
      </c>
      <c r="P1493" s="61">
        <v>18.2547796305</v>
      </c>
      <c r="Q1493" s="62">
        <v>0.27425661084507702</v>
      </c>
      <c r="R1493" s="61">
        <v>58.388323603399897</v>
      </c>
      <c r="S1493" s="62">
        <v>0.215432488432867</v>
      </c>
      <c r="T1493" s="68">
        <v>1.6820889494</v>
      </c>
      <c r="U1493" s="69">
        <v>9.84015201382676</v>
      </c>
      <c r="V1493" s="68">
        <v>3.6809419197</v>
      </c>
      <c r="W1493" s="69">
        <v>18.144262729091601</v>
      </c>
      <c r="X1493" s="61">
        <v>4.8466563160999998</v>
      </c>
      <c r="Y1493" s="62">
        <v>8.5886708026886902E-2</v>
      </c>
    </row>
    <row r="1494" spans="1:25" x14ac:dyDescent="0.3">
      <c r="A1494" s="57" t="s">
        <v>238</v>
      </c>
      <c r="B1494" s="58">
        <v>244.70795424529999</v>
      </c>
      <c r="C1494" s="59">
        <v>0.120069163065468</v>
      </c>
      <c r="D1494" s="58">
        <v>64.057540203800002</v>
      </c>
      <c r="E1494" s="59">
        <v>0.115703853332899</v>
      </c>
      <c r="F1494" s="58">
        <v>20.485741312599998</v>
      </c>
      <c r="G1494" s="59">
        <v>0.13636289327149001</v>
      </c>
      <c r="H1494" s="58">
        <v>86.022619395299898</v>
      </c>
      <c r="I1494" s="59">
        <v>0.13041343116967899</v>
      </c>
      <c r="J1494" s="58">
        <v>7.7431109247999999</v>
      </c>
      <c r="K1494" s="59">
        <v>9.66274254252978E-2</v>
      </c>
      <c r="L1494" s="58">
        <v>17.109309274099999</v>
      </c>
      <c r="M1494" s="59">
        <v>0.125916254209266</v>
      </c>
      <c r="N1494" s="66">
        <v>0.83337180290000101</v>
      </c>
      <c r="O1494" s="67">
        <v>3.06760493169838</v>
      </c>
      <c r="P1494" s="58">
        <v>4.7024334640000003</v>
      </c>
      <c r="Q1494" s="59">
        <v>7.0648536474597304E-2</v>
      </c>
      <c r="R1494" s="58">
        <v>26.791197834799998</v>
      </c>
      <c r="S1494" s="59">
        <v>9.8850147794140697E-2</v>
      </c>
      <c r="T1494" s="66">
        <v>1.0464201712000001</v>
      </c>
      <c r="U1494" s="67">
        <v>6.1215154874036397</v>
      </c>
      <c r="V1494" s="66">
        <v>0</v>
      </c>
      <c r="W1494" s="67">
        <v>0</v>
      </c>
      <c r="X1494" s="58">
        <v>15.916209861800001</v>
      </c>
      <c r="Y1494" s="63">
        <v>0.282048236998794</v>
      </c>
    </row>
    <row r="1495" spans="1:25" x14ac:dyDescent="0.3">
      <c r="A1495" s="57" t="s">
        <v>239</v>
      </c>
      <c r="B1495" s="61">
        <v>213.62969522860001</v>
      </c>
      <c r="C1495" s="62">
        <v>0.10482020819934799</v>
      </c>
      <c r="D1495" s="61">
        <v>50.539753984999997</v>
      </c>
      <c r="E1495" s="62">
        <v>9.12873685745169E-2</v>
      </c>
      <c r="F1495" s="61">
        <v>36.357081030099998</v>
      </c>
      <c r="G1495" s="63">
        <v>0.24201012228544999</v>
      </c>
      <c r="H1495" s="61">
        <v>71.550003748899996</v>
      </c>
      <c r="I1495" s="62">
        <v>0.108472417541929</v>
      </c>
      <c r="J1495" s="61">
        <v>10.167361745299999</v>
      </c>
      <c r="K1495" s="62">
        <v>0.12688000964436399</v>
      </c>
      <c r="L1495" s="61">
        <v>10.4017410488</v>
      </c>
      <c r="M1495" s="62">
        <v>7.6551791141115599E-2</v>
      </c>
      <c r="N1495" s="68">
        <v>0</v>
      </c>
      <c r="O1495" s="69">
        <v>0</v>
      </c>
      <c r="P1495" s="61">
        <v>3.6212103696</v>
      </c>
      <c r="Q1495" s="62">
        <v>5.4404430139721301E-2</v>
      </c>
      <c r="R1495" s="61">
        <v>19.687639128699999</v>
      </c>
      <c r="S1495" s="62">
        <v>7.2640501167208493E-2</v>
      </c>
      <c r="T1495" s="68">
        <v>2.7652471523000002</v>
      </c>
      <c r="U1495" s="69">
        <v>16.1765834940771</v>
      </c>
      <c r="V1495" s="68">
        <v>4.7588075212999996</v>
      </c>
      <c r="W1495" s="69">
        <v>23.4573258223758</v>
      </c>
      <c r="X1495" s="61">
        <v>3.7808494985999999</v>
      </c>
      <c r="Y1495" s="62">
        <v>6.6999740811240202E-2</v>
      </c>
    </row>
    <row r="1496" spans="1:25" x14ac:dyDescent="0.3">
      <c r="A1496" s="57" t="s">
        <v>342</v>
      </c>
      <c r="B1496" s="58">
        <v>64.856645259800203</v>
      </c>
      <c r="C1496" s="59">
        <v>3.1822762523575299E-2</v>
      </c>
      <c r="D1496" s="58">
        <v>19.1168586781999</v>
      </c>
      <c r="E1496" s="59">
        <v>3.4529802512725798E-2</v>
      </c>
      <c r="F1496" s="58">
        <v>12.865609967799999</v>
      </c>
      <c r="G1496" s="63">
        <v>8.5639654047210995E-2</v>
      </c>
      <c r="H1496" s="58">
        <v>6.2812125831999897</v>
      </c>
      <c r="I1496" s="60">
        <v>9.5225475652747898E-3</v>
      </c>
      <c r="J1496" s="58">
        <v>5.7246894195999998</v>
      </c>
      <c r="K1496" s="63">
        <v>7.1439245201007903E-2</v>
      </c>
      <c r="L1496" s="58">
        <v>2.5713283874999999</v>
      </c>
      <c r="M1496" s="59">
        <v>1.8923735243133202E-2</v>
      </c>
      <c r="N1496" s="66">
        <v>0.3137290277</v>
      </c>
      <c r="O1496" s="67">
        <v>1.15482274447068</v>
      </c>
      <c r="P1496" s="58">
        <v>4.10725097919999</v>
      </c>
      <c r="Q1496" s="59">
        <v>6.1706619101742702E-2</v>
      </c>
      <c r="R1496" s="58">
        <v>11.508876623800001</v>
      </c>
      <c r="S1496" s="59">
        <v>4.24637286552908E-2</v>
      </c>
      <c r="T1496" s="66">
        <v>0</v>
      </c>
      <c r="U1496" s="67">
        <v>0</v>
      </c>
      <c r="V1496" s="66">
        <v>0</v>
      </c>
      <c r="W1496" s="67">
        <v>0</v>
      </c>
      <c r="X1496" s="58">
        <v>2.3670895928000002</v>
      </c>
      <c r="Y1496" s="59">
        <v>4.1946760709017802E-2</v>
      </c>
    </row>
    <row r="1497" spans="1:25" x14ac:dyDescent="0.3">
      <c r="A1497" s="57" t="s">
        <v>88</v>
      </c>
      <c r="B1497" s="61">
        <v>95.245090152599801</v>
      </c>
      <c r="C1497" s="62">
        <v>4.6733251054250698E-2</v>
      </c>
      <c r="D1497" s="61">
        <v>30.2962282931</v>
      </c>
      <c r="E1497" s="62">
        <v>5.4722525151799602E-2</v>
      </c>
      <c r="F1497" s="61">
        <v>4.2443826902000001</v>
      </c>
      <c r="G1497" s="62">
        <v>2.8252641432659199E-2</v>
      </c>
      <c r="H1497" s="61">
        <v>21.869692737700099</v>
      </c>
      <c r="I1497" s="62">
        <v>3.3155252520779402E-2</v>
      </c>
      <c r="J1497" s="61">
        <v>5.1022803415000002</v>
      </c>
      <c r="K1497" s="62">
        <v>6.3672110342393007E-2</v>
      </c>
      <c r="L1497" s="61">
        <v>8.6117630769999796</v>
      </c>
      <c r="M1497" s="62">
        <v>6.3378417645123905E-2</v>
      </c>
      <c r="N1497" s="68">
        <v>0</v>
      </c>
      <c r="O1497" s="69">
        <v>0</v>
      </c>
      <c r="P1497" s="61">
        <v>6.3636026962000001</v>
      </c>
      <c r="Q1497" s="62">
        <v>9.5605651974479802E-2</v>
      </c>
      <c r="R1497" s="61">
        <v>8.0924626119000003</v>
      </c>
      <c r="S1497" s="62">
        <v>2.9858356096561001E-2</v>
      </c>
      <c r="T1497" s="68">
        <v>6.9910536082999801</v>
      </c>
      <c r="U1497" s="71">
        <v>40.897379574975801</v>
      </c>
      <c r="V1497" s="68">
        <v>2.8954959355000001</v>
      </c>
      <c r="W1497" s="69">
        <v>14.272607427886401</v>
      </c>
      <c r="X1497" s="61">
        <v>0.77812816119999995</v>
      </c>
      <c r="Y1497" s="62">
        <v>1.3789066488267099E-2</v>
      </c>
    </row>
    <row r="1498" spans="1:25" x14ac:dyDescent="0.3">
      <c r="A1498" s="57" t="s">
        <v>343</v>
      </c>
      <c r="B1498" s="58">
        <v>1419.6189141615</v>
      </c>
      <c r="C1498" s="59">
        <v>0.69655461515735795</v>
      </c>
      <c r="D1498" s="58">
        <v>389.62321321550002</v>
      </c>
      <c r="E1498" s="59">
        <v>0.70375645042805901</v>
      </c>
      <c r="F1498" s="58">
        <v>76.2767732774998</v>
      </c>
      <c r="G1498" s="60">
        <v>0.50773468896318996</v>
      </c>
      <c r="H1498" s="58">
        <v>473.89119544610003</v>
      </c>
      <c r="I1498" s="59">
        <v>0.71843635120233795</v>
      </c>
      <c r="J1498" s="58">
        <v>51.396234842299897</v>
      </c>
      <c r="K1498" s="59">
        <v>0.64138120938693799</v>
      </c>
      <c r="L1498" s="58">
        <v>97.184338568800101</v>
      </c>
      <c r="M1498" s="59">
        <v>0.71522980176136197</v>
      </c>
      <c r="N1498" s="66">
        <v>26.019754793099999</v>
      </c>
      <c r="O1498" s="71">
        <v>95.777572323830896</v>
      </c>
      <c r="P1498" s="58">
        <v>47.766449095899901</v>
      </c>
      <c r="Q1498" s="59">
        <v>0.717634762309459</v>
      </c>
      <c r="R1498" s="58">
        <v>204.94822823569999</v>
      </c>
      <c r="S1498" s="63">
        <v>0.756187266286799</v>
      </c>
      <c r="T1498" s="66">
        <v>6.2914148806999801</v>
      </c>
      <c r="U1498" s="70">
        <v>36.8045214435434</v>
      </c>
      <c r="V1498" s="66">
        <v>12.632781087</v>
      </c>
      <c r="W1498" s="67">
        <v>62.270066749737801</v>
      </c>
      <c r="X1498" s="58">
        <v>33.588530718900003</v>
      </c>
      <c r="Y1498" s="59">
        <v>0.59521619499268097</v>
      </c>
    </row>
    <row r="1499" spans="1:25" x14ac:dyDescent="0.3">
      <c r="A1499" s="57" t="s">
        <v>344</v>
      </c>
      <c r="B1499" s="61">
        <v>278.4863404884</v>
      </c>
      <c r="C1499" s="62">
        <v>0.136642970722924</v>
      </c>
      <c r="D1499" s="61">
        <v>69.656612663199894</v>
      </c>
      <c r="E1499" s="62">
        <v>0.125817171087243</v>
      </c>
      <c r="F1499" s="61">
        <v>49.222690997900003</v>
      </c>
      <c r="G1499" s="63">
        <v>0.32764977633266101</v>
      </c>
      <c r="H1499" s="61">
        <v>77.831216332099999</v>
      </c>
      <c r="I1499" s="62">
        <v>0.117994965107204</v>
      </c>
      <c r="J1499" s="61">
        <v>15.8920511649</v>
      </c>
      <c r="K1499" s="62">
        <v>0.19831925484537199</v>
      </c>
      <c r="L1499" s="61">
        <v>12.973069436299999</v>
      </c>
      <c r="M1499" s="62">
        <v>9.5475526384248804E-2</v>
      </c>
      <c r="N1499" s="68">
        <v>0.3137290277</v>
      </c>
      <c r="O1499" s="69">
        <v>1.15482274447068</v>
      </c>
      <c r="P1499" s="61">
        <v>7.7284613487999998</v>
      </c>
      <c r="Q1499" s="62">
        <v>0.116111049241464</v>
      </c>
      <c r="R1499" s="61">
        <v>31.196515752500002</v>
      </c>
      <c r="S1499" s="62">
        <v>0.115104229822499</v>
      </c>
      <c r="T1499" s="68">
        <v>2.7652471523000002</v>
      </c>
      <c r="U1499" s="69">
        <v>16.1765834940771</v>
      </c>
      <c r="V1499" s="68">
        <v>4.7588075212999996</v>
      </c>
      <c r="W1499" s="69">
        <v>23.4573258223758</v>
      </c>
      <c r="X1499" s="61">
        <v>6.1479390913999898</v>
      </c>
      <c r="Y1499" s="62">
        <v>0.108946501520258</v>
      </c>
    </row>
    <row r="1500" spans="1:25" x14ac:dyDescent="0.3">
      <c r="A1500" s="64" t="s">
        <v>1</v>
      </c>
    </row>
    <row r="1501" spans="1:25" x14ac:dyDescent="0.3">
      <c r="A1501" s="64" t="s">
        <v>1</v>
      </c>
    </row>
    <row r="1502" spans="1:25" x14ac:dyDescent="0.3">
      <c r="A1502" s="52" t="s">
        <v>487</v>
      </c>
    </row>
    <row r="1503" spans="1:25" x14ac:dyDescent="0.3">
      <c r="A1503" s="53" t="s">
        <v>1</v>
      </c>
    </row>
    <row r="1504" spans="1:25" ht="25.5" customHeight="1" x14ac:dyDescent="0.3">
      <c r="A1504" s="113" t="s">
        <v>1</v>
      </c>
      <c r="B1504" s="115" t="s">
        <v>502</v>
      </c>
      <c r="C1504" s="115" t="s">
        <v>1</v>
      </c>
      <c r="D1504" s="115" t="s">
        <v>53</v>
      </c>
      <c r="E1504" s="115" t="s">
        <v>1</v>
      </c>
      <c r="F1504" s="115" t="s">
        <v>54</v>
      </c>
      <c r="G1504" s="115" t="s">
        <v>1</v>
      </c>
      <c r="H1504" s="116" t="s">
        <v>55</v>
      </c>
      <c r="I1504" s="116" t="s">
        <v>1</v>
      </c>
      <c r="J1504" s="116" t="s">
        <v>56</v>
      </c>
      <c r="K1504" s="116" t="s">
        <v>1</v>
      </c>
      <c r="L1504" s="116" t="s">
        <v>57</v>
      </c>
      <c r="M1504" s="116" t="s">
        <v>1</v>
      </c>
      <c r="N1504" s="116" t="s">
        <v>58</v>
      </c>
      <c r="O1504" s="116" t="s">
        <v>1</v>
      </c>
      <c r="P1504" s="116" t="s">
        <v>59</v>
      </c>
      <c r="Q1504" s="116" t="s">
        <v>1</v>
      </c>
      <c r="R1504" s="116" t="s">
        <v>60</v>
      </c>
      <c r="S1504" s="116" t="s">
        <v>1</v>
      </c>
      <c r="T1504" s="115" t="s">
        <v>61</v>
      </c>
      <c r="U1504" s="115" t="s">
        <v>1</v>
      </c>
      <c r="V1504" s="115" t="s">
        <v>62</v>
      </c>
      <c r="W1504" s="115" t="s">
        <v>1</v>
      </c>
      <c r="X1504" s="115" t="s">
        <v>63</v>
      </c>
      <c r="Y1504" s="115" t="s">
        <v>1</v>
      </c>
    </row>
    <row r="1505" spans="1:25" x14ac:dyDescent="0.3">
      <c r="A1505" s="114" t="s">
        <v>1</v>
      </c>
      <c r="B1505" s="54" t="s">
        <v>14</v>
      </c>
      <c r="C1505" s="54" t="s">
        <v>15</v>
      </c>
      <c r="D1505" s="54" t="s">
        <v>14</v>
      </c>
      <c r="E1505" s="54" t="s">
        <v>15</v>
      </c>
      <c r="F1505" s="54" t="s">
        <v>14</v>
      </c>
      <c r="G1505" s="54" t="s">
        <v>15</v>
      </c>
      <c r="H1505" s="54" t="s">
        <v>14</v>
      </c>
      <c r="I1505" s="54" t="s">
        <v>15</v>
      </c>
      <c r="J1505" s="54" t="s">
        <v>14</v>
      </c>
      <c r="K1505" s="54" t="s">
        <v>15</v>
      </c>
      <c r="L1505" s="54" t="s">
        <v>14</v>
      </c>
      <c r="M1505" s="54" t="s">
        <v>15</v>
      </c>
      <c r="N1505" s="54" t="s">
        <v>14</v>
      </c>
      <c r="O1505" s="54" t="s">
        <v>15</v>
      </c>
      <c r="P1505" s="54" t="s">
        <v>14</v>
      </c>
      <c r="Q1505" s="54" t="s">
        <v>15</v>
      </c>
      <c r="R1505" s="54" t="s">
        <v>14</v>
      </c>
      <c r="S1505" s="54" t="s">
        <v>15</v>
      </c>
      <c r="T1505" s="54" t="s">
        <v>14</v>
      </c>
      <c r="U1505" s="54" t="s">
        <v>15</v>
      </c>
      <c r="V1505" s="54" t="s">
        <v>14</v>
      </c>
      <c r="W1505" s="54" t="s">
        <v>15</v>
      </c>
      <c r="X1505" s="54" t="s">
        <v>14</v>
      </c>
      <c r="Y1505" s="54" t="s">
        <v>15</v>
      </c>
    </row>
    <row r="1506" spans="1:25" x14ac:dyDescent="0.3">
      <c r="A1506" s="55" t="s">
        <v>16</v>
      </c>
      <c r="B1506" s="56">
        <v>2038.0582990477999</v>
      </c>
      <c r="C1506" s="56">
        <v>2038.0582990477999</v>
      </c>
      <c r="D1506" s="56">
        <v>553.63359437559996</v>
      </c>
      <c r="E1506" s="56">
        <v>553.63359437559996</v>
      </c>
      <c r="F1506" s="56">
        <v>150.2295882782</v>
      </c>
      <c r="G1506" s="56">
        <v>150.2295882782</v>
      </c>
      <c r="H1506" s="56">
        <v>659.61472391120003</v>
      </c>
      <c r="I1506" s="56">
        <v>659.61472391120003</v>
      </c>
      <c r="J1506" s="56">
        <v>80.133677273499998</v>
      </c>
      <c r="K1506" s="56">
        <v>80.133677273499998</v>
      </c>
      <c r="L1506" s="56">
        <v>135.87848035619999</v>
      </c>
      <c r="M1506" s="56">
        <v>135.87848035619999</v>
      </c>
      <c r="N1506" s="56">
        <v>27.166855623699998</v>
      </c>
      <c r="O1506" s="56">
        <v>27.166855623699998</v>
      </c>
      <c r="P1506" s="56">
        <v>66.560946604899996</v>
      </c>
      <c r="Q1506" s="56">
        <v>66.560946604899996</v>
      </c>
      <c r="R1506" s="56">
        <v>271.02840443489998</v>
      </c>
      <c r="S1506" s="56">
        <v>271.02840443489998</v>
      </c>
      <c r="T1506" s="56">
        <v>17.094135812499999</v>
      </c>
      <c r="U1506" s="56">
        <v>17.094135812499999</v>
      </c>
      <c r="V1506" s="56">
        <v>20.287084543799999</v>
      </c>
      <c r="W1506" s="56">
        <v>20.287084543799999</v>
      </c>
      <c r="X1506" s="56">
        <v>56.430807833300001</v>
      </c>
      <c r="Y1506" s="56">
        <v>56.430807833300001</v>
      </c>
    </row>
    <row r="1507" spans="1:25" x14ac:dyDescent="0.3">
      <c r="A1507" s="57" t="s">
        <v>341</v>
      </c>
      <c r="B1507" s="58">
        <v>33.842611112500002</v>
      </c>
      <c r="C1507" s="59">
        <v>1.6605320430878499E-2</v>
      </c>
      <c r="D1507" s="58">
        <v>9.0533374673999898</v>
      </c>
      <c r="E1507" s="59">
        <v>1.6352579683338302E-2</v>
      </c>
      <c r="F1507" s="58">
        <v>1.8709506779</v>
      </c>
      <c r="G1507" s="59">
        <v>1.2453942657656199E-2</v>
      </c>
      <c r="H1507" s="58">
        <v>9.2494429904000004</v>
      </c>
      <c r="I1507" s="59">
        <v>1.40224932147591E-2</v>
      </c>
      <c r="J1507" s="58">
        <v>2.1415478478000001</v>
      </c>
      <c r="K1507" s="59">
        <v>2.6724692047898901E-2</v>
      </c>
      <c r="L1507" s="58">
        <v>1.4570224073</v>
      </c>
      <c r="M1507" s="59">
        <v>1.07229813247872E-2</v>
      </c>
      <c r="N1507" s="66">
        <v>0</v>
      </c>
      <c r="O1507" s="67">
        <v>0</v>
      </c>
      <c r="P1507" s="58">
        <v>0</v>
      </c>
      <c r="Q1507" s="59">
        <v>0</v>
      </c>
      <c r="R1507" s="58">
        <v>5.8646063260999899</v>
      </c>
      <c r="S1507" s="59">
        <v>2.16383457605775E-2</v>
      </c>
      <c r="T1507" s="66">
        <v>1.7980023848</v>
      </c>
      <c r="U1507" s="71">
        <v>10.5182409015682</v>
      </c>
      <c r="V1507" s="66">
        <v>0</v>
      </c>
      <c r="W1507" s="67">
        <v>0</v>
      </c>
      <c r="X1507" s="58">
        <v>2.4077010107999999</v>
      </c>
      <c r="Y1507" s="59">
        <v>4.2666428201993699E-2</v>
      </c>
    </row>
    <row r="1508" spans="1:25" x14ac:dyDescent="0.3">
      <c r="A1508" s="57" t="s">
        <v>237</v>
      </c>
      <c r="B1508" s="61">
        <v>121.96277726850001</v>
      </c>
      <c r="C1508" s="62">
        <v>5.9842634200151297E-2</v>
      </c>
      <c r="D1508" s="61">
        <v>21.400196833599999</v>
      </c>
      <c r="E1508" s="60">
        <v>3.8654079252064898E-2</v>
      </c>
      <c r="F1508" s="61">
        <v>11.252802513400001</v>
      </c>
      <c r="G1508" s="62">
        <v>7.4904036164711404E-2</v>
      </c>
      <c r="H1508" s="61">
        <v>39.050162665499997</v>
      </c>
      <c r="I1508" s="62">
        <v>5.9201472086540398E-2</v>
      </c>
      <c r="J1508" s="61">
        <v>1.8318233822000001</v>
      </c>
      <c r="K1508" s="62">
        <v>2.2859594673883502E-2</v>
      </c>
      <c r="L1508" s="61">
        <v>7.0707374755999997</v>
      </c>
      <c r="M1508" s="62">
        <v>5.2037213376719703E-2</v>
      </c>
      <c r="N1508" s="68">
        <v>1.6383416552000001</v>
      </c>
      <c r="O1508" s="69">
        <v>6.0306635331426897</v>
      </c>
      <c r="P1508" s="61">
        <v>14.9265709467</v>
      </c>
      <c r="Q1508" s="63">
        <v>0.224254186697536</v>
      </c>
      <c r="R1508" s="61">
        <v>22.9519692298</v>
      </c>
      <c r="S1508" s="62">
        <v>8.4684737297757898E-2</v>
      </c>
      <c r="T1508" s="68">
        <v>0</v>
      </c>
      <c r="U1508" s="69">
        <v>0</v>
      </c>
      <c r="V1508" s="68">
        <v>0</v>
      </c>
      <c r="W1508" s="69">
        <v>0</v>
      </c>
      <c r="X1508" s="61">
        <v>1.8401725664999999</v>
      </c>
      <c r="Y1508" s="62">
        <v>3.2609360687090999E-2</v>
      </c>
    </row>
    <row r="1509" spans="1:25" x14ac:dyDescent="0.3">
      <c r="A1509" s="57" t="s">
        <v>238</v>
      </c>
      <c r="B1509" s="58">
        <v>407.29450237819998</v>
      </c>
      <c r="C1509" s="59">
        <v>0.19984438255200601</v>
      </c>
      <c r="D1509" s="58">
        <v>116.0793255295</v>
      </c>
      <c r="E1509" s="59">
        <v>0.20966813919667701</v>
      </c>
      <c r="F1509" s="58">
        <v>31.046340127299999</v>
      </c>
      <c r="G1509" s="59">
        <v>0.20665929051078399</v>
      </c>
      <c r="H1509" s="58">
        <v>152.75670481109901</v>
      </c>
      <c r="I1509" s="59">
        <v>0.23158474071853</v>
      </c>
      <c r="J1509" s="58">
        <v>12.4271134074</v>
      </c>
      <c r="K1509" s="59">
        <v>0.15507978455781701</v>
      </c>
      <c r="L1509" s="58">
        <v>24.112873244599999</v>
      </c>
      <c r="M1509" s="59">
        <v>0.17745910302638801</v>
      </c>
      <c r="N1509" s="66">
        <v>3.4013358310999999</v>
      </c>
      <c r="O1509" s="67">
        <v>12.5201675093113</v>
      </c>
      <c r="P1509" s="58">
        <v>13.941076042900001</v>
      </c>
      <c r="Q1509" s="59">
        <v>0.20944828392620399</v>
      </c>
      <c r="R1509" s="58">
        <v>43.638618972399897</v>
      </c>
      <c r="S1509" s="59">
        <v>0.16101123815191001</v>
      </c>
      <c r="T1509" s="66">
        <v>1.4422366857</v>
      </c>
      <c r="U1509" s="67">
        <v>8.4370260159356594</v>
      </c>
      <c r="V1509" s="66">
        <v>2.8534064430999999</v>
      </c>
      <c r="W1509" s="67">
        <v>14.0651380287762</v>
      </c>
      <c r="X1509" s="58">
        <v>5.59547128310001</v>
      </c>
      <c r="Y1509" s="59">
        <v>9.91563207748037E-2</v>
      </c>
    </row>
    <row r="1510" spans="1:25" x14ac:dyDescent="0.3">
      <c r="A1510" s="57" t="s">
        <v>239</v>
      </c>
      <c r="B1510" s="61">
        <v>901.82196191129799</v>
      </c>
      <c r="C1510" s="62">
        <v>0.44249075815576</v>
      </c>
      <c r="D1510" s="61">
        <v>253.544186678101</v>
      </c>
      <c r="E1510" s="62">
        <v>0.45796387584473203</v>
      </c>
      <c r="F1510" s="61">
        <v>70.274990737399904</v>
      </c>
      <c r="G1510" s="62">
        <v>0.46778395349964302</v>
      </c>
      <c r="H1510" s="61">
        <v>296.61184199579998</v>
      </c>
      <c r="I1510" s="62">
        <v>0.44967437997295401</v>
      </c>
      <c r="J1510" s="61">
        <v>34.855946005100101</v>
      </c>
      <c r="K1510" s="62">
        <v>0.43497250083925398</v>
      </c>
      <c r="L1510" s="61">
        <v>59.550029843600001</v>
      </c>
      <c r="M1510" s="62">
        <v>0.43825946306944202</v>
      </c>
      <c r="N1510" s="68">
        <v>19.104795964899999</v>
      </c>
      <c r="O1510" s="71">
        <v>70.323913188662303</v>
      </c>
      <c r="P1510" s="61">
        <v>17.0285345789001</v>
      </c>
      <c r="Q1510" s="60">
        <v>0.25583372003375898</v>
      </c>
      <c r="R1510" s="61">
        <v>114.26354825590001</v>
      </c>
      <c r="S1510" s="62">
        <v>0.42159252088039201</v>
      </c>
      <c r="T1510" s="68">
        <v>2.0465676818</v>
      </c>
      <c r="U1510" s="70">
        <v>11.972337790269901</v>
      </c>
      <c r="V1510" s="68">
        <v>11.355673875100001</v>
      </c>
      <c r="W1510" s="69">
        <v>55.974893043813204</v>
      </c>
      <c r="X1510" s="61">
        <v>23.185846294700099</v>
      </c>
      <c r="Y1510" s="62">
        <v>0.41087213146394003</v>
      </c>
    </row>
    <row r="1511" spans="1:25" x14ac:dyDescent="0.3">
      <c r="A1511" s="57" t="s">
        <v>342</v>
      </c>
      <c r="B1511" s="58">
        <v>540.65134779890195</v>
      </c>
      <c r="C1511" s="59">
        <v>0.26527766553660298</v>
      </c>
      <c r="D1511" s="58">
        <v>145.27378095020001</v>
      </c>
      <c r="E1511" s="59">
        <v>0.26240058845063902</v>
      </c>
      <c r="F1511" s="58">
        <v>33.829067719800001</v>
      </c>
      <c r="G1511" s="59">
        <v>0.22518245644895399</v>
      </c>
      <c r="H1511" s="58">
        <v>158.0970716317</v>
      </c>
      <c r="I1511" s="59">
        <v>0.23968093176310501</v>
      </c>
      <c r="J1511" s="58">
        <v>21.8323800181001</v>
      </c>
      <c r="K1511" s="59">
        <v>0.27244949640318</v>
      </c>
      <c r="L1511" s="58">
        <v>39.080826765300003</v>
      </c>
      <c r="M1511" s="59">
        <v>0.28761601294665001</v>
      </c>
      <c r="N1511" s="66">
        <v>3.0223821725</v>
      </c>
      <c r="O1511" s="67">
        <v>11.125255768883701</v>
      </c>
      <c r="P1511" s="58">
        <v>14.301162340199999</v>
      </c>
      <c r="Q1511" s="59">
        <v>0.21485815736802</v>
      </c>
      <c r="R1511" s="58">
        <v>83.927726237100003</v>
      </c>
      <c r="S1511" s="59">
        <v>0.30966394984352702</v>
      </c>
      <c r="T1511" s="66">
        <v>11.807329060200001</v>
      </c>
      <c r="U1511" s="71">
        <v>69.072395292226204</v>
      </c>
      <c r="V1511" s="66">
        <v>6.0780042256000097</v>
      </c>
      <c r="W1511" s="67">
        <v>29.9599689274106</v>
      </c>
      <c r="X1511" s="58">
        <v>23.4016166782</v>
      </c>
      <c r="Y1511" s="63">
        <v>0.41469575887217103</v>
      </c>
    </row>
    <row r="1512" spans="1:25" x14ac:dyDescent="0.3">
      <c r="A1512" s="57" t="s">
        <v>88</v>
      </c>
      <c r="B1512" s="61">
        <v>32.485098578399999</v>
      </c>
      <c r="C1512" s="62">
        <v>1.5939239124600799E-2</v>
      </c>
      <c r="D1512" s="61">
        <v>8.2827669168</v>
      </c>
      <c r="E1512" s="62">
        <v>1.49607375725483E-2</v>
      </c>
      <c r="F1512" s="61">
        <v>1.9554365024</v>
      </c>
      <c r="G1512" s="62">
        <v>1.3016320718251999E-2</v>
      </c>
      <c r="H1512" s="61">
        <v>3.8494998167000101</v>
      </c>
      <c r="I1512" s="60">
        <v>5.8359822441110898E-3</v>
      </c>
      <c r="J1512" s="61">
        <v>7.0448666129000097</v>
      </c>
      <c r="K1512" s="63">
        <v>8.7913931477967E-2</v>
      </c>
      <c r="L1512" s="61">
        <v>4.6069906198000004</v>
      </c>
      <c r="M1512" s="62">
        <v>3.3905226256011702E-2</v>
      </c>
      <c r="N1512" s="68">
        <v>0</v>
      </c>
      <c r="O1512" s="69">
        <v>0</v>
      </c>
      <c r="P1512" s="61">
        <v>6.3636026962000001</v>
      </c>
      <c r="Q1512" s="63">
        <v>9.5605651974479802E-2</v>
      </c>
      <c r="R1512" s="61">
        <v>0.38193541360000099</v>
      </c>
      <c r="S1512" s="60">
        <v>1.4092080658348099E-3</v>
      </c>
      <c r="T1512" s="68">
        <v>0</v>
      </c>
      <c r="U1512" s="69">
        <v>0</v>
      </c>
      <c r="V1512" s="68">
        <v>0</v>
      </c>
      <c r="W1512" s="69">
        <v>0</v>
      </c>
      <c r="X1512" s="61">
        <v>0</v>
      </c>
      <c r="Y1512" s="62">
        <v>0</v>
      </c>
    </row>
    <row r="1513" spans="1:25" x14ac:dyDescent="0.3">
      <c r="A1513" s="57" t="s">
        <v>343</v>
      </c>
      <c r="B1513" s="58">
        <v>155.805388381</v>
      </c>
      <c r="C1513" s="59">
        <v>7.6447954631029796E-2</v>
      </c>
      <c r="D1513" s="58">
        <v>30.453534301000101</v>
      </c>
      <c r="E1513" s="59">
        <v>5.5006658935403199E-2</v>
      </c>
      <c r="F1513" s="58">
        <v>13.123753191300001</v>
      </c>
      <c r="G1513" s="59">
        <v>8.7357978822367593E-2</v>
      </c>
      <c r="H1513" s="58">
        <v>48.299605655900002</v>
      </c>
      <c r="I1513" s="59">
        <v>7.3223965301299598E-2</v>
      </c>
      <c r="J1513" s="58">
        <v>3.9733712300000001</v>
      </c>
      <c r="K1513" s="59">
        <v>4.9584286721782403E-2</v>
      </c>
      <c r="L1513" s="58">
        <v>8.5277598829000105</v>
      </c>
      <c r="M1513" s="59">
        <v>6.2760194701506997E-2</v>
      </c>
      <c r="N1513" s="66">
        <v>1.6383416552000001</v>
      </c>
      <c r="O1513" s="67">
        <v>6.0306635331426897</v>
      </c>
      <c r="P1513" s="58">
        <v>14.9265709467</v>
      </c>
      <c r="Q1513" s="63">
        <v>0.224254186697536</v>
      </c>
      <c r="R1513" s="58">
        <v>28.816575555899998</v>
      </c>
      <c r="S1513" s="59">
        <v>0.106323083058335</v>
      </c>
      <c r="T1513" s="66">
        <v>1.7980023848</v>
      </c>
      <c r="U1513" s="67">
        <v>10.5182409015682</v>
      </c>
      <c r="V1513" s="66">
        <v>0</v>
      </c>
      <c r="W1513" s="67">
        <v>0</v>
      </c>
      <c r="X1513" s="58">
        <v>4.2478735773</v>
      </c>
      <c r="Y1513" s="59">
        <v>7.5275788889084705E-2</v>
      </c>
    </row>
    <row r="1514" spans="1:25" x14ac:dyDescent="0.3">
      <c r="A1514" s="57" t="s">
        <v>344</v>
      </c>
      <c r="B1514" s="61">
        <v>1442.4733097102001</v>
      </c>
      <c r="C1514" s="62">
        <v>0.70776842369236304</v>
      </c>
      <c r="D1514" s="61">
        <v>398.81796762829902</v>
      </c>
      <c r="E1514" s="62">
        <v>0.72036446429537204</v>
      </c>
      <c r="F1514" s="61">
        <v>104.1040584572</v>
      </c>
      <c r="G1514" s="62">
        <v>0.69296640994859604</v>
      </c>
      <c r="H1514" s="61">
        <v>454.70891362750001</v>
      </c>
      <c r="I1514" s="62">
        <v>0.68935531173605902</v>
      </c>
      <c r="J1514" s="61">
        <v>56.688326023199998</v>
      </c>
      <c r="K1514" s="62">
        <v>0.70742199724243404</v>
      </c>
      <c r="L1514" s="61">
        <v>98.630856608900004</v>
      </c>
      <c r="M1514" s="62">
        <v>0.72587547601609304</v>
      </c>
      <c r="N1514" s="68">
        <v>22.127178137400001</v>
      </c>
      <c r="O1514" s="69">
        <v>81.449168957545993</v>
      </c>
      <c r="P1514" s="61">
        <v>31.329696919100101</v>
      </c>
      <c r="Q1514" s="60">
        <v>0.47069187740177998</v>
      </c>
      <c r="R1514" s="61">
        <v>198.19127449300001</v>
      </c>
      <c r="S1514" s="62">
        <v>0.73125647072391897</v>
      </c>
      <c r="T1514" s="68">
        <v>13.853896742</v>
      </c>
      <c r="U1514" s="69">
        <v>81.044733082496094</v>
      </c>
      <c r="V1514" s="68">
        <v>17.4336781007</v>
      </c>
      <c r="W1514" s="69">
        <v>85.934861971223796</v>
      </c>
      <c r="X1514" s="61">
        <v>46.587462972899999</v>
      </c>
      <c r="Y1514" s="62">
        <v>0.825567890336112</v>
      </c>
    </row>
    <row r="1515" spans="1:25" x14ac:dyDescent="0.3">
      <c r="A1515" s="64" t="s">
        <v>1</v>
      </c>
    </row>
    <row r="1516" spans="1:25" x14ac:dyDescent="0.3">
      <c r="A1516" s="64" t="s">
        <v>1</v>
      </c>
    </row>
    <row r="1517" spans="1:25" x14ac:dyDescent="0.3">
      <c r="A1517" s="52" t="s">
        <v>488</v>
      </c>
    </row>
    <row r="1518" spans="1:25" x14ac:dyDescent="0.3">
      <c r="A1518" s="53" t="s">
        <v>1</v>
      </c>
    </row>
    <row r="1519" spans="1:25" ht="25.5" customHeight="1" x14ac:dyDescent="0.3">
      <c r="A1519" s="113" t="s">
        <v>1</v>
      </c>
      <c r="B1519" s="115" t="s">
        <v>502</v>
      </c>
      <c r="C1519" s="115" t="s">
        <v>1</v>
      </c>
      <c r="D1519" s="115" t="s">
        <v>53</v>
      </c>
      <c r="E1519" s="115" t="s">
        <v>1</v>
      </c>
      <c r="F1519" s="115" t="s">
        <v>54</v>
      </c>
      <c r="G1519" s="115" t="s">
        <v>1</v>
      </c>
      <c r="H1519" s="116" t="s">
        <v>55</v>
      </c>
      <c r="I1519" s="116" t="s">
        <v>1</v>
      </c>
      <c r="J1519" s="116" t="s">
        <v>56</v>
      </c>
      <c r="K1519" s="116" t="s">
        <v>1</v>
      </c>
      <c r="L1519" s="116" t="s">
        <v>57</v>
      </c>
      <c r="M1519" s="116" t="s">
        <v>1</v>
      </c>
      <c r="N1519" s="116" t="s">
        <v>58</v>
      </c>
      <c r="O1519" s="116" t="s">
        <v>1</v>
      </c>
      <c r="P1519" s="116" t="s">
        <v>59</v>
      </c>
      <c r="Q1519" s="116" t="s">
        <v>1</v>
      </c>
      <c r="R1519" s="116" t="s">
        <v>60</v>
      </c>
      <c r="S1519" s="116" t="s">
        <v>1</v>
      </c>
      <c r="T1519" s="115" t="s">
        <v>61</v>
      </c>
      <c r="U1519" s="115" t="s">
        <v>1</v>
      </c>
      <c r="V1519" s="115" t="s">
        <v>62</v>
      </c>
      <c r="W1519" s="115" t="s">
        <v>1</v>
      </c>
      <c r="X1519" s="115" t="s">
        <v>63</v>
      </c>
      <c r="Y1519" s="115" t="s">
        <v>1</v>
      </c>
    </row>
    <row r="1520" spans="1:25" x14ac:dyDescent="0.3">
      <c r="A1520" s="114" t="s">
        <v>1</v>
      </c>
      <c r="B1520" s="54" t="s">
        <v>14</v>
      </c>
      <c r="C1520" s="54" t="s">
        <v>15</v>
      </c>
      <c r="D1520" s="54" t="s">
        <v>14</v>
      </c>
      <c r="E1520" s="54" t="s">
        <v>15</v>
      </c>
      <c r="F1520" s="54" t="s">
        <v>14</v>
      </c>
      <c r="G1520" s="54" t="s">
        <v>15</v>
      </c>
      <c r="H1520" s="54" t="s">
        <v>14</v>
      </c>
      <c r="I1520" s="54" t="s">
        <v>15</v>
      </c>
      <c r="J1520" s="54" t="s">
        <v>14</v>
      </c>
      <c r="K1520" s="54" t="s">
        <v>15</v>
      </c>
      <c r="L1520" s="54" t="s">
        <v>14</v>
      </c>
      <c r="M1520" s="54" t="s">
        <v>15</v>
      </c>
      <c r="N1520" s="54" t="s">
        <v>14</v>
      </c>
      <c r="O1520" s="54" t="s">
        <v>15</v>
      </c>
      <c r="P1520" s="54" t="s">
        <v>14</v>
      </c>
      <c r="Q1520" s="54" t="s">
        <v>15</v>
      </c>
      <c r="R1520" s="54" t="s">
        <v>14</v>
      </c>
      <c r="S1520" s="54" t="s">
        <v>15</v>
      </c>
      <c r="T1520" s="54" t="s">
        <v>14</v>
      </c>
      <c r="U1520" s="54" t="s">
        <v>15</v>
      </c>
      <c r="V1520" s="54" t="s">
        <v>14</v>
      </c>
      <c r="W1520" s="54" t="s">
        <v>15</v>
      </c>
      <c r="X1520" s="54" t="s">
        <v>14</v>
      </c>
      <c r="Y1520" s="54" t="s">
        <v>15</v>
      </c>
    </row>
    <row r="1521" spans="1:25" x14ac:dyDescent="0.3">
      <c r="A1521" s="55" t="s">
        <v>16</v>
      </c>
      <c r="B1521" s="56">
        <v>2038.0582990477999</v>
      </c>
      <c r="C1521" s="56">
        <v>2038.0582990477999</v>
      </c>
      <c r="D1521" s="56">
        <v>553.63359437559996</v>
      </c>
      <c r="E1521" s="56">
        <v>553.63359437559996</v>
      </c>
      <c r="F1521" s="56">
        <v>150.2295882782</v>
      </c>
      <c r="G1521" s="56">
        <v>150.2295882782</v>
      </c>
      <c r="H1521" s="56">
        <v>659.61472391120003</v>
      </c>
      <c r="I1521" s="56">
        <v>659.61472391120003</v>
      </c>
      <c r="J1521" s="56">
        <v>80.133677273499998</v>
      </c>
      <c r="K1521" s="56">
        <v>80.133677273499998</v>
      </c>
      <c r="L1521" s="56">
        <v>135.87848035619999</v>
      </c>
      <c r="M1521" s="56">
        <v>135.87848035619999</v>
      </c>
      <c r="N1521" s="56">
        <v>27.166855623699998</v>
      </c>
      <c r="O1521" s="56">
        <v>27.166855623699998</v>
      </c>
      <c r="P1521" s="56">
        <v>66.560946604899996</v>
      </c>
      <c r="Q1521" s="56">
        <v>66.560946604899996</v>
      </c>
      <c r="R1521" s="56">
        <v>271.02840443489998</v>
      </c>
      <c r="S1521" s="56">
        <v>271.02840443489998</v>
      </c>
      <c r="T1521" s="56">
        <v>17.094135812499999</v>
      </c>
      <c r="U1521" s="56">
        <v>17.094135812499999</v>
      </c>
      <c r="V1521" s="56">
        <v>20.287084543799999</v>
      </c>
      <c r="W1521" s="56">
        <v>20.287084543799999</v>
      </c>
      <c r="X1521" s="56">
        <v>56.430807833300001</v>
      </c>
      <c r="Y1521" s="56">
        <v>56.430807833300001</v>
      </c>
    </row>
    <row r="1522" spans="1:25" x14ac:dyDescent="0.3">
      <c r="A1522" s="57" t="s">
        <v>341</v>
      </c>
      <c r="B1522" s="58">
        <v>45.672758814300003</v>
      </c>
      <c r="C1522" s="59">
        <v>2.2409937358337E-2</v>
      </c>
      <c r="D1522" s="58">
        <v>11.7648714532</v>
      </c>
      <c r="E1522" s="59">
        <v>2.1250284615529299E-2</v>
      </c>
      <c r="F1522" s="58">
        <v>6.5482900861999997</v>
      </c>
      <c r="G1522" s="59">
        <v>4.3588551105349899E-2</v>
      </c>
      <c r="H1522" s="58">
        <v>13.596019404</v>
      </c>
      <c r="I1522" s="59">
        <v>2.0612061725035598E-2</v>
      </c>
      <c r="J1522" s="58">
        <v>0.77812816119999995</v>
      </c>
      <c r="K1522" s="59">
        <v>9.7103763071325396E-3</v>
      </c>
      <c r="L1522" s="58">
        <v>4.6556248376999996</v>
      </c>
      <c r="M1522" s="59">
        <v>3.4263150614397997E-2</v>
      </c>
      <c r="N1522" s="66">
        <v>0</v>
      </c>
      <c r="O1522" s="67">
        <v>0</v>
      </c>
      <c r="P1522" s="58">
        <v>0.61772222939999999</v>
      </c>
      <c r="Q1522" s="59">
        <v>9.2805505466553202E-3</v>
      </c>
      <c r="R1522" s="58">
        <v>3.5545644433999999</v>
      </c>
      <c r="S1522" s="59">
        <v>1.31150993225649E-2</v>
      </c>
      <c r="T1522" s="66">
        <v>1.7060024619</v>
      </c>
      <c r="U1522" s="67">
        <v>9.9800450903899698</v>
      </c>
      <c r="V1522" s="66">
        <v>0</v>
      </c>
      <c r="W1522" s="67">
        <v>0</v>
      </c>
      <c r="X1522" s="58">
        <v>2.4515357373</v>
      </c>
      <c r="Y1522" s="59">
        <v>4.3443215353960299E-2</v>
      </c>
    </row>
    <row r="1523" spans="1:25" x14ac:dyDescent="0.3">
      <c r="A1523" s="57" t="s">
        <v>237</v>
      </c>
      <c r="B1523" s="61">
        <v>171.82052811439999</v>
      </c>
      <c r="C1523" s="62">
        <v>8.4305992716045497E-2</v>
      </c>
      <c r="D1523" s="61">
        <v>48.599682369900002</v>
      </c>
      <c r="E1523" s="62">
        <v>8.7783116602076494E-2</v>
      </c>
      <c r="F1523" s="61">
        <v>4.2880067858000004</v>
      </c>
      <c r="G1523" s="60">
        <v>2.8543024280006199E-2</v>
      </c>
      <c r="H1523" s="61">
        <v>54.197094022099897</v>
      </c>
      <c r="I1523" s="62">
        <v>8.2164772946148198E-2</v>
      </c>
      <c r="J1523" s="61">
        <v>1.9745031957000001</v>
      </c>
      <c r="K1523" s="60">
        <v>2.4640117150257899E-2</v>
      </c>
      <c r="L1523" s="61">
        <v>7.5978442527999901</v>
      </c>
      <c r="M1523" s="62">
        <v>5.5916464718199298E-2</v>
      </c>
      <c r="N1523" s="68">
        <v>4.75105233419999</v>
      </c>
      <c r="O1523" s="69">
        <v>17.488414559303099</v>
      </c>
      <c r="P1523" s="61">
        <v>4.8376654563000097</v>
      </c>
      <c r="Q1523" s="62">
        <v>7.2680238233629096E-2</v>
      </c>
      <c r="R1523" s="61">
        <v>35.292689838699999</v>
      </c>
      <c r="S1523" s="63">
        <v>0.13021767925869601</v>
      </c>
      <c r="T1523" s="68">
        <v>4.3102753941999996</v>
      </c>
      <c r="U1523" s="71">
        <v>25.2149359375519</v>
      </c>
      <c r="V1523" s="68">
        <v>5.4299956835999899</v>
      </c>
      <c r="W1523" s="71">
        <v>26.765776382883399</v>
      </c>
      <c r="X1523" s="61">
        <v>0.54171878110000005</v>
      </c>
      <c r="Y1523" s="62">
        <v>9.59969920509148E-3</v>
      </c>
    </row>
    <row r="1524" spans="1:25" x14ac:dyDescent="0.3">
      <c r="A1524" s="57" t="s">
        <v>238</v>
      </c>
      <c r="B1524" s="58">
        <v>527.11943045659802</v>
      </c>
      <c r="C1524" s="59">
        <v>0.258638053044349</v>
      </c>
      <c r="D1524" s="58">
        <v>165.06672119469999</v>
      </c>
      <c r="E1524" s="63">
        <v>0.29815156246229202</v>
      </c>
      <c r="F1524" s="58">
        <v>52.077496422899998</v>
      </c>
      <c r="G1524" s="63">
        <v>0.34665272680146902</v>
      </c>
      <c r="H1524" s="58">
        <v>172.90678934019999</v>
      </c>
      <c r="I1524" s="59">
        <v>0.26213300442255999</v>
      </c>
      <c r="J1524" s="58">
        <v>23.507302858900001</v>
      </c>
      <c r="K1524" s="59">
        <v>0.29335110603583597</v>
      </c>
      <c r="L1524" s="58">
        <v>15.357803517100001</v>
      </c>
      <c r="M1524" s="60">
        <v>0.11302601763605299</v>
      </c>
      <c r="N1524" s="66">
        <v>8.8983321977000003</v>
      </c>
      <c r="O1524" s="67">
        <v>32.754369224597397</v>
      </c>
      <c r="P1524" s="58">
        <v>15.186538056300099</v>
      </c>
      <c r="Q1524" s="59">
        <v>0.22815988700470199</v>
      </c>
      <c r="R1524" s="58">
        <v>60.4778737448001</v>
      </c>
      <c r="S1524" s="59">
        <v>0.223142197478887</v>
      </c>
      <c r="T1524" s="66">
        <v>0.65840472090000202</v>
      </c>
      <c r="U1524" s="67">
        <v>3.8516408674988099</v>
      </c>
      <c r="V1524" s="66">
        <v>1.5811890981000001</v>
      </c>
      <c r="W1524" s="67">
        <v>7.7940676723961904</v>
      </c>
      <c r="X1524" s="58">
        <v>11.400979305</v>
      </c>
      <c r="Y1524" s="59">
        <v>0.20203466409127399</v>
      </c>
    </row>
    <row r="1525" spans="1:25" x14ac:dyDescent="0.3">
      <c r="A1525" s="57" t="s">
        <v>239</v>
      </c>
      <c r="B1525" s="61">
        <v>757.64360968859796</v>
      </c>
      <c r="C1525" s="62">
        <v>0.37174776111290703</v>
      </c>
      <c r="D1525" s="61">
        <v>221.59302161439899</v>
      </c>
      <c r="E1525" s="62">
        <v>0.400252123183235</v>
      </c>
      <c r="F1525" s="61">
        <v>40.600470081499999</v>
      </c>
      <c r="G1525" s="60">
        <v>0.27025614958296201</v>
      </c>
      <c r="H1525" s="61">
        <v>252.69699309480001</v>
      </c>
      <c r="I1525" s="62">
        <v>0.38309786597307499</v>
      </c>
      <c r="J1525" s="61">
        <v>30.117910591600001</v>
      </c>
      <c r="K1525" s="62">
        <v>0.375845856777621</v>
      </c>
      <c r="L1525" s="61">
        <v>60.593603096599999</v>
      </c>
      <c r="M1525" s="62">
        <v>0.445939658272276</v>
      </c>
      <c r="N1525" s="68">
        <v>5.5590900727000099</v>
      </c>
      <c r="O1525" s="69">
        <v>20.462765914839</v>
      </c>
      <c r="P1525" s="61">
        <v>27.412444269600002</v>
      </c>
      <c r="Q1525" s="62">
        <v>0.41183975991684602</v>
      </c>
      <c r="R1525" s="61">
        <v>82.179101776700193</v>
      </c>
      <c r="S1525" s="60">
        <v>0.30321213729625601</v>
      </c>
      <c r="T1525" s="68">
        <v>10.419453235500001</v>
      </c>
      <c r="U1525" s="69">
        <v>60.953378104559299</v>
      </c>
      <c r="V1525" s="68">
        <v>8.7293061070000206</v>
      </c>
      <c r="W1525" s="69">
        <v>43.028884156091301</v>
      </c>
      <c r="X1525" s="61">
        <v>17.7422157481999</v>
      </c>
      <c r="Y1525" s="62">
        <v>0.31440655254504901</v>
      </c>
    </row>
    <row r="1526" spans="1:25" x14ac:dyDescent="0.3">
      <c r="A1526" s="57" t="s">
        <v>342</v>
      </c>
      <c r="B1526" s="58">
        <v>504.73521532580202</v>
      </c>
      <c r="C1526" s="59">
        <v>0.24765494469006</v>
      </c>
      <c r="D1526" s="58">
        <v>98.179596844499898</v>
      </c>
      <c r="E1526" s="60">
        <v>0.17733677623958</v>
      </c>
      <c r="F1526" s="58">
        <v>45.038089345400003</v>
      </c>
      <c r="G1526" s="59">
        <v>0.299795066082435</v>
      </c>
      <c r="H1526" s="58">
        <v>160.00349318350001</v>
      </c>
      <c r="I1526" s="59">
        <v>0.242571136427574</v>
      </c>
      <c r="J1526" s="58">
        <v>21.254858026900099</v>
      </c>
      <c r="K1526" s="59">
        <v>0.265242514134927</v>
      </c>
      <c r="L1526" s="58">
        <v>43.0666140322</v>
      </c>
      <c r="M1526" s="59">
        <v>0.31694948250306199</v>
      </c>
      <c r="N1526" s="66">
        <v>7.9583810190999902</v>
      </c>
      <c r="O1526" s="67">
        <v>29.2944503012605</v>
      </c>
      <c r="P1526" s="58">
        <v>12.142973897099999</v>
      </c>
      <c r="Q1526" s="59">
        <v>0.182433912323688</v>
      </c>
      <c r="R1526" s="58">
        <v>88.2502570603001</v>
      </c>
      <c r="S1526" s="63">
        <v>0.325612576454131</v>
      </c>
      <c r="T1526" s="66">
        <v>0</v>
      </c>
      <c r="U1526" s="70">
        <v>0</v>
      </c>
      <c r="V1526" s="66">
        <v>4.5465936550999997</v>
      </c>
      <c r="W1526" s="67">
        <v>22.4112717886292</v>
      </c>
      <c r="X1526" s="58">
        <v>24.294358261700101</v>
      </c>
      <c r="Y1526" s="63">
        <v>0.430515868804625</v>
      </c>
    </row>
    <row r="1527" spans="1:25" x14ac:dyDescent="0.3">
      <c r="A1527" s="57" t="s">
        <v>88</v>
      </c>
      <c r="B1527" s="61">
        <v>31.0667566481</v>
      </c>
      <c r="C1527" s="62">
        <v>1.5243311078301699E-2</v>
      </c>
      <c r="D1527" s="61">
        <v>8.4297008988999895</v>
      </c>
      <c r="E1527" s="62">
        <v>1.52261368972871E-2</v>
      </c>
      <c r="F1527" s="61">
        <v>1.6772355564000001</v>
      </c>
      <c r="G1527" s="62">
        <v>1.1164482147778E-2</v>
      </c>
      <c r="H1527" s="61">
        <v>6.2143348665999998</v>
      </c>
      <c r="I1527" s="62">
        <v>9.4211585056075808E-3</v>
      </c>
      <c r="J1527" s="61">
        <v>2.50097443919999</v>
      </c>
      <c r="K1527" s="62">
        <v>3.1210029594224899E-2</v>
      </c>
      <c r="L1527" s="61">
        <v>4.6069906198000004</v>
      </c>
      <c r="M1527" s="62">
        <v>3.3905226256011702E-2</v>
      </c>
      <c r="N1527" s="68">
        <v>0</v>
      </c>
      <c r="O1527" s="69">
        <v>0</v>
      </c>
      <c r="P1527" s="61">
        <v>6.3636026962000001</v>
      </c>
      <c r="Q1527" s="63">
        <v>9.5605651974479802E-2</v>
      </c>
      <c r="R1527" s="61">
        <v>1.2739175709999999</v>
      </c>
      <c r="S1527" s="62">
        <v>4.7003101894657296E-3</v>
      </c>
      <c r="T1527" s="68">
        <v>0</v>
      </c>
      <c r="U1527" s="69">
        <v>0</v>
      </c>
      <c r="V1527" s="68">
        <v>0</v>
      </c>
      <c r="W1527" s="69">
        <v>0</v>
      </c>
      <c r="X1527" s="61">
        <v>0</v>
      </c>
      <c r="Y1527" s="62">
        <v>0</v>
      </c>
    </row>
    <row r="1528" spans="1:25" x14ac:dyDescent="0.3">
      <c r="A1528" s="57" t="s">
        <v>343</v>
      </c>
      <c r="B1528" s="58">
        <v>217.4932869287</v>
      </c>
      <c r="C1528" s="59">
        <v>0.106715930074383</v>
      </c>
      <c r="D1528" s="58">
        <v>60.364553823100003</v>
      </c>
      <c r="E1528" s="59">
        <v>0.109033401217606</v>
      </c>
      <c r="F1528" s="58">
        <v>10.836296872</v>
      </c>
      <c r="G1528" s="59">
        <v>7.2131575385356195E-2</v>
      </c>
      <c r="H1528" s="58">
        <v>67.793113426100007</v>
      </c>
      <c r="I1528" s="59">
        <v>0.10277683467118399</v>
      </c>
      <c r="J1528" s="58">
        <v>2.7526313568999998</v>
      </c>
      <c r="K1528" s="60">
        <v>3.4350493457390503E-2</v>
      </c>
      <c r="L1528" s="58">
        <v>12.253469090499999</v>
      </c>
      <c r="M1528" s="59">
        <v>9.0179615332597399E-2</v>
      </c>
      <c r="N1528" s="66">
        <v>4.75105233419999</v>
      </c>
      <c r="O1528" s="67">
        <v>17.488414559303099</v>
      </c>
      <c r="P1528" s="58">
        <v>5.4553876857000096</v>
      </c>
      <c r="Q1528" s="59">
        <v>8.1960788780284399E-2</v>
      </c>
      <c r="R1528" s="58">
        <v>38.847254282100003</v>
      </c>
      <c r="S1528" s="59">
        <v>0.14333277858126101</v>
      </c>
      <c r="T1528" s="66">
        <v>6.0162778561000199</v>
      </c>
      <c r="U1528" s="71">
        <v>35.1949810279419</v>
      </c>
      <c r="V1528" s="66">
        <v>5.4299956835999899</v>
      </c>
      <c r="W1528" s="71">
        <v>26.765776382883399</v>
      </c>
      <c r="X1528" s="58">
        <v>2.9932545183999899</v>
      </c>
      <c r="Y1528" s="59">
        <v>5.3042914559051697E-2</v>
      </c>
    </row>
    <row r="1529" spans="1:25" x14ac:dyDescent="0.3">
      <c r="A1529" s="57" t="s">
        <v>344</v>
      </c>
      <c r="B1529" s="61">
        <v>1262.3788250144</v>
      </c>
      <c r="C1529" s="62">
        <v>0.61940270580296697</v>
      </c>
      <c r="D1529" s="61">
        <v>319.77261845890001</v>
      </c>
      <c r="E1529" s="62">
        <v>0.57758889942281499</v>
      </c>
      <c r="F1529" s="61">
        <v>85.638559426900301</v>
      </c>
      <c r="G1529" s="62">
        <v>0.57005121566539696</v>
      </c>
      <c r="H1529" s="61">
        <v>412.70048627829999</v>
      </c>
      <c r="I1529" s="62">
        <v>0.62566900240064904</v>
      </c>
      <c r="J1529" s="61">
        <v>51.372768618499997</v>
      </c>
      <c r="K1529" s="62">
        <v>0.641088370912548</v>
      </c>
      <c r="L1529" s="61">
        <v>103.6602171288</v>
      </c>
      <c r="M1529" s="63">
        <v>0.76288914077533798</v>
      </c>
      <c r="N1529" s="68">
        <v>13.517471091799999</v>
      </c>
      <c r="O1529" s="69">
        <v>49.757216216099501</v>
      </c>
      <c r="P1529" s="61">
        <v>39.555418166700001</v>
      </c>
      <c r="Q1529" s="62">
        <v>0.59427367224053396</v>
      </c>
      <c r="R1529" s="61">
        <v>170.429358837</v>
      </c>
      <c r="S1529" s="62">
        <v>0.62882471375038695</v>
      </c>
      <c r="T1529" s="68">
        <v>10.419453235500001</v>
      </c>
      <c r="U1529" s="69">
        <v>60.953378104559299</v>
      </c>
      <c r="V1529" s="68">
        <v>13.2758997621</v>
      </c>
      <c r="W1529" s="69">
        <v>65.440155944720502</v>
      </c>
      <c r="X1529" s="61">
        <v>42.036574009900001</v>
      </c>
      <c r="Y1529" s="62">
        <v>0.74492242134967401</v>
      </c>
    </row>
    <row r="1530" spans="1:25" x14ac:dyDescent="0.3">
      <c r="A1530" s="64" t="s">
        <v>1</v>
      </c>
    </row>
    <row r="1531" spans="1:25" x14ac:dyDescent="0.3">
      <c r="A1531" s="64" t="s">
        <v>1</v>
      </c>
    </row>
    <row r="1532" spans="1:25" x14ac:dyDescent="0.3">
      <c r="A1532" s="52" t="s">
        <v>489</v>
      </c>
    </row>
    <row r="1533" spans="1:25" x14ac:dyDescent="0.3">
      <c r="A1533" s="53" t="s">
        <v>1</v>
      </c>
    </row>
    <row r="1534" spans="1:25" ht="25.5" customHeight="1" x14ac:dyDescent="0.3">
      <c r="A1534" s="113" t="s">
        <v>1</v>
      </c>
      <c r="B1534" s="115" t="s">
        <v>502</v>
      </c>
      <c r="C1534" s="115" t="s">
        <v>1</v>
      </c>
      <c r="D1534" s="115" t="s">
        <v>53</v>
      </c>
      <c r="E1534" s="115" t="s">
        <v>1</v>
      </c>
      <c r="F1534" s="115" t="s">
        <v>54</v>
      </c>
      <c r="G1534" s="115" t="s">
        <v>1</v>
      </c>
      <c r="H1534" s="116" t="s">
        <v>55</v>
      </c>
      <c r="I1534" s="116" t="s">
        <v>1</v>
      </c>
      <c r="J1534" s="116" t="s">
        <v>56</v>
      </c>
      <c r="K1534" s="116" t="s">
        <v>1</v>
      </c>
      <c r="L1534" s="116" t="s">
        <v>57</v>
      </c>
      <c r="M1534" s="116" t="s">
        <v>1</v>
      </c>
      <c r="N1534" s="116" t="s">
        <v>58</v>
      </c>
      <c r="O1534" s="116" t="s">
        <v>1</v>
      </c>
      <c r="P1534" s="116" t="s">
        <v>59</v>
      </c>
      <c r="Q1534" s="116" t="s">
        <v>1</v>
      </c>
      <c r="R1534" s="116" t="s">
        <v>60</v>
      </c>
      <c r="S1534" s="116" t="s">
        <v>1</v>
      </c>
      <c r="T1534" s="115" t="s">
        <v>61</v>
      </c>
      <c r="U1534" s="115" t="s">
        <v>1</v>
      </c>
      <c r="V1534" s="115" t="s">
        <v>62</v>
      </c>
      <c r="W1534" s="115" t="s">
        <v>1</v>
      </c>
      <c r="X1534" s="115" t="s">
        <v>63</v>
      </c>
      <c r="Y1534" s="115" t="s">
        <v>1</v>
      </c>
    </row>
    <row r="1535" spans="1:25" x14ac:dyDescent="0.3">
      <c r="A1535" s="114" t="s">
        <v>1</v>
      </c>
      <c r="B1535" s="54" t="s">
        <v>14</v>
      </c>
      <c r="C1535" s="54" t="s">
        <v>15</v>
      </c>
      <c r="D1535" s="54" t="s">
        <v>14</v>
      </c>
      <c r="E1535" s="54" t="s">
        <v>15</v>
      </c>
      <c r="F1535" s="54" t="s">
        <v>14</v>
      </c>
      <c r="G1535" s="54" t="s">
        <v>15</v>
      </c>
      <c r="H1535" s="54" t="s">
        <v>14</v>
      </c>
      <c r="I1535" s="54" t="s">
        <v>15</v>
      </c>
      <c r="J1535" s="54" t="s">
        <v>14</v>
      </c>
      <c r="K1535" s="54" t="s">
        <v>15</v>
      </c>
      <c r="L1535" s="54" t="s">
        <v>14</v>
      </c>
      <c r="M1535" s="54" t="s">
        <v>15</v>
      </c>
      <c r="N1535" s="54" t="s">
        <v>14</v>
      </c>
      <c r="O1535" s="54" t="s">
        <v>15</v>
      </c>
      <c r="P1535" s="54" t="s">
        <v>14</v>
      </c>
      <c r="Q1535" s="54" t="s">
        <v>15</v>
      </c>
      <c r="R1535" s="54" t="s">
        <v>14</v>
      </c>
      <c r="S1535" s="54" t="s">
        <v>15</v>
      </c>
      <c r="T1535" s="54" t="s">
        <v>14</v>
      </c>
      <c r="U1535" s="54" t="s">
        <v>15</v>
      </c>
      <c r="V1535" s="54" t="s">
        <v>14</v>
      </c>
      <c r="W1535" s="54" t="s">
        <v>15</v>
      </c>
      <c r="X1535" s="54" t="s">
        <v>14</v>
      </c>
      <c r="Y1535" s="54" t="s">
        <v>15</v>
      </c>
    </row>
    <row r="1536" spans="1:25" x14ac:dyDescent="0.3">
      <c r="A1536" s="55" t="s">
        <v>16</v>
      </c>
      <c r="B1536" s="56">
        <v>2038.0582990477999</v>
      </c>
      <c r="C1536" s="56">
        <v>2038.0582990477999</v>
      </c>
      <c r="D1536" s="56">
        <v>553.63359437559996</v>
      </c>
      <c r="E1536" s="56">
        <v>553.63359437559996</v>
      </c>
      <c r="F1536" s="56">
        <v>150.2295882782</v>
      </c>
      <c r="G1536" s="56">
        <v>150.2295882782</v>
      </c>
      <c r="H1536" s="56">
        <v>659.61472391120003</v>
      </c>
      <c r="I1536" s="56">
        <v>659.61472391120003</v>
      </c>
      <c r="J1536" s="56">
        <v>80.133677273499998</v>
      </c>
      <c r="K1536" s="56">
        <v>80.133677273499998</v>
      </c>
      <c r="L1536" s="56">
        <v>135.87848035619999</v>
      </c>
      <c r="M1536" s="56">
        <v>135.87848035619999</v>
      </c>
      <c r="N1536" s="56">
        <v>27.166855623699998</v>
      </c>
      <c r="O1536" s="56">
        <v>27.166855623699998</v>
      </c>
      <c r="P1536" s="56">
        <v>66.560946604899996</v>
      </c>
      <c r="Q1536" s="56">
        <v>66.560946604899996</v>
      </c>
      <c r="R1536" s="56">
        <v>271.02840443489998</v>
      </c>
      <c r="S1536" s="56">
        <v>271.02840443489998</v>
      </c>
      <c r="T1536" s="56">
        <v>17.094135812499999</v>
      </c>
      <c r="U1536" s="56">
        <v>17.094135812499999</v>
      </c>
      <c r="V1536" s="56">
        <v>20.287084543799999</v>
      </c>
      <c r="W1536" s="56">
        <v>20.287084543799999</v>
      </c>
      <c r="X1536" s="56">
        <v>56.430807833300001</v>
      </c>
      <c r="Y1536" s="56">
        <v>56.430807833300001</v>
      </c>
    </row>
    <row r="1537" spans="1:25" x14ac:dyDescent="0.3">
      <c r="A1537" s="57" t="s">
        <v>341</v>
      </c>
      <c r="B1537" s="58">
        <v>125.69367299309999</v>
      </c>
      <c r="C1537" s="59">
        <v>6.1673247056683901E-2</v>
      </c>
      <c r="D1537" s="58">
        <v>22.594229726199899</v>
      </c>
      <c r="E1537" s="60">
        <v>4.0810799698096797E-2</v>
      </c>
      <c r="F1537" s="58">
        <v>17.825072941999998</v>
      </c>
      <c r="G1537" s="63">
        <v>0.118652211899769</v>
      </c>
      <c r="H1537" s="58">
        <v>23.412704141900001</v>
      </c>
      <c r="I1537" s="60">
        <v>3.5494514135575798E-2</v>
      </c>
      <c r="J1537" s="58">
        <v>3.8815478501</v>
      </c>
      <c r="K1537" s="59">
        <v>4.8438409195326097E-2</v>
      </c>
      <c r="L1537" s="58">
        <v>8.91435859320001</v>
      </c>
      <c r="M1537" s="59">
        <v>6.5605374521641405E-2</v>
      </c>
      <c r="N1537" s="66">
        <v>3.5068805005999999</v>
      </c>
      <c r="O1537" s="67">
        <v>12.9086727929626</v>
      </c>
      <c r="P1537" s="58">
        <v>0</v>
      </c>
      <c r="Q1537" s="59">
        <v>0</v>
      </c>
      <c r="R1537" s="58">
        <v>36.432465514299999</v>
      </c>
      <c r="S1537" s="63">
        <v>0.13442305278025199</v>
      </c>
      <c r="T1537" s="66">
        <v>2.7652471523000002</v>
      </c>
      <c r="U1537" s="67">
        <v>16.1765834940771</v>
      </c>
      <c r="V1537" s="66">
        <v>0</v>
      </c>
      <c r="W1537" s="67">
        <v>0</v>
      </c>
      <c r="X1537" s="58">
        <v>6.3611665725000002</v>
      </c>
      <c r="Y1537" s="59">
        <v>0.112725066621255</v>
      </c>
    </row>
    <row r="1538" spans="1:25" x14ac:dyDescent="0.3">
      <c r="A1538" s="57" t="s">
        <v>237</v>
      </c>
      <c r="B1538" s="61">
        <v>215.65541852729999</v>
      </c>
      <c r="C1538" s="62">
        <v>0.105814155869857</v>
      </c>
      <c r="D1538" s="61">
        <v>61.7431734018</v>
      </c>
      <c r="E1538" s="62">
        <v>0.11152353113874</v>
      </c>
      <c r="F1538" s="61">
        <v>9.2086543599000095</v>
      </c>
      <c r="G1538" s="62">
        <v>6.1297208262643399E-2</v>
      </c>
      <c r="H1538" s="61">
        <v>66.670982301600006</v>
      </c>
      <c r="I1538" s="62">
        <v>0.10107564292420999</v>
      </c>
      <c r="J1538" s="61">
        <v>6.0201076942</v>
      </c>
      <c r="K1538" s="62">
        <v>7.51258135035172E-2</v>
      </c>
      <c r="L1538" s="61">
        <v>19.4917852799</v>
      </c>
      <c r="M1538" s="62">
        <v>0.14345012711949001</v>
      </c>
      <c r="N1538" s="68">
        <v>0.1814870938</v>
      </c>
      <c r="O1538" s="69">
        <v>0.66804600544817205</v>
      </c>
      <c r="P1538" s="61">
        <v>3.8411978956000001</v>
      </c>
      <c r="Q1538" s="62">
        <v>5.7709484187492402E-2</v>
      </c>
      <c r="R1538" s="61">
        <v>41.643517797999998</v>
      </c>
      <c r="S1538" s="63">
        <v>0.15365001275356199</v>
      </c>
      <c r="T1538" s="68">
        <v>0</v>
      </c>
      <c r="U1538" s="69">
        <v>0</v>
      </c>
      <c r="V1538" s="68">
        <v>4.9510428352999796</v>
      </c>
      <c r="W1538" s="69">
        <v>24.404900687482499</v>
      </c>
      <c r="X1538" s="61">
        <v>1.9034698672000001</v>
      </c>
      <c r="Y1538" s="62">
        <v>3.37310405483289E-2</v>
      </c>
    </row>
    <row r="1539" spans="1:25" x14ac:dyDescent="0.3">
      <c r="A1539" s="57" t="s">
        <v>238</v>
      </c>
      <c r="B1539" s="58">
        <v>672.20124412430198</v>
      </c>
      <c r="C1539" s="59">
        <v>0.32982434527921001</v>
      </c>
      <c r="D1539" s="58">
        <v>175.52181075850001</v>
      </c>
      <c r="E1539" s="59">
        <v>0.31703605514845501</v>
      </c>
      <c r="F1539" s="58">
        <v>57.082740635999997</v>
      </c>
      <c r="G1539" s="59">
        <v>0.37997002647902001</v>
      </c>
      <c r="H1539" s="58">
        <v>194.77396110059999</v>
      </c>
      <c r="I1539" s="59">
        <v>0.29528443504972601</v>
      </c>
      <c r="J1539" s="58">
        <v>16.622041573700098</v>
      </c>
      <c r="K1539" s="60">
        <v>0.20742891302701799</v>
      </c>
      <c r="L1539" s="58">
        <v>61.620794350700002</v>
      </c>
      <c r="M1539" s="63">
        <v>0.45349928987403698</v>
      </c>
      <c r="N1539" s="66">
        <v>11.6493902806</v>
      </c>
      <c r="O1539" s="67">
        <v>42.880892960012801</v>
      </c>
      <c r="P1539" s="58">
        <v>25.8700456430999</v>
      </c>
      <c r="Q1539" s="59">
        <v>0.38866703318782903</v>
      </c>
      <c r="R1539" s="58">
        <v>106.61372884870001</v>
      </c>
      <c r="S1539" s="63">
        <v>0.39336736336175498</v>
      </c>
      <c r="T1539" s="66">
        <v>2.4309303625999998</v>
      </c>
      <c r="U1539" s="67">
        <v>14.220843857005001</v>
      </c>
      <c r="V1539" s="66">
        <v>2.8628043659000002</v>
      </c>
      <c r="W1539" s="67">
        <v>14.111462688091899</v>
      </c>
      <c r="X1539" s="58">
        <v>17.152996203899999</v>
      </c>
      <c r="Y1539" s="59">
        <v>0.30396510102373497</v>
      </c>
    </row>
    <row r="1540" spans="1:25" x14ac:dyDescent="0.3">
      <c r="A1540" s="57" t="s">
        <v>239</v>
      </c>
      <c r="B1540" s="61">
        <v>643.23018422859798</v>
      </c>
      <c r="C1540" s="62">
        <v>0.31560931526302399</v>
      </c>
      <c r="D1540" s="61">
        <v>186.372151276099</v>
      </c>
      <c r="E1540" s="62">
        <v>0.33663446938456598</v>
      </c>
      <c r="F1540" s="61">
        <v>48.264691735600003</v>
      </c>
      <c r="G1540" s="62">
        <v>0.32127287499598201</v>
      </c>
      <c r="H1540" s="61">
        <v>240.7210496013</v>
      </c>
      <c r="I1540" s="63">
        <v>0.36494189846754699</v>
      </c>
      <c r="J1540" s="61">
        <v>30.919765263599999</v>
      </c>
      <c r="K1540" s="62">
        <v>0.38585231971907902</v>
      </c>
      <c r="L1540" s="61">
        <v>31.360650658600001</v>
      </c>
      <c r="M1540" s="60">
        <v>0.230799244857532</v>
      </c>
      <c r="N1540" s="68">
        <v>6.9322110383999904</v>
      </c>
      <c r="O1540" s="69">
        <v>25.517163761684799</v>
      </c>
      <c r="P1540" s="61">
        <v>15.826430091499899</v>
      </c>
      <c r="Q1540" s="62">
        <v>0.23777351282944201</v>
      </c>
      <c r="R1540" s="61">
        <v>47.155450900000098</v>
      </c>
      <c r="S1540" s="60">
        <v>0.17398711769093</v>
      </c>
      <c r="T1540" s="68">
        <v>4.5931756616000001</v>
      </c>
      <c r="U1540" s="69">
        <v>26.869891008127301</v>
      </c>
      <c r="V1540" s="68">
        <v>10.716865755700001</v>
      </c>
      <c r="W1540" s="69">
        <v>52.826051631826097</v>
      </c>
      <c r="X1540" s="61">
        <v>20.367742246199999</v>
      </c>
      <c r="Y1540" s="62">
        <v>0.36093302627117302</v>
      </c>
    </row>
    <row r="1541" spans="1:25" x14ac:dyDescent="0.3">
      <c r="A1541" s="57" t="s">
        <v>342</v>
      </c>
      <c r="B1541" s="58">
        <v>318.6951655684</v>
      </c>
      <c r="C1541" s="59">
        <v>0.156371957425014</v>
      </c>
      <c r="D1541" s="58">
        <v>99.987596082300001</v>
      </c>
      <c r="E1541" s="59">
        <v>0.18060247264270199</v>
      </c>
      <c r="F1541" s="58">
        <v>14.171057149099999</v>
      </c>
      <c r="G1541" s="60">
        <v>9.4329334930064401E-2</v>
      </c>
      <c r="H1541" s="58">
        <v>125.2467071481</v>
      </c>
      <c r="I1541" s="63">
        <v>0.18987858003752101</v>
      </c>
      <c r="J1541" s="58">
        <v>13.8250299849</v>
      </c>
      <c r="K1541" s="59">
        <v>0.17252459209770801</v>
      </c>
      <c r="L1541" s="58">
        <v>9.8839008540000197</v>
      </c>
      <c r="M1541" s="60">
        <v>7.2740737371287598E-2</v>
      </c>
      <c r="N1541" s="66">
        <v>4.8968867102999898</v>
      </c>
      <c r="O1541" s="67">
        <v>18.025224479891701</v>
      </c>
      <c r="P1541" s="58">
        <v>13.9885384762</v>
      </c>
      <c r="Q1541" s="59">
        <v>0.21016135120846099</v>
      </c>
      <c r="R1541" s="58">
        <v>29.3596881723</v>
      </c>
      <c r="S1541" s="60">
        <v>0.10832697861877499</v>
      </c>
      <c r="T1541" s="66">
        <v>0.3137290277</v>
      </c>
      <c r="U1541" s="67">
        <v>1.8353020658148</v>
      </c>
      <c r="V1541" s="66">
        <v>1.7563715869000001</v>
      </c>
      <c r="W1541" s="67">
        <v>8.6575849925994905</v>
      </c>
      <c r="X1541" s="58">
        <v>5.2656603765999996</v>
      </c>
      <c r="Y1541" s="59">
        <v>9.3311802165850194E-2</v>
      </c>
    </row>
    <row r="1542" spans="1:25" x14ac:dyDescent="0.3">
      <c r="A1542" s="57" t="s">
        <v>88</v>
      </c>
      <c r="B1542" s="61">
        <v>62.582613606100097</v>
      </c>
      <c r="C1542" s="62">
        <v>3.0706979106210602E-2</v>
      </c>
      <c r="D1542" s="61">
        <v>7.4146331307000004</v>
      </c>
      <c r="E1542" s="60">
        <v>1.33926719874403E-2</v>
      </c>
      <c r="F1542" s="61">
        <v>3.6773714555999999</v>
      </c>
      <c r="G1542" s="62">
        <v>2.4478343432520901E-2</v>
      </c>
      <c r="H1542" s="61">
        <v>8.7893196177000004</v>
      </c>
      <c r="I1542" s="60">
        <v>1.33249293854199E-2</v>
      </c>
      <c r="J1542" s="61">
        <v>8.8651849069999997</v>
      </c>
      <c r="K1542" s="63">
        <v>0.11062995245735099</v>
      </c>
      <c r="L1542" s="61">
        <v>4.6069906198000004</v>
      </c>
      <c r="M1542" s="62">
        <v>3.3905226256011702E-2</v>
      </c>
      <c r="N1542" s="68">
        <v>0</v>
      </c>
      <c r="O1542" s="69">
        <v>0</v>
      </c>
      <c r="P1542" s="61">
        <v>7.03473449849999</v>
      </c>
      <c r="Q1542" s="63">
        <v>0.105688618586775</v>
      </c>
      <c r="R1542" s="61">
        <v>9.8235532015999905</v>
      </c>
      <c r="S1542" s="62">
        <v>3.6245474794726097E-2</v>
      </c>
      <c r="T1542" s="68">
        <v>6.9910536082999801</v>
      </c>
      <c r="U1542" s="71">
        <v>40.897379574975801</v>
      </c>
      <c r="V1542" s="68">
        <v>0</v>
      </c>
      <c r="W1542" s="69">
        <v>0</v>
      </c>
      <c r="X1542" s="61">
        <v>5.3797725668999998</v>
      </c>
      <c r="Y1542" s="63">
        <v>9.5333963369657396E-2</v>
      </c>
    </row>
    <row r="1543" spans="1:25" x14ac:dyDescent="0.3">
      <c r="A1543" s="57" t="s">
        <v>343</v>
      </c>
      <c r="B1543" s="58">
        <v>341.34909152040001</v>
      </c>
      <c r="C1543" s="59">
        <v>0.16748740292654099</v>
      </c>
      <c r="D1543" s="58">
        <v>84.337403128000005</v>
      </c>
      <c r="E1543" s="59">
        <v>0.15233433083683701</v>
      </c>
      <c r="F1543" s="58">
        <v>27.033727301900001</v>
      </c>
      <c r="G1543" s="59">
        <v>0.179949420162412</v>
      </c>
      <c r="H1543" s="58">
        <v>90.083686443500099</v>
      </c>
      <c r="I1543" s="59">
        <v>0.13657015705978601</v>
      </c>
      <c r="J1543" s="58">
        <v>9.9016555443000005</v>
      </c>
      <c r="K1543" s="59">
        <v>0.123564222698843</v>
      </c>
      <c r="L1543" s="58">
        <v>28.4061438731</v>
      </c>
      <c r="M1543" s="59">
        <v>0.20905550164113099</v>
      </c>
      <c r="N1543" s="66">
        <v>3.6883675943999799</v>
      </c>
      <c r="O1543" s="67">
        <v>13.5767187984108</v>
      </c>
      <c r="P1543" s="58">
        <v>3.8411978956000001</v>
      </c>
      <c r="Q1543" s="59">
        <v>5.7709484187492402E-2</v>
      </c>
      <c r="R1543" s="58">
        <v>78.075983312299797</v>
      </c>
      <c r="S1543" s="63">
        <v>0.28807306553381401</v>
      </c>
      <c r="T1543" s="66">
        <v>2.7652471523000002</v>
      </c>
      <c r="U1543" s="67">
        <v>16.1765834940771</v>
      </c>
      <c r="V1543" s="66">
        <v>4.9510428352999796</v>
      </c>
      <c r="W1543" s="67">
        <v>24.404900687482499</v>
      </c>
      <c r="X1543" s="58">
        <v>8.2646364396999896</v>
      </c>
      <c r="Y1543" s="59">
        <v>0.14645610716958399</v>
      </c>
    </row>
    <row r="1544" spans="1:25" x14ac:dyDescent="0.3">
      <c r="A1544" s="57" t="s">
        <v>344</v>
      </c>
      <c r="B1544" s="61">
        <v>961.92534979699803</v>
      </c>
      <c r="C1544" s="62">
        <v>0.47198127268803902</v>
      </c>
      <c r="D1544" s="61">
        <v>286.35974735840102</v>
      </c>
      <c r="E1544" s="63">
        <v>0.517236942027268</v>
      </c>
      <c r="F1544" s="61">
        <v>62.435748884699997</v>
      </c>
      <c r="G1544" s="62">
        <v>0.41560220992604602</v>
      </c>
      <c r="H1544" s="61">
        <v>365.9677567494</v>
      </c>
      <c r="I1544" s="63">
        <v>0.55482047850506799</v>
      </c>
      <c r="J1544" s="61">
        <v>44.744795248500097</v>
      </c>
      <c r="K1544" s="62">
        <v>0.55837691181678695</v>
      </c>
      <c r="L1544" s="61">
        <v>41.244551512599998</v>
      </c>
      <c r="M1544" s="60">
        <v>0.30353998222882</v>
      </c>
      <c r="N1544" s="68">
        <v>11.829097748700001</v>
      </c>
      <c r="O1544" s="69">
        <v>43.542388241576496</v>
      </c>
      <c r="P1544" s="61">
        <v>29.814968567699999</v>
      </c>
      <c r="Q1544" s="62">
        <v>0.447934864037903</v>
      </c>
      <c r="R1544" s="61">
        <v>76.515139072299803</v>
      </c>
      <c r="S1544" s="60">
        <v>0.282314096309705</v>
      </c>
      <c r="T1544" s="68">
        <v>4.9069046893000001</v>
      </c>
      <c r="U1544" s="69">
        <v>28.705193073942102</v>
      </c>
      <c r="V1544" s="68">
        <v>12.473237342599999</v>
      </c>
      <c r="W1544" s="69">
        <v>61.4836366244256</v>
      </c>
      <c r="X1544" s="61">
        <v>25.633402622800102</v>
      </c>
      <c r="Y1544" s="62">
        <v>0.45424482843702302</v>
      </c>
    </row>
    <row r="1545" spans="1:25" x14ac:dyDescent="0.3">
      <c r="A1545" s="64" t="s">
        <v>1</v>
      </c>
    </row>
    <row r="1546" spans="1:25" x14ac:dyDescent="0.3">
      <c r="A1546" s="64" t="s">
        <v>1</v>
      </c>
    </row>
    <row r="1547" spans="1:25" x14ac:dyDescent="0.3">
      <c r="A1547" s="52" t="s">
        <v>490</v>
      </c>
    </row>
    <row r="1548" spans="1:25" x14ac:dyDescent="0.3">
      <c r="A1548" s="53" t="s">
        <v>1</v>
      </c>
    </row>
    <row r="1549" spans="1:25" ht="25.5" customHeight="1" x14ac:dyDescent="0.3">
      <c r="A1549" s="113" t="s">
        <v>1</v>
      </c>
      <c r="B1549" s="115" t="s">
        <v>502</v>
      </c>
      <c r="C1549" s="115" t="s">
        <v>1</v>
      </c>
      <c r="D1549" s="115" t="s">
        <v>53</v>
      </c>
      <c r="E1549" s="115" t="s">
        <v>1</v>
      </c>
      <c r="F1549" s="115" t="s">
        <v>54</v>
      </c>
      <c r="G1549" s="115" t="s">
        <v>1</v>
      </c>
      <c r="H1549" s="116" t="s">
        <v>55</v>
      </c>
      <c r="I1549" s="116" t="s">
        <v>1</v>
      </c>
      <c r="J1549" s="116" t="s">
        <v>56</v>
      </c>
      <c r="K1549" s="116" t="s">
        <v>1</v>
      </c>
      <c r="L1549" s="116" t="s">
        <v>57</v>
      </c>
      <c r="M1549" s="116" t="s">
        <v>1</v>
      </c>
      <c r="N1549" s="116" t="s">
        <v>58</v>
      </c>
      <c r="O1549" s="116" t="s">
        <v>1</v>
      </c>
      <c r="P1549" s="116" t="s">
        <v>59</v>
      </c>
      <c r="Q1549" s="116" t="s">
        <v>1</v>
      </c>
      <c r="R1549" s="116" t="s">
        <v>60</v>
      </c>
      <c r="S1549" s="116" t="s">
        <v>1</v>
      </c>
      <c r="T1549" s="115" t="s">
        <v>61</v>
      </c>
      <c r="U1549" s="115" t="s">
        <v>1</v>
      </c>
      <c r="V1549" s="115" t="s">
        <v>62</v>
      </c>
      <c r="W1549" s="115" t="s">
        <v>1</v>
      </c>
      <c r="X1549" s="115" t="s">
        <v>63</v>
      </c>
      <c r="Y1549" s="115" t="s">
        <v>1</v>
      </c>
    </row>
    <row r="1550" spans="1:25" x14ac:dyDescent="0.3">
      <c r="A1550" s="114" t="s">
        <v>1</v>
      </c>
      <c r="B1550" s="54" t="s">
        <v>14</v>
      </c>
      <c r="C1550" s="54" t="s">
        <v>15</v>
      </c>
      <c r="D1550" s="54" t="s">
        <v>14</v>
      </c>
      <c r="E1550" s="54" t="s">
        <v>15</v>
      </c>
      <c r="F1550" s="54" t="s">
        <v>14</v>
      </c>
      <c r="G1550" s="54" t="s">
        <v>15</v>
      </c>
      <c r="H1550" s="54" t="s">
        <v>14</v>
      </c>
      <c r="I1550" s="54" t="s">
        <v>15</v>
      </c>
      <c r="J1550" s="54" t="s">
        <v>14</v>
      </c>
      <c r="K1550" s="54" t="s">
        <v>15</v>
      </c>
      <c r="L1550" s="54" t="s">
        <v>14</v>
      </c>
      <c r="M1550" s="54" t="s">
        <v>15</v>
      </c>
      <c r="N1550" s="54" t="s">
        <v>14</v>
      </c>
      <c r="O1550" s="54" t="s">
        <v>15</v>
      </c>
      <c r="P1550" s="54" t="s">
        <v>14</v>
      </c>
      <c r="Q1550" s="54" t="s">
        <v>15</v>
      </c>
      <c r="R1550" s="54" t="s">
        <v>14</v>
      </c>
      <c r="S1550" s="54" t="s">
        <v>15</v>
      </c>
      <c r="T1550" s="54" t="s">
        <v>14</v>
      </c>
      <c r="U1550" s="54" t="s">
        <v>15</v>
      </c>
      <c r="V1550" s="54" t="s">
        <v>14</v>
      </c>
      <c r="W1550" s="54" t="s">
        <v>15</v>
      </c>
      <c r="X1550" s="54" t="s">
        <v>14</v>
      </c>
      <c r="Y1550" s="54" t="s">
        <v>15</v>
      </c>
    </row>
    <row r="1551" spans="1:25" x14ac:dyDescent="0.3">
      <c r="A1551" s="55" t="s">
        <v>16</v>
      </c>
      <c r="B1551" s="56">
        <v>2038.0582990477999</v>
      </c>
      <c r="C1551" s="56">
        <v>2038.0582990477999</v>
      </c>
      <c r="D1551" s="56">
        <v>553.63359437559996</v>
      </c>
      <c r="E1551" s="56">
        <v>553.63359437559996</v>
      </c>
      <c r="F1551" s="56">
        <v>150.2295882782</v>
      </c>
      <c r="G1551" s="56">
        <v>150.2295882782</v>
      </c>
      <c r="H1551" s="56">
        <v>659.61472391120003</v>
      </c>
      <c r="I1551" s="56">
        <v>659.61472391120003</v>
      </c>
      <c r="J1551" s="56">
        <v>80.133677273499998</v>
      </c>
      <c r="K1551" s="56">
        <v>80.133677273499998</v>
      </c>
      <c r="L1551" s="56">
        <v>135.87848035619999</v>
      </c>
      <c r="M1551" s="56">
        <v>135.87848035619999</v>
      </c>
      <c r="N1551" s="56">
        <v>27.166855623699998</v>
      </c>
      <c r="O1551" s="56">
        <v>27.166855623699998</v>
      </c>
      <c r="P1551" s="56">
        <v>66.560946604899996</v>
      </c>
      <c r="Q1551" s="56">
        <v>66.560946604899996</v>
      </c>
      <c r="R1551" s="56">
        <v>271.02840443489998</v>
      </c>
      <c r="S1551" s="56">
        <v>271.02840443489998</v>
      </c>
      <c r="T1551" s="56">
        <v>17.094135812499999</v>
      </c>
      <c r="U1551" s="56">
        <v>17.094135812499999</v>
      </c>
      <c r="V1551" s="56">
        <v>20.287084543799999</v>
      </c>
      <c r="W1551" s="56">
        <v>20.287084543799999</v>
      </c>
      <c r="X1551" s="56">
        <v>56.430807833300001</v>
      </c>
      <c r="Y1551" s="56">
        <v>56.430807833300001</v>
      </c>
    </row>
    <row r="1552" spans="1:25" x14ac:dyDescent="0.3">
      <c r="A1552" s="57" t="s">
        <v>341</v>
      </c>
      <c r="B1552" s="58">
        <v>204.43780924870001</v>
      </c>
      <c r="C1552" s="59">
        <v>0.100310088943096</v>
      </c>
      <c r="D1552" s="58">
        <v>26.5205772897</v>
      </c>
      <c r="E1552" s="60">
        <v>4.7902760163263697E-2</v>
      </c>
      <c r="F1552" s="58">
        <v>19.657614911500001</v>
      </c>
      <c r="G1552" s="59">
        <v>0.13085048782199499</v>
      </c>
      <c r="H1552" s="58">
        <v>46.539562491799998</v>
      </c>
      <c r="I1552" s="60">
        <v>7.0555675615975699E-2</v>
      </c>
      <c r="J1552" s="58">
        <v>3.3138361514999999</v>
      </c>
      <c r="K1552" s="59">
        <v>4.13538510180897E-2</v>
      </c>
      <c r="L1552" s="58">
        <v>16.3029882674</v>
      </c>
      <c r="M1552" s="59">
        <v>0.11998212097060799</v>
      </c>
      <c r="N1552" s="66">
        <v>1.4320454709999999</v>
      </c>
      <c r="O1552" s="67">
        <v>5.2712963577231298</v>
      </c>
      <c r="P1552" s="58">
        <v>12.663291430399999</v>
      </c>
      <c r="Q1552" s="59">
        <v>0.19025107178189901</v>
      </c>
      <c r="R1552" s="58">
        <v>69.918399707799907</v>
      </c>
      <c r="S1552" s="63">
        <v>0.25797443575547502</v>
      </c>
      <c r="T1552" s="66">
        <v>0</v>
      </c>
      <c r="U1552" s="67">
        <v>0</v>
      </c>
      <c r="V1552" s="66">
        <v>0.64676524349999998</v>
      </c>
      <c r="W1552" s="67">
        <v>3.18806402222866</v>
      </c>
      <c r="X1552" s="58">
        <v>7.4427282841000002</v>
      </c>
      <c r="Y1552" s="59">
        <v>0.13189122342685999</v>
      </c>
    </row>
    <row r="1553" spans="1:25" x14ac:dyDescent="0.3">
      <c r="A1553" s="57" t="s">
        <v>237</v>
      </c>
      <c r="B1553" s="61">
        <v>411.7177813216</v>
      </c>
      <c r="C1553" s="62">
        <v>0.20201472230404699</v>
      </c>
      <c r="D1553" s="61">
        <v>86.202113129799997</v>
      </c>
      <c r="E1553" s="60">
        <v>0.155702460987796</v>
      </c>
      <c r="F1553" s="61">
        <v>29.515173953600002</v>
      </c>
      <c r="G1553" s="62">
        <v>0.19646711604469599</v>
      </c>
      <c r="H1553" s="61">
        <v>141.97505667159999</v>
      </c>
      <c r="I1553" s="62">
        <v>0.21523936856617701</v>
      </c>
      <c r="J1553" s="61">
        <v>7.3879110406999997</v>
      </c>
      <c r="K1553" s="60">
        <v>9.2194833583946395E-2</v>
      </c>
      <c r="L1553" s="61">
        <v>28.4458976377</v>
      </c>
      <c r="M1553" s="62">
        <v>0.20934807015158099</v>
      </c>
      <c r="N1553" s="68">
        <v>5.0926528511000004</v>
      </c>
      <c r="O1553" s="69">
        <v>18.745831028958801</v>
      </c>
      <c r="P1553" s="61">
        <v>6.7113995596000002</v>
      </c>
      <c r="Q1553" s="62">
        <v>0.100830891114549</v>
      </c>
      <c r="R1553" s="61">
        <v>76.735748683600093</v>
      </c>
      <c r="S1553" s="63">
        <v>0.283128068600764</v>
      </c>
      <c r="T1553" s="68">
        <v>0.3819354136</v>
      </c>
      <c r="U1553" s="69">
        <v>2.23430665223048</v>
      </c>
      <c r="V1553" s="68">
        <v>9.0267607751999996</v>
      </c>
      <c r="W1553" s="71">
        <v>44.495110944656197</v>
      </c>
      <c r="X1553" s="61">
        <v>20.2431316051</v>
      </c>
      <c r="Y1553" s="63">
        <v>0.35872482394544902</v>
      </c>
    </row>
    <row r="1554" spans="1:25" x14ac:dyDescent="0.3">
      <c r="A1554" s="57" t="s">
        <v>238</v>
      </c>
      <c r="B1554" s="58">
        <v>697.89637396019896</v>
      </c>
      <c r="C1554" s="59">
        <v>0.342431997301679</v>
      </c>
      <c r="D1554" s="58">
        <v>192.661680264099</v>
      </c>
      <c r="E1554" s="59">
        <v>0.34799492339583898</v>
      </c>
      <c r="F1554" s="58">
        <v>56.881735779800003</v>
      </c>
      <c r="G1554" s="59">
        <v>0.37863204200802703</v>
      </c>
      <c r="H1554" s="58">
        <v>218.38233296480001</v>
      </c>
      <c r="I1554" s="59">
        <v>0.33107558859495601</v>
      </c>
      <c r="J1554" s="58">
        <v>23.542911875000001</v>
      </c>
      <c r="K1554" s="59">
        <v>0.293795476209671</v>
      </c>
      <c r="L1554" s="58">
        <v>43.000680215800003</v>
      </c>
      <c r="M1554" s="59">
        <v>0.31646424145365398</v>
      </c>
      <c r="N1554" s="66">
        <v>7.8881298633000201</v>
      </c>
      <c r="O1554" s="67">
        <v>29.0358588883525</v>
      </c>
      <c r="P1554" s="58">
        <v>33.4781607116999</v>
      </c>
      <c r="Q1554" s="63">
        <v>0.50297002100080501</v>
      </c>
      <c r="R1554" s="58">
        <v>85.825803205200103</v>
      </c>
      <c r="S1554" s="59">
        <v>0.31666718986206899</v>
      </c>
      <c r="T1554" s="66">
        <v>2.2359073426</v>
      </c>
      <c r="U1554" s="67">
        <v>13.0799671134296</v>
      </c>
      <c r="V1554" s="66">
        <v>10.6135585251</v>
      </c>
      <c r="W1554" s="67">
        <v>52.316825033115201</v>
      </c>
      <c r="X1554" s="58">
        <v>23.385473212800001</v>
      </c>
      <c r="Y1554" s="59">
        <v>0.41440968348144303</v>
      </c>
    </row>
    <row r="1555" spans="1:25" x14ac:dyDescent="0.3">
      <c r="A1555" s="57" t="s">
        <v>239</v>
      </c>
      <c r="B1555" s="61">
        <v>538.82508053359902</v>
      </c>
      <c r="C1555" s="62">
        <v>0.26438158358146302</v>
      </c>
      <c r="D1555" s="61">
        <v>194.526899808</v>
      </c>
      <c r="E1555" s="63">
        <v>0.35136397390659002</v>
      </c>
      <c r="F1555" s="61">
        <v>29.131394613000001</v>
      </c>
      <c r="G1555" s="62">
        <v>0.193912497177677</v>
      </c>
      <c r="H1555" s="61">
        <v>192.81646767020001</v>
      </c>
      <c r="I1555" s="62">
        <v>0.29231680355297501</v>
      </c>
      <c r="J1555" s="61">
        <v>35.426352807400001</v>
      </c>
      <c r="K1555" s="63">
        <v>0.44209069161381698</v>
      </c>
      <c r="L1555" s="61">
        <v>30.0722094033</v>
      </c>
      <c r="M1555" s="62">
        <v>0.22131693940399499</v>
      </c>
      <c r="N1555" s="68">
        <v>11.569449625800001</v>
      </c>
      <c r="O1555" s="69">
        <v>42.586634927698299</v>
      </c>
      <c r="P1555" s="61">
        <v>6.9929517282999898</v>
      </c>
      <c r="Q1555" s="60">
        <v>0.105060881567829</v>
      </c>
      <c r="R1555" s="61">
        <v>27.859011132599999</v>
      </c>
      <c r="S1555" s="60">
        <v>0.102790005315814</v>
      </c>
      <c r="T1555" s="68">
        <v>5.0708690137000003</v>
      </c>
      <c r="U1555" s="69">
        <v>29.664377710114799</v>
      </c>
      <c r="V1555" s="68">
        <v>0</v>
      </c>
      <c r="W1555" s="70">
        <v>0</v>
      </c>
      <c r="X1555" s="61">
        <v>5.35947473129999</v>
      </c>
      <c r="Y1555" s="60">
        <v>9.4974269146247403E-2</v>
      </c>
    </row>
    <row r="1556" spans="1:25" x14ac:dyDescent="0.3">
      <c r="A1556" s="57" t="s">
        <v>342</v>
      </c>
      <c r="B1556" s="58">
        <v>161.20457337369999</v>
      </c>
      <c r="C1556" s="59">
        <v>7.90971354690964E-2</v>
      </c>
      <c r="D1556" s="58">
        <v>49.369560750500099</v>
      </c>
      <c r="E1556" s="59">
        <v>8.9173708481653902E-2</v>
      </c>
      <c r="F1556" s="58">
        <v>12.780965973300001</v>
      </c>
      <c r="G1556" s="59">
        <v>8.5076223131436604E-2</v>
      </c>
      <c r="H1556" s="58">
        <v>56.336932486400102</v>
      </c>
      <c r="I1556" s="59">
        <v>8.5408846170608399E-2</v>
      </c>
      <c r="J1556" s="58">
        <v>8.0183513253999905</v>
      </c>
      <c r="K1556" s="59">
        <v>0.100062191056489</v>
      </c>
      <c r="L1556" s="58">
        <v>13.4497142122</v>
      </c>
      <c r="M1556" s="59">
        <v>9.89834017641507E-2</v>
      </c>
      <c r="N1556" s="66">
        <v>1.1845778124999999</v>
      </c>
      <c r="O1556" s="67">
        <v>4.3603787972671801</v>
      </c>
      <c r="P1556" s="58">
        <v>0.35154047869999999</v>
      </c>
      <c r="Q1556" s="59">
        <v>5.2814825604376404E-3</v>
      </c>
      <c r="R1556" s="58">
        <v>10.307506292099999</v>
      </c>
      <c r="S1556" s="60">
        <v>3.8031092400043397E-2</v>
      </c>
      <c r="T1556" s="66">
        <v>9.4054240425999893</v>
      </c>
      <c r="U1556" s="71">
        <v>55.021348524225097</v>
      </c>
      <c r="V1556" s="66">
        <v>0</v>
      </c>
      <c r="W1556" s="67">
        <v>0</v>
      </c>
      <c r="X1556" s="58">
        <v>0</v>
      </c>
      <c r="Y1556" s="60">
        <v>0</v>
      </c>
    </row>
    <row r="1557" spans="1:25" x14ac:dyDescent="0.3">
      <c r="A1557" s="57" t="s">
        <v>88</v>
      </c>
      <c r="B1557" s="61">
        <v>23.976680609999999</v>
      </c>
      <c r="C1557" s="62">
        <v>1.17644724006188E-2</v>
      </c>
      <c r="D1557" s="61">
        <v>4.3527631334999901</v>
      </c>
      <c r="E1557" s="62">
        <v>7.8621730648573505E-3</v>
      </c>
      <c r="F1557" s="61">
        <v>2.262703047</v>
      </c>
      <c r="G1557" s="62">
        <v>1.50616338161684E-2</v>
      </c>
      <c r="H1557" s="61">
        <v>3.5643716263999998</v>
      </c>
      <c r="I1557" s="62">
        <v>5.4037174993077502E-3</v>
      </c>
      <c r="J1557" s="61">
        <v>2.4443140735000002</v>
      </c>
      <c r="K1557" s="62">
        <v>3.05029565179873E-2</v>
      </c>
      <c r="L1557" s="61">
        <v>4.6069906198000004</v>
      </c>
      <c r="M1557" s="63">
        <v>3.3905226256011702E-2</v>
      </c>
      <c r="N1557" s="68">
        <v>0</v>
      </c>
      <c r="O1557" s="69">
        <v>0</v>
      </c>
      <c r="P1557" s="61">
        <v>6.3636026962000001</v>
      </c>
      <c r="Q1557" s="63">
        <v>9.5605651974479802E-2</v>
      </c>
      <c r="R1557" s="61">
        <v>0.38193541360000099</v>
      </c>
      <c r="S1557" s="62">
        <v>1.4092080658348099E-3</v>
      </c>
      <c r="T1557" s="68">
        <v>0</v>
      </c>
      <c r="U1557" s="69">
        <v>0</v>
      </c>
      <c r="V1557" s="68">
        <v>0</v>
      </c>
      <c r="W1557" s="69">
        <v>0</v>
      </c>
      <c r="X1557" s="61">
        <v>0</v>
      </c>
      <c r="Y1557" s="62">
        <v>0</v>
      </c>
    </row>
    <row r="1558" spans="1:25" x14ac:dyDescent="0.3">
      <c r="A1558" s="57" t="s">
        <v>343</v>
      </c>
      <c r="B1558" s="58">
        <v>616.155590570301</v>
      </c>
      <c r="C1558" s="59">
        <v>0.302324811247143</v>
      </c>
      <c r="D1558" s="58">
        <v>112.7226904195</v>
      </c>
      <c r="E1558" s="60">
        <v>0.20360522115106</v>
      </c>
      <c r="F1558" s="58">
        <v>49.172788865100003</v>
      </c>
      <c r="G1558" s="59">
        <v>0.32731760386669101</v>
      </c>
      <c r="H1558" s="58">
        <v>188.5146191634</v>
      </c>
      <c r="I1558" s="59">
        <v>0.28579504418215301</v>
      </c>
      <c r="J1558" s="58">
        <v>10.701747192199999</v>
      </c>
      <c r="K1558" s="60">
        <v>0.13354868460203601</v>
      </c>
      <c r="L1558" s="58">
        <v>44.748885905100003</v>
      </c>
      <c r="M1558" s="59">
        <v>0.32933019112218898</v>
      </c>
      <c r="N1558" s="66">
        <v>6.5246983220999901</v>
      </c>
      <c r="O1558" s="67">
        <v>24.017127386681999</v>
      </c>
      <c r="P1558" s="58">
        <v>19.374690990000001</v>
      </c>
      <c r="Q1558" s="59">
        <v>0.291081962896449</v>
      </c>
      <c r="R1558" s="58">
        <v>146.65414839140001</v>
      </c>
      <c r="S1558" s="63">
        <v>0.54110250435623897</v>
      </c>
      <c r="T1558" s="66">
        <v>0.3819354136</v>
      </c>
      <c r="U1558" s="70">
        <v>2.23430665223048</v>
      </c>
      <c r="V1558" s="66">
        <v>9.6735260187000005</v>
      </c>
      <c r="W1558" s="67">
        <v>47.683174966884799</v>
      </c>
      <c r="X1558" s="58">
        <v>27.6858598891999</v>
      </c>
      <c r="Y1558" s="63">
        <v>0.49061604737230902</v>
      </c>
    </row>
    <row r="1559" spans="1:25" x14ac:dyDescent="0.3">
      <c r="A1559" s="57" t="s">
        <v>344</v>
      </c>
      <c r="B1559" s="61">
        <v>700.02965390729901</v>
      </c>
      <c r="C1559" s="62">
        <v>0.34347871905055899</v>
      </c>
      <c r="D1559" s="61">
        <v>243.8964605585</v>
      </c>
      <c r="E1559" s="63">
        <v>0.44053768238824398</v>
      </c>
      <c r="F1559" s="61">
        <v>41.912360586299997</v>
      </c>
      <c r="G1559" s="62">
        <v>0.27898872030911298</v>
      </c>
      <c r="H1559" s="61">
        <v>249.15340015659899</v>
      </c>
      <c r="I1559" s="62">
        <v>0.37772564972358302</v>
      </c>
      <c r="J1559" s="61">
        <v>43.444704132799998</v>
      </c>
      <c r="K1559" s="63">
        <v>0.54215288267030604</v>
      </c>
      <c r="L1559" s="61">
        <v>43.5219236155</v>
      </c>
      <c r="M1559" s="62">
        <v>0.32030034116814499</v>
      </c>
      <c r="N1559" s="68">
        <v>12.7540274383</v>
      </c>
      <c r="O1559" s="69">
        <v>46.947013724965501</v>
      </c>
      <c r="P1559" s="61">
        <v>7.3444922070000001</v>
      </c>
      <c r="Q1559" s="60">
        <v>0.11034236412826701</v>
      </c>
      <c r="R1559" s="61">
        <v>38.166517424699798</v>
      </c>
      <c r="S1559" s="60">
        <v>0.14082109771585799</v>
      </c>
      <c r="T1559" s="68">
        <v>14.476293056299999</v>
      </c>
      <c r="U1559" s="71">
        <v>84.685726234339896</v>
      </c>
      <c r="V1559" s="68">
        <v>0</v>
      </c>
      <c r="W1559" s="70">
        <v>0</v>
      </c>
      <c r="X1559" s="61">
        <v>5.35947473129999</v>
      </c>
      <c r="Y1559" s="60">
        <v>9.4974269146247403E-2</v>
      </c>
    </row>
    <row r="1560" spans="1:25" x14ac:dyDescent="0.3">
      <c r="A1560" s="64" t="s">
        <v>1</v>
      </c>
    </row>
    <row r="1561" spans="1:25" x14ac:dyDescent="0.3">
      <c r="A1561" s="64" t="s">
        <v>1</v>
      </c>
    </row>
    <row r="1562" spans="1:25" x14ac:dyDescent="0.3">
      <c r="A1562" s="52" t="s">
        <v>491</v>
      </c>
    </row>
    <row r="1563" spans="1:25" x14ac:dyDescent="0.3">
      <c r="A1563" s="53" t="s">
        <v>1</v>
      </c>
    </row>
    <row r="1564" spans="1:25" ht="25.5" customHeight="1" x14ac:dyDescent="0.3">
      <c r="A1564" s="113" t="s">
        <v>1</v>
      </c>
      <c r="B1564" s="115" t="s">
        <v>502</v>
      </c>
      <c r="C1564" s="115" t="s">
        <v>1</v>
      </c>
      <c r="D1564" s="115" t="s">
        <v>53</v>
      </c>
      <c r="E1564" s="115" t="s">
        <v>1</v>
      </c>
      <c r="F1564" s="115" t="s">
        <v>54</v>
      </c>
      <c r="G1564" s="115" t="s">
        <v>1</v>
      </c>
      <c r="H1564" s="116" t="s">
        <v>55</v>
      </c>
      <c r="I1564" s="116" t="s">
        <v>1</v>
      </c>
      <c r="J1564" s="116" t="s">
        <v>56</v>
      </c>
      <c r="K1564" s="116" t="s">
        <v>1</v>
      </c>
      <c r="L1564" s="116" t="s">
        <v>57</v>
      </c>
      <c r="M1564" s="116" t="s">
        <v>1</v>
      </c>
      <c r="N1564" s="116" t="s">
        <v>58</v>
      </c>
      <c r="O1564" s="116" t="s">
        <v>1</v>
      </c>
      <c r="P1564" s="116" t="s">
        <v>59</v>
      </c>
      <c r="Q1564" s="116" t="s">
        <v>1</v>
      </c>
      <c r="R1564" s="116" t="s">
        <v>60</v>
      </c>
      <c r="S1564" s="116" t="s">
        <v>1</v>
      </c>
      <c r="T1564" s="115" t="s">
        <v>61</v>
      </c>
      <c r="U1564" s="115" t="s">
        <v>1</v>
      </c>
      <c r="V1564" s="115" t="s">
        <v>62</v>
      </c>
      <c r="W1564" s="115" t="s">
        <v>1</v>
      </c>
      <c r="X1564" s="115" t="s">
        <v>63</v>
      </c>
      <c r="Y1564" s="115" t="s">
        <v>1</v>
      </c>
    </row>
    <row r="1565" spans="1:25" x14ac:dyDescent="0.3">
      <c r="A1565" s="114" t="s">
        <v>1</v>
      </c>
      <c r="B1565" s="54" t="s">
        <v>14</v>
      </c>
      <c r="C1565" s="54" t="s">
        <v>15</v>
      </c>
      <c r="D1565" s="54" t="s">
        <v>14</v>
      </c>
      <c r="E1565" s="54" t="s">
        <v>15</v>
      </c>
      <c r="F1565" s="54" t="s">
        <v>14</v>
      </c>
      <c r="G1565" s="54" t="s">
        <v>15</v>
      </c>
      <c r="H1565" s="54" t="s">
        <v>14</v>
      </c>
      <c r="I1565" s="54" t="s">
        <v>15</v>
      </c>
      <c r="J1565" s="54" t="s">
        <v>14</v>
      </c>
      <c r="K1565" s="54" t="s">
        <v>15</v>
      </c>
      <c r="L1565" s="54" t="s">
        <v>14</v>
      </c>
      <c r="M1565" s="54" t="s">
        <v>15</v>
      </c>
      <c r="N1565" s="54" t="s">
        <v>14</v>
      </c>
      <c r="O1565" s="54" t="s">
        <v>15</v>
      </c>
      <c r="P1565" s="54" t="s">
        <v>14</v>
      </c>
      <c r="Q1565" s="54" t="s">
        <v>15</v>
      </c>
      <c r="R1565" s="54" t="s">
        <v>14</v>
      </c>
      <c r="S1565" s="54" t="s">
        <v>15</v>
      </c>
      <c r="T1565" s="54" t="s">
        <v>14</v>
      </c>
      <c r="U1565" s="54" t="s">
        <v>15</v>
      </c>
      <c r="V1565" s="54" t="s">
        <v>14</v>
      </c>
      <c r="W1565" s="54" t="s">
        <v>15</v>
      </c>
      <c r="X1565" s="54" t="s">
        <v>14</v>
      </c>
      <c r="Y1565" s="54" t="s">
        <v>15</v>
      </c>
    </row>
    <row r="1566" spans="1:25" x14ac:dyDescent="0.3">
      <c r="A1566" s="55" t="s">
        <v>16</v>
      </c>
      <c r="B1566" s="56">
        <v>2038.0582990477999</v>
      </c>
      <c r="C1566" s="56">
        <v>2038.0582990477999</v>
      </c>
      <c r="D1566" s="56">
        <v>553.63359437559996</v>
      </c>
      <c r="E1566" s="56">
        <v>553.63359437559996</v>
      </c>
      <c r="F1566" s="56">
        <v>150.2295882782</v>
      </c>
      <c r="G1566" s="56">
        <v>150.2295882782</v>
      </c>
      <c r="H1566" s="56">
        <v>659.61472391120003</v>
      </c>
      <c r="I1566" s="56">
        <v>659.61472391120003</v>
      </c>
      <c r="J1566" s="56">
        <v>80.133677273499998</v>
      </c>
      <c r="K1566" s="56">
        <v>80.133677273499998</v>
      </c>
      <c r="L1566" s="56">
        <v>135.87848035619999</v>
      </c>
      <c r="M1566" s="56">
        <v>135.87848035619999</v>
      </c>
      <c r="N1566" s="56">
        <v>27.166855623699998</v>
      </c>
      <c r="O1566" s="56">
        <v>27.166855623699998</v>
      </c>
      <c r="P1566" s="56">
        <v>66.560946604899996</v>
      </c>
      <c r="Q1566" s="56">
        <v>66.560946604899996</v>
      </c>
      <c r="R1566" s="56">
        <v>271.02840443489998</v>
      </c>
      <c r="S1566" s="56">
        <v>271.02840443489998</v>
      </c>
      <c r="T1566" s="56">
        <v>17.094135812499999</v>
      </c>
      <c r="U1566" s="56">
        <v>17.094135812499999</v>
      </c>
      <c r="V1566" s="56">
        <v>20.287084543799999</v>
      </c>
      <c r="W1566" s="56">
        <v>20.287084543799999</v>
      </c>
      <c r="X1566" s="56">
        <v>56.430807833300001</v>
      </c>
      <c r="Y1566" s="56">
        <v>56.430807833300001</v>
      </c>
    </row>
    <row r="1567" spans="1:25" x14ac:dyDescent="0.3">
      <c r="A1567" s="57" t="s">
        <v>341</v>
      </c>
      <c r="B1567" s="58">
        <v>85.155947308199899</v>
      </c>
      <c r="C1567" s="59">
        <v>4.1782880964683702E-2</v>
      </c>
      <c r="D1567" s="58">
        <v>15.765775140700001</v>
      </c>
      <c r="E1567" s="59">
        <v>2.8476911988119101E-2</v>
      </c>
      <c r="F1567" s="58">
        <v>3.1553731219999999</v>
      </c>
      <c r="G1567" s="59">
        <v>2.1003672832789599E-2</v>
      </c>
      <c r="H1567" s="58">
        <v>28.539864969500002</v>
      </c>
      <c r="I1567" s="59">
        <v>4.3267477111899898E-2</v>
      </c>
      <c r="J1567" s="58">
        <v>4.8085152756999996</v>
      </c>
      <c r="K1567" s="59">
        <v>6.0006172676792403E-2</v>
      </c>
      <c r="L1567" s="58">
        <v>2.6522576872000001</v>
      </c>
      <c r="M1567" s="59">
        <v>1.9519335808342999E-2</v>
      </c>
      <c r="N1567" s="66">
        <v>0</v>
      </c>
      <c r="O1567" s="67">
        <v>0</v>
      </c>
      <c r="P1567" s="58">
        <v>2.49369868719999</v>
      </c>
      <c r="Q1567" s="59">
        <v>3.7464892168712398E-2</v>
      </c>
      <c r="R1567" s="58">
        <v>22.091877261299999</v>
      </c>
      <c r="S1567" s="63">
        <v>8.1511298815200001E-2</v>
      </c>
      <c r="T1567" s="66">
        <v>1.0653112413000001</v>
      </c>
      <c r="U1567" s="67">
        <v>6.2320274799793998</v>
      </c>
      <c r="V1567" s="66">
        <v>2.2059579777999998</v>
      </c>
      <c r="W1567" s="67">
        <v>10.8737062392446</v>
      </c>
      <c r="X1567" s="58">
        <v>2.3773159454999901</v>
      </c>
      <c r="Y1567" s="59">
        <v>4.2127980030389298E-2</v>
      </c>
    </row>
    <row r="1568" spans="1:25" x14ac:dyDescent="0.3">
      <c r="A1568" s="57" t="s">
        <v>237</v>
      </c>
      <c r="B1568" s="61">
        <v>295.56935758050003</v>
      </c>
      <c r="C1568" s="62">
        <v>0.145024976821611</v>
      </c>
      <c r="D1568" s="61">
        <v>65.734988243699902</v>
      </c>
      <c r="E1568" s="62">
        <v>0.118733741795126</v>
      </c>
      <c r="F1568" s="61">
        <v>17.340371214299999</v>
      </c>
      <c r="G1568" s="62">
        <v>0.115425805349267</v>
      </c>
      <c r="H1568" s="61">
        <v>114.690560121</v>
      </c>
      <c r="I1568" s="62">
        <v>0.17387507580325001</v>
      </c>
      <c r="J1568" s="61">
        <v>5.3520204180000102</v>
      </c>
      <c r="K1568" s="60">
        <v>6.6788653660973293E-2</v>
      </c>
      <c r="L1568" s="61">
        <v>12.961550192900001</v>
      </c>
      <c r="M1568" s="62">
        <v>9.5390750315442294E-2</v>
      </c>
      <c r="N1568" s="68">
        <v>2.9203564299</v>
      </c>
      <c r="O1568" s="69">
        <v>10.7497035002914</v>
      </c>
      <c r="P1568" s="61">
        <v>11.111370386300001</v>
      </c>
      <c r="Q1568" s="62">
        <v>0.16693528191923299</v>
      </c>
      <c r="R1568" s="61">
        <v>55.996744851499798</v>
      </c>
      <c r="S1568" s="63">
        <v>0.20660839947109799</v>
      </c>
      <c r="T1568" s="68">
        <v>0</v>
      </c>
      <c r="U1568" s="69">
        <v>0</v>
      </c>
      <c r="V1568" s="68">
        <v>5.7672521739999798</v>
      </c>
      <c r="W1568" s="69">
        <v>28.428196084797001</v>
      </c>
      <c r="X1568" s="61">
        <v>3.6941435489000001</v>
      </c>
      <c r="Y1568" s="62">
        <v>6.5463240572644701E-2</v>
      </c>
    </row>
    <row r="1569" spans="1:25" x14ac:dyDescent="0.3">
      <c r="A1569" s="57" t="s">
        <v>238</v>
      </c>
      <c r="B1569" s="58">
        <v>698.71602257790005</v>
      </c>
      <c r="C1569" s="59">
        <v>0.342834168632147</v>
      </c>
      <c r="D1569" s="58">
        <v>161.03648348889999</v>
      </c>
      <c r="E1569" s="60">
        <v>0.29087195055516901</v>
      </c>
      <c r="F1569" s="58">
        <v>56.482913971400002</v>
      </c>
      <c r="G1569" s="59">
        <v>0.37597729327995699</v>
      </c>
      <c r="H1569" s="58">
        <v>255.29251466170001</v>
      </c>
      <c r="I1569" s="63">
        <v>0.387032771415316</v>
      </c>
      <c r="J1569" s="58">
        <v>35.825319190099997</v>
      </c>
      <c r="K1569" s="63">
        <v>0.44706945205854598</v>
      </c>
      <c r="L1569" s="58">
        <v>47.319849442900001</v>
      </c>
      <c r="M1569" s="59">
        <v>0.348251241247716</v>
      </c>
      <c r="N1569" s="66">
        <v>6.7848088587999902</v>
      </c>
      <c r="O1569" s="67">
        <v>24.974582825408099</v>
      </c>
      <c r="P1569" s="58">
        <v>20.846643832200002</v>
      </c>
      <c r="Q1569" s="59">
        <v>0.31319632450457602</v>
      </c>
      <c r="R1569" s="58">
        <v>95.570251460999998</v>
      </c>
      <c r="S1569" s="59">
        <v>0.35262079507963801</v>
      </c>
      <c r="T1569" s="66">
        <v>2.2490771619999999</v>
      </c>
      <c r="U1569" s="67">
        <v>13.1570100218542</v>
      </c>
      <c r="V1569" s="66">
        <v>3.2444000542000002</v>
      </c>
      <c r="W1569" s="67">
        <v>15.992441137588401</v>
      </c>
      <c r="X1569" s="58">
        <v>14.063760454700001</v>
      </c>
      <c r="Y1569" s="59">
        <v>0.24922132067017699</v>
      </c>
    </row>
    <row r="1570" spans="1:25" x14ac:dyDescent="0.3">
      <c r="A1570" s="57" t="s">
        <v>239</v>
      </c>
      <c r="B1570" s="61">
        <v>686.83494342560004</v>
      </c>
      <c r="C1570" s="62">
        <v>0.33700456152137298</v>
      </c>
      <c r="D1570" s="61">
        <v>234.59317300160001</v>
      </c>
      <c r="E1570" s="63">
        <v>0.423733630662676</v>
      </c>
      <c r="F1570" s="61">
        <v>37.276722208999999</v>
      </c>
      <c r="G1570" s="60">
        <v>0.24813169387091599</v>
      </c>
      <c r="H1570" s="61">
        <v>195.249772858</v>
      </c>
      <c r="I1570" s="60">
        <v>0.29600578304295899</v>
      </c>
      <c r="J1570" s="61">
        <v>24.474170655000002</v>
      </c>
      <c r="K1570" s="62">
        <v>0.30541679213682499</v>
      </c>
      <c r="L1570" s="61">
        <v>58.695212832599999</v>
      </c>
      <c r="M1570" s="63">
        <v>0.43196842265775198</v>
      </c>
      <c r="N1570" s="68">
        <v>11.2400329257</v>
      </c>
      <c r="O1570" s="69">
        <v>41.374066551501599</v>
      </c>
      <c r="P1570" s="61">
        <v>15.4846343679</v>
      </c>
      <c r="Q1570" s="62">
        <v>0.23263843376230001</v>
      </c>
      <c r="R1570" s="61">
        <v>74.827573942700099</v>
      </c>
      <c r="S1570" s="60">
        <v>0.27608757133303802</v>
      </c>
      <c r="T1570" s="68">
        <v>5.8384319660999999</v>
      </c>
      <c r="U1570" s="69">
        <v>34.154589796991502</v>
      </c>
      <c r="V1570" s="68">
        <v>7.1399467043999998</v>
      </c>
      <c r="W1570" s="69">
        <v>35.194543055138297</v>
      </c>
      <c r="X1570" s="61">
        <v>22.0152719626</v>
      </c>
      <c r="Y1570" s="62">
        <v>0.39012859832938102</v>
      </c>
    </row>
    <row r="1571" spans="1:25" x14ac:dyDescent="0.3">
      <c r="A1571" s="57" t="s">
        <v>342</v>
      </c>
      <c r="B1571" s="58">
        <v>228.02226549330001</v>
      </c>
      <c r="C1571" s="59">
        <v>0.111882111321268</v>
      </c>
      <c r="D1571" s="58">
        <v>67.256119638000001</v>
      </c>
      <c r="E1571" s="59">
        <v>0.121481283508189</v>
      </c>
      <c r="F1571" s="58">
        <v>33.978065510100002</v>
      </c>
      <c r="G1571" s="63">
        <v>0.22617425701239599</v>
      </c>
      <c r="H1571" s="58">
        <v>56.569880954000098</v>
      </c>
      <c r="I1571" s="60">
        <v>8.5762004551031903E-2</v>
      </c>
      <c r="J1571" s="58">
        <v>7.4149953986000003</v>
      </c>
      <c r="K1571" s="59">
        <v>9.25328232884194E-2</v>
      </c>
      <c r="L1571" s="58">
        <v>8.7675526244999809</v>
      </c>
      <c r="M1571" s="59">
        <v>6.4524953484291395E-2</v>
      </c>
      <c r="N1571" s="66">
        <v>6.2216574092999801</v>
      </c>
      <c r="O1571" s="71">
        <v>22.901647122798799</v>
      </c>
      <c r="P1571" s="58">
        <v>10.2609966351</v>
      </c>
      <c r="Q1571" s="59">
        <v>0.15415941567069899</v>
      </c>
      <c r="R1571" s="58">
        <v>22.1600215048</v>
      </c>
      <c r="S1571" s="59">
        <v>8.1762727235191901E-2</v>
      </c>
      <c r="T1571" s="66">
        <v>0.95026183479999804</v>
      </c>
      <c r="U1571" s="67">
        <v>5.5589931261990202</v>
      </c>
      <c r="V1571" s="66">
        <v>1.9295276334</v>
      </c>
      <c r="W1571" s="67">
        <v>9.5111134832318207</v>
      </c>
      <c r="X1571" s="58">
        <v>12.5131863507</v>
      </c>
      <c r="Y1571" s="63">
        <v>0.22174388124417299</v>
      </c>
    </row>
    <row r="1572" spans="1:25" x14ac:dyDescent="0.3">
      <c r="A1572" s="57" t="s">
        <v>88</v>
      </c>
      <c r="B1572" s="61">
        <v>43.759762662299998</v>
      </c>
      <c r="C1572" s="62">
        <v>2.14713007389165E-2</v>
      </c>
      <c r="D1572" s="61">
        <v>9.2470548627000007</v>
      </c>
      <c r="E1572" s="62">
        <v>1.6702481490721399E-2</v>
      </c>
      <c r="F1572" s="61">
        <v>1.9961422514</v>
      </c>
      <c r="G1572" s="62">
        <v>1.32872776546753E-2</v>
      </c>
      <c r="H1572" s="61">
        <v>9.2721303469999903</v>
      </c>
      <c r="I1572" s="62">
        <v>1.40568880755431E-2</v>
      </c>
      <c r="J1572" s="61">
        <v>2.2586563361000001</v>
      </c>
      <c r="K1572" s="62">
        <v>2.8186106178443599E-2</v>
      </c>
      <c r="L1572" s="61">
        <v>5.4820575760999999</v>
      </c>
      <c r="M1572" s="62">
        <v>4.0345296486456197E-2</v>
      </c>
      <c r="N1572" s="68">
        <v>0</v>
      </c>
      <c r="O1572" s="69">
        <v>0</v>
      </c>
      <c r="P1572" s="61">
        <v>6.3636026962000001</v>
      </c>
      <c r="Q1572" s="63">
        <v>9.5605651974479802E-2</v>
      </c>
      <c r="R1572" s="61">
        <v>0.38193541360000099</v>
      </c>
      <c r="S1572" s="60">
        <v>1.4092080658348099E-3</v>
      </c>
      <c r="T1572" s="68">
        <v>6.9910536082999801</v>
      </c>
      <c r="U1572" s="71">
        <v>40.897379574975801</v>
      </c>
      <c r="V1572" s="68">
        <v>0</v>
      </c>
      <c r="W1572" s="69">
        <v>0</v>
      </c>
      <c r="X1572" s="61">
        <v>1.7671295708999999</v>
      </c>
      <c r="Y1572" s="62">
        <v>3.1314979153235001E-2</v>
      </c>
    </row>
    <row r="1573" spans="1:25" x14ac:dyDescent="0.3">
      <c r="A1573" s="57" t="s">
        <v>343</v>
      </c>
      <c r="B1573" s="58">
        <v>380.72530488870001</v>
      </c>
      <c r="C1573" s="59">
        <v>0.186807857786295</v>
      </c>
      <c r="D1573" s="58">
        <v>81.500763384400102</v>
      </c>
      <c r="E1573" s="60">
        <v>0.14721065378324499</v>
      </c>
      <c r="F1573" s="58">
        <v>20.4957443363</v>
      </c>
      <c r="G1573" s="59">
        <v>0.136429478182056</v>
      </c>
      <c r="H1573" s="58">
        <v>143.23042509050001</v>
      </c>
      <c r="I1573" s="59">
        <v>0.21714255291515</v>
      </c>
      <c r="J1573" s="58">
        <v>10.1605356937</v>
      </c>
      <c r="K1573" s="59">
        <v>0.12679482633776601</v>
      </c>
      <c r="L1573" s="58">
        <v>15.6138078801</v>
      </c>
      <c r="M1573" s="60">
        <v>0.114910086123785</v>
      </c>
      <c r="N1573" s="66">
        <v>2.9203564299</v>
      </c>
      <c r="O1573" s="67">
        <v>10.7497035002914</v>
      </c>
      <c r="P1573" s="58">
        <v>13.605069073499999</v>
      </c>
      <c r="Q1573" s="59">
        <v>0.204400174087945</v>
      </c>
      <c r="R1573" s="58">
        <v>78.088622112799897</v>
      </c>
      <c r="S1573" s="63">
        <v>0.28811969828629702</v>
      </c>
      <c r="T1573" s="66">
        <v>1.0653112413000001</v>
      </c>
      <c r="U1573" s="67">
        <v>6.2320274799793998</v>
      </c>
      <c r="V1573" s="66">
        <v>7.9732101518</v>
      </c>
      <c r="W1573" s="71">
        <v>39.3019023240415</v>
      </c>
      <c r="X1573" s="58">
        <v>6.0714594944</v>
      </c>
      <c r="Y1573" s="59">
        <v>0.107591220603034</v>
      </c>
    </row>
    <row r="1574" spans="1:25" x14ac:dyDescent="0.3">
      <c r="A1574" s="57" t="s">
        <v>344</v>
      </c>
      <c r="B1574" s="61">
        <v>914.857208918899</v>
      </c>
      <c r="C1574" s="62">
        <v>0.448886672842641</v>
      </c>
      <c r="D1574" s="61">
        <v>301.84929263959998</v>
      </c>
      <c r="E1574" s="63">
        <v>0.54521491417086398</v>
      </c>
      <c r="F1574" s="61">
        <v>71.254787719099795</v>
      </c>
      <c r="G1574" s="62">
        <v>0.47430595088331101</v>
      </c>
      <c r="H1574" s="61">
        <v>251.81965381199899</v>
      </c>
      <c r="I1574" s="60">
        <v>0.38176778759399099</v>
      </c>
      <c r="J1574" s="61">
        <v>31.889166053599901</v>
      </c>
      <c r="K1574" s="62">
        <v>0.39794961542524498</v>
      </c>
      <c r="L1574" s="61">
        <v>67.462765457100005</v>
      </c>
      <c r="M1574" s="62">
        <v>0.49649337614204297</v>
      </c>
      <c r="N1574" s="68">
        <v>17.461690335</v>
      </c>
      <c r="O1574" s="71">
        <v>64.275713674300405</v>
      </c>
      <c r="P1574" s="61">
        <v>25.745631003</v>
      </c>
      <c r="Q1574" s="62">
        <v>0.386797849432999</v>
      </c>
      <c r="R1574" s="61">
        <v>96.987595447499999</v>
      </c>
      <c r="S1574" s="60">
        <v>0.35785029856822997</v>
      </c>
      <c r="T1574" s="68">
        <v>6.7886938008999698</v>
      </c>
      <c r="U1574" s="69">
        <v>39.7135829231906</v>
      </c>
      <c r="V1574" s="68">
        <v>9.0694743377999902</v>
      </c>
      <c r="W1574" s="69">
        <v>44.7056565383701</v>
      </c>
      <c r="X1574" s="61">
        <v>34.5284583133</v>
      </c>
      <c r="Y1574" s="63">
        <v>0.61187247957355395</v>
      </c>
    </row>
    <row r="1575" spans="1:25" x14ac:dyDescent="0.3">
      <c r="A1575" s="64" t="s">
        <v>1</v>
      </c>
    </row>
    <row r="1576" spans="1:25" x14ac:dyDescent="0.3">
      <c r="A1576" s="64" t="s">
        <v>1</v>
      </c>
    </row>
    <row r="1577" spans="1:25" x14ac:dyDescent="0.3">
      <c r="A1577" s="52" t="s">
        <v>492</v>
      </c>
    </row>
    <row r="1578" spans="1:25" x14ac:dyDescent="0.3">
      <c r="A1578" s="53" t="s">
        <v>1</v>
      </c>
    </row>
    <row r="1579" spans="1:25" ht="25.5" customHeight="1" x14ac:dyDescent="0.3">
      <c r="A1579" s="113" t="s">
        <v>1</v>
      </c>
      <c r="B1579" s="115" t="s">
        <v>502</v>
      </c>
      <c r="C1579" s="115" t="s">
        <v>1</v>
      </c>
      <c r="D1579" s="115" t="s">
        <v>53</v>
      </c>
      <c r="E1579" s="115" t="s">
        <v>1</v>
      </c>
      <c r="F1579" s="115" t="s">
        <v>54</v>
      </c>
      <c r="G1579" s="115" t="s">
        <v>1</v>
      </c>
      <c r="H1579" s="116" t="s">
        <v>55</v>
      </c>
      <c r="I1579" s="116" t="s">
        <v>1</v>
      </c>
      <c r="J1579" s="116" t="s">
        <v>56</v>
      </c>
      <c r="K1579" s="116" t="s">
        <v>1</v>
      </c>
      <c r="L1579" s="116" t="s">
        <v>57</v>
      </c>
      <c r="M1579" s="116" t="s">
        <v>1</v>
      </c>
      <c r="N1579" s="116" t="s">
        <v>58</v>
      </c>
      <c r="O1579" s="116" t="s">
        <v>1</v>
      </c>
      <c r="P1579" s="116" t="s">
        <v>59</v>
      </c>
      <c r="Q1579" s="116" t="s">
        <v>1</v>
      </c>
      <c r="R1579" s="116" t="s">
        <v>60</v>
      </c>
      <c r="S1579" s="116" t="s">
        <v>1</v>
      </c>
      <c r="T1579" s="115" t="s">
        <v>61</v>
      </c>
      <c r="U1579" s="115" t="s">
        <v>1</v>
      </c>
      <c r="V1579" s="115" t="s">
        <v>62</v>
      </c>
      <c r="W1579" s="115" t="s">
        <v>1</v>
      </c>
      <c r="X1579" s="115" t="s">
        <v>63</v>
      </c>
      <c r="Y1579" s="115" t="s">
        <v>1</v>
      </c>
    </row>
    <row r="1580" spans="1:25" x14ac:dyDescent="0.3">
      <c r="A1580" s="114" t="s">
        <v>1</v>
      </c>
      <c r="B1580" s="54" t="s">
        <v>14</v>
      </c>
      <c r="C1580" s="54" t="s">
        <v>15</v>
      </c>
      <c r="D1580" s="54" t="s">
        <v>14</v>
      </c>
      <c r="E1580" s="54" t="s">
        <v>15</v>
      </c>
      <c r="F1580" s="54" t="s">
        <v>14</v>
      </c>
      <c r="G1580" s="54" t="s">
        <v>15</v>
      </c>
      <c r="H1580" s="54" t="s">
        <v>14</v>
      </c>
      <c r="I1580" s="54" t="s">
        <v>15</v>
      </c>
      <c r="J1580" s="54" t="s">
        <v>14</v>
      </c>
      <c r="K1580" s="54" t="s">
        <v>15</v>
      </c>
      <c r="L1580" s="54" t="s">
        <v>14</v>
      </c>
      <c r="M1580" s="54" t="s">
        <v>15</v>
      </c>
      <c r="N1580" s="54" t="s">
        <v>14</v>
      </c>
      <c r="O1580" s="54" t="s">
        <v>15</v>
      </c>
      <c r="P1580" s="54" t="s">
        <v>14</v>
      </c>
      <c r="Q1580" s="54" t="s">
        <v>15</v>
      </c>
      <c r="R1580" s="54" t="s">
        <v>14</v>
      </c>
      <c r="S1580" s="54" t="s">
        <v>15</v>
      </c>
      <c r="T1580" s="54" t="s">
        <v>14</v>
      </c>
      <c r="U1580" s="54" t="s">
        <v>15</v>
      </c>
      <c r="V1580" s="54" t="s">
        <v>14</v>
      </c>
      <c r="W1580" s="54" t="s">
        <v>15</v>
      </c>
      <c r="X1580" s="54" t="s">
        <v>14</v>
      </c>
      <c r="Y1580" s="54" t="s">
        <v>15</v>
      </c>
    </row>
    <row r="1581" spans="1:25" x14ac:dyDescent="0.3">
      <c r="A1581" s="55" t="s">
        <v>16</v>
      </c>
      <c r="B1581" s="56">
        <v>2038.0582990477999</v>
      </c>
      <c r="C1581" s="56">
        <v>2038.0582990477999</v>
      </c>
      <c r="D1581" s="56">
        <v>553.63359437559996</v>
      </c>
      <c r="E1581" s="56">
        <v>553.63359437559996</v>
      </c>
      <c r="F1581" s="56">
        <v>150.2295882782</v>
      </c>
      <c r="G1581" s="56">
        <v>150.2295882782</v>
      </c>
      <c r="H1581" s="56">
        <v>659.61472391120003</v>
      </c>
      <c r="I1581" s="56">
        <v>659.61472391120003</v>
      </c>
      <c r="J1581" s="56">
        <v>80.133677273499998</v>
      </c>
      <c r="K1581" s="56">
        <v>80.133677273499998</v>
      </c>
      <c r="L1581" s="56">
        <v>135.87848035619999</v>
      </c>
      <c r="M1581" s="56">
        <v>135.87848035619999</v>
      </c>
      <c r="N1581" s="56">
        <v>27.166855623699998</v>
      </c>
      <c r="O1581" s="56">
        <v>27.166855623699998</v>
      </c>
      <c r="P1581" s="56">
        <v>66.560946604899996</v>
      </c>
      <c r="Q1581" s="56">
        <v>66.560946604899996</v>
      </c>
      <c r="R1581" s="56">
        <v>271.02840443489998</v>
      </c>
      <c r="S1581" s="56">
        <v>271.02840443489998</v>
      </c>
      <c r="T1581" s="56">
        <v>17.094135812499999</v>
      </c>
      <c r="U1581" s="56">
        <v>17.094135812499999</v>
      </c>
      <c r="V1581" s="56">
        <v>20.287084543799999</v>
      </c>
      <c r="W1581" s="56">
        <v>20.287084543799999</v>
      </c>
      <c r="X1581" s="56">
        <v>56.430807833300001</v>
      </c>
      <c r="Y1581" s="56">
        <v>56.430807833300001</v>
      </c>
    </row>
    <row r="1582" spans="1:25" x14ac:dyDescent="0.3">
      <c r="A1582" s="57" t="s">
        <v>341</v>
      </c>
      <c r="B1582" s="58">
        <v>111.99775331630001</v>
      </c>
      <c r="C1582" s="59">
        <v>5.4953164670817498E-2</v>
      </c>
      <c r="D1582" s="58">
        <v>43.602574196399999</v>
      </c>
      <c r="E1582" s="63">
        <v>7.87570960999502E-2</v>
      </c>
      <c r="F1582" s="58">
        <v>2.2284484545000001</v>
      </c>
      <c r="G1582" s="60">
        <v>1.4833618863238101E-2</v>
      </c>
      <c r="H1582" s="58">
        <v>40.368711841299998</v>
      </c>
      <c r="I1582" s="59">
        <v>6.12004407693219E-2</v>
      </c>
      <c r="J1582" s="58">
        <v>6.1759847798000003</v>
      </c>
      <c r="K1582" s="59">
        <v>7.7071026688580305E-2</v>
      </c>
      <c r="L1582" s="58">
        <v>7.2351815977999996</v>
      </c>
      <c r="M1582" s="59">
        <v>5.3247442706403997E-2</v>
      </c>
      <c r="N1582" s="66">
        <v>2.2916020907000001</v>
      </c>
      <c r="O1582" s="67">
        <v>8.4352864477287408</v>
      </c>
      <c r="P1582" s="58">
        <v>0</v>
      </c>
      <c r="Q1582" s="59">
        <v>0</v>
      </c>
      <c r="R1582" s="58">
        <v>7.728160763</v>
      </c>
      <c r="S1582" s="59">
        <v>2.8514209715817002E-2</v>
      </c>
      <c r="T1582" s="66">
        <v>0</v>
      </c>
      <c r="U1582" s="67">
        <v>0</v>
      </c>
      <c r="V1582" s="66">
        <v>0</v>
      </c>
      <c r="W1582" s="67">
        <v>0</v>
      </c>
      <c r="X1582" s="58">
        <v>2.3670895928000002</v>
      </c>
      <c r="Y1582" s="59">
        <v>4.1946760709017802E-2</v>
      </c>
    </row>
    <row r="1583" spans="1:25" x14ac:dyDescent="0.3">
      <c r="A1583" s="57" t="s">
        <v>237</v>
      </c>
      <c r="B1583" s="61">
        <v>382.07946577920001</v>
      </c>
      <c r="C1583" s="62">
        <v>0.18747229456473899</v>
      </c>
      <c r="D1583" s="61">
        <v>133.33938773809999</v>
      </c>
      <c r="E1583" s="63">
        <v>0.24084410536626299</v>
      </c>
      <c r="F1583" s="61">
        <v>32.5456413191</v>
      </c>
      <c r="G1583" s="62">
        <v>0.21663935641513499</v>
      </c>
      <c r="H1583" s="61">
        <v>122.27809907549999</v>
      </c>
      <c r="I1583" s="62">
        <v>0.185378061833504</v>
      </c>
      <c r="J1583" s="61">
        <v>17.7425062133</v>
      </c>
      <c r="K1583" s="62">
        <v>0.221411356834955</v>
      </c>
      <c r="L1583" s="61">
        <v>17.355996168499999</v>
      </c>
      <c r="M1583" s="62">
        <v>0.12773175062748701</v>
      </c>
      <c r="N1583" s="68">
        <v>5.8033882127999998</v>
      </c>
      <c r="O1583" s="69">
        <v>21.362016617547798</v>
      </c>
      <c r="P1583" s="61">
        <v>18.760619196</v>
      </c>
      <c r="Q1583" s="62">
        <v>0.28185625585166901</v>
      </c>
      <c r="R1583" s="61">
        <v>20.708396972700001</v>
      </c>
      <c r="S1583" s="60">
        <v>7.6406740525508596E-2</v>
      </c>
      <c r="T1583" s="68">
        <v>5.0368865009999997</v>
      </c>
      <c r="U1583" s="69">
        <v>29.465581391466401</v>
      </c>
      <c r="V1583" s="68">
        <v>3.7852293026999999</v>
      </c>
      <c r="W1583" s="69">
        <v>18.658320738633801</v>
      </c>
      <c r="X1583" s="61">
        <v>4.7233150795000096</v>
      </c>
      <c r="Y1583" s="62">
        <v>8.3701000585583593E-2</v>
      </c>
    </row>
    <row r="1584" spans="1:25" x14ac:dyDescent="0.3">
      <c r="A1584" s="57" t="s">
        <v>238</v>
      </c>
      <c r="B1584" s="58">
        <v>730.61148221629799</v>
      </c>
      <c r="C1584" s="59">
        <v>0.358484093687432</v>
      </c>
      <c r="D1584" s="58">
        <v>220.68600573450101</v>
      </c>
      <c r="E1584" s="59">
        <v>0.39861382686394697</v>
      </c>
      <c r="F1584" s="58">
        <v>54.7849335696</v>
      </c>
      <c r="G1584" s="59">
        <v>0.36467472351816299</v>
      </c>
      <c r="H1584" s="58">
        <v>241.9017328461</v>
      </c>
      <c r="I1584" s="59">
        <v>0.366731857366279</v>
      </c>
      <c r="J1584" s="58">
        <v>21.665012600999901</v>
      </c>
      <c r="K1584" s="59">
        <v>0.27036089367340899</v>
      </c>
      <c r="L1584" s="58">
        <v>51.672159922500001</v>
      </c>
      <c r="M1584" s="59">
        <v>0.38028214465633903</v>
      </c>
      <c r="N1584" s="66">
        <v>8.29662404090001</v>
      </c>
      <c r="O1584" s="67">
        <v>30.5395079792088</v>
      </c>
      <c r="P1584" s="58">
        <v>17.2214474094</v>
      </c>
      <c r="Q1584" s="59">
        <v>0.25873200859995299</v>
      </c>
      <c r="R1584" s="58">
        <v>81.081318275099804</v>
      </c>
      <c r="S1584" s="60">
        <v>0.29916170020687</v>
      </c>
      <c r="T1584" s="66">
        <v>3.2212842612000001</v>
      </c>
      <c r="U1584" s="67">
        <v>18.844382053197801</v>
      </c>
      <c r="V1584" s="66">
        <v>3.5288080069999999</v>
      </c>
      <c r="W1584" s="67">
        <v>17.394357475965901</v>
      </c>
      <c r="X1584" s="58">
        <v>26.552155548999998</v>
      </c>
      <c r="Y1584" s="59">
        <v>0.47052588060473399</v>
      </c>
    </row>
    <row r="1585" spans="1:25" x14ac:dyDescent="0.3">
      <c r="A1585" s="57" t="s">
        <v>239</v>
      </c>
      <c r="B1585" s="61">
        <v>540.28757882469904</v>
      </c>
      <c r="C1585" s="62">
        <v>0.26509917752457202</v>
      </c>
      <c r="D1585" s="61">
        <v>123.7690678181</v>
      </c>
      <c r="E1585" s="60">
        <v>0.22355772676275101</v>
      </c>
      <c r="F1585" s="61">
        <v>43.103071205200003</v>
      </c>
      <c r="G1585" s="62">
        <v>0.28691465974985098</v>
      </c>
      <c r="H1585" s="61">
        <v>175.64043213379901</v>
      </c>
      <c r="I1585" s="62">
        <v>0.266277306686449</v>
      </c>
      <c r="J1585" s="61">
        <v>16.825668528600001</v>
      </c>
      <c r="K1585" s="62">
        <v>0.20997000388704501</v>
      </c>
      <c r="L1585" s="61">
        <v>39.624556971300002</v>
      </c>
      <c r="M1585" s="62">
        <v>0.29161760469668102</v>
      </c>
      <c r="N1585" s="68">
        <v>9.6414131575000006</v>
      </c>
      <c r="O1585" s="69">
        <v>35.489617536337001</v>
      </c>
      <c r="P1585" s="61">
        <v>15.431913192200099</v>
      </c>
      <c r="Q1585" s="62">
        <v>0.23184636005558201</v>
      </c>
      <c r="R1585" s="61">
        <v>88.742651942700107</v>
      </c>
      <c r="S1585" s="63">
        <v>0.327429341318414</v>
      </c>
      <c r="T1585" s="68">
        <v>0.40267475629999999</v>
      </c>
      <c r="U1585" s="70">
        <v>2.3556309644243401</v>
      </c>
      <c r="V1585" s="68">
        <v>10.925527799099999</v>
      </c>
      <c r="W1585" s="71">
        <v>53.854597862554797</v>
      </c>
      <c r="X1585" s="61">
        <v>16.180601319899999</v>
      </c>
      <c r="Y1585" s="62">
        <v>0.28673346955617701</v>
      </c>
    </row>
    <row r="1586" spans="1:25" x14ac:dyDescent="0.3">
      <c r="A1586" s="57" t="s">
        <v>342</v>
      </c>
      <c r="B1586" s="58">
        <v>230.9032191332</v>
      </c>
      <c r="C1586" s="59">
        <v>0.11329568896094901</v>
      </c>
      <c r="D1586" s="58">
        <v>24.197447480199902</v>
      </c>
      <c r="E1586" s="60">
        <v>4.3706609797569101E-2</v>
      </c>
      <c r="F1586" s="58">
        <v>15.890258173399999</v>
      </c>
      <c r="G1586" s="59">
        <v>0.105773159305835</v>
      </c>
      <c r="H1586" s="58">
        <v>75.444547465600095</v>
      </c>
      <c r="I1586" s="59">
        <v>0.11437668798272101</v>
      </c>
      <c r="J1586" s="58">
        <v>10.261115033699999</v>
      </c>
      <c r="K1586" s="59">
        <v>0.12804997078417299</v>
      </c>
      <c r="L1586" s="58">
        <v>15.383595076300001</v>
      </c>
      <c r="M1586" s="59">
        <v>0.113215831057078</v>
      </c>
      <c r="N1586" s="66">
        <v>1.1338281217999999</v>
      </c>
      <c r="O1586" s="67">
        <v>4.1735714191776498</v>
      </c>
      <c r="P1586" s="58">
        <v>8.7833641110999991</v>
      </c>
      <c r="Q1586" s="59">
        <v>0.131959723518316</v>
      </c>
      <c r="R1586" s="58">
        <v>70.352352478899803</v>
      </c>
      <c r="S1586" s="63">
        <v>0.25957556967354101</v>
      </c>
      <c r="T1586" s="66">
        <v>0.80154546510000102</v>
      </c>
      <c r="U1586" s="67">
        <v>4.6890084055250902</v>
      </c>
      <c r="V1586" s="66">
        <v>2.0475194349999999</v>
      </c>
      <c r="W1586" s="67">
        <v>10.092723922845501</v>
      </c>
      <c r="X1586" s="58">
        <v>6.6076462920999903</v>
      </c>
      <c r="Y1586" s="59">
        <v>0.117092888544488</v>
      </c>
    </row>
    <row r="1587" spans="1:25" x14ac:dyDescent="0.3">
      <c r="A1587" s="57" t="s">
        <v>88</v>
      </c>
      <c r="B1587" s="61">
        <v>42.1787997781</v>
      </c>
      <c r="C1587" s="62">
        <v>2.0695580591490601E-2</v>
      </c>
      <c r="D1587" s="61">
        <v>8.0391114083000002</v>
      </c>
      <c r="E1587" s="62">
        <v>1.45206351095198E-2</v>
      </c>
      <c r="F1587" s="61">
        <v>1.6772355564000001</v>
      </c>
      <c r="G1587" s="62">
        <v>1.1164482147778E-2</v>
      </c>
      <c r="H1587" s="61">
        <v>3.9812005489</v>
      </c>
      <c r="I1587" s="60">
        <v>6.03564536172477E-3</v>
      </c>
      <c r="J1587" s="61">
        <v>7.4633901171000003</v>
      </c>
      <c r="K1587" s="63">
        <v>9.3136748131838504E-2</v>
      </c>
      <c r="L1587" s="61">
        <v>4.6069906198000004</v>
      </c>
      <c r="M1587" s="62">
        <v>3.3905226256011702E-2</v>
      </c>
      <c r="N1587" s="68">
        <v>0</v>
      </c>
      <c r="O1587" s="69">
        <v>0</v>
      </c>
      <c r="P1587" s="61">
        <v>6.3636026962000001</v>
      </c>
      <c r="Q1587" s="63">
        <v>9.5605651974479802E-2</v>
      </c>
      <c r="R1587" s="61">
        <v>2.4155240025000002</v>
      </c>
      <c r="S1587" s="62">
        <v>8.9124385598491809E-3</v>
      </c>
      <c r="T1587" s="68">
        <v>7.6317448288999898</v>
      </c>
      <c r="U1587" s="71">
        <v>44.6453971853864</v>
      </c>
      <c r="V1587" s="68">
        <v>0</v>
      </c>
      <c r="W1587" s="69">
        <v>0</v>
      </c>
      <c r="X1587" s="61">
        <v>0</v>
      </c>
      <c r="Y1587" s="62">
        <v>0</v>
      </c>
    </row>
    <row r="1588" spans="1:25" x14ac:dyDescent="0.3">
      <c r="A1588" s="57" t="s">
        <v>343</v>
      </c>
      <c r="B1588" s="58">
        <v>494.077219095499</v>
      </c>
      <c r="C1588" s="59">
        <v>0.242425459235556</v>
      </c>
      <c r="D1588" s="58">
        <v>176.9419619345</v>
      </c>
      <c r="E1588" s="63">
        <v>0.31960120146621301</v>
      </c>
      <c r="F1588" s="58">
        <v>34.774089773599997</v>
      </c>
      <c r="G1588" s="59">
        <v>0.23147297527837299</v>
      </c>
      <c r="H1588" s="58">
        <v>162.64681091680001</v>
      </c>
      <c r="I1588" s="59">
        <v>0.24657850260282599</v>
      </c>
      <c r="J1588" s="58">
        <v>23.918490993100001</v>
      </c>
      <c r="K1588" s="59">
        <v>0.29848238352353501</v>
      </c>
      <c r="L1588" s="58">
        <v>24.5911777663</v>
      </c>
      <c r="M1588" s="59">
        <v>0.18097919333389101</v>
      </c>
      <c r="N1588" s="66">
        <v>8.0949903034999995</v>
      </c>
      <c r="O1588" s="67">
        <v>29.797303065276498</v>
      </c>
      <c r="P1588" s="58">
        <v>18.760619196</v>
      </c>
      <c r="Q1588" s="59">
        <v>0.28185625585166901</v>
      </c>
      <c r="R1588" s="58">
        <v>28.436557735699999</v>
      </c>
      <c r="S1588" s="60">
        <v>0.104920950241326</v>
      </c>
      <c r="T1588" s="66">
        <v>5.0368865009999997</v>
      </c>
      <c r="U1588" s="67">
        <v>29.465581391466401</v>
      </c>
      <c r="V1588" s="66">
        <v>3.7852293026999999</v>
      </c>
      <c r="W1588" s="67">
        <v>18.658320738633801</v>
      </c>
      <c r="X1588" s="58">
        <v>7.0904046723</v>
      </c>
      <c r="Y1588" s="59">
        <v>0.12564776129460101</v>
      </c>
    </row>
    <row r="1589" spans="1:25" x14ac:dyDescent="0.3">
      <c r="A1589" s="57" t="s">
        <v>344</v>
      </c>
      <c r="B1589" s="61">
        <v>771.19079795789798</v>
      </c>
      <c r="C1589" s="62">
        <v>0.37839486648552101</v>
      </c>
      <c r="D1589" s="61">
        <v>147.96651529830001</v>
      </c>
      <c r="E1589" s="60">
        <v>0.26726433656032</v>
      </c>
      <c r="F1589" s="61">
        <v>58.993329378600002</v>
      </c>
      <c r="G1589" s="62">
        <v>0.392687819055686</v>
      </c>
      <c r="H1589" s="61">
        <v>251.08497959940101</v>
      </c>
      <c r="I1589" s="62">
        <v>0.38065399466916999</v>
      </c>
      <c r="J1589" s="61">
        <v>27.086783562299999</v>
      </c>
      <c r="K1589" s="62">
        <v>0.33801997467121803</v>
      </c>
      <c r="L1589" s="61">
        <v>55.008152047599999</v>
      </c>
      <c r="M1589" s="62">
        <v>0.40483343575375802</v>
      </c>
      <c r="N1589" s="68">
        <v>10.775241279299999</v>
      </c>
      <c r="O1589" s="69">
        <v>39.663188955514698</v>
      </c>
      <c r="P1589" s="61">
        <v>24.215277303299999</v>
      </c>
      <c r="Q1589" s="62">
        <v>0.36380608357389799</v>
      </c>
      <c r="R1589" s="61">
        <v>159.09500442160001</v>
      </c>
      <c r="S1589" s="63">
        <v>0.58700491099195495</v>
      </c>
      <c r="T1589" s="68">
        <v>1.2042202214</v>
      </c>
      <c r="U1589" s="70">
        <v>7.0446393699494303</v>
      </c>
      <c r="V1589" s="68">
        <v>12.973047234099999</v>
      </c>
      <c r="W1589" s="71">
        <v>63.947321785400298</v>
      </c>
      <c r="X1589" s="61">
        <v>22.788247611999999</v>
      </c>
      <c r="Y1589" s="62">
        <v>0.40382635810066497</v>
      </c>
    </row>
    <row r="1590" spans="1:25" x14ac:dyDescent="0.3">
      <c r="A1590" s="64" t="s">
        <v>1</v>
      </c>
    </row>
    <row r="1591" spans="1:25" x14ac:dyDescent="0.3">
      <c r="A1591" s="64" t="s">
        <v>1</v>
      </c>
    </row>
    <row r="1592" spans="1:25" x14ac:dyDescent="0.3">
      <c r="A1592" s="52" t="s">
        <v>493</v>
      </c>
    </row>
    <row r="1593" spans="1:25" x14ac:dyDescent="0.3">
      <c r="A1593" s="53" t="s">
        <v>1</v>
      </c>
    </row>
    <row r="1594" spans="1:25" ht="25.5" customHeight="1" x14ac:dyDescent="0.3">
      <c r="A1594" s="113" t="s">
        <v>1</v>
      </c>
      <c r="B1594" s="115" t="s">
        <v>502</v>
      </c>
      <c r="C1594" s="115" t="s">
        <v>1</v>
      </c>
      <c r="D1594" s="115" t="s">
        <v>53</v>
      </c>
      <c r="E1594" s="115" t="s">
        <v>1</v>
      </c>
      <c r="F1594" s="115" t="s">
        <v>54</v>
      </c>
      <c r="G1594" s="115" t="s">
        <v>1</v>
      </c>
      <c r="H1594" s="116" t="s">
        <v>55</v>
      </c>
      <c r="I1594" s="116" t="s">
        <v>1</v>
      </c>
      <c r="J1594" s="116" t="s">
        <v>56</v>
      </c>
      <c r="K1594" s="116" t="s">
        <v>1</v>
      </c>
      <c r="L1594" s="116" t="s">
        <v>57</v>
      </c>
      <c r="M1594" s="116" t="s">
        <v>1</v>
      </c>
      <c r="N1594" s="116" t="s">
        <v>58</v>
      </c>
      <c r="O1594" s="116" t="s">
        <v>1</v>
      </c>
      <c r="P1594" s="116" t="s">
        <v>59</v>
      </c>
      <c r="Q1594" s="116" t="s">
        <v>1</v>
      </c>
      <c r="R1594" s="116" t="s">
        <v>60</v>
      </c>
      <c r="S1594" s="116" t="s">
        <v>1</v>
      </c>
      <c r="T1594" s="115" t="s">
        <v>61</v>
      </c>
      <c r="U1594" s="115" t="s">
        <v>1</v>
      </c>
      <c r="V1594" s="115" t="s">
        <v>62</v>
      </c>
      <c r="W1594" s="115" t="s">
        <v>1</v>
      </c>
      <c r="X1594" s="115" t="s">
        <v>63</v>
      </c>
      <c r="Y1594" s="115" t="s">
        <v>1</v>
      </c>
    </row>
    <row r="1595" spans="1:25" x14ac:dyDescent="0.3">
      <c r="A1595" s="114" t="s">
        <v>1</v>
      </c>
      <c r="B1595" s="54" t="s">
        <v>14</v>
      </c>
      <c r="C1595" s="54" t="s">
        <v>15</v>
      </c>
      <c r="D1595" s="54" t="s">
        <v>14</v>
      </c>
      <c r="E1595" s="54" t="s">
        <v>15</v>
      </c>
      <c r="F1595" s="54" t="s">
        <v>14</v>
      </c>
      <c r="G1595" s="54" t="s">
        <v>15</v>
      </c>
      <c r="H1595" s="54" t="s">
        <v>14</v>
      </c>
      <c r="I1595" s="54" t="s">
        <v>15</v>
      </c>
      <c r="J1595" s="54" t="s">
        <v>14</v>
      </c>
      <c r="K1595" s="54" t="s">
        <v>15</v>
      </c>
      <c r="L1595" s="54" t="s">
        <v>14</v>
      </c>
      <c r="M1595" s="54" t="s">
        <v>15</v>
      </c>
      <c r="N1595" s="54" t="s">
        <v>14</v>
      </c>
      <c r="O1595" s="54" t="s">
        <v>15</v>
      </c>
      <c r="P1595" s="54" t="s">
        <v>14</v>
      </c>
      <c r="Q1595" s="54" t="s">
        <v>15</v>
      </c>
      <c r="R1595" s="54" t="s">
        <v>14</v>
      </c>
      <c r="S1595" s="54" t="s">
        <v>15</v>
      </c>
      <c r="T1595" s="54" t="s">
        <v>14</v>
      </c>
      <c r="U1595" s="54" t="s">
        <v>15</v>
      </c>
      <c r="V1595" s="54" t="s">
        <v>14</v>
      </c>
      <c r="W1595" s="54" t="s">
        <v>15</v>
      </c>
      <c r="X1595" s="54" t="s">
        <v>14</v>
      </c>
      <c r="Y1595" s="54" t="s">
        <v>15</v>
      </c>
    </row>
    <row r="1596" spans="1:25" x14ac:dyDescent="0.3">
      <c r="A1596" s="55" t="s">
        <v>16</v>
      </c>
      <c r="B1596" s="56">
        <v>2038.0582990477999</v>
      </c>
      <c r="C1596" s="56">
        <v>2038.0582990477999</v>
      </c>
      <c r="D1596" s="56">
        <v>553.63359437559996</v>
      </c>
      <c r="E1596" s="56">
        <v>553.63359437559996</v>
      </c>
      <c r="F1596" s="56">
        <v>150.2295882782</v>
      </c>
      <c r="G1596" s="56">
        <v>150.2295882782</v>
      </c>
      <c r="H1596" s="56">
        <v>659.61472391120003</v>
      </c>
      <c r="I1596" s="56">
        <v>659.61472391120003</v>
      </c>
      <c r="J1596" s="56">
        <v>80.133677273499998</v>
      </c>
      <c r="K1596" s="56">
        <v>80.133677273499998</v>
      </c>
      <c r="L1596" s="56">
        <v>135.87848035619999</v>
      </c>
      <c r="M1596" s="56">
        <v>135.87848035619999</v>
      </c>
      <c r="N1596" s="56">
        <v>27.166855623699998</v>
      </c>
      <c r="O1596" s="56">
        <v>27.166855623699998</v>
      </c>
      <c r="P1596" s="56">
        <v>66.560946604899996</v>
      </c>
      <c r="Q1596" s="56">
        <v>66.560946604899996</v>
      </c>
      <c r="R1596" s="56">
        <v>271.02840443489998</v>
      </c>
      <c r="S1596" s="56">
        <v>271.02840443489998</v>
      </c>
      <c r="T1596" s="56">
        <v>17.094135812499999</v>
      </c>
      <c r="U1596" s="56">
        <v>17.094135812499999</v>
      </c>
      <c r="V1596" s="56">
        <v>20.287084543799999</v>
      </c>
      <c r="W1596" s="56">
        <v>20.287084543799999</v>
      </c>
      <c r="X1596" s="56">
        <v>56.430807833300001</v>
      </c>
      <c r="Y1596" s="56">
        <v>56.430807833300001</v>
      </c>
    </row>
    <row r="1597" spans="1:25" x14ac:dyDescent="0.3">
      <c r="A1597" s="57" t="s">
        <v>341</v>
      </c>
      <c r="B1597" s="58">
        <v>17.709474720199999</v>
      </c>
      <c r="C1597" s="59">
        <v>8.6893857395904904E-3</v>
      </c>
      <c r="D1597" s="58">
        <v>6.7165140081999901</v>
      </c>
      <c r="E1597" s="59">
        <v>1.21316951796883E-2</v>
      </c>
      <c r="F1597" s="58">
        <v>0.77300565289999901</v>
      </c>
      <c r="G1597" s="59">
        <v>5.1454953831632901E-3</v>
      </c>
      <c r="H1597" s="58">
        <v>4.258884975</v>
      </c>
      <c r="I1597" s="59">
        <v>6.4566250882740301E-3</v>
      </c>
      <c r="J1597" s="58">
        <v>0</v>
      </c>
      <c r="K1597" s="59">
        <v>0</v>
      </c>
      <c r="L1597" s="58">
        <v>3.1533371924</v>
      </c>
      <c r="M1597" s="59">
        <v>2.3207038996415401E-2</v>
      </c>
      <c r="N1597" s="66">
        <v>0</v>
      </c>
      <c r="O1597" s="67">
        <v>0</v>
      </c>
      <c r="P1597" s="58">
        <v>0</v>
      </c>
      <c r="Q1597" s="59">
        <v>0</v>
      </c>
      <c r="R1597" s="58">
        <v>2.8077328917000002</v>
      </c>
      <c r="S1597" s="59">
        <v>1.03595521567349E-2</v>
      </c>
      <c r="T1597" s="66">
        <v>0</v>
      </c>
      <c r="U1597" s="67">
        <v>0</v>
      </c>
      <c r="V1597" s="66">
        <v>0</v>
      </c>
      <c r="W1597" s="67">
        <v>0</v>
      </c>
      <c r="X1597" s="58">
        <v>0</v>
      </c>
      <c r="Y1597" s="59">
        <v>0</v>
      </c>
    </row>
    <row r="1598" spans="1:25" x14ac:dyDescent="0.3">
      <c r="A1598" s="57" t="s">
        <v>237</v>
      </c>
      <c r="B1598" s="61">
        <v>69.797988303800096</v>
      </c>
      <c r="C1598" s="62">
        <v>3.42472972124548E-2</v>
      </c>
      <c r="D1598" s="61">
        <v>22.703597526100001</v>
      </c>
      <c r="E1598" s="62">
        <v>4.1008345152366697E-2</v>
      </c>
      <c r="F1598" s="61">
        <v>2.0937046797000001</v>
      </c>
      <c r="G1598" s="62">
        <v>1.39366998451917E-2</v>
      </c>
      <c r="H1598" s="61">
        <v>25.358401304499999</v>
      </c>
      <c r="I1598" s="62">
        <v>3.8444262059732101E-2</v>
      </c>
      <c r="J1598" s="61">
        <v>2.4345501535</v>
      </c>
      <c r="K1598" s="62">
        <v>3.0381111117498898E-2</v>
      </c>
      <c r="L1598" s="61">
        <v>1.2206942807000001</v>
      </c>
      <c r="M1598" s="62">
        <v>8.9837204353478105E-3</v>
      </c>
      <c r="N1598" s="68">
        <v>2.5773686025</v>
      </c>
      <c r="O1598" s="69">
        <v>9.4871804017375396</v>
      </c>
      <c r="P1598" s="61">
        <v>0.61772222939999999</v>
      </c>
      <c r="Q1598" s="62">
        <v>9.2805505466553202E-3</v>
      </c>
      <c r="R1598" s="61">
        <v>11.677322970300001</v>
      </c>
      <c r="S1598" s="62">
        <v>4.3085236747223803E-2</v>
      </c>
      <c r="T1598" s="68">
        <v>0.73269114349999898</v>
      </c>
      <c r="U1598" s="69">
        <v>4.2862134215888403</v>
      </c>
      <c r="V1598" s="68">
        <v>0</v>
      </c>
      <c r="W1598" s="69">
        <v>0</v>
      </c>
      <c r="X1598" s="61">
        <v>0.38193541360000099</v>
      </c>
      <c r="Y1598" s="62">
        <v>6.7682074431445402E-3</v>
      </c>
    </row>
    <row r="1599" spans="1:25" x14ac:dyDescent="0.3">
      <c r="A1599" s="57" t="s">
        <v>238</v>
      </c>
      <c r="B1599" s="58">
        <v>437.06189297949999</v>
      </c>
      <c r="C1599" s="59">
        <v>0.21445014265965801</v>
      </c>
      <c r="D1599" s="58">
        <v>147.31366655319999</v>
      </c>
      <c r="E1599" s="63">
        <v>0.26608512931615602</v>
      </c>
      <c r="F1599" s="58">
        <v>29.932744474900002</v>
      </c>
      <c r="G1599" s="59">
        <v>0.199246665174037</v>
      </c>
      <c r="H1599" s="58">
        <v>132.20619338669999</v>
      </c>
      <c r="I1599" s="59">
        <v>0.20042941522405799</v>
      </c>
      <c r="J1599" s="58">
        <v>11.110608946899999</v>
      </c>
      <c r="K1599" s="59">
        <v>0.13865093085618599</v>
      </c>
      <c r="L1599" s="58">
        <v>22.280852028399998</v>
      </c>
      <c r="M1599" s="59">
        <v>0.163976311554204</v>
      </c>
      <c r="N1599" s="66">
        <v>1.6244718127</v>
      </c>
      <c r="O1599" s="70">
        <v>5.97960925328006</v>
      </c>
      <c r="P1599" s="58">
        <v>23.529878307800001</v>
      </c>
      <c r="Q1599" s="63">
        <v>0.353508769150645</v>
      </c>
      <c r="R1599" s="58">
        <v>48.919105598099897</v>
      </c>
      <c r="S1599" s="59">
        <v>0.18049438655736999</v>
      </c>
      <c r="T1599" s="66">
        <v>1.7060024619</v>
      </c>
      <c r="U1599" s="67">
        <v>9.9800450903899698</v>
      </c>
      <c r="V1599" s="66">
        <v>8.4993447734999901</v>
      </c>
      <c r="W1599" s="71">
        <v>41.8953485166872</v>
      </c>
      <c r="X1599" s="58">
        <v>9.9390246353999991</v>
      </c>
      <c r="Y1599" s="59">
        <v>0.176127633415429</v>
      </c>
    </row>
    <row r="1600" spans="1:25" x14ac:dyDescent="0.3">
      <c r="A1600" s="57" t="s">
        <v>239</v>
      </c>
      <c r="B1600" s="61">
        <v>815.36434723709795</v>
      </c>
      <c r="C1600" s="62">
        <v>0.40006919704801702</v>
      </c>
      <c r="D1600" s="61">
        <v>235.296887596099</v>
      </c>
      <c r="E1600" s="62">
        <v>0.42500471428485598</v>
      </c>
      <c r="F1600" s="61">
        <v>62.227859783100001</v>
      </c>
      <c r="G1600" s="62">
        <v>0.41421840062467902</v>
      </c>
      <c r="H1600" s="61">
        <v>268.32467247800002</v>
      </c>
      <c r="I1600" s="62">
        <v>0.40678999839021601</v>
      </c>
      <c r="J1600" s="61">
        <v>30.702441797000098</v>
      </c>
      <c r="K1600" s="62">
        <v>0.38314030806562299</v>
      </c>
      <c r="L1600" s="61">
        <v>48.922937379799997</v>
      </c>
      <c r="M1600" s="62">
        <v>0.36004919433563298</v>
      </c>
      <c r="N1600" s="68">
        <v>14.2457485465</v>
      </c>
      <c r="O1600" s="69">
        <v>52.437973477034298</v>
      </c>
      <c r="P1600" s="61">
        <v>21.946372838399999</v>
      </c>
      <c r="Q1600" s="62">
        <v>0.32971846041601199</v>
      </c>
      <c r="R1600" s="61">
        <v>94.394818147400102</v>
      </c>
      <c r="S1600" s="62">
        <v>0.348283857347776</v>
      </c>
      <c r="T1600" s="68">
        <v>5.3124562553999999</v>
      </c>
      <c r="U1600" s="69">
        <v>31.077653258816898</v>
      </c>
      <c r="V1600" s="68">
        <v>8.94726428550001</v>
      </c>
      <c r="W1600" s="69">
        <v>44.103253309674798</v>
      </c>
      <c r="X1600" s="61">
        <v>25.042888129900099</v>
      </c>
      <c r="Y1600" s="62">
        <v>0.44378042936897499</v>
      </c>
    </row>
    <row r="1601" spans="1:25" x14ac:dyDescent="0.3">
      <c r="A1601" s="57" t="s">
        <v>342</v>
      </c>
      <c r="B1601" s="58">
        <v>660.10653482719999</v>
      </c>
      <c r="C1601" s="59">
        <v>0.32388991773964898</v>
      </c>
      <c r="D1601" s="58">
        <v>131.278772785</v>
      </c>
      <c r="E1601" s="60">
        <v>0.23712212213758299</v>
      </c>
      <c r="F1601" s="58">
        <v>53.525038131199999</v>
      </c>
      <c r="G1601" s="59">
        <v>0.35628825682515097</v>
      </c>
      <c r="H1601" s="58">
        <v>224.450475301301</v>
      </c>
      <c r="I1601" s="59">
        <v>0.34027511388832599</v>
      </c>
      <c r="J1601" s="58">
        <v>34.059484531999999</v>
      </c>
      <c r="K1601" s="63">
        <v>0.42503334042381902</v>
      </c>
      <c r="L1601" s="58">
        <v>55.6936688551</v>
      </c>
      <c r="M1601" s="63">
        <v>0.40987850842238799</v>
      </c>
      <c r="N1601" s="66">
        <v>8.7192666620000097</v>
      </c>
      <c r="O1601" s="67">
        <v>32.095236867948103</v>
      </c>
      <c r="P1601" s="58">
        <v>14.1033705331</v>
      </c>
      <c r="Q1601" s="59">
        <v>0.211886567912208</v>
      </c>
      <c r="R1601" s="58">
        <v>112.0170905449</v>
      </c>
      <c r="S1601" s="63">
        <v>0.41330387779265398</v>
      </c>
      <c r="T1601" s="66">
        <v>2.3519323434000001</v>
      </c>
      <c r="U1601" s="67">
        <v>13.7587086542284</v>
      </c>
      <c r="V1601" s="66">
        <v>2.8404754847999998</v>
      </c>
      <c r="W1601" s="67">
        <v>14.001398173638</v>
      </c>
      <c r="X1601" s="58">
        <v>21.066959654400002</v>
      </c>
      <c r="Y1601" s="59">
        <v>0.37332372977245099</v>
      </c>
    </row>
    <row r="1602" spans="1:25" x14ac:dyDescent="0.3">
      <c r="A1602" s="57" t="s">
        <v>88</v>
      </c>
      <c r="B1602" s="61">
        <v>38.018060980000001</v>
      </c>
      <c r="C1602" s="62">
        <v>1.8654059600631798E-2</v>
      </c>
      <c r="D1602" s="61">
        <v>10.324155907</v>
      </c>
      <c r="E1602" s="62">
        <v>1.8647993929349301E-2</v>
      </c>
      <c r="F1602" s="61">
        <v>1.6772355564000001</v>
      </c>
      <c r="G1602" s="62">
        <v>1.1164482147778E-2</v>
      </c>
      <c r="H1602" s="61">
        <v>5.0160964656999996</v>
      </c>
      <c r="I1602" s="60">
        <v>7.60458534939448E-3</v>
      </c>
      <c r="J1602" s="61">
        <v>1.8265918441</v>
      </c>
      <c r="K1602" s="62">
        <v>2.2794309536872399E-2</v>
      </c>
      <c r="L1602" s="61">
        <v>4.6069906198000004</v>
      </c>
      <c r="M1602" s="62">
        <v>3.3905226256011702E-2</v>
      </c>
      <c r="N1602" s="68">
        <v>0</v>
      </c>
      <c r="O1602" s="69">
        <v>0</v>
      </c>
      <c r="P1602" s="61">
        <v>6.3636026962000001</v>
      </c>
      <c r="Q1602" s="63">
        <v>9.5605651974479802E-2</v>
      </c>
      <c r="R1602" s="61">
        <v>1.2123342825000001</v>
      </c>
      <c r="S1602" s="62">
        <v>4.4730893982412798E-3</v>
      </c>
      <c r="T1602" s="68">
        <v>6.9910536082999801</v>
      </c>
      <c r="U1602" s="71">
        <v>40.897379574975801</v>
      </c>
      <c r="V1602" s="68">
        <v>0</v>
      </c>
      <c r="W1602" s="69">
        <v>0</v>
      </c>
      <c r="X1602" s="61">
        <v>0</v>
      </c>
      <c r="Y1602" s="62">
        <v>0</v>
      </c>
    </row>
    <row r="1603" spans="1:25" x14ac:dyDescent="0.3">
      <c r="A1603" s="57" t="s">
        <v>343</v>
      </c>
      <c r="B1603" s="58">
        <v>87.507463024000103</v>
      </c>
      <c r="C1603" s="59">
        <v>4.2936682952045203E-2</v>
      </c>
      <c r="D1603" s="58">
        <v>29.420111534300101</v>
      </c>
      <c r="E1603" s="59">
        <v>5.3140040332055098E-2</v>
      </c>
      <c r="F1603" s="58">
        <v>2.8667103325999999</v>
      </c>
      <c r="G1603" s="59">
        <v>1.9082195228355001E-2</v>
      </c>
      <c r="H1603" s="58">
        <v>29.6172862795001</v>
      </c>
      <c r="I1603" s="59">
        <v>4.4900887148006101E-2</v>
      </c>
      <c r="J1603" s="58">
        <v>2.4345501535</v>
      </c>
      <c r="K1603" s="59">
        <v>3.0381111117498898E-2</v>
      </c>
      <c r="L1603" s="58">
        <v>4.3740314730999996</v>
      </c>
      <c r="M1603" s="59">
        <v>3.2190759431763201E-2</v>
      </c>
      <c r="N1603" s="66">
        <v>2.5773686025</v>
      </c>
      <c r="O1603" s="67">
        <v>9.4871804017375396</v>
      </c>
      <c r="P1603" s="58">
        <v>0.61772222939999999</v>
      </c>
      <c r="Q1603" s="59">
        <v>9.2805505466553202E-3</v>
      </c>
      <c r="R1603" s="58">
        <v>14.485055861999999</v>
      </c>
      <c r="S1603" s="59">
        <v>5.3444788903958797E-2</v>
      </c>
      <c r="T1603" s="66">
        <v>0.73269114349999898</v>
      </c>
      <c r="U1603" s="67">
        <v>4.2862134215888403</v>
      </c>
      <c r="V1603" s="66">
        <v>0</v>
      </c>
      <c r="W1603" s="67">
        <v>0</v>
      </c>
      <c r="X1603" s="58">
        <v>0.38193541360000099</v>
      </c>
      <c r="Y1603" s="59">
        <v>6.7682074431445402E-3</v>
      </c>
    </row>
    <row r="1604" spans="1:25" x14ac:dyDescent="0.3">
      <c r="A1604" s="57" t="s">
        <v>344</v>
      </c>
      <c r="B1604" s="61">
        <v>1475.4708820643</v>
      </c>
      <c r="C1604" s="62">
        <v>0.72395911478766495</v>
      </c>
      <c r="D1604" s="61">
        <v>366.57566038110099</v>
      </c>
      <c r="E1604" s="60">
        <v>0.66212683642243897</v>
      </c>
      <c r="F1604" s="61">
        <v>115.75289791429999</v>
      </c>
      <c r="G1604" s="62">
        <v>0.77050665744983005</v>
      </c>
      <c r="H1604" s="61">
        <v>492.77514777930003</v>
      </c>
      <c r="I1604" s="62">
        <v>0.747065112278542</v>
      </c>
      <c r="J1604" s="61">
        <v>64.761926329000005</v>
      </c>
      <c r="K1604" s="62">
        <v>0.80817364848944195</v>
      </c>
      <c r="L1604" s="61">
        <v>104.6166062349</v>
      </c>
      <c r="M1604" s="62">
        <v>0.76992770275802103</v>
      </c>
      <c r="N1604" s="68">
        <v>22.965015208499999</v>
      </c>
      <c r="O1604" s="69">
        <v>84.533210344982393</v>
      </c>
      <c r="P1604" s="61">
        <v>36.0497433715</v>
      </c>
      <c r="Q1604" s="60">
        <v>0.54160502832822</v>
      </c>
      <c r="R1604" s="61">
        <v>206.41190869229999</v>
      </c>
      <c r="S1604" s="62">
        <v>0.76158773514042999</v>
      </c>
      <c r="T1604" s="68">
        <v>7.6643885988000102</v>
      </c>
      <c r="U1604" s="70">
        <v>44.836361913045401</v>
      </c>
      <c r="V1604" s="68">
        <v>11.7877397703</v>
      </c>
      <c r="W1604" s="69">
        <v>58.1046514833128</v>
      </c>
      <c r="X1604" s="61">
        <v>46.109847784300001</v>
      </c>
      <c r="Y1604" s="62">
        <v>0.81710415914142598</v>
      </c>
    </row>
    <row r="1605" spans="1:25" x14ac:dyDescent="0.3">
      <c r="A1605" s="64" t="s">
        <v>1</v>
      </c>
    </row>
    <row r="1606" spans="1:25" x14ac:dyDescent="0.3">
      <c r="A1606" s="64" t="s">
        <v>1</v>
      </c>
    </row>
    <row r="1607" spans="1:25" x14ac:dyDescent="0.3">
      <c r="A1607" s="52" t="s">
        <v>494</v>
      </c>
    </row>
    <row r="1608" spans="1:25" x14ac:dyDescent="0.3">
      <c r="A1608" s="53" t="s">
        <v>1</v>
      </c>
    </row>
    <row r="1609" spans="1:25" ht="25.5" customHeight="1" x14ac:dyDescent="0.3">
      <c r="A1609" s="113" t="s">
        <v>1</v>
      </c>
      <c r="B1609" s="115" t="s">
        <v>502</v>
      </c>
      <c r="C1609" s="115" t="s">
        <v>1</v>
      </c>
      <c r="D1609" s="115" t="s">
        <v>53</v>
      </c>
      <c r="E1609" s="115" t="s">
        <v>1</v>
      </c>
      <c r="F1609" s="115" t="s">
        <v>54</v>
      </c>
      <c r="G1609" s="115" t="s">
        <v>1</v>
      </c>
      <c r="H1609" s="116" t="s">
        <v>55</v>
      </c>
      <c r="I1609" s="116" t="s">
        <v>1</v>
      </c>
      <c r="J1609" s="116" t="s">
        <v>56</v>
      </c>
      <c r="K1609" s="116" t="s">
        <v>1</v>
      </c>
      <c r="L1609" s="116" t="s">
        <v>57</v>
      </c>
      <c r="M1609" s="116" t="s">
        <v>1</v>
      </c>
      <c r="N1609" s="116" t="s">
        <v>58</v>
      </c>
      <c r="O1609" s="116" t="s">
        <v>1</v>
      </c>
      <c r="P1609" s="116" t="s">
        <v>59</v>
      </c>
      <c r="Q1609" s="116" t="s">
        <v>1</v>
      </c>
      <c r="R1609" s="116" t="s">
        <v>60</v>
      </c>
      <c r="S1609" s="116" t="s">
        <v>1</v>
      </c>
      <c r="T1609" s="115" t="s">
        <v>61</v>
      </c>
      <c r="U1609" s="115" t="s">
        <v>1</v>
      </c>
      <c r="V1609" s="115" t="s">
        <v>62</v>
      </c>
      <c r="W1609" s="115" t="s">
        <v>1</v>
      </c>
      <c r="X1609" s="115" t="s">
        <v>63</v>
      </c>
      <c r="Y1609" s="115" t="s">
        <v>1</v>
      </c>
    </row>
    <row r="1610" spans="1:25" x14ac:dyDescent="0.3">
      <c r="A1610" s="114" t="s">
        <v>1</v>
      </c>
      <c r="B1610" s="54" t="s">
        <v>14</v>
      </c>
      <c r="C1610" s="54" t="s">
        <v>15</v>
      </c>
      <c r="D1610" s="54" t="s">
        <v>14</v>
      </c>
      <c r="E1610" s="54" t="s">
        <v>15</v>
      </c>
      <c r="F1610" s="54" t="s">
        <v>14</v>
      </c>
      <c r="G1610" s="54" t="s">
        <v>15</v>
      </c>
      <c r="H1610" s="54" t="s">
        <v>14</v>
      </c>
      <c r="I1610" s="54" t="s">
        <v>15</v>
      </c>
      <c r="J1610" s="54" t="s">
        <v>14</v>
      </c>
      <c r="K1610" s="54" t="s">
        <v>15</v>
      </c>
      <c r="L1610" s="54" t="s">
        <v>14</v>
      </c>
      <c r="M1610" s="54" t="s">
        <v>15</v>
      </c>
      <c r="N1610" s="54" t="s">
        <v>14</v>
      </c>
      <c r="O1610" s="54" t="s">
        <v>15</v>
      </c>
      <c r="P1610" s="54" t="s">
        <v>14</v>
      </c>
      <c r="Q1610" s="54" t="s">
        <v>15</v>
      </c>
      <c r="R1610" s="54" t="s">
        <v>14</v>
      </c>
      <c r="S1610" s="54" t="s">
        <v>15</v>
      </c>
      <c r="T1610" s="54" t="s">
        <v>14</v>
      </c>
      <c r="U1610" s="54" t="s">
        <v>15</v>
      </c>
      <c r="V1610" s="54" t="s">
        <v>14</v>
      </c>
      <c r="W1610" s="54" t="s">
        <v>15</v>
      </c>
      <c r="X1610" s="54" t="s">
        <v>14</v>
      </c>
      <c r="Y1610" s="54" t="s">
        <v>15</v>
      </c>
    </row>
    <row r="1611" spans="1:25" x14ac:dyDescent="0.3">
      <c r="A1611" s="55" t="s">
        <v>16</v>
      </c>
      <c r="B1611" s="56">
        <v>2038.0582990477999</v>
      </c>
      <c r="C1611" s="56">
        <v>2038.0582990477999</v>
      </c>
      <c r="D1611" s="56">
        <v>553.63359437559996</v>
      </c>
      <c r="E1611" s="56">
        <v>553.63359437559996</v>
      </c>
      <c r="F1611" s="56">
        <v>150.2295882782</v>
      </c>
      <c r="G1611" s="56">
        <v>150.2295882782</v>
      </c>
      <c r="H1611" s="56">
        <v>659.61472391120003</v>
      </c>
      <c r="I1611" s="56">
        <v>659.61472391120003</v>
      </c>
      <c r="J1611" s="56">
        <v>80.133677273499998</v>
      </c>
      <c r="K1611" s="56">
        <v>80.133677273499998</v>
      </c>
      <c r="L1611" s="56">
        <v>135.87848035619999</v>
      </c>
      <c r="M1611" s="56">
        <v>135.87848035619999</v>
      </c>
      <c r="N1611" s="56">
        <v>27.166855623699998</v>
      </c>
      <c r="O1611" s="56">
        <v>27.166855623699998</v>
      </c>
      <c r="P1611" s="56">
        <v>66.560946604899996</v>
      </c>
      <c r="Q1611" s="56">
        <v>66.560946604899996</v>
      </c>
      <c r="R1611" s="56">
        <v>271.02840443489998</v>
      </c>
      <c r="S1611" s="56">
        <v>271.02840443489998</v>
      </c>
      <c r="T1611" s="56">
        <v>17.094135812499999</v>
      </c>
      <c r="U1611" s="56">
        <v>17.094135812499999</v>
      </c>
      <c r="V1611" s="56">
        <v>20.287084543799999</v>
      </c>
      <c r="W1611" s="56">
        <v>20.287084543799999</v>
      </c>
      <c r="X1611" s="56">
        <v>56.430807833300001</v>
      </c>
      <c r="Y1611" s="56">
        <v>56.430807833300001</v>
      </c>
    </row>
    <row r="1612" spans="1:25" x14ac:dyDescent="0.3">
      <c r="A1612" s="57" t="s">
        <v>341</v>
      </c>
      <c r="B1612" s="58">
        <v>80.054587899400104</v>
      </c>
      <c r="C1612" s="59">
        <v>3.9279832150435699E-2</v>
      </c>
      <c r="D1612" s="58">
        <v>33.500018981299903</v>
      </c>
      <c r="E1612" s="63">
        <v>6.0509368148228201E-2</v>
      </c>
      <c r="F1612" s="58">
        <v>1.6399012421000001</v>
      </c>
      <c r="G1612" s="59">
        <v>1.09159670934009E-2</v>
      </c>
      <c r="H1612" s="58">
        <v>18.066811551099999</v>
      </c>
      <c r="I1612" s="59">
        <v>2.73899458216646E-2</v>
      </c>
      <c r="J1612" s="58">
        <v>3.3389962584999999</v>
      </c>
      <c r="K1612" s="59">
        <v>4.1667827711236199E-2</v>
      </c>
      <c r="L1612" s="58">
        <v>4.8038755576999996</v>
      </c>
      <c r="M1612" s="59">
        <v>3.5354204323648802E-2</v>
      </c>
      <c r="N1612" s="66">
        <v>1.6383416552000001</v>
      </c>
      <c r="O1612" s="67">
        <v>6.0306635331426897</v>
      </c>
      <c r="P1612" s="58">
        <v>0.35154047869999999</v>
      </c>
      <c r="Q1612" s="59">
        <v>5.2814825604376404E-3</v>
      </c>
      <c r="R1612" s="58">
        <v>12.595328544199999</v>
      </c>
      <c r="S1612" s="59">
        <v>4.6472356174112203E-2</v>
      </c>
      <c r="T1612" s="66">
        <v>0.64069122060000006</v>
      </c>
      <c r="U1612" s="67">
        <v>3.74801761041057</v>
      </c>
      <c r="V1612" s="66">
        <v>0.50882816379999896</v>
      </c>
      <c r="W1612" s="67">
        <v>2.5081384301496601</v>
      </c>
      <c r="X1612" s="58">
        <v>2.9702542462000099</v>
      </c>
      <c r="Y1612" s="59">
        <v>5.26353309520982E-2</v>
      </c>
    </row>
    <row r="1613" spans="1:25" x14ac:dyDescent="0.3">
      <c r="A1613" s="57" t="s">
        <v>237</v>
      </c>
      <c r="B1613" s="61">
        <v>137.0723629373</v>
      </c>
      <c r="C1613" s="62">
        <v>6.7256350321941993E-2</v>
      </c>
      <c r="D1613" s="61">
        <v>52.130434760700098</v>
      </c>
      <c r="E1613" s="63">
        <v>9.4160533772329802E-2</v>
      </c>
      <c r="F1613" s="61">
        <v>8.9460786578000295</v>
      </c>
      <c r="G1613" s="62">
        <v>5.9549378789705301E-2</v>
      </c>
      <c r="H1613" s="61">
        <v>33.874323456100001</v>
      </c>
      <c r="I1613" s="62">
        <v>5.1354710906453799E-2</v>
      </c>
      <c r="J1613" s="61">
        <v>6.6339530113</v>
      </c>
      <c r="K1613" s="62">
        <v>8.2786079923151498E-2</v>
      </c>
      <c r="L1613" s="61">
        <v>6.2084597149</v>
      </c>
      <c r="M1613" s="62">
        <v>4.5691265450016602E-2</v>
      </c>
      <c r="N1613" s="68">
        <v>0</v>
      </c>
      <c r="O1613" s="69">
        <v>0</v>
      </c>
      <c r="P1613" s="61">
        <v>2.6863593577999998</v>
      </c>
      <c r="Q1613" s="62">
        <v>4.0359392328747898E-2</v>
      </c>
      <c r="R1613" s="61">
        <v>23.068270614300001</v>
      </c>
      <c r="S1613" s="62">
        <v>8.5113848721494106E-2</v>
      </c>
      <c r="T1613" s="68">
        <v>1.4679859976</v>
      </c>
      <c r="U1613" s="69">
        <v>8.5876584444037398</v>
      </c>
      <c r="V1613" s="68">
        <v>1.0722124211999999</v>
      </c>
      <c r="W1613" s="69">
        <v>5.2851971848645096</v>
      </c>
      <c r="X1613" s="61">
        <v>0.98428494560000102</v>
      </c>
      <c r="Y1613" s="62">
        <v>1.7442333069334001E-2</v>
      </c>
    </row>
    <row r="1614" spans="1:25" x14ac:dyDescent="0.3">
      <c r="A1614" s="57" t="s">
        <v>238</v>
      </c>
      <c r="B1614" s="58">
        <v>468.41377132470001</v>
      </c>
      <c r="C1614" s="59">
        <v>0.22983335243331701</v>
      </c>
      <c r="D1614" s="58">
        <v>126.3126423361</v>
      </c>
      <c r="E1614" s="59">
        <v>0.22815205511247599</v>
      </c>
      <c r="F1614" s="58">
        <v>30.6830784655</v>
      </c>
      <c r="G1614" s="59">
        <v>0.204241247128229</v>
      </c>
      <c r="H1614" s="58">
        <v>141.67383063759999</v>
      </c>
      <c r="I1614" s="59">
        <v>0.21478269890269</v>
      </c>
      <c r="J1614" s="58">
        <v>14.3120193774</v>
      </c>
      <c r="K1614" s="59">
        <v>0.17860180468883799</v>
      </c>
      <c r="L1614" s="58">
        <v>28.233178505600002</v>
      </c>
      <c r="M1614" s="59">
        <v>0.20778256006092999</v>
      </c>
      <c r="N1614" s="66">
        <v>6.0943266748999996</v>
      </c>
      <c r="O1614" s="67">
        <v>22.4329482930052</v>
      </c>
      <c r="P1614" s="58">
        <v>8.4793917442000009</v>
      </c>
      <c r="Q1614" s="59">
        <v>0.12739289593540401</v>
      </c>
      <c r="R1614" s="58">
        <v>92.417859342400007</v>
      </c>
      <c r="S1614" s="63">
        <v>0.34098957094586901</v>
      </c>
      <c r="T1614" s="66">
        <v>3.2728666289000001</v>
      </c>
      <c r="U1614" s="67">
        <v>19.146136808546601</v>
      </c>
      <c r="V1614" s="66">
        <v>6.6400194891999904</v>
      </c>
      <c r="W1614" s="67">
        <v>32.7302795769601</v>
      </c>
      <c r="X1614" s="58">
        <v>10.2945581229</v>
      </c>
      <c r="Y1614" s="59">
        <v>0.182427977166493</v>
      </c>
    </row>
    <row r="1615" spans="1:25" x14ac:dyDescent="0.3">
      <c r="A1615" s="57" t="s">
        <v>239</v>
      </c>
      <c r="B1615" s="61">
        <v>755.99886396989803</v>
      </c>
      <c r="C1615" s="62">
        <v>0.37094074508227298</v>
      </c>
      <c r="D1615" s="61">
        <v>202.9529527068</v>
      </c>
      <c r="E1615" s="62">
        <v>0.36658352160817598</v>
      </c>
      <c r="F1615" s="61">
        <v>73.133863166999802</v>
      </c>
      <c r="G1615" s="63">
        <v>0.48681397589646802</v>
      </c>
      <c r="H1615" s="61">
        <v>258.37375511940002</v>
      </c>
      <c r="I1615" s="62">
        <v>0.391704044426672</v>
      </c>
      <c r="J1615" s="61">
        <v>23.3875143229</v>
      </c>
      <c r="K1615" s="62">
        <v>0.29185624719401498</v>
      </c>
      <c r="L1615" s="61">
        <v>48.917796001600003</v>
      </c>
      <c r="M1615" s="62">
        <v>0.36001135627484199</v>
      </c>
      <c r="N1615" s="68">
        <v>12.369594017200001</v>
      </c>
      <c r="O1615" s="69">
        <v>45.531931219927202</v>
      </c>
      <c r="P1615" s="61">
        <v>31.216960731299999</v>
      </c>
      <c r="Q1615" s="62">
        <v>0.46899814866818501</v>
      </c>
      <c r="R1615" s="61">
        <v>75.738605209699998</v>
      </c>
      <c r="S1615" s="60">
        <v>0.279448958007249</v>
      </c>
      <c r="T1615" s="68">
        <v>3.6062638642999998</v>
      </c>
      <c r="U1615" s="69">
        <v>21.0964970903234</v>
      </c>
      <c r="V1615" s="68">
        <v>4.1243325223999996</v>
      </c>
      <c r="W1615" s="69">
        <v>20.3298434208007</v>
      </c>
      <c r="X1615" s="61">
        <v>22.1772263073</v>
      </c>
      <c r="Y1615" s="62">
        <v>0.39299856158027802</v>
      </c>
    </row>
    <row r="1616" spans="1:25" x14ac:dyDescent="0.3">
      <c r="A1616" s="57" t="s">
        <v>342</v>
      </c>
      <c r="B1616" s="58">
        <v>488.47135773119999</v>
      </c>
      <c r="C1616" s="59">
        <v>0.23967486992860701</v>
      </c>
      <c r="D1616" s="58">
        <v>107.2748517627</v>
      </c>
      <c r="E1616" s="60">
        <v>0.193765069266952</v>
      </c>
      <c r="F1616" s="58">
        <v>33.544116250400002</v>
      </c>
      <c r="G1616" s="59">
        <v>0.22328568316570199</v>
      </c>
      <c r="H1616" s="58">
        <v>183.264755745499</v>
      </c>
      <c r="I1616" s="63">
        <v>0.27783605959980301</v>
      </c>
      <c r="J1616" s="58">
        <v>27.203496704700001</v>
      </c>
      <c r="K1616" s="63">
        <v>0.33947645522185599</v>
      </c>
      <c r="L1616" s="58">
        <v>32.336902805900003</v>
      </c>
      <c r="M1616" s="59">
        <v>0.237983989231629</v>
      </c>
      <c r="N1616" s="66">
        <v>7.0645932764000197</v>
      </c>
      <c r="O1616" s="67">
        <v>26.004456953924901</v>
      </c>
      <c r="P1616" s="58">
        <v>17.4630915967</v>
      </c>
      <c r="Q1616" s="59">
        <v>0.26236242853274599</v>
      </c>
      <c r="R1616" s="58">
        <v>59.0956850142002</v>
      </c>
      <c r="S1616" s="59">
        <v>0.21804240458639701</v>
      </c>
      <c r="T1616" s="66">
        <v>1.1152744928</v>
      </c>
      <c r="U1616" s="67">
        <v>6.5243104713398896</v>
      </c>
      <c r="V1616" s="66">
        <v>7.1635637860000001</v>
      </c>
      <c r="W1616" s="67">
        <v>35.310957424827599</v>
      </c>
      <c r="X1616" s="58">
        <v>12.9450262959</v>
      </c>
      <c r="Y1616" s="59">
        <v>0.22939643774266699</v>
      </c>
    </row>
    <row r="1617" spans="1:25" x14ac:dyDescent="0.3">
      <c r="A1617" s="57" t="s">
        <v>88</v>
      </c>
      <c r="B1617" s="61">
        <v>108.04735518530001</v>
      </c>
      <c r="C1617" s="62">
        <v>5.3014850083425401E-2</v>
      </c>
      <c r="D1617" s="61">
        <v>31.4626938279999</v>
      </c>
      <c r="E1617" s="62">
        <v>5.6829452091837603E-2</v>
      </c>
      <c r="F1617" s="61">
        <v>2.2825504954000002</v>
      </c>
      <c r="G1617" s="60">
        <v>1.51937479264943E-2</v>
      </c>
      <c r="H1617" s="61">
        <v>24.361247401500101</v>
      </c>
      <c r="I1617" s="62">
        <v>3.6932540342716202E-2</v>
      </c>
      <c r="J1617" s="61">
        <v>5.2576975987000001</v>
      </c>
      <c r="K1617" s="62">
        <v>6.5611585260903896E-2</v>
      </c>
      <c r="L1617" s="61">
        <v>15.378267770500001</v>
      </c>
      <c r="M1617" s="63">
        <v>0.11317662465893399</v>
      </c>
      <c r="N1617" s="68">
        <v>0</v>
      </c>
      <c r="O1617" s="69">
        <v>0</v>
      </c>
      <c r="P1617" s="61">
        <v>6.3636026962000001</v>
      </c>
      <c r="Q1617" s="62">
        <v>9.5605651974479802E-2</v>
      </c>
      <c r="R1617" s="61">
        <v>8.1126557100999896</v>
      </c>
      <c r="S1617" s="62">
        <v>2.9932861564879398E-2</v>
      </c>
      <c r="T1617" s="68">
        <v>6.9910536082999801</v>
      </c>
      <c r="U1617" s="71">
        <v>40.897379574975801</v>
      </c>
      <c r="V1617" s="68">
        <v>0.77812816119999795</v>
      </c>
      <c r="W1617" s="69">
        <v>3.8355839623974299</v>
      </c>
      <c r="X1617" s="61">
        <v>7.0594579154000003</v>
      </c>
      <c r="Y1617" s="63">
        <v>0.12509935948913001</v>
      </c>
    </row>
    <row r="1618" spans="1:25" x14ac:dyDescent="0.3">
      <c r="A1618" s="57" t="s">
        <v>343</v>
      </c>
      <c r="B1618" s="58">
        <v>217.12695083669999</v>
      </c>
      <c r="C1618" s="59">
        <v>0.106536182472378</v>
      </c>
      <c r="D1618" s="58">
        <v>85.630453742</v>
      </c>
      <c r="E1618" s="63">
        <v>0.15466990192055799</v>
      </c>
      <c r="F1618" s="58">
        <v>10.5859798999</v>
      </c>
      <c r="G1618" s="59">
        <v>7.0465345883106198E-2</v>
      </c>
      <c r="H1618" s="58">
        <v>51.941135007200003</v>
      </c>
      <c r="I1618" s="60">
        <v>7.8744656728118395E-2</v>
      </c>
      <c r="J1618" s="58">
        <v>9.9729492698000008</v>
      </c>
      <c r="K1618" s="59">
        <v>0.124453907634388</v>
      </c>
      <c r="L1618" s="58">
        <v>11.0123352726</v>
      </c>
      <c r="M1618" s="59">
        <v>8.1045469773665405E-2</v>
      </c>
      <c r="N1618" s="66">
        <v>1.6383416552000001</v>
      </c>
      <c r="O1618" s="67">
        <v>6.0306635331426897</v>
      </c>
      <c r="P1618" s="58">
        <v>3.0378998364999998</v>
      </c>
      <c r="Q1618" s="59">
        <v>4.5640874889185501E-2</v>
      </c>
      <c r="R1618" s="58">
        <v>35.663599158499999</v>
      </c>
      <c r="S1618" s="59">
        <v>0.13158620489560599</v>
      </c>
      <c r="T1618" s="66">
        <v>2.1086772182</v>
      </c>
      <c r="U1618" s="67">
        <v>12.3356760548143</v>
      </c>
      <c r="V1618" s="66">
        <v>1.581040585</v>
      </c>
      <c r="W1618" s="67">
        <v>7.7933356150141702</v>
      </c>
      <c r="X1618" s="58">
        <v>3.9545391917999999</v>
      </c>
      <c r="Y1618" s="59">
        <v>7.0077664021432201E-2</v>
      </c>
    </row>
    <row r="1619" spans="1:25" x14ac:dyDescent="0.3">
      <c r="A1619" s="57" t="s">
        <v>344</v>
      </c>
      <c r="B1619" s="61">
        <v>1244.4702217010999</v>
      </c>
      <c r="C1619" s="62">
        <v>0.61061561501088002</v>
      </c>
      <c r="D1619" s="61">
        <v>310.22780446949997</v>
      </c>
      <c r="E1619" s="60">
        <v>0.560348590875129</v>
      </c>
      <c r="F1619" s="61">
        <v>106.6779794174</v>
      </c>
      <c r="G1619" s="63">
        <v>0.71009965906216999</v>
      </c>
      <c r="H1619" s="61">
        <v>441.63851086489899</v>
      </c>
      <c r="I1619" s="63">
        <v>0.66954010402647601</v>
      </c>
      <c r="J1619" s="61">
        <v>50.591011027599997</v>
      </c>
      <c r="K1619" s="62">
        <v>0.63133270241587103</v>
      </c>
      <c r="L1619" s="61">
        <v>81.254698807499693</v>
      </c>
      <c r="M1619" s="62">
        <v>0.59799534550647104</v>
      </c>
      <c r="N1619" s="68">
        <v>19.434187293600001</v>
      </c>
      <c r="O1619" s="69">
        <v>71.536388173852103</v>
      </c>
      <c r="P1619" s="61">
        <v>48.680052328000102</v>
      </c>
      <c r="Q1619" s="62">
        <v>0.73136057720093095</v>
      </c>
      <c r="R1619" s="61">
        <v>134.83429022390001</v>
      </c>
      <c r="S1619" s="60">
        <v>0.49749136259364501</v>
      </c>
      <c r="T1619" s="68">
        <v>4.7215383571</v>
      </c>
      <c r="U1619" s="70">
        <v>27.620807561663302</v>
      </c>
      <c r="V1619" s="68">
        <v>11.287896308400001</v>
      </c>
      <c r="W1619" s="69">
        <v>55.640800845628299</v>
      </c>
      <c r="X1619" s="61">
        <v>35.122252603200003</v>
      </c>
      <c r="Y1619" s="62">
        <v>0.62239499932294495</v>
      </c>
    </row>
    <row r="1620" spans="1:25" x14ac:dyDescent="0.3">
      <c r="A1620" s="64" t="s">
        <v>1</v>
      </c>
    </row>
    <row r="1621" spans="1:25" x14ac:dyDescent="0.3">
      <c r="A1621" s="64" t="s">
        <v>1</v>
      </c>
    </row>
    <row r="1622" spans="1:25" x14ac:dyDescent="0.3">
      <c r="A1622" s="52" t="s">
        <v>495</v>
      </c>
    </row>
    <row r="1623" spans="1:25" x14ac:dyDescent="0.3">
      <c r="A1623" s="53" t="s">
        <v>1</v>
      </c>
    </row>
    <row r="1624" spans="1:25" ht="25.5" customHeight="1" x14ac:dyDescent="0.3">
      <c r="A1624" s="113" t="s">
        <v>1</v>
      </c>
      <c r="B1624" s="115" t="s">
        <v>502</v>
      </c>
      <c r="C1624" s="115" t="s">
        <v>1</v>
      </c>
      <c r="D1624" s="115" t="s">
        <v>53</v>
      </c>
      <c r="E1624" s="115" t="s">
        <v>1</v>
      </c>
      <c r="F1624" s="115" t="s">
        <v>54</v>
      </c>
      <c r="G1624" s="115" t="s">
        <v>1</v>
      </c>
      <c r="H1624" s="116" t="s">
        <v>55</v>
      </c>
      <c r="I1624" s="116" t="s">
        <v>1</v>
      </c>
      <c r="J1624" s="116" t="s">
        <v>56</v>
      </c>
      <c r="K1624" s="116" t="s">
        <v>1</v>
      </c>
      <c r="L1624" s="116" t="s">
        <v>57</v>
      </c>
      <c r="M1624" s="116" t="s">
        <v>1</v>
      </c>
      <c r="N1624" s="116" t="s">
        <v>58</v>
      </c>
      <c r="O1624" s="116" t="s">
        <v>1</v>
      </c>
      <c r="P1624" s="116" t="s">
        <v>59</v>
      </c>
      <c r="Q1624" s="116" t="s">
        <v>1</v>
      </c>
      <c r="R1624" s="116" t="s">
        <v>60</v>
      </c>
      <c r="S1624" s="116" t="s">
        <v>1</v>
      </c>
      <c r="T1624" s="115" t="s">
        <v>61</v>
      </c>
      <c r="U1624" s="115" t="s">
        <v>1</v>
      </c>
      <c r="V1624" s="115" t="s">
        <v>62</v>
      </c>
      <c r="W1624" s="115" t="s">
        <v>1</v>
      </c>
      <c r="X1624" s="115" t="s">
        <v>63</v>
      </c>
      <c r="Y1624" s="115" t="s">
        <v>1</v>
      </c>
    </row>
    <row r="1625" spans="1:25" x14ac:dyDescent="0.3">
      <c r="A1625" s="114" t="s">
        <v>1</v>
      </c>
      <c r="B1625" s="54" t="s">
        <v>14</v>
      </c>
      <c r="C1625" s="54" t="s">
        <v>15</v>
      </c>
      <c r="D1625" s="54" t="s">
        <v>14</v>
      </c>
      <c r="E1625" s="54" t="s">
        <v>15</v>
      </c>
      <c r="F1625" s="54" t="s">
        <v>14</v>
      </c>
      <c r="G1625" s="54" t="s">
        <v>15</v>
      </c>
      <c r="H1625" s="54" t="s">
        <v>14</v>
      </c>
      <c r="I1625" s="54" t="s">
        <v>15</v>
      </c>
      <c r="J1625" s="54" t="s">
        <v>14</v>
      </c>
      <c r="K1625" s="54" t="s">
        <v>15</v>
      </c>
      <c r="L1625" s="54" t="s">
        <v>14</v>
      </c>
      <c r="M1625" s="54" t="s">
        <v>15</v>
      </c>
      <c r="N1625" s="54" t="s">
        <v>14</v>
      </c>
      <c r="O1625" s="54" t="s">
        <v>15</v>
      </c>
      <c r="P1625" s="54" t="s">
        <v>14</v>
      </c>
      <c r="Q1625" s="54" t="s">
        <v>15</v>
      </c>
      <c r="R1625" s="54" t="s">
        <v>14</v>
      </c>
      <c r="S1625" s="54" t="s">
        <v>15</v>
      </c>
      <c r="T1625" s="54" t="s">
        <v>14</v>
      </c>
      <c r="U1625" s="54" t="s">
        <v>15</v>
      </c>
      <c r="V1625" s="54" t="s">
        <v>14</v>
      </c>
      <c r="W1625" s="54" t="s">
        <v>15</v>
      </c>
      <c r="X1625" s="54" t="s">
        <v>14</v>
      </c>
      <c r="Y1625" s="54" t="s">
        <v>15</v>
      </c>
    </row>
    <row r="1626" spans="1:25" x14ac:dyDescent="0.3">
      <c r="A1626" s="55" t="s">
        <v>16</v>
      </c>
      <c r="B1626" s="56">
        <v>2038.0582990477999</v>
      </c>
      <c r="C1626" s="56">
        <v>2038.0582990477999</v>
      </c>
      <c r="D1626" s="56">
        <v>553.63359437559996</v>
      </c>
      <c r="E1626" s="56">
        <v>553.63359437559996</v>
      </c>
      <c r="F1626" s="56">
        <v>150.2295882782</v>
      </c>
      <c r="G1626" s="56">
        <v>150.2295882782</v>
      </c>
      <c r="H1626" s="56">
        <v>659.61472391120003</v>
      </c>
      <c r="I1626" s="56">
        <v>659.61472391120003</v>
      </c>
      <c r="J1626" s="56">
        <v>80.133677273499998</v>
      </c>
      <c r="K1626" s="56">
        <v>80.133677273499998</v>
      </c>
      <c r="L1626" s="56">
        <v>135.87848035619999</v>
      </c>
      <c r="M1626" s="56">
        <v>135.87848035619999</v>
      </c>
      <c r="N1626" s="56">
        <v>27.166855623699998</v>
      </c>
      <c r="O1626" s="56">
        <v>27.166855623699998</v>
      </c>
      <c r="P1626" s="56">
        <v>66.560946604899996</v>
      </c>
      <c r="Q1626" s="56">
        <v>66.560946604899996</v>
      </c>
      <c r="R1626" s="56">
        <v>271.02840443489998</v>
      </c>
      <c r="S1626" s="56">
        <v>271.02840443489998</v>
      </c>
      <c r="T1626" s="56">
        <v>17.094135812499999</v>
      </c>
      <c r="U1626" s="56">
        <v>17.094135812499999</v>
      </c>
      <c r="V1626" s="56">
        <v>20.287084543799999</v>
      </c>
      <c r="W1626" s="56">
        <v>20.287084543799999</v>
      </c>
      <c r="X1626" s="56">
        <v>56.430807833300001</v>
      </c>
      <c r="Y1626" s="56">
        <v>56.430807833300001</v>
      </c>
    </row>
    <row r="1627" spans="1:25" x14ac:dyDescent="0.3">
      <c r="A1627" s="57" t="s">
        <v>341</v>
      </c>
      <c r="B1627" s="58">
        <v>344.91037041700002</v>
      </c>
      <c r="C1627" s="59">
        <v>0.169234791064684</v>
      </c>
      <c r="D1627" s="58">
        <v>102.00064224739999</v>
      </c>
      <c r="E1627" s="59">
        <v>0.18423853480647001</v>
      </c>
      <c r="F1627" s="58">
        <v>12.262026780999999</v>
      </c>
      <c r="G1627" s="60">
        <v>8.1621915639499595E-2</v>
      </c>
      <c r="H1627" s="58">
        <v>115.3854811833</v>
      </c>
      <c r="I1627" s="59">
        <v>0.17492860150106901</v>
      </c>
      <c r="J1627" s="58">
        <v>17.1811649198</v>
      </c>
      <c r="K1627" s="59">
        <v>0.21440629588431201</v>
      </c>
      <c r="L1627" s="58">
        <v>18.325808291000001</v>
      </c>
      <c r="M1627" s="59">
        <v>0.134869099528929</v>
      </c>
      <c r="N1627" s="66">
        <v>5.8675644236999904</v>
      </c>
      <c r="O1627" s="67">
        <v>21.598246425623199</v>
      </c>
      <c r="P1627" s="58">
        <v>11.731911871699999</v>
      </c>
      <c r="Q1627" s="59">
        <v>0.176258188474085</v>
      </c>
      <c r="R1627" s="58">
        <v>42.425451162599799</v>
      </c>
      <c r="S1627" s="59">
        <v>0.15653507332951999</v>
      </c>
      <c r="T1627" s="66">
        <v>2.8630152535</v>
      </c>
      <c r="U1627" s="67">
        <v>16.748522913959999</v>
      </c>
      <c r="V1627" s="66">
        <v>3.4663226077</v>
      </c>
      <c r="W1627" s="67">
        <v>17.086351664854401</v>
      </c>
      <c r="X1627" s="58">
        <v>13.400981675300001</v>
      </c>
      <c r="Y1627" s="59">
        <v>0.237476339429471</v>
      </c>
    </row>
    <row r="1628" spans="1:25" x14ac:dyDescent="0.3">
      <c r="A1628" s="57" t="s">
        <v>237</v>
      </c>
      <c r="B1628" s="61">
        <v>454.26850372439998</v>
      </c>
      <c r="C1628" s="62">
        <v>0.222892791602987</v>
      </c>
      <c r="D1628" s="61">
        <v>133.70231036550001</v>
      </c>
      <c r="E1628" s="62">
        <v>0.24149963391634899</v>
      </c>
      <c r="F1628" s="61">
        <v>17.4129879696</v>
      </c>
      <c r="G1628" s="60">
        <v>0.115909177207848</v>
      </c>
      <c r="H1628" s="61">
        <v>147.79865854050001</v>
      </c>
      <c r="I1628" s="62">
        <v>0.224068161583969</v>
      </c>
      <c r="J1628" s="61">
        <v>15.998864897100001</v>
      </c>
      <c r="K1628" s="62">
        <v>0.19965219919329499</v>
      </c>
      <c r="L1628" s="61">
        <v>33.741241058900002</v>
      </c>
      <c r="M1628" s="62">
        <v>0.248319240621831</v>
      </c>
      <c r="N1628" s="68">
        <v>3.3575576754999998</v>
      </c>
      <c r="O1628" s="69">
        <v>12.3590220451237</v>
      </c>
      <c r="P1628" s="61">
        <v>19.841123602100001</v>
      </c>
      <c r="Q1628" s="62">
        <v>0.29808956473944398</v>
      </c>
      <c r="R1628" s="61">
        <v>64.720021929699897</v>
      </c>
      <c r="S1628" s="62">
        <v>0.238794240273977</v>
      </c>
      <c r="T1628" s="68">
        <v>0.73269114349999898</v>
      </c>
      <c r="U1628" s="69">
        <v>4.2862134215888403</v>
      </c>
      <c r="V1628" s="68">
        <v>3.1736968815000002</v>
      </c>
      <c r="W1628" s="69">
        <v>15.643927912105701</v>
      </c>
      <c r="X1628" s="61">
        <v>13.789349660499999</v>
      </c>
      <c r="Y1628" s="62">
        <v>0.244358537294638</v>
      </c>
    </row>
    <row r="1629" spans="1:25" x14ac:dyDescent="0.3">
      <c r="A1629" s="57" t="s">
        <v>238</v>
      </c>
      <c r="B1629" s="58">
        <v>641.43349719330104</v>
      </c>
      <c r="C1629" s="59">
        <v>0.31472774723519098</v>
      </c>
      <c r="D1629" s="58">
        <v>176.5890874573</v>
      </c>
      <c r="E1629" s="59">
        <v>0.31896382237508702</v>
      </c>
      <c r="F1629" s="58">
        <v>54.295098058999997</v>
      </c>
      <c r="G1629" s="59">
        <v>0.36141414405299799</v>
      </c>
      <c r="H1629" s="58">
        <v>205.61117435830101</v>
      </c>
      <c r="I1629" s="59">
        <v>0.31171404594961699</v>
      </c>
      <c r="J1629" s="58">
        <v>23.367366798799999</v>
      </c>
      <c r="K1629" s="59">
        <v>0.291604823263583</v>
      </c>
      <c r="L1629" s="58">
        <v>39.952707552100001</v>
      </c>
      <c r="M1629" s="59">
        <v>0.29403263450816902</v>
      </c>
      <c r="N1629" s="66">
        <v>14.9749276298</v>
      </c>
      <c r="O1629" s="71">
        <v>55.122049593166999</v>
      </c>
      <c r="P1629" s="58">
        <v>18.7987644436</v>
      </c>
      <c r="Q1629" s="59">
        <v>0.28242934336838399</v>
      </c>
      <c r="R1629" s="58">
        <v>82.615242661099899</v>
      </c>
      <c r="S1629" s="59">
        <v>0.30482134458694299</v>
      </c>
      <c r="T1629" s="66">
        <v>3.6105642668</v>
      </c>
      <c r="U1629" s="67">
        <v>21.121654270231002</v>
      </c>
      <c r="V1629" s="66">
        <v>5.7693913163999797</v>
      </c>
      <c r="W1629" s="67">
        <v>28.438740440716501</v>
      </c>
      <c r="X1629" s="58">
        <v>15.8491726501</v>
      </c>
      <c r="Y1629" s="59">
        <v>0.28086028286037301</v>
      </c>
    </row>
    <row r="1630" spans="1:25" x14ac:dyDescent="0.3">
      <c r="A1630" s="57" t="s">
        <v>239</v>
      </c>
      <c r="B1630" s="61">
        <v>401.9346550738</v>
      </c>
      <c r="C1630" s="62">
        <v>0.19721450326597001</v>
      </c>
      <c r="D1630" s="61">
        <v>107.1604686072</v>
      </c>
      <c r="E1630" s="62">
        <v>0.19355846483278899</v>
      </c>
      <c r="F1630" s="61">
        <v>44.535560887099997</v>
      </c>
      <c r="G1630" s="63">
        <v>0.29644999628586899</v>
      </c>
      <c r="H1630" s="61">
        <v>135.05316689860001</v>
      </c>
      <c r="I1630" s="62">
        <v>0.20474553099390999</v>
      </c>
      <c r="J1630" s="61">
        <v>15.424277886900001</v>
      </c>
      <c r="K1630" s="62">
        <v>0.19248184298664101</v>
      </c>
      <c r="L1630" s="61">
        <v>29.8638036159</v>
      </c>
      <c r="M1630" s="62">
        <v>0.21978317344743101</v>
      </c>
      <c r="N1630" s="68">
        <v>1.0613084198</v>
      </c>
      <c r="O1630" s="70">
        <v>3.90662958754096</v>
      </c>
      <c r="P1630" s="61">
        <v>5.7000394454999999</v>
      </c>
      <c r="Q1630" s="62">
        <v>8.5636393955376602E-2</v>
      </c>
      <c r="R1630" s="61">
        <v>49.602092629300003</v>
      </c>
      <c r="S1630" s="62">
        <v>0.18301436977693</v>
      </c>
      <c r="T1630" s="68">
        <v>2.5830825126999999</v>
      </c>
      <c r="U1630" s="69">
        <v>15.1109277534295</v>
      </c>
      <c r="V1630" s="68">
        <v>5.6990882256999997</v>
      </c>
      <c r="W1630" s="69">
        <v>28.0921993172337</v>
      </c>
      <c r="X1630" s="61">
        <v>5.2517659450999998</v>
      </c>
      <c r="Y1630" s="62">
        <v>9.3065581492542696E-2</v>
      </c>
    </row>
    <row r="1631" spans="1:25" x14ac:dyDescent="0.3">
      <c r="A1631" s="57" t="s">
        <v>342</v>
      </c>
      <c r="B1631" s="58">
        <v>142.03310402930001</v>
      </c>
      <c r="C1631" s="59">
        <v>6.9690402917158598E-2</v>
      </c>
      <c r="D1631" s="58">
        <v>22.278657916299998</v>
      </c>
      <c r="E1631" s="60">
        <v>4.0240798503975099E-2</v>
      </c>
      <c r="F1631" s="58">
        <v>20.046679025100001</v>
      </c>
      <c r="G1631" s="63">
        <v>0.13344028466600699</v>
      </c>
      <c r="H1631" s="58">
        <v>45.302748158600103</v>
      </c>
      <c r="I1631" s="59">
        <v>6.8680619938221402E-2</v>
      </c>
      <c r="J1631" s="58">
        <v>5.9516255148000097</v>
      </c>
      <c r="K1631" s="59">
        <v>7.4271214267215294E-2</v>
      </c>
      <c r="L1631" s="58">
        <v>6.0103475514999998</v>
      </c>
      <c r="M1631" s="59">
        <v>4.4233255595323998E-2</v>
      </c>
      <c r="N1631" s="66">
        <v>1.9054974749</v>
      </c>
      <c r="O1631" s="67">
        <v>7.0140523485451496</v>
      </c>
      <c r="P1631" s="58">
        <v>4.1255045458000001</v>
      </c>
      <c r="Q1631" s="59">
        <v>6.1980857488230102E-2</v>
      </c>
      <c r="R1631" s="58">
        <v>27.1094677848</v>
      </c>
      <c r="S1631" s="59">
        <v>0.100024452571028</v>
      </c>
      <c r="T1631" s="66">
        <v>0</v>
      </c>
      <c r="U1631" s="67">
        <v>0</v>
      </c>
      <c r="V1631" s="66">
        <v>2.1785855125000002</v>
      </c>
      <c r="W1631" s="67">
        <v>10.738780665089701</v>
      </c>
      <c r="X1631" s="58">
        <v>7.1239905449999998</v>
      </c>
      <c r="Y1631" s="59">
        <v>0.12624293038732801</v>
      </c>
    </row>
    <row r="1632" spans="1:25" x14ac:dyDescent="0.3">
      <c r="A1632" s="57" t="s">
        <v>88</v>
      </c>
      <c r="B1632" s="61">
        <v>53.478168609999997</v>
      </c>
      <c r="C1632" s="62">
        <v>2.62397639140085E-2</v>
      </c>
      <c r="D1632" s="61">
        <v>11.9024277819</v>
      </c>
      <c r="E1632" s="62">
        <v>2.14987455653298E-2</v>
      </c>
      <c r="F1632" s="61">
        <v>1.6772355564000001</v>
      </c>
      <c r="G1632" s="62">
        <v>1.1164482147778E-2</v>
      </c>
      <c r="H1632" s="61">
        <v>10.463494771900001</v>
      </c>
      <c r="I1632" s="62">
        <v>1.5863040033212799E-2</v>
      </c>
      <c r="J1632" s="61">
        <v>2.2103772561000001</v>
      </c>
      <c r="K1632" s="62">
        <v>2.75836244049537E-2</v>
      </c>
      <c r="L1632" s="61">
        <v>7.9845722867999802</v>
      </c>
      <c r="M1632" s="63">
        <v>5.8762596298315699E-2</v>
      </c>
      <c r="N1632" s="68">
        <v>0</v>
      </c>
      <c r="O1632" s="69">
        <v>0</v>
      </c>
      <c r="P1632" s="61">
        <v>6.3636026962000001</v>
      </c>
      <c r="Q1632" s="63">
        <v>9.5605651974479802E-2</v>
      </c>
      <c r="R1632" s="61">
        <v>4.5561282674000099</v>
      </c>
      <c r="S1632" s="62">
        <v>1.6810519461602599E-2</v>
      </c>
      <c r="T1632" s="68">
        <v>7.3047826360000103</v>
      </c>
      <c r="U1632" s="71">
        <v>42.732681640790602</v>
      </c>
      <c r="V1632" s="68">
        <v>0</v>
      </c>
      <c r="W1632" s="69">
        <v>0</v>
      </c>
      <c r="X1632" s="61">
        <v>1.0155473573</v>
      </c>
      <c r="Y1632" s="62">
        <v>1.7996328535646498E-2</v>
      </c>
    </row>
    <row r="1633" spans="1:25" x14ac:dyDescent="0.3">
      <c r="A1633" s="57" t="s">
        <v>343</v>
      </c>
      <c r="B1633" s="58">
        <v>799.17887414140102</v>
      </c>
      <c r="C1633" s="59">
        <v>0.392127582667671</v>
      </c>
      <c r="D1633" s="58">
        <v>235.70295261290099</v>
      </c>
      <c r="E1633" s="59">
        <v>0.425738168722819</v>
      </c>
      <c r="F1633" s="58">
        <v>29.675014750599999</v>
      </c>
      <c r="G1633" s="60">
        <v>0.19753109284734799</v>
      </c>
      <c r="H1633" s="58">
        <v>263.1841397238</v>
      </c>
      <c r="I1633" s="59">
        <v>0.39899676308503801</v>
      </c>
      <c r="J1633" s="58">
        <v>33.180029816900003</v>
      </c>
      <c r="K1633" s="59">
        <v>0.414058495077606</v>
      </c>
      <c r="L1633" s="58">
        <v>52.067049349900003</v>
      </c>
      <c r="M1633" s="59">
        <v>0.38318834015076098</v>
      </c>
      <c r="N1633" s="66">
        <v>9.2251220992000107</v>
      </c>
      <c r="O1633" s="67">
        <v>33.957268470746897</v>
      </c>
      <c r="P1633" s="58">
        <v>31.5730354738001</v>
      </c>
      <c r="Q1633" s="59">
        <v>0.47434775321352901</v>
      </c>
      <c r="R1633" s="58">
        <v>107.14547309229999</v>
      </c>
      <c r="S1633" s="59">
        <v>0.39532931360349699</v>
      </c>
      <c r="T1633" s="66">
        <v>3.5957063969999998</v>
      </c>
      <c r="U1633" s="67">
        <v>21.0347363355488</v>
      </c>
      <c r="V1633" s="66">
        <v>6.6400194891999904</v>
      </c>
      <c r="W1633" s="67">
        <v>32.7302795769601</v>
      </c>
      <c r="X1633" s="58">
        <v>27.1903313357999</v>
      </c>
      <c r="Y1633" s="59">
        <v>0.48183487672410902</v>
      </c>
    </row>
    <row r="1634" spans="1:25" x14ac:dyDescent="0.3">
      <c r="A1634" s="57" t="s">
        <v>344</v>
      </c>
      <c r="B1634" s="61">
        <v>543.967759103101</v>
      </c>
      <c r="C1634" s="62">
        <v>0.26690490618312901</v>
      </c>
      <c r="D1634" s="61">
        <v>129.43912652349999</v>
      </c>
      <c r="E1634" s="62">
        <v>0.23379926333676401</v>
      </c>
      <c r="F1634" s="61">
        <v>64.582239912199995</v>
      </c>
      <c r="G1634" s="63">
        <v>0.42989028095187598</v>
      </c>
      <c r="H1634" s="61">
        <v>180.35591505720001</v>
      </c>
      <c r="I1634" s="62">
        <v>0.27342615093213102</v>
      </c>
      <c r="J1634" s="61">
        <v>21.3759034017</v>
      </c>
      <c r="K1634" s="62">
        <v>0.26675305725385601</v>
      </c>
      <c r="L1634" s="61">
        <v>35.874151167400001</v>
      </c>
      <c r="M1634" s="62">
        <v>0.26401642904275502</v>
      </c>
      <c r="N1634" s="68">
        <v>2.9668058946999998</v>
      </c>
      <c r="O1634" s="69">
        <v>10.920681936086099</v>
      </c>
      <c r="P1634" s="61">
        <v>9.8255439912999893</v>
      </c>
      <c r="Q1634" s="62">
        <v>0.14761725144360699</v>
      </c>
      <c r="R1634" s="61">
        <v>76.711560414100106</v>
      </c>
      <c r="S1634" s="62">
        <v>0.28303882234795702</v>
      </c>
      <c r="T1634" s="68">
        <v>2.5830825126999999</v>
      </c>
      <c r="U1634" s="69">
        <v>15.1109277534295</v>
      </c>
      <c r="V1634" s="68">
        <v>7.87767373819998</v>
      </c>
      <c r="W1634" s="69">
        <v>38.830979982323399</v>
      </c>
      <c r="X1634" s="61">
        <v>12.375756490100001</v>
      </c>
      <c r="Y1634" s="62">
        <v>0.21930851187987099</v>
      </c>
    </row>
    <row r="1635" spans="1:25" x14ac:dyDescent="0.3">
      <c r="A1635" s="64" t="s">
        <v>1</v>
      </c>
    </row>
    <row r="1636" spans="1:25" x14ac:dyDescent="0.3">
      <c r="A1636" s="64" t="s">
        <v>1</v>
      </c>
    </row>
    <row r="1637" spans="1:25" x14ac:dyDescent="0.3">
      <c r="A1637" s="52" t="s">
        <v>345</v>
      </c>
    </row>
    <row r="1638" spans="1:25" x14ac:dyDescent="0.3">
      <c r="A1638" s="53" t="s">
        <v>1</v>
      </c>
    </row>
    <row r="1639" spans="1:25" ht="25.5" customHeight="1" x14ac:dyDescent="0.3">
      <c r="A1639" s="113" t="s">
        <v>1</v>
      </c>
      <c r="B1639" s="115" t="s">
        <v>502</v>
      </c>
      <c r="C1639" s="115" t="s">
        <v>1</v>
      </c>
      <c r="D1639" s="115" t="s">
        <v>53</v>
      </c>
      <c r="E1639" s="115" t="s">
        <v>1</v>
      </c>
      <c r="F1639" s="115" t="s">
        <v>54</v>
      </c>
      <c r="G1639" s="115" t="s">
        <v>1</v>
      </c>
      <c r="H1639" s="116" t="s">
        <v>55</v>
      </c>
      <c r="I1639" s="116" t="s">
        <v>1</v>
      </c>
      <c r="J1639" s="116" t="s">
        <v>56</v>
      </c>
      <c r="K1639" s="116" t="s">
        <v>1</v>
      </c>
      <c r="L1639" s="116" t="s">
        <v>57</v>
      </c>
      <c r="M1639" s="116" t="s">
        <v>1</v>
      </c>
      <c r="N1639" s="116" t="s">
        <v>58</v>
      </c>
      <c r="O1639" s="116" t="s">
        <v>1</v>
      </c>
      <c r="P1639" s="116" t="s">
        <v>59</v>
      </c>
      <c r="Q1639" s="116" t="s">
        <v>1</v>
      </c>
      <c r="R1639" s="116" t="s">
        <v>60</v>
      </c>
      <c r="S1639" s="116" t="s">
        <v>1</v>
      </c>
      <c r="T1639" s="115" t="s">
        <v>61</v>
      </c>
      <c r="U1639" s="115" t="s">
        <v>1</v>
      </c>
      <c r="V1639" s="115" t="s">
        <v>62</v>
      </c>
      <c r="W1639" s="115" t="s">
        <v>1</v>
      </c>
      <c r="X1639" s="115" t="s">
        <v>63</v>
      </c>
      <c r="Y1639" s="115" t="s">
        <v>1</v>
      </c>
    </row>
    <row r="1640" spans="1:25" x14ac:dyDescent="0.3">
      <c r="A1640" s="114" t="s">
        <v>1</v>
      </c>
      <c r="B1640" s="54" t="s">
        <v>14</v>
      </c>
      <c r="C1640" s="54" t="s">
        <v>15</v>
      </c>
      <c r="D1640" s="54" t="s">
        <v>14</v>
      </c>
      <c r="E1640" s="54" t="s">
        <v>15</v>
      </c>
      <c r="F1640" s="54" t="s">
        <v>14</v>
      </c>
      <c r="G1640" s="54" t="s">
        <v>15</v>
      </c>
      <c r="H1640" s="54" t="s">
        <v>14</v>
      </c>
      <c r="I1640" s="54" t="s">
        <v>15</v>
      </c>
      <c r="J1640" s="54" t="s">
        <v>14</v>
      </c>
      <c r="K1640" s="54" t="s">
        <v>15</v>
      </c>
      <c r="L1640" s="54" t="s">
        <v>14</v>
      </c>
      <c r="M1640" s="54" t="s">
        <v>15</v>
      </c>
      <c r="N1640" s="54" t="s">
        <v>14</v>
      </c>
      <c r="O1640" s="54" t="s">
        <v>15</v>
      </c>
      <c r="P1640" s="54" t="s">
        <v>14</v>
      </c>
      <c r="Q1640" s="54" t="s">
        <v>15</v>
      </c>
      <c r="R1640" s="54" t="s">
        <v>14</v>
      </c>
      <c r="S1640" s="54" t="s">
        <v>15</v>
      </c>
      <c r="T1640" s="54" t="s">
        <v>14</v>
      </c>
      <c r="U1640" s="54" t="s">
        <v>15</v>
      </c>
      <c r="V1640" s="54" t="s">
        <v>14</v>
      </c>
      <c r="W1640" s="54" t="s">
        <v>15</v>
      </c>
      <c r="X1640" s="54" t="s">
        <v>14</v>
      </c>
      <c r="Y1640" s="54" t="s">
        <v>15</v>
      </c>
    </row>
    <row r="1641" spans="1:25" x14ac:dyDescent="0.3">
      <c r="A1641" s="55" t="s">
        <v>16</v>
      </c>
      <c r="B1641" s="56">
        <v>2038.0582990477999</v>
      </c>
      <c r="C1641" s="56">
        <v>2038.0582990477999</v>
      </c>
      <c r="D1641" s="56">
        <v>553.63359437559996</v>
      </c>
      <c r="E1641" s="56">
        <v>553.63359437559996</v>
      </c>
      <c r="F1641" s="56">
        <v>150.2295882782</v>
      </c>
      <c r="G1641" s="56">
        <v>150.2295882782</v>
      </c>
      <c r="H1641" s="56">
        <v>659.61472391120003</v>
      </c>
      <c r="I1641" s="56">
        <v>659.61472391120003</v>
      </c>
      <c r="J1641" s="56">
        <v>80.133677273499998</v>
      </c>
      <c r="K1641" s="56">
        <v>80.133677273499998</v>
      </c>
      <c r="L1641" s="56">
        <v>135.87848035619999</v>
      </c>
      <c r="M1641" s="56">
        <v>135.87848035619999</v>
      </c>
      <c r="N1641" s="56">
        <v>27.166855623699998</v>
      </c>
      <c r="O1641" s="56">
        <v>27.166855623699998</v>
      </c>
      <c r="P1641" s="56">
        <v>66.560946604899996</v>
      </c>
      <c r="Q1641" s="56">
        <v>66.560946604899996</v>
      </c>
      <c r="R1641" s="56">
        <v>271.02840443489998</v>
      </c>
      <c r="S1641" s="56">
        <v>271.02840443489998</v>
      </c>
      <c r="T1641" s="56">
        <v>17.094135812499999</v>
      </c>
      <c r="U1641" s="56">
        <v>17.094135812499999</v>
      </c>
      <c r="V1641" s="56">
        <v>20.287084543799999</v>
      </c>
      <c r="W1641" s="56">
        <v>20.287084543799999</v>
      </c>
      <c r="X1641" s="56">
        <v>56.430807833300001</v>
      </c>
      <c r="Y1641" s="56">
        <v>56.430807833300001</v>
      </c>
    </row>
    <row r="1642" spans="1:25" x14ac:dyDescent="0.3">
      <c r="A1642" s="57" t="s">
        <v>346</v>
      </c>
      <c r="B1642" s="58">
        <v>934.59026907349801</v>
      </c>
      <c r="C1642" s="59">
        <v>0.45856895728161901</v>
      </c>
      <c r="D1642" s="58">
        <v>263.83657539270098</v>
      </c>
      <c r="E1642" s="59">
        <v>0.47655449032181801</v>
      </c>
      <c r="F1642" s="58">
        <v>76.557510658500206</v>
      </c>
      <c r="G1642" s="59">
        <v>0.509603411258296</v>
      </c>
      <c r="H1642" s="58">
        <v>292.71357500059997</v>
      </c>
      <c r="I1642" s="59">
        <v>0.44376446490604199</v>
      </c>
      <c r="J1642" s="58">
        <v>31.388306077799999</v>
      </c>
      <c r="K1642" s="59">
        <v>0.39169930977546702</v>
      </c>
      <c r="L1642" s="58">
        <v>69.717249433000006</v>
      </c>
      <c r="M1642" s="59">
        <v>0.51308528951927501</v>
      </c>
      <c r="N1642" s="66">
        <v>11.391028645</v>
      </c>
      <c r="O1642" s="67">
        <v>41.9298751492706</v>
      </c>
      <c r="P1642" s="58">
        <v>29.727788164400099</v>
      </c>
      <c r="Q1642" s="59">
        <v>0.44662508093314202</v>
      </c>
      <c r="R1642" s="58">
        <v>123.7156051134</v>
      </c>
      <c r="S1642" s="59">
        <v>0.45646730412389702</v>
      </c>
      <c r="T1642" s="66">
        <v>5.5932043710999997</v>
      </c>
      <c r="U1642" s="67">
        <v>32.720018329385198</v>
      </c>
      <c r="V1642" s="66">
        <v>13.6169928405</v>
      </c>
      <c r="W1642" s="67">
        <v>67.121487126949106</v>
      </c>
      <c r="X1642" s="58">
        <v>16.332433376499999</v>
      </c>
      <c r="Y1642" s="60">
        <v>0.28942405759540002</v>
      </c>
    </row>
    <row r="1643" spans="1:25" x14ac:dyDescent="0.3">
      <c r="A1643" s="57" t="s">
        <v>347</v>
      </c>
      <c r="B1643" s="61">
        <v>1098.3561346424001</v>
      </c>
      <c r="C1643" s="62">
        <v>0.53892282431545901</v>
      </c>
      <c r="D1643" s="61">
        <v>286.831446436899</v>
      </c>
      <c r="E1643" s="62">
        <v>0.51808894790857996</v>
      </c>
      <c r="F1643" s="61">
        <v>73.672077619699806</v>
      </c>
      <c r="G1643" s="62">
        <v>0.490396588741704</v>
      </c>
      <c r="H1643" s="61">
        <v>365.99539948979998</v>
      </c>
      <c r="I1643" s="62">
        <v>0.55486238590858294</v>
      </c>
      <c r="J1643" s="61">
        <v>48.459957803199998</v>
      </c>
      <c r="K1643" s="62">
        <v>0.60473897432416401</v>
      </c>
      <c r="L1643" s="61">
        <v>65.525123426600004</v>
      </c>
      <c r="M1643" s="62">
        <v>0.482233266480671</v>
      </c>
      <c r="N1643" s="68">
        <v>15.7758269787</v>
      </c>
      <c r="O1643" s="69">
        <v>58.0701248507294</v>
      </c>
      <c r="P1643" s="61">
        <v>36.8331584405</v>
      </c>
      <c r="Q1643" s="62">
        <v>0.55337491906685798</v>
      </c>
      <c r="R1643" s="61">
        <v>146.9937468455</v>
      </c>
      <c r="S1643" s="62">
        <v>0.54235550385202302</v>
      </c>
      <c r="T1643" s="68">
        <v>11.500931441400001</v>
      </c>
      <c r="U1643" s="69">
        <v>67.279981670614802</v>
      </c>
      <c r="V1643" s="68">
        <v>6.6700917032999998</v>
      </c>
      <c r="W1643" s="69">
        <v>32.878512873050902</v>
      </c>
      <c r="X1643" s="61">
        <v>40.098374456800101</v>
      </c>
      <c r="Y1643" s="63">
        <v>0.71057594240459898</v>
      </c>
    </row>
    <row r="1644" spans="1:25" x14ac:dyDescent="0.3">
      <c r="A1644" s="57" t="s">
        <v>348</v>
      </c>
      <c r="B1644" s="58">
        <v>5.1118953318999996</v>
      </c>
      <c r="C1644" s="59">
        <v>2.5082184029221999E-3</v>
      </c>
      <c r="D1644" s="58">
        <v>2.9655725460000002</v>
      </c>
      <c r="E1644" s="59">
        <v>5.3565617696025797E-3</v>
      </c>
      <c r="F1644" s="58">
        <v>0</v>
      </c>
      <c r="G1644" s="59">
        <v>0</v>
      </c>
      <c r="H1644" s="58">
        <v>0.90574942079999998</v>
      </c>
      <c r="I1644" s="59">
        <v>1.3731491853749701E-3</v>
      </c>
      <c r="J1644" s="58">
        <v>0.28541339249999997</v>
      </c>
      <c r="K1644" s="59">
        <v>3.5617159003682101E-3</v>
      </c>
      <c r="L1644" s="58">
        <v>0.63610749659999999</v>
      </c>
      <c r="M1644" s="59">
        <v>4.6814440000540903E-3</v>
      </c>
      <c r="N1644" s="66">
        <v>0</v>
      </c>
      <c r="O1644" s="67">
        <v>0</v>
      </c>
      <c r="P1644" s="58">
        <v>0</v>
      </c>
      <c r="Q1644" s="59">
        <v>0</v>
      </c>
      <c r="R1644" s="58">
        <v>0.31905247599999997</v>
      </c>
      <c r="S1644" s="59">
        <v>1.1771920240804001E-3</v>
      </c>
      <c r="T1644" s="66">
        <v>0</v>
      </c>
      <c r="U1644" s="67">
        <v>0</v>
      </c>
      <c r="V1644" s="66">
        <v>0</v>
      </c>
      <c r="W1644" s="67">
        <v>0</v>
      </c>
      <c r="X1644" s="58">
        <v>0</v>
      </c>
      <c r="Y1644" s="59">
        <v>0</v>
      </c>
    </row>
    <row r="1645" spans="1:25" x14ac:dyDescent="0.3">
      <c r="A1645" s="64" t="s">
        <v>1</v>
      </c>
    </row>
    <row r="1646" spans="1:25" x14ac:dyDescent="0.3">
      <c r="A1646" s="64" t="s">
        <v>1</v>
      </c>
    </row>
    <row r="1647" spans="1:25" x14ac:dyDescent="0.3">
      <c r="A1647" s="52" t="s">
        <v>349</v>
      </c>
    </row>
    <row r="1648" spans="1:25" x14ac:dyDescent="0.3">
      <c r="A1648" s="53" t="s">
        <v>1</v>
      </c>
    </row>
    <row r="1649" spans="1:25" ht="25.5" customHeight="1" x14ac:dyDescent="0.3">
      <c r="A1649" s="113" t="s">
        <v>1</v>
      </c>
      <c r="B1649" s="115" t="s">
        <v>502</v>
      </c>
      <c r="C1649" s="115" t="s">
        <v>1</v>
      </c>
      <c r="D1649" s="115" t="s">
        <v>53</v>
      </c>
      <c r="E1649" s="115" t="s">
        <v>1</v>
      </c>
      <c r="F1649" s="115" t="s">
        <v>54</v>
      </c>
      <c r="G1649" s="115" t="s">
        <v>1</v>
      </c>
      <c r="H1649" s="116" t="s">
        <v>55</v>
      </c>
      <c r="I1649" s="116" t="s">
        <v>1</v>
      </c>
      <c r="J1649" s="116" t="s">
        <v>56</v>
      </c>
      <c r="K1649" s="116" t="s">
        <v>1</v>
      </c>
      <c r="L1649" s="116" t="s">
        <v>57</v>
      </c>
      <c r="M1649" s="116" t="s">
        <v>1</v>
      </c>
      <c r="N1649" s="116" t="s">
        <v>58</v>
      </c>
      <c r="O1649" s="116" t="s">
        <v>1</v>
      </c>
      <c r="P1649" s="116" t="s">
        <v>59</v>
      </c>
      <c r="Q1649" s="116" t="s">
        <v>1</v>
      </c>
      <c r="R1649" s="116" t="s">
        <v>60</v>
      </c>
      <c r="S1649" s="116" t="s">
        <v>1</v>
      </c>
      <c r="T1649" s="115" t="s">
        <v>61</v>
      </c>
      <c r="U1649" s="115" t="s">
        <v>1</v>
      </c>
      <c r="V1649" s="115" t="s">
        <v>62</v>
      </c>
      <c r="W1649" s="115" t="s">
        <v>1</v>
      </c>
      <c r="X1649" s="115" t="s">
        <v>63</v>
      </c>
      <c r="Y1649" s="115" t="s">
        <v>1</v>
      </c>
    </row>
    <row r="1650" spans="1:25" x14ac:dyDescent="0.3">
      <c r="A1650" s="114" t="s">
        <v>1</v>
      </c>
      <c r="B1650" s="54" t="s">
        <v>14</v>
      </c>
      <c r="C1650" s="54" t="s">
        <v>15</v>
      </c>
      <c r="D1650" s="54" t="s">
        <v>14</v>
      </c>
      <c r="E1650" s="54" t="s">
        <v>15</v>
      </c>
      <c r="F1650" s="54" t="s">
        <v>14</v>
      </c>
      <c r="G1650" s="54" t="s">
        <v>15</v>
      </c>
      <c r="H1650" s="54" t="s">
        <v>14</v>
      </c>
      <c r="I1650" s="54" t="s">
        <v>15</v>
      </c>
      <c r="J1650" s="54" t="s">
        <v>14</v>
      </c>
      <c r="K1650" s="54" t="s">
        <v>15</v>
      </c>
      <c r="L1650" s="54" t="s">
        <v>14</v>
      </c>
      <c r="M1650" s="54" t="s">
        <v>15</v>
      </c>
      <c r="N1650" s="54" t="s">
        <v>14</v>
      </c>
      <c r="O1650" s="54" t="s">
        <v>15</v>
      </c>
      <c r="P1650" s="54" t="s">
        <v>14</v>
      </c>
      <c r="Q1650" s="54" t="s">
        <v>15</v>
      </c>
      <c r="R1650" s="54" t="s">
        <v>14</v>
      </c>
      <c r="S1650" s="54" t="s">
        <v>15</v>
      </c>
      <c r="T1650" s="54" t="s">
        <v>14</v>
      </c>
      <c r="U1650" s="54" t="s">
        <v>15</v>
      </c>
      <c r="V1650" s="54" t="s">
        <v>14</v>
      </c>
      <c r="W1650" s="54" t="s">
        <v>15</v>
      </c>
      <c r="X1650" s="54" t="s">
        <v>14</v>
      </c>
      <c r="Y1650" s="54" t="s">
        <v>15</v>
      </c>
    </row>
    <row r="1651" spans="1:25" x14ac:dyDescent="0.3">
      <c r="A1651" s="55" t="s">
        <v>16</v>
      </c>
      <c r="B1651" s="56">
        <v>2038.0582990477999</v>
      </c>
      <c r="C1651" s="56">
        <v>2038.0582990477999</v>
      </c>
      <c r="D1651" s="56">
        <v>553.63359437559996</v>
      </c>
      <c r="E1651" s="56">
        <v>553.63359437559996</v>
      </c>
      <c r="F1651" s="56">
        <v>150.2295882782</v>
      </c>
      <c r="G1651" s="56">
        <v>150.2295882782</v>
      </c>
      <c r="H1651" s="56">
        <v>659.61472391120003</v>
      </c>
      <c r="I1651" s="56">
        <v>659.61472391120003</v>
      </c>
      <c r="J1651" s="56">
        <v>80.133677273499998</v>
      </c>
      <c r="K1651" s="56">
        <v>80.133677273499998</v>
      </c>
      <c r="L1651" s="56">
        <v>135.87848035619999</v>
      </c>
      <c r="M1651" s="56">
        <v>135.87848035619999</v>
      </c>
      <c r="N1651" s="56">
        <v>27.166855623699998</v>
      </c>
      <c r="O1651" s="56">
        <v>27.166855623699998</v>
      </c>
      <c r="P1651" s="56">
        <v>66.560946604899996</v>
      </c>
      <c r="Q1651" s="56">
        <v>66.560946604899996</v>
      </c>
      <c r="R1651" s="56">
        <v>271.02840443489998</v>
      </c>
      <c r="S1651" s="56">
        <v>271.02840443489998</v>
      </c>
      <c r="T1651" s="56">
        <v>17.094135812499999</v>
      </c>
      <c r="U1651" s="56">
        <v>17.094135812499999</v>
      </c>
      <c r="V1651" s="56">
        <v>20.287084543799999</v>
      </c>
      <c r="W1651" s="56">
        <v>20.287084543799999</v>
      </c>
      <c r="X1651" s="56">
        <v>56.430807833300001</v>
      </c>
      <c r="Y1651" s="56">
        <v>56.430807833300001</v>
      </c>
    </row>
    <row r="1652" spans="1:25" x14ac:dyDescent="0.3">
      <c r="A1652" s="57" t="s">
        <v>350</v>
      </c>
      <c r="B1652" s="58">
        <v>253.7956663578</v>
      </c>
      <c r="C1652" s="59">
        <v>0.12452816804915499</v>
      </c>
      <c r="D1652" s="58">
        <v>62.079705493099901</v>
      </c>
      <c r="E1652" s="59">
        <v>0.11213139181540201</v>
      </c>
      <c r="F1652" s="58">
        <v>30.654959654100001</v>
      </c>
      <c r="G1652" s="63">
        <v>0.20405407486927399</v>
      </c>
      <c r="H1652" s="58">
        <v>71.082032803400097</v>
      </c>
      <c r="I1652" s="59">
        <v>0.107762956505758</v>
      </c>
      <c r="J1652" s="58">
        <v>9.2249508960999993</v>
      </c>
      <c r="K1652" s="59">
        <v>0.115119525397728</v>
      </c>
      <c r="L1652" s="58">
        <v>19.4902713663</v>
      </c>
      <c r="M1652" s="59">
        <v>0.143438985446459</v>
      </c>
      <c r="N1652" s="66">
        <v>0</v>
      </c>
      <c r="O1652" s="70">
        <v>0</v>
      </c>
      <c r="P1652" s="58">
        <v>25.479696090200001</v>
      </c>
      <c r="Q1652" s="63">
        <v>0.38280248989614402</v>
      </c>
      <c r="R1652" s="58">
        <v>7.1305609029000099</v>
      </c>
      <c r="S1652" s="60">
        <v>2.63092752870954E-2</v>
      </c>
      <c r="T1652" s="66">
        <v>6.9910536082999801</v>
      </c>
      <c r="U1652" s="71">
        <v>40.897379574975801</v>
      </c>
      <c r="V1652" s="66">
        <v>11.435899991199999</v>
      </c>
      <c r="W1652" s="71">
        <v>56.370347185717002</v>
      </c>
      <c r="X1652" s="58">
        <v>10.2265355522</v>
      </c>
      <c r="Y1652" s="59">
        <v>0.181222561661882</v>
      </c>
    </row>
    <row r="1653" spans="1:25" x14ac:dyDescent="0.3">
      <c r="A1653" s="57" t="s">
        <v>351</v>
      </c>
      <c r="B1653" s="61">
        <v>345.52964731140003</v>
      </c>
      <c r="C1653" s="62">
        <v>0.16953864738454</v>
      </c>
      <c r="D1653" s="61">
        <v>78.783697739000004</v>
      </c>
      <c r="E1653" s="62">
        <v>0.14230295729769399</v>
      </c>
      <c r="F1653" s="61">
        <v>37.7927539497</v>
      </c>
      <c r="G1653" s="63">
        <v>0.25156664797425998</v>
      </c>
      <c r="H1653" s="61">
        <v>128.6029790952</v>
      </c>
      <c r="I1653" s="62">
        <v>0.19496681082654699</v>
      </c>
      <c r="J1653" s="61">
        <v>10.405718733800001</v>
      </c>
      <c r="K1653" s="62">
        <v>0.12985450172572</v>
      </c>
      <c r="L1653" s="61">
        <v>32.075150634099998</v>
      </c>
      <c r="M1653" s="62">
        <v>0.236057619646733</v>
      </c>
      <c r="N1653" s="68">
        <v>6.5320622921999902</v>
      </c>
      <c r="O1653" s="69">
        <v>24.044233836548699</v>
      </c>
      <c r="P1653" s="61">
        <v>5.0499188088000002</v>
      </c>
      <c r="Q1653" s="62">
        <v>7.5869095413799895E-2</v>
      </c>
      <c r="R1653" s="61">
        <v>36.115066600399999</v>
      </c>
      <c r="S1653" s="62">
        <v>0.133251961821864</v>
      </c>
      <c r="T1653" s="68">
        <v>0</v>
      </c>
      <c r="U1653" s="69">
        <v>0</v>
      </c>
      <c r="V1653" s="68">
        <v>0</v>
      </c>
      <c r="W1653" s="69">
        <v>0</v>
      </c>
      <c r="X1653" s="61">
        <v>10.172299458199999</v>
      </c>
      <c r="Y1653" s="62">
        <v>0.180261453783359</v>
      </c>
    </row>
    <row r="1654" spans="1:25" x14ac:dyDescent="0.3">
      <c r="A1654" s="57" t="s">
        <v>352</v>
      </c>
      <c r="B1654" s="58">
        <v>289.37199139760003</v>
      </c>
      <c r="C1654" s="59">
        <v>0.14198415792757099</v>
      </c>
      <c r="D1654" s="58">
        <v>78.949663160999904</v>
      </c>
      <c r="E1654" s="59">
        <v>0.142602732137383</v>
      </c>
      <c r="F1654" s="58">
        <v>17.043282533399999</v>
      </c>
      <c r="G1654" s="59">
        <v>0.11344824098059</v>
      </c>
      <c r="H1654" s="58">
        <v>105.851490975</v>
      </c>
      <c r="I1654" s="59">
        <v>0.16047472431687301</v>
      </c>
      <c r="J1654" s="58">
        <v>9.3177389454000004</v>
      </c>
      <c r="K1654" s="59">
        <v>0.116277441176175</v>
      </c>
      <c r="L1654" s="58">
        <v>13.0113799889</v>
      </c>
      <c r="M1654" s="59">
        <v>9.5757473551302499E-2</v>
      </c>
      <c r="N1654" s="66">
        <v>4.1173073552999897</v>
      </c>
      <c r="O1654" s="67">
        <v>15.155627181631299</v>
      </c>
      <c r="P1654" s="58">
        <v>11.2750133119</v>
      </c>
      <c r="Q1654" s="59">
        <v>0.16939382456243399</v>
      </c>
      <c r="R1654" s="58">
        <v>42.221325265899999</v>
      </c>
      <c r="S1654" s="59">
        <v>0.155781920178929</v>
      </c>
      <c r="T1654" s="66">
        <v>1.6246733009000001</v>
      </c>
      <c r="U1654" s="67">
        <v>9.5042728027933805</v>
      </c>
      <c r="V1654" s="66">
        <v>0.82631550669999798</v>
      </c>
      <c r="W1654" s="67">
        <v>4.0731111703900904</v>
      </c>
      <c r="X1654" s="58">
        <v>5.1338010531999902</v>
      </c>
      <c r="Y1654" s="59">
        <v>9.0975147270008203E-2</v>
      </c>
    </row>
    <row r="1655" spans="1:25" x14ac:dyDescent="0.3">
      <c r="A1655" s="57" t="s">
        <v>353</v>
      </c>
      <c r="B1655" s="61">
        <v>359.86818573829999</v>
      </c>
      <c r="C1655" s="62">
        <v>0.17657403907750499</v>
      </c>
      <c r="D1655" s="61">
        <v>87.628831735999896</v>
      </c>
      <c r="E1655" s="62">
        <v>0.15827946971828899</v>
      </c>
      <c r="F1655" s="61">
        <v>20.813801873500001</v>
      </c>
      <c r="G1655" s="62">
        <v>0.13854662128845299</v>
      </c>
      <c r="H1655" s="61">
        <v>127.5177463608</v>
      </c>
      <c r="I1655" s="62">
        <v>0.19332155838590201</v>
      </c>
      <c r="J1655" s="61">
        <v>14.440831744</v>
      </c>
      <c r="K1655" s="62">
        <v>0.18020927324616301</v>
      </c>
      <c r="L1655" s="61">
        <v>23.388749603499999</v>
      </c>
      <c r="M1655" s="62">
        <v>0.17212990270561801</v>
      </c>
      <c r="N1655" s="68">
        <v>4.0275338624999897</v>
      </c>
      <c r="O1655" s="69">
        <v>14.8251749053594</v>
      </c>
      <c r="P1655" s="61">
        <v>13.170519389000001</v>
      </c>
      <c r="Q1655" s="62">
        <v>0.19787157576317299</v>
      </c>
      <c r="R1655" s="61">
        <v>50.703600946999998</v>
      </c>
      <c r="S1655" s="62">
        <v>0.18707855013469199</v>
      </c>
      <c r="T1655" s="68">
        <v>2.5252614272999998</v>
      </c>
      <c r="U1655" s="69">
        <v>14.772676753003299</v>
      </c>
      <c r="V1655" s="68">
        <v>5.5063334776999904</v>
      </c>
      <c r="W1655" s="69">
        <v>27.142064034937</v>
      </c>
      <c r="X1655" s="61">
        <v>10.144975317</v>
      </c>
      <c r="Y1655" s="62">
        <v>0.179777247686563</v>
      </c>
    </row>
    <row r="1656" spans="1:25" x14ac:dyDescent="0.3">
      <c r="A1656" s="57" t="s">
        <v>354</v>
      </c>
      <c r="B1656" s="58">
        <v>256.74528426479998</v>
      </c>
      <c r="C1656" s="59">
        <v>0.12597543671089001</v>
      </c>
      <c r="D1656" s="58">
        <v>69.659663165300003</v>
      </c>
      <c r="E1656" s="59">
        <v>0.125822681052915</v>
      </c>
      <c r="F1656" s="58">
        <v>19.205199887100001</v>
      </c>
      <c r="G1656" s="59">
        <v>0.12783899701259399</v>
      </c>
      <c r="H1656" s="58">
        <v>78.729289228900001</v>
      </c>
      <c r="I1656" s="59">
        <v>0.119356476401971</v>
      </c>
      <c r="J1656" s="58">
        <v>13.107599159699999</v>
      </c>
      <c r="K1656" s="59">
        <v>0.16357166681572799</v>
      </c>
      <c r="L1656" s="58">
        <v>14.749374658000001</v>
      </c>
      <c r="M1656" s="59">
        <v>0.10854827504204601</v>
      </c>
      <c r="N1656" s="66">
        <v>3.0261600511000002</v>
      </c>
      <c r="O1656" s="67">
        <v>11.1391619737546</v>
      </c>
      <c r="P1656" s="58">
        <v>3.71738006259999</v>
      </c>
      <c r="Q1656" s="59">
        <v>5.5849266757969099E-2</v>
      </c>
      <c r="R1656" s="58">
        <v>43.587626059700099</v>
      </c>
      <c r="S1656" s="59">
        <v>0.160823092142616</v>
      </c>
      <c r="T1656" s="66">
        <v>1.7018919885999999</v>
      </c>
      <c r="U1656" s="67">
        <v>9.9559989885859004</v>
      </c>
      <c r="V1656" s="66">
        <v>1.4622064610000001</v>
      </c>
      <c r="W1656" s="67">
        <v>7.2075731623392398</v>
      </c>
      <c r="X1656" s="58">
        <v>7.7988935428000001</v>
      </c>
      <c r="Y1656" s="59">
        <v>0.13820276267953499</v>
      </c>
    </row>
    <row r="1657" spans="1:25" x14ac:dyDescent="0.3">
      <c r="A1657" s="57" t="s">
        <v>355</v>
      </c>
      <c r="B1657" s="61">
        <v>324.34688897630002</v>
      </c>
      <c r="C1657" s="62">
        <v>0.15914504954438199</v>
      </c>
      <c r="D1657" s="61">
        <v>97.404351648700001</v>
      </c>
      <c r="E1657" s="62">
        <v>0.17593649055663699</v>
      </c>
      <c r="F1657" s="61">
        <v>16.111731997900002</v>
      </c>
      <c r="G1657" s="62">
        <v>0.107247395020905</v>
      </c>
      <c r="H1657" s="61">
        <v>86.219308183799996</v>
      </c>
      <c r="I1657" s="62">
        <v>0.13071161855296501</v>
      </c>
      <c r="J1657" s="61">
        <v>19.475326318400001</v>
      </c>
      <c r="K1657" s="63">
        <v>0.24303547498425401</v>
      </c>
      <c r="L1657" s="61">
        <v>23.872373341100001</v>
      </c>
      <c r="M1657" s="62">
        <v>0.17568913987350701</v>
      </c>
      <c r="N1657" s="68">
        <v>6.0508946155999999</v>
      </c>
      <c r="O1657" s="69">
        <v>22.273076794066998</v>
      </c>
      <c r="P1657" s="61">
        <v>4.4869484524000001</v>
      </c>
      <c r="Q1657" s="62">
        <v>6.7411127414310004E-2</v>
      </c>
      <c r="R1657" s="61">
        <v>60.687517022100003</v>
      </c>
      <c r="S1657" s="63">
        <v>0.22391570783377801</v>
      </c>
      <c r="T1657" s="68">
        <v>2.7652471523000002</v>
      </c>
      <c r="U1657" s="69">
        <v>16.1765834940771</v>
      </c>
      <c r="V1657" s="68">
        <v>0</v>
      </c>
      <c r="W1657" s="69">
        <v>0</v>
      </c>
      <c r="X1657" s="61">
        <v>7.2731902439999896</v>
      </c>
      <c r="Y1657" s="62">
        <v>0.12888687090011999</v>
      </c>
    </row>
    <row r="1658" spans="1:25" x14ac:dyDescent="0.3">
      <c r="A1658" s="57" t="s">
        <v>356</v>
      </c>
      <c r="B1658" s="58">
        <v>208.40063500159999</v>
      </c>
      <c r="C1658" s="59">
        <v>0.10225450130595699</v>
      </c>
      <c r="D1658" s="58">
        <v>79.127681432499998</v>
      </c>
      <c r="E1658" s="63">
        <v>0.14292427742168001</v>
      </c>
      <c r="F1658" s="58">
        <v>8.6078583825000194</v>
      </c>
      <c r="G1658" s="59">
        <v>5.7298022853924699E-2</v>
      </c>
      <c r="H1658" s="58">
        <v>61.611877264100102</v>
      </c>
      <c r="I1658" s="59">
        <v>9.3405855009983704E-2</v>
      </c>
      <c r="J1658" s="58">
        <v>4.1615114761000003</v>
      </c>
      <c r="K1658" s="59">
        <v>5.1932116654232197E-2</v>
      </c>
      <c r="L1658" s="58">
        <v>9.2911807642999893</v>
      </c>
      <c r="M1658" s="59">
        <v>6.8378603734333396E-2</v>
      </c>
      <c r="N1658" s="66">
        <v>3.4128974470000002</v>
      </c>
      <c r="O1658" s="67">
        <v>12.5627253086391</v>
      </c>
      <c r="P1658" s="58">
        <v>3.3814704899999999</v>
      </c>
      <c r="Q1658" s="59">
        <v>5.0802620192169398E-2</v>
      </c>
      <c r="R1658" s="58">
        <v>30.5827076369</v>
      </c>
      <c r="S1658" s="59">
        <v>0.11283949260102701</v>
      </c>
      <c r="T1658" s="66">
        <v>1.4860083351</v>
      </c>
      <c r="U1658" s="67">
        <v>8.6930883865645008</v>
      </c>
      <c r="V1658" s="66">
        <v>1.0563291072000001</v>
      </c>
      <c r="W1658" s="67">
        <v>5.2069044466166403</v>
      </c>
      <c r="X1658" s="58">
        <v>5.6811126659000104</v>
      </c>
      <c r="Y1658" s="59">
        <v>0.100673956018534</v>
      </c>
    </row>
    <row r="1659" spans="1:25" x14ac:dyDescent="0.3">
      <c r="A1659" s="64" t="s">
        <v>1</v>
      </c>
    </row>
    <row r="1660" spans="1:25" x14ac:dyDescent="0.3">
      <c r="A1660" s="64" t="s">
        <v>1</v>
      </c>
    </row>
    <row r="1661" spans="1:25" x14ac:dyDescent="0.3">
      <c r="A1661" s="52" t="s">
        <v>357</v>
      </c>
    </row>
    <row r="1662" spans="1:25" x14ac:dyDescent="0.3">
      <c r="A1662" s="53" t="s">
        <v>1</v>
      </c>
    </row>
    <row r="1663" spans="1:25" ht="25.5" customHeight="1" x14ac:dyDescent="0.3">
      <c r="A1663" s="113" t="s">
        <v>1</v>
      </c>
      <c r="B1663" s="115" t="s">
        <v>502</v>
      </c>
      <c r="C1663" s="115" t="s">
        <v>1</v>
      </c>
      <c r="D1663" s="115" t="s">
        <v>53</v>
      </c>
      <c r="E1663" s="115" t="s">
        <v>1</v>
      </c>
      <c r="F1663" s="115" t="s">
        <v>54</v>
      </c>
      <c r="G1663" s="115" t="s">
        <v>1</v>
      </c>
      <c r="H1663" s="116" t="s">
        <v>55</v>
      </c>
      <c r="I1663" s="116" t="s">
        <v>1</v>
      </c>
      <c r="J1663" s="116" t="s">
        <v>56</v>
      </c>
      <c r="K1663" s="116" t="s">
        <v>1</v>
      </c>
      <c r="L1663" s="116" t="s">
        <v>57</v>
      </c>
      <c r="M1663" s="116" t="s">
        <v>1</v>
      </c>
      <c r="N1663" s="116" t="s">
        <v>58</v>
      </c>
      <c r="O1663" s="116" t="s">
        <v>1</v>
      </c>
      <c r="P1663" s="116" t="s">
        <v>59</v>
      </c>
      <c r="Q1663" s="116" t="s">
        <v>1</v>
      </c>
      <c r="R1663" s="116" t="s">
        <v>60</v>
      </c>
      <c r="S1663" s="116" t="s">
        <v>1</v>
      </c>
      <c r="T1663" s="115" t="s">
        <v>61</v>
      </c>
      <c r="U1663" s="115" t="s">
        <v>1</v>
      </c>
      <c r="V1663" s="115" t="s">
        <v>62</v>
      </c>
      <c r="W1663" s="115" t="s">
        <v>1</v>
      </c>
      <c r="X1663" s="115" t="s">
        <v>63</v>
      </c>
      <c r="Y1663" s="115" t="s">
        <v>1</v>
      </c>
    </row>
    <row r="1664" spans="1:25" x14ac:dyDescent="0.3">
      <c r="A1664" s="114" t="s">
        <v>1</v>
      </c>
      <c r="B1664" s="54" t="s">
        <v>14</v>
      </c>
      <c r="C1664" s="54" t="s">
        <v>15</v>
      </c>
      <c r="D1664" s="54" t="s">
        <v>14</v>
      </c>
      <c r="E1664" s="54" t="s">
        <v>15</v>
      </c>
      <c r="F1664" s="54" t="s">
        <v>14</v>
      </c>
      <c r="G1664" s="54" t="s">
        <v>15</v>
      </c>
      <c r="H1664" s="54" t="s">
        <v>14</v>
      </c>
      <c r="I1664" s="54" t="s">
        <v>15</v>
      </c>
      <c r="J1664" s="54" t="s">
        <v>14</v>
      </c>
      <c r="K1664" s="54" t="s">
        <v>15</v>
      </c>
      <c r="L1664" s="54" t="s">
        <v>14</v>
      </c>
      <c r="M1664" s="54" t="s">
        <v>15</v>
      </c>
      <c r="N1664" s="54" t="s">
        <v>14</v>
      </c>
      <c r="O1664" s="54" t="s">
        <v>15</v>
      </c>
      <c r="P1664" s="54" t="s">
        <v>14</v>
      </c>
      <c r="Q1664" s="54" t="s">
        <v>15</v>
      </c>
      <c r="R1664" s="54" t="s">
        <v>14</v>
      </c>
      <c r="S1664" s="54" t="s">
        <v>15</v>
      </c>
      <c r="T1664" s="54" t="s">
        <v>14</v>
      </c>
      <c r="U1664" s="54" t="s">
        <v>15</v>
      </c>
      <c r="V1664" s="54" t="s">
        <v>14</v>
      </c>
      <c r="W1664" s="54" t="s">
        <v>15</v>
      </c>
      <c r="X1664" s="54" t="s">
        <v>14</v>
      </c>
      <c r="Y1664" s="54" t="s">
        <v>15</v>
      </c>
    </row>
    <row r="1665" spans="1:25" x14ac:dyDescent="0.3">
      <c r="A1665" s="55" t="s">
        <v>16</v>
      </c>
      <c r="B1665" s="56">
        <v>2038.0582990477999</v>
      </c>
      <c r="C1665" s="56">
        <v>2038.0582990477999</v>
      </c>
      <c r="D1665" s="56">
        <v>553.63359437559996</v>
      </c>
      <c r="E1665" s="56">
        <v>553.63359437559996</v>
      </c>
      <c r="F1665" s="56">
        <v>150.2295882782</v>
      </c>
      <c r="G1665" s="56">
        <v>150.2295882782</v>
      </c>
      <c r="H1665" s="56">
        <v>659.61472391120003</v>
      </c>
      <c r="I1665" s="56">
        <v>659.61472391120003</v>
      </c>
      <c r="J1665" s="56">
        <v>80.133677273499998</v>
      </c>
      <c r="K1665" s="56">
        <v>80.133677273499998</v>
      </c>
      <c r="L1665" s="56">
        <v>135.87848035619999</v>
      </c>
      <c r="M1665" s="56">
        <v>135.87848035619999</v>
      </c>
      <c r="N1665" s="56">
        <v>27.166855623699998</v>
      </c>
      <c r="O1665" s="56">
        <v>27.166855623699998</v>
      </c>
      <c r="P1665" s="56">
        <v>66.560946604899996</v>
      </c>
      <c r="Q1665" s="56">
        <v>66.560946604899996</v>
      </c>
      <c r="R1665" s="56">
        <v>271.02840443489998</v>
      </c>
      <c r="S1665" s="56">
        <v>271.02840443489998</v>
      </c>
      <c r="T1665" s="56">
        <v>17.094135812499999</v>
      </c>
      <c r="U1665" s="56">
        <v>17.094135812499999</v>
      </c>
      <c r="V1665" s="56">
        <v>20.287084543799999</v>
      </c>
      <c r="W1665" s="56">
        <v>20.287084543799999</v>
      </c>
      <c r="X1665" s="56">
        <v>56.430807833300001</v>
      </c>
      <c r="Y1665" s="56">
        <v>56.430807833300001</v>
      </c>
    </row>
    <row r="1666" spans="1:25" x14ac:dyDescent="0.3">
      <c r="A1666" s="57" t="s">
        <v>358</v>
      </c>
      <c r="B1666" s="58">
        <v>391.02930417699997</v>
      </c>
      <c r="C1666" s="59">
        <v>0.191863650004366</v>
      </c>
      <c r="D1666" s="58">
        <v>104.641173579</v>
      </c>
      <c r="E1666" s="59">
        <v>0.18900799128170101</v>
      </c>
      <c r="F1666" s="58">
        <v>27.777144222499999</v>
      </c>
      <c r="G1666" s="59">
        <v>0.18489795878999099</v>
      </c>
      <c r="H1666" s="58">
        <v>139.723146708</v>
      </c>
      <c r="I1666" s="59">
        <v>0.211825390857725</v>
      </c>
      <c r="J1666" s="58">
        <v>14.997356121999999</v>
      </c>
      <c r="K1666" s="59">
        <v>0.187154223196489</v>
      </c>
      <c r="L1666" s="58">
        <v>20.847664471000002</v>
      </c>
      <c r="M1666" s="59">
        <v>0.15342874321488401</v>
      </c>
      <c r="N1666" s="66">
        <v>1.7702943486</v>
      </c>
      <c r="O1666" s="67">
        <v>6.5163755906135101</v>
      </c>
      <c r="P1666" s="58">
        <v>27.160925294400101</v>
      </c>
      <c r="Q1666" s="63">
        <v>0.40806098290075199</v>
      </c>
      <c r="R1666" s="58">
        <v>41.151479987800201</v>
      </c>
      <c r="S1666" s="59">
        <v>0.15183456536078499</v>
      </c>
      <c r="T1666" s="66">
        <v>1.5419740475999999</v>
      </c>
      <c r="U1666" s="67">
        <v>9.0204855309061003</v>
      </c>
      <c r="V1666" s="66">
        <v>0.50882816379999896</v>
      </c>
      <c r="W1666" s="67">
        <v>2.5081384301496601</v>
      </c>
      <c r="X1666" s="58">
        <v>10.909317232299999</v>
      </c>
      <c r="Y1666" s="59">
        <v>0.19332201063870599</v>
      </c>
    </row>
    <row r="1667" spans="1:25" x14ac:dyDescent="0.3">
      <c r="A1667" s="57" t="s">
        <v>359</v>
      </c>
      <c r="B1667" s="61">
        <v>577.95552476830005</v>
      </c>
      <c r="C1667" s="62">
        <v>0.283581448596601</v>
      </c>
      <c r="D1667" s="61">
        <v>156.9508960652</v>
      </c>
      <c r="E1667" s="62">
        <v>0.28349236328805599</v>
      </c>
      <c r="F1667" s="61">
        <v>38.2211496655</v>
      </c>
      <c r="G1667" s="62">
        <v>0.25441825477628799</v>
      </c>
      <c r="H1667" s="61">
        <v>190.34327853990001</v>
      </c>
      <c r="I1667" s="62">
        <v>0.28856735855023902</v>
      </c>
      <c r="J1667" s="61">
        <v>27.337538983499901</v>
      </c>
      <c r="K1667" s="62">
        <v>0.34114918862634602</v>
      </c>
      <c r="L1667" s="61">
        <v>35.747830650399997</v>
      </c>
      <c r="M1667" s="62">
        <v>0.26308677103753703</v>
      </c>
      <c r="N1667" s="68">
        <v>6.1359033679000001</v>
      </c>
      <c r="O1667" s="69">
        <v>22.585990270243599</v>
      </c>
      <c r="P1667" s="61">
        <v>14.018432647899999</v>
      </c>
      <c r="Q1667" s="62">
        <v>0.210610476006482</v>
      </c>
      <c r="R1667" s="61">
        <v>83.245842826200203</v>
      </c>
      <c r="S1667" s="62">
        <v>0.30714803859680101</v>
      </c>
      <c r="T1667" s="68">
        <v>3.1976040187999999</v>
      </c>
      <c r="U1667" s="69">
        <v>18.7058535972422</v>
      </c>
      <c r="V1667" s="68">
        <v>6.5691200322000203</v>
      </c>
      <c r="W1667" s="69">
        <v>32.380798818170298</v>
      </c>
      <c r="X1667" s="61">
        <v>16.187927970800001</v>
      </c>
      <c r="Y1667" s="62">
        <v>0.28686330379356101</v>
      </c>
    </row>
    <row r="1668" spans="1:25" x14ac:dyDescent="0.3">
      <c r="A1668" s="57" t="s">
        <v>360</v>
      </c>
      <c r="B1668" s="58">
        <v>1051.3109934987999</v>
      </c>
      <c r="C1668" s="59">
        <v>0.51583950959105596</v>
      </c>
      <c r="D1668" s="58">
        <v>284.15881039589999</v>
      </c>
      <c r="E1668" s="59">
        <v>0.51326150234141898</v>
      </c>
      <c r="F1668" s="58">
        <v>84.231294390200006</v>
      </c>
      <c r="G1668" s="59">
        <v>0.56068378643371997</v>
      </c>
      <c r="H1668" s="58">
        <v>322.577169051601</v>
      </c>
      <c r="I1668" s="59">
        <v>0.489038763626851</v>
      </c>
      <c r="J1668" s="58">
        <v>37.798782168000002</v>
      </c>
      <c r="K1668" s="59">
        <v>0.47169658817716498</v>
      </c>
      <c r="L1668" s="58">
        <v>76.374352578299806</v>
      </c>
      <c r="M1668" s="59">
        <v>0.56207835396810202</v>
      </c>
      <c r="N1668" s="66">
        <v>19.260657907199999</v>
      </c>
      <c r="O1668" s="71">
        <v>70.897634139142895</v>
      </c>
      <c r="P1668" s="58">
        <v>25.381588662599899</v>
      </c>
      <c r="Q1668" s="59">
        <v>0.38132854109276598</v>
      </c>
      <c r="R1668" s="58">
        <v>146.63108162090001</v>
      </c>
      <c r="S1668" s="59">
        <v>0.54101739604241506</v>
      </c>
      <c r="T1668" s="66">
        <v>12.354557746099999</v>
      </c>
      <c r="U1668" s="67">
        <v>72.273660871851703</v>
      </c>
      <c r="V1668" s="66">
        <v>13.209136347799999</v>
      </c>
      <c r="W1668" s="67">
        <v>65.111062751679995</v>
      </c>
      <c r="X1668" s="58">
        <v>29.333562630200099</v>
      </c>
      <c r="Y1668" s="59">
        <v>0.51981468556773303</v>
      </c>
    </row>
    <row r="1669" spans="1:25" x14ac:dyDescent="0.3">
      <c r="A1669" s="57" t="s">
        <v>361</v>
      </c>
      <c r="B1669" s="61">
        <v>17.762476603700001</v>
      </c>
      <c r="C1669" s="62">
        <v>8.7153918079766399E-3</v>
      </c>
      <c r="D1669" s="61">
        <v>7.8827143354999896</v>
      </c>
      <c r="E1669" s="62">
        <v>1.42381430888245E-2</v>
      </c>
      <c r="F1669" s="61">
        <v>0</v>
      </c>
      <c r="G1669" s="62">
        <v>0</v>
      </c>
      <c r="H1669" s="61">
        <v>6.9711296117000101</v>
      </c>
      <c r="I1669" s="62">
        <v>1.05684869651856E-2</v>
      </c>
      <c r="J1669" s="61">
        <v>0</v>
      </c>
      <c r="K1669" s="62">
        <v>0</v>
      </c>
      <c r="L1669" s="61">
        <v>2.9086326565</v>
      </c>
      <c r="M1669" s="62">
        <v>2.14061317794778E-2</v>
      </c>
      <c r="N1669" s="68">
        <v>0</v>
      </c>
      <c r="O1669" s="69">
        <v>0</v>
      </c>
      <c r="P1669" s="61">
        <v>0</v>
      </c>
      <c r="Q1669" s="62">
        <v>0</v>
      </c>
      <c r="R1669" s="61">
        <v>0</v>
      </c>
      <c r="S1669" s="62">
        <v>0</v>
      </c>
      <c r="T1669" s="68">
        <v>0</v>
      </c>
      <c r="U1669" s="69">
        <v>0</v>
      </c>
      <c r="V1669" s="68">
        <v>0</v>
      </c>
      <c r="W1669" s="69">
        <v>0</v>
      </c>
      <c r="X1669" s="61">
        <v>0</v>
      </c>
      <c r="Y1669" s="62">
        <v>0</v>
      </c>
    </row>
    <row r="1670" spans="1:25" x14ac:dyDescent="0.3">
      <c r="A1670" s="64" t="s">
        <v>1</v>
      </c>
    </row>
    <row r="1671" spans="1:25" x14ac:dyDescent="0.3">
      <c r="A1671" s="64" t="s">
        <v>1</v>
      </c>
    </row>
    <row r="1672" spans="1:25" x14ac:dyDescent="0.3">
      <c r="A1672" s="52" t="s">
        <v>362</v>
      </c>
    </row>
    <row r="1673" spans="1:25" x14ac:dyDescent="0.3">
      <c r="A1673" s="53" t="s">
        <v>1</v>
      </c>
    </row>
    <row r="1674" spans="1:25" ht="25.5" customHeight="1" x14ac:dyDescent="0.3">
      <c r="A1674" s="113" t="s">
        <v>1</v>
      </c>
      <c r="B1674" s="115" t="s">
        <v>502</v>
      </c>
      <c r="C1674" s="115" t="s">
        <v>1</v>
      </c>
      <c r="D1674" s="115" t="s">
        <v>53</v>
      </c>
      <c r="E1674" s="115" t="s">
        <v>1</v>
      </c>
      <c r="F1674" s="115" t="s">
        <v>54</v>
      </c>
      <c r="G1674" s="115" t="s">
        <v>1</v>
      </c>
      <c r="H1674" s="116" t="s">
        <v>55</v>
      </c>
      <c r="I1674" s="116" t="s">
        <v>1</v>
      </c>
      <c r="J1674" s="116" t="s">
        <v>56</v>
      </c>
      <c r="K1674" s="116" t="s">
        <v>1</v>
      </c>
      <c r="L1674" s="116" t="s">
        <v>57</v>
      </c>
      <c r="M1674" s="116" t="s">
        <v>1</v>
      </c>
      <c r="N1674" s="116" t="s">
        <v>58</v>
      </c>
      <c r="O1674" s="116" t="s">
        <v>1</v>
      </c>
      <c r="P1674" s="116" t="s">
        <v>59</v>
      </c>
      <c r="Q1674" s="116" t="s">
        <v>1</v>
      </c>
      <c r="R1674" s="116" t="s">
        <v>60</v>
      </c>
      <c r="S1674" s="116" t="s">
        <v>1</v>
      </c>
      <c r="T1674" s="115" t="s">
        <v>61</v>
      </c>
      <c r="U1674" s="115" t="s">
        <v>1</v>
      </c>
      <c r="V1674" s="115" t="s">
        <v>62</v>
      </c>
      <c r="W1674" s="115" t="s">
        <v>1</v>
      </c>
      <c r="X1674" s="115" t="s">
        <v>63</v>
      </c>
      <c r="Y1674" s="115" t="s">
        <v>1</v>
      </c>
    </row>
    <row r="1675" spans="1:25" x14ac:dyDescent="0.3">
      <c r="A1675" s="114" t="s">
        <v>1</v>
      </c>
      <c r="B1675" s="54" t="s">
        <v>14</v>
      </c>
      <c r="C1675" s="54" t="s">
        <v>15</v>
      </c>
      <c r="D1675" s="54" t="s">
        <v>14</v>
      </c>
      <c r="E1675" s="54" t="s">
        <v>15</v>
      </c>
      <c r="F1675" s="54" t="s">
        <v>14</v>
      </c>
      <c r="G1675" s="54" t="s">
        <v>15</v>
      </c>
      <c r="H1675" s="54" t="s">
        <v>14</v>
      </c>
      <c r="I1675" s="54" t="s">
        <v>15</v>
      </c>
      <c r="J1675" s="54" t="s">
        <v>14</v>
      </c>
      <c r="K1675" s="54" t="s">
        <v>15</v>
      </c>
      <c r="L1675" s="54" t="s">
        <v>14</v>
      </c>
      <c r="M1675" s="54" t="s">
        <v>15</v>
      </c>
      <c r="N1675" s="54" t="s">
        <v>14</v>
      </c>
      <c r="O1675" s="54" t="s">
        <v>15</v>
      </c>
      <c r="P1675" s="54" t="s">
        <v>14</v>
      </c>
      <c r="Q1675" s="54" t="s">
        <v>15</v>
      </c>
      <c r="R1675" s="54" t="s">
        <v>14</v>
      </c>
      <c r="S1675" s="54" t="s">
        <v>15</v>
      </c>
      <c r="T1675" s="54" t="s">
        <v>14</v>
      </c>
      <c r="U1675" s="54" t="s">
        <v>15</v>
      </c>
      <c r="V1675" s="54" t="s">
        <v>14</v>
      </c>
      <c r="W1675" s="54" t="s">
        <v>15</v>
      </c>
      <c r="X1675" s="54" t="s">
        <v>14</v>
      </c>
      <c r="Y1675" s="54" t="s">
        <v>15</v>
      </c>
    </row>
    <row r="1676" spans="1:25" x14ac:dyDescent="0.3">
      <c r="A1676" s="55" t="s">
        <v>16</v>
      </c>
      <c r="B1676" s="56">
        <v>2038.0582990477999</v>
      </c>
      <c r="C1676" s="56">
        <v>2038.0582990477999</v>
      </c>
      <c r="D1676" s="56">
        <v>553.63359437559996</v>
      </c>
      <c r="E1676" s="56">
        <v>553.63359437559996</v>
      </c>
      <c r="F1676" s="56">
        <v>150.2295882782</v>
      </c>
      <c r="G1676" s="56">
        <v>150.2295882782</v>
      </c>
      <c r="H1676" s="56">
        <v>659.61472391120003</v>
      </c>
      <c r="I1676" s="56">
        <v>659.61472391120003</v>
      </c>
      <c r="J1676" s="56">
        <v>80.133677273499998</v>
      </c>
      <c r="K1676" s="56">
        <v>80.133677273499998</v>
      </c>
      <c r="L1676" s="56">
        <v>135.87848035619999</v>
      </c>
      <c r="M1676" s="56">
        <v>135.87848035619999</v>
      </c>
      <c r="N1676" s="56">
        <v>27.166855623699998</v>
      </c>
      <c r="O1676" s="56">
        <v>27.166855623699998</v>
      </c>
      <c r="P1676" s="56">
        <v>66.560946604899996</v>
      </c>
      <c r="Q1676" s="56">
        <v>66.560946604899996</v>
      </c>
      <c r="R1676" s="56">
        <v>271.02840443489998</v>
      </c>
      <c r="S1676" s="56">
        <v>271.02840443489998</v>
      </c>
      <c r="T1676" s="56">
        <v>17.094135812499999</v>
      </c>
      <c r="U1676" s="56">
        <v>17.094135812499999</v>
      </c>
      <c r="V1676" s="56">
        <v>20.287084543799999</v>
      </c>
      <c r="W1676" s="56">
        <v>20.287084543799999</v>
      </c>
      <c r="X1676" s="56">
        <v>56.430807833300001</v>
      </c>
      <c r="Y1676" s="56">
        <v>56.430807833300001</v>
      </c>
    </row>
    <row r="1677" spans="1:25" x14ac:dyDescent="0.3">
      <c r="A1677" s="65" t="s">
        <v>363</v>
      </c>
      <c r="B1677" s="58">
        <v>148.2033913713</v>
      </c>
      <c r="C1677" s="59">
        <v>7.2717935223218094E-2</v>
      </c>
      <c r="D1677" s="58">
        <v>50.719738703199901</v>
      </c>
      <c r="E1677" s="59">
        <v>9.1612465750751298E-2</v>
      </c>
      <c r="F1677" s="58">
        <v>10.336060869400001</v>
      </c>
      <c r="G1677" s="59">
        <v>6.8801765270496196E-2</v>
      </c>
      <c r="H1677" s="58">
        <v>53.010108941299897</v>
      </c>
      <c r="I1677" s="59">
        <v>8.0365260233997496E-2</v>
      </c>
      <c r="J1677" s="58">
        <v>5.5877133048000003</v>
      </c>
      <c r="K1677" s="59">
        <v>6.9729900023542804E-2</v>
      </c>
      <c r="L1677" s="58">
        <v>7.8068207509</v>
      </c>
      <c r="M1677" s="59">
        <v>5.7454430829920501E-2</v>
      </c>
      <c r="N1677" s="66">
        <v>2.7349571723000001</v>
      </c>
      <c r="O1677" s="67">
        <v>10.0672569920608</v>
      </c>
      <c r="P1677" s="58">
        <v>1.9082311966000001</v>
      </c>
      <c r="Q1677" s="59">
        <v>2.86689311666058E-2</v>
      </c>
      <c r="R1677" s="58">
        <v>5.9361012498999903</v>
      </c>
      <c r="S1677" s="60">
        <v>2.1902137018726502E-2</v>
      </c>
      <c r="T1677" s="66">
        <v>0.49860807070000002</v>
      </c>
      <c r="U1677" s="67">
        <v>2.9168369560711902</v>
      </c>
      <c r="V1677" s="66">
        <v>1.4427170945000001</v>
      </c>
      <c r="W1677" s="67">
        <v>7.11150530962278</v>
      </c>
      <c r="X1677" s="58">
        <v>8.2223340176999997</v>
      </c>
      <c r="Y1677" s="59">
        <v>0.14570647370474099</v>
      </c>
    </row>
    <row r="1678" spans="1:25" ht="25.5" customHeight="1" x14ac:dyDescent="0.3">
      <c r="A1678" s="65" t="s">
        <v>364</v>
      </c>
      <c r="B1678" s="61">
        <v>763.20922143339999</v>
      </c>
      <c r="C1678" s="62">
        <v>0.37447860141683798</v>
      </c>
      <c r="D1678" s="61">
        <v>208.19988062179999</v>
      </c>
      <c r="E1678" s="62">
        <v>0.37606077871161803</v>
      </c>
      <c r="F1678" s="61">
        <v>53.918107016299999</v>
      </c>
      <c r="G1678" s="62">
        <v>0.35890471134389801</v>
      </c>
      <c r="H1678" s="61">
        <v>270.74866952420001</v>
      </c>
      <c r="I1678" s="62">
        <v>0.41046486639775098</v>
      </c>
      <c r="J1678" s="61">
        <v>44.045071673599999</v>
      </c>
      <c r="K1678" s="63">
        <v>0.54964495792789003</v>
      </c>
      <c r="L1678" s="61">
        <v>42.450984478000002</v>
      </c>
      <c r="M1678" s="62">
        <v>0.31241874627031802</v>
      </c>
      <c r="N1678" s="68">
        <v>10.6781275564</v>
      </c>
      <c r="O1678" s="69">
        <v>39.305717615271398</v>
      </c>
      <c r="P1678" s="61">
        <v>18.956781315900098</v>
      </c>
      <c r="Q1678" s="62">
        <v>0.28480336117251798</v>
      </c>
      <c r="R1678" s="61">
        <v>96.907644099199899</v>
      </c>
      <c r="S1678" s="62">
        <v>0.35755530606194003</v>
      </c>
      <c r="T1678" s="68">
        <v>1.5509854535000001</v>
      </c>
      <c r="U1678" s="70">
        <v>9.0732018893043396</v>
      </c>
      <c r="V1678" s="68">
        <v>3.3843713480000002</v>
      </c>
      <c r="W1678" s="69">
        <v>16.6823938683408</v>
      </c>
      <c r="X1678" s="61">
        <v>12.368598346500001</v>
      </c>
      <c r="Y1678" s="60">
        <v>0.21918166372945799</v>
      </c>
    </row>
    <row r="1679" spans="1:25" x14ac:dyDescent="0.3">
      <c r="A1679" s="57" t="s">
        <v>365</v>
      </c>
      <c r="B1679" s="58">
        <v>201.90362875080001</v>
      </c>
      <c r="C1679" s="59">
        <v>9.9066660087756706E-2</v>
      </c>
      <c r="D1679" s="58">
        <v>60.741334837399997</v>
      </c>
      <c r="E1679" s="59">
        <v>0.109713961462012</v>
      </c>
      <c r="F1679" s="58">
        <v>17.6075220725</v>
      </c>
      <c r="G1679" s="59">
        <v>0.117204089249674</v>
      </c>
      <c r="H1679" s="58">
        <v>60.608526359199999</v>
      </c>
      <c r="I1679" s="59">
        <v>9.1884738411872294E-2</v>
      </c>
      <c r="J1679" s="58">
        <v>5.4514713440999998</v>
      </c>
      <c r="K1679" s="59">
        <v>6.8029716463577097E-2</v>
      </c>
      <c r="L1679" s="58">
        <v>5.1580186182999999</v>
      </c>
      <c r="M1679" s="60">
        <v>3.7960526234753697E-2</v>
      </c>
      <c r="N1679" s="66">
        <v>9.5087645757000008</v>
      </c>
      <c r="O1679" s="71">
        <v>35.001343944290298</v>
      </c>
      <c r="P1679" s="58">
        <v>0.81876291330000095</v>
      </c>
      <c r="Q1679" s="59">
        <v>1.23009505582922E-2</v>
      </c>
      <c r="R1679" s="58">
        <v>29.104653947999999</v>
      </c>
      <c r="S1679" s="59">
        <v>0.107385991548317</v>
      </c>
      <c r="T1679" s="66">
        <v>1.7237159622</v>
      </c>
      <c r="U1679" s="67">
        <v>10.0836683474782</v>
      </c>
      <c r="V1679" s="66">
        <v>0</v>
      </c>
      <c r="W1679" s="67">
        <v>0</v>
      </c>
      <c r="X1679" s="58">
        <v>11.1808581201</v>
      </c>
      <c r="Y1679" s="63">
        <v>0.19813393692907799</v>
      </c>
    </row>
    <row r="1680" spans="1:25" x14ac:dyDescent="0.3">
      <c r="A1680" s="57" t="s">
        <v>366</v>
      </c>
      <c r="B1680" s="61">
        <v>414.57012384709998</v>
      </c>
      <c r="C1680" s="62">
        <v>0.20341426152568401</v>
      </c>
      <c r="D1680" s="61">
        <v>98.132709023199993</v>
      </c>
      <c r="E1680" s="62">
        <v>0.17725208516993299</v>
      </c>
      <c r="F1680" s="61">
        <v>23.149092720599999</v>
      </c>
      <c r="G1680" s="62">
        <v>0.15409143422354199</v>
      </c>
      <c r="H1680" s="61">
        <v>89.696166698499894</v>
      </c>
      <c r="I1680" s="60">
        <v>0.13598266298035999</v>
      </c>
      <c r="J1680" s="61">
        <v>13.271061869</v>
      </c>
      <c r="K1680" s="62">
        <v>0.16561154211986601</v>
      </c>
      <c r="L1680" s="61">
        <v>42.981304704000003</v>
      </c>
      <c r="M1680" s="63">
        <v>0.31632164704319798</v>
      </c>
      <c r="N1680" s="68">
        <v>0.35154047869999999</v>
      </c>
      <c r="O1680" s="70">
        <v>1.29400503160668</v>
      </c>
      <c r="P1680" s="61">
        <v>23.578688394699999</v>
      </c>
      <c r="Q1680" s="63">
        <v>0.35424208334447299</v>
      </c>
      <c r="R1680" s="61">
        <v>88.932937251999803</v>
      </c>
      <c r="S1680" s="63">
        <v>0.32813142754327601</v>
      </c>
      <c r="T1680" s="68">
        <v>5.6341082765000001</v>
      </c>
      <c r="U1680" s="69">
        <v>32.959304514125201</v>
      </c>
      <c r="V1680" s="68">
        <v>12.683006127800001</v>
      </c>
      <c r="W1680" s="71">
        <v>62.517638256089903</v>
      </c>
      <c r="X1680" s="61">
        <v>16.159508302100001</v>
      </c>
      <c r="Y1680" s="62">
        <v>0.28635968405478401</v>
      </c>
    </row>
    <row r="1681" spans="1:25" x14ac:dyDescent="0.3">
      <c r="A1681" s="57" t="s">
        <v>367</v>
      </c>
      <c r="B1681" s="58">
        <v>420.45769868330001</v>
      </c>
      <c r="C1681" s="59">
        <v>0.20630307723765401</v>
      </c>
      <c r="D1681" s="58">
        <v>119.606141479</v>
      </c>
      <c r="E1681" s="59">
        <v>0.216038446174666</v>
      </c>
      <c r="F1681" s="58">
        <v>32.963069506499998</v>
      </c>
      <c r="G1681" s="59">
        <v>0.219417958101955</v>
      </c>
      <c r="H1681" s="58">
        <v>151.6155126191</v>
      </c>
      <c r="I1681" s="59">
        <v>0.229854651697422</v>
      </c>
      <c r="J1681" s="58">
        <v>7.9184371404</v>
      </c>
      <c r="K1681" s="60">
        <v>9.8815347177616794E-2</v>
      </c>
      <c r="L1681" s="58">
        <v>29.2602697592</v>
      </c>
      <c r="M1681" s="59">
        <v>0.21534145570730101</v>
      </c>
      <c r="N1681" s="66">
        <v>3.6522565148999999</v>
      </c>
      <c r="O1681" s="67">
        <v>13.443795503936901</v>
      </c>
      <c r="P1681" s="58">
        <v>20.693167845400001</v>
      </c>
      <c r="Q1681" s="59">
        <v>0.31089052816861001</v>
      </c>
      <c r="R1681" s="58">
        <v>36.555933281900003</v>
      </c>
      <c r="S1681" s="60">
        <v>0.13487860565065099</v>
      </c>
      <c r="T1681" s="66">
        <v>7.6867180496000298</v>
      </c>
      <c r="U1681" s="71">
        <v>44.966988293021103</v>
      </c>
      <c r="V1681" s="66">
        <v>2.7769899735000001</v>
      </c>
      <c r="W1681" s="67">
        <v>13.688462565946599</v>
      </c>
      <c r="X1681" s="58">
        <v>7.7292025137999998</v>
      </c>
      <c r="Y1681" s="59">
        <v>0.136967780731272</v>
      </c>
    </row>
    <row r="1682" spans="1:25" ht="25.5" customHeight="1" x14ac:dyDescent="0.3">
      <c r="A1682" s="65" t="s">
        <v>368</v>
      </c>
      <c r="B1682" s="61">
        <v>89.714234961900203</v>
      </c>
      <c r="C1682" s="62">
        <v>4.4019464508849103E-2</v>
      </c>
      <c r="D1682" s="61">
        <v>16.233789711</v>
      </c>
      <c r="E1682" s="62">
        <v>2.93222627310195E-2</v>
      </c>
      <c r="F1682" s="61">
        <v>12.255736092899999</v>
      </c>
      <c r="G1682" s="63">
        <v>8.15800418104351E-2</v>
      </c>
      <c r="H1682" s="61">
        <v>33.9357397689</v>
      </c>
      <c r="I1682" s="62">
        <v>5.1447820278597303E-2</v>
      </c>
      <c r="J1682" s="61">
        <v>3.8599219416000001</v>
      </c>
      <c r="K1682" s="62">
        <v>4.8168536287507502E-2</v>
      </c>
      <c r="L1682" s="61">
        <v>8.2210820457999692</v>
      </c>
      <c r="M1682" s="62">
        <v>6.0503193914509201E-2</v>
      </c>
      <c r="N1682" s="68">
        <v>0.2412093257</v>
      </c>
      <c r="O1682" s="69">
        <v>0.88788091283399095</v>
      </c>
      <c r="P1682" s="61">
        <v>0.605314939</v>
      </c>
      <c r="Q1682" s="62">
        <v>9.0941455895015601E-3</v>
      </c>
      <c r="R1682" s="61">
        <v>13.5911346039</v>
      </c>
      <c r="S1682" s="62">
        <v>5.0146532177089698E-2</v>
      </c>
      <c r="T1682" s="68">
        <v>0</v>
      </c>
      <c r="U1682" s="69">
        <v>0</v>
      </c>
      <c r="V1682" s="68">
        <v>0</v>
      </c>
      <c r="W1682" s="69">
        <v>0</v>
      </c>
      <c r="X1682" s="61">
        <v>0.77030653309999897</v>
      </c>
      <c r="Y1682" s="62">
        <v>1.36504608506675E-2</v>
      </c>
    </row>
    <row r="1683" spans="1:25" x14ac:dyDescent="0.3">
      <c r="A1683" s="64" t="s">
        <v>1</v>
      </c>
    </row>
    <row r="1684" spans="1:25" x14ac:dyDescent="0.3">
      <c r="A1684" s="64" t="s">
        <v>1</v>
      </c>
    </row>
    <row r="1685" spans="1:25" x14ac:dyDescent="0.3">
      <c r="A1685" s="52" t="s">
        <v>369</v>
      </c>
    </row>
    <row r="1686" spans="1:25" x14ac:dyDescent="0.3">
      <c r="A1686" s="53" t="s">
        <v>1</v>
      </c>
    </row>
    <row r="1687" spans="1:25" ht="25.5" customHeight="1" x14ac:dyDescent="0.3">
      <c r="A1687" s="113" t="s">
        <v>1</v>
      </c>
      <c r="B1687" s="115" t="s">
        <v>502</v>
      </c>
      <c r="C1687" s="115" t="s">
        <v>1</v>
      </c>
      <c r="D1687" s="115" t="s">
        <v>53</v>
      </c>
      <c r="E1687" s="115" t="s">
        <v>1</v>
      </c>
      <c r="F1687" s="115" t="s">
        <v>54</v>
      </c>
      <c r="G1687" s="115" t="s">
        <v>1</v>
      </c>
      <c r="H1687" s="116" t="s">
        <v>55</v>
      </c>
      <c r="I1687" s="116" t="s">
        <v>1</v>
      </c>
      <c r="J1687" s="116" t="s">
        <v>56</v>
      </c>
      <c r="K1687" s="116" t="s">
        <v>1</v>
      </c>
      <c r="L1687" s="116" t="s">
        <v>57</v>
      </c>
      <c r="M1687" s="116" t="s">
        <v>1</v>
      </c>
      <c r="N1687" s="116" t="s">
        <v>58</v>
      </c>
      <c r="O1687" s="116" t="s">
        <v>1</v>
      </c>
      <c r="P1687" s="116" t="s">
        <v>59</v>
      </c>
      <c r="Q1687" s="116" t="s">
        <v>1</v>
      </c>
      <c r="R1687" s="116" t="s">
        <v>60</v>
      </c>
      <c r="S1687" s="116" t="s">
        <v>1</v>
      </c>
      <c r="T1687" s="115" t="s">
        <v>61</v>
      </c>
      <c r="U1687" s="115" t="s">
        <v>1</v>
      </c>
      <c r="V1687" s="115" t="s">
        <v>62</v>
      </c>
      <c r="W1687" s="115" t="s">
        <v>1</v>
      </c>
      <c r="X1687" s="115" t="s">
        <v>63</v>
      </c>
      <c r="Y1687" s="115" t="s">
        <v>1</v>
      </c>
    </row>
    <row r="1688" spans="1:25" x14ac:dyDescent="0.3">
      <c r="A1688" s="114" t="s">
        <v>1</v>
      </c>
      <c r="B1688" s="54" t="s">
        <v>14</v>
      </c>
      <c r="C1688" s="54" t="s">
        <v>15</v>
      </c>
      <c r="D1688" s="54" t="s">
        <v>14</v>
      </c>
      <c r="E1688" s="54" t="s">
        <v>15</v>
      </c>
      <c r="F1688" s="54" t="s">
        <v>14</v>
      </c>
      <c r="G1688" s="54" t="s">
        <v>15</v>
      </c>
      <c r="H1688" s="54" t="s">
        <v>14</v>
      </c>
      <c r="I1688" s="54" t="s">
        <v>15</v>
      </c>
      <c r="J1688" s="54" t="s">
        <v>14</v>
      </c>
      <c r="K1688" s="54" t="s">
        <v>15</v>
      </c>
      <c r="L1688" s="54" t="s">
        <v>14</v>
      </c>
      <c r="M1688" s="54" t="s">
        <v>15</v>
      </c>
      <c r="N1688" s="54" t="s">
        <v>14</v>
      </c>
      <c r="O1688" s="54" t="s">
        <v>15</v>
      </c>
      <c r="P1688" s="54" t="s">
        <v>14</v>
      </c>
      <c r="Q1688" s="54" t="s">
        <v>15</v>
      </c>
      <c r="R1688" s="54" t="s">
        <v>14</v>
      </c>
      <c r="S1688" s="54" t="s">
        <v>15</v>
      </c>
      <c r="T1688" s="54" t="s">
        <v>14</v>
      </c>
      <c r="U1688" s="54" t="s">
        <v>15</v>
      </c>
      <c r="V1688" s="54" t="s">
        <v>14</v>
      </c>
      <c r="W1688" s="54" t="s">
        <v>15</v>
      </c>
      <c r="X1688" s="54" t="s">
        <v>14</v>
      </c>
      <c r="Y1688" s="54" t="s">
        <v>15</v>
      </c>
    </row>
    <row r="1689" spans="1:25" x14ac:dyDescent="0.3">
      <c r="A1689" s="55" t="s">
        <v>16</v>
      </c>
      <c r="B1689" s="56">
        <v>2038.0582990477999</v>
      </c>
      <c r="C1689" s="56">
        <v>2038.0582990477999</v>
      </c>
      <c r="D1689" s="56">
        <v>553.63359437559996</v>
      </c>
      <c r="E1689" s="56">
        <v>553.63359437559996</v>
      </c>
      <c r="F1689" s="56">
        <v>150.2295882782</v>
      </c>
      <c r="G1689" s="56">
        <v>150.2295882782</v>
      </c>
      <c r="H1689" s="56">
        <v>659.61472391120003</v>
      </c>
      <c r="I1689" s="56">
        <v>659.61472391120003</v>
      </c>
      <c r="J1689" s="56">
        <v>80.133677273499998</v>
      </c>
      <c r="K1689" s="56">
        <v>80.133677273499998</v>
      </c>
      <c r="L1689" s="56">
        <v>135.87848035619999</v>
      </c>
      <c r="M1689" s="56">
        <v>135.87848035619999</v>
      </c>
      <c r="N1689" s="56">
        <v>27.166855623699998</v>
      </c>
      <c r="O1689" s="56">
        <v>27.166855623699998</v>
      </c>
      <c r="P1689" s="56">
        <v>66.560946604899996</v>
      </c>
      <c r="Q1689" s="56">
        <v>66.560946604899996</v>
      </c>
      <c r="R1689" s="56">
        <v>271.02840443489998</v>
      </c>
      <c r="S1689" s="56">
        <v>271.02840443489998</v>
      </c>
      <c r="T1689" s="56">
        <v>17.094135812499999</v>
      </c>
      <c r="U1689" s="56">
        <v>17.094135812499999</v>
      </c>
      <c r="V1689" s="56">
        <v>20.287084543799999</v>
      </c>
      <c r="W1689" s="56">
        <v>20.287084543799999</v>
      </c>
      <c r="X1689" s="56">
        <v>56.430807833300001</v>
      </c>
      <c r="Y1689" s="56">
        <v>56.430807833300001</v>
      </c>
    </row>
    <row r="1690" spans="1:25" x14ac:dyDescent="0.3">
      <c r="A1690" s="57" t="s">
        <v>2</v>
      </c>
      <c r="B1690" s="58">
        <v>66.694694611899806</v>
      </c>
      <c r="C1690" s="59">
        <v>3.27246255139318E-2</v>
      </c>
      <c r="D1690" s="58">
        <v>17.353239289600001</v>
      </c>
      <c r="E1690" s="59">
        <v>3.1344267157724398E-2</v>
      </c>
      <c r="F1690" s="58">
        <v>8.7170132738999904</v>
      </c>
      <c r="G1690" s="59">
        <v>5.8024610023942498E-2</v>
      </c>
      <c r="H1690" s="58">
        <v>14.7330827796</v>
      </c>
      <c r="I1690" s="59">
        <v>2.2335891309763201E-2</v>
      </c>
      <c r="J1690" s="58">
        <v>1.1615318517</v>
      </c>
      <c r="K1690" s="59">
        <v>1.4494927616208599E-2</v>
      </c>
      <c r="L1690" s="58">
        <v>1.1530859438000001</v>
      </c>
      <c r="M1690" s="59">
        <v>8.4861557236821598E-3</v>
      </c>
      <c r="N1690" s="66">
        <v>6.5320622921999902</v>
      </c>
      <c r="O1690" s="71">
        <v>24.044233836548699</v>
      </c>
      <c r="P1690" s="58">
        <v>0.46722243460000001</v>
      </c>
      <c r="Q1690" s="59">
        <v>7.01946799785454E-3</v>
      </c>
      <c r="R1690" s="58">
        <v>11.7367443639</v>
      </c>
      <c r="S1690" s="59">
        <v>4.3304480902550999E-2</v>
      </c>
      <c r="T1690" s="66">
        <v>0</v>
      </c>
      <c r="U1690" s="67">
        <v>0</v>
      </c>
      <c r="V1690" s="66">
        <v>0</v>
      </c>
      <c r="W1690" s="67">
        <v>0</v>
      </c>
      <c r="X1690" s="58">
        <v>4.8407123825999898</v>
      </c>
      <c r="Y1690" s="63">
        <v>8.5781376671050902E-2</v>
      </c>
    </row>
    <row r="1691" spans="1:25" x14ac:dyDescent="0.3">
      <c r="A1691" s="57" t="s">
        <v>3</v>
      </c>
      <c r="B1691" s="61">
        <v>64.550158784099906</v>
      </c>
      <c r="C1691" s="62">
        <v>3.16723809197502E-2</v>
      </c>
      <c r="D1691" s="61">
        <v>26.191702249999999</v>
      </c>
      <c r="E1691" s="62">
        <v>4.7308730026651598E-2</v>
      </c>
      <c r="F1691" s="61">
        <v>3.972885437</v>
      </c>
      <c r="G1691" s="62">
        <v>2.64454258480885E-2</v>
      </c>
      <c r="H1691" s="61">
        <v>21.4510568663</v>
      </c>
      <c r="I1691" s="62">
        <v>3.2520585257869203E-2</v>
      </c>
      <c r="J1691" s="61">
        <v>2.0451737601</v>
      </c>
      <c r="K1691" s="62">
        <v>2.5522025566351199E-2</v>
      </c>
      <c r="L1691" s="61">
        <v>1.4710845742000001</v>
      </c>
      <c r="M1691" s="62">
        <v>1.0826472082581501E-2</v>
      </c>
      <c r="N1691" s="68">
        <v>2.1557052679000002</v>
      </c>
      <c r="O1691" s="69">
        <v>7.9350562235085897</v>
      </c>
      <c r="P1691" s="61">
        <v>0</v>
      </c>
      <c r="Q1691" s="62">
        <v>0</v>
      </c>
      <c r="R1691" s="61">
        <v>4.7803876672999897</v>
      </c>
      <c r="S1691" s="62">
        <v>1.7637958195810599E-2</v>
      </c>
      <c r="T1691" s="68">
        <v>1.0653112413000001</v>
      </c>
      <c r="U1691" s="69">
        <v>6.2320274799793998</v>
      </c>
      <c r="V1691" s="68">
        <v>0</v>
      </c>
      <c r="W1691" s="69">
        <v>0</v>
      </c>
      <c r="X1691" s="61">
        <v>1.4168517199999999</v>
      </c>
      <c r="Y1691" s="62">
        <v>2.5107769574829901E-2</v>
      </c>
    </row>
    <row r="1692" spans="1:25" x14ac:dyDescent="0.3">
      <c r="A1692" s="57" t="s">
        <v>4</v>
      </c>
      <c r="B1692" s="58">
        <v>70.6587753547999</v>
      </c>
      <c r="C1692" s="59">
        <v>3.4669653654074803E-2</v>
      </c>
      <c r="D1692" s="58">
        <v>17.1963932978</v>
      </c>
      <c r="E1692" s="59">
        <v>3.1060964277636501E-2</v>
      </c>
      <c r="F1692" s="58">
        <v>4.9176233615999996</v>
      </c>
      <c r="G1692" s="59">
        <v>3.2734053377643499E-2</v>
      </c>
      <c r="H1692" s="58">
        <v>24.424386713300098</v>
      </c>
      <c r="I1692" s="59">
        <v>3.7028261844239997E-2</v>
      </c>
      <c r="J1692" s="58">
        <v>2.2447657322999999</v>
      </c>
      <c r="K1692" s="59">
        <v>2.80127632810174E-2</v>
      </c>
      <c r="L1692" s="58">
        <v>2.5338481003000002</v>
      </c>
      <c r="M1692" s="59">
        <v>1.8647898428490101E-2</v>
      </c>
      <c r="N1692" s="66">
        <v>0.82099701560000105</v>
      </c>
      <c r="O1692" s="67">
        <v>3.02205388423301</v>
      </c>
      <c r="P1692" s="58">
        <v>0.35154047869999999</v>
      </c>
      <c r="Q1692" s="59">
        <v>5.2814825604376404E-3</v>
      </c>
      <c r="R1692" s="58">
        <v>12.5875219168</v>
      </c>
      <c r="S1692" s="59">
        <v>4.6443552449955398E-2</v>
      </c>
      <c r="T1692" s="66">
        <v>0.65840472090000202</v>
      </c>
      <c r="U1692" s="67">
        <v>3.8516408674988099</v>
      </c>
      <c r="V1692" s="66">
        <v>0</v>
      </c>
      <c r="W1692" s="67">
        <v>0</v>
      </c>
      <c r="X1692" s="58">
        <v>4.9232940175</v>
      </c>
      <c r="Y1692" s="63">
        <v>8.7244790683197501E-2</v>
      </c>
    </row>
    <row r="1693" spans="1:25" x14ac:dyDescent="0.3">
      <c r="A1693" s="57" t="s">
        <v>5</v>
      </c>
      <c r="B1693" s="61">
        <v>123.7890817298</v>
      </c>
      <c r="C1693" s="62">
        <v>6.0738734405995802E-2</v>
      </c>
      <c r="D1693" s="61">
        <v>35.3245560712</v>
      </c>
      <c r="E1693" s="62">
        <v>6.3804936026398099E-2</v>
      </c>
      <c r="F1693" s="61">
        <v>5.2787695770000003</v>
      </c>
      <c r="G1693" s="62">
        <v>3.5138015337062699E-2</v>
      </c>
      <c r="H1693" s="61">
        <v>30.041280239500001</v>
      </c>
      <c r="I1693" s="62">
        <v>4.55436774688254E-2</v>
      </c>
      <c r="J1693" s="61">
        <v>1.4252668716000001</v>
      </c>
      <c r="K1693" s="62">
        <v>1.7786115901501701E-2</v>
      </c>
      <c r="L1693" s="61">
        <v>14.870758611199999</v>
      </c>
      <c r="M1693" s="63">
        <v>0.10944160232155201</v>
      </c>
      <c r="N1693" s="68">
        <v>0</v>
      </c>
      <c r="O1693" s="69">
        <v>0</v>
      </c>
      <c r="P1693" s="61">
        <v>5.1487047449999999</v>
      </c>
      <c r="Q1693" s="62">
        <v>7.7353238011506398E-2</v>
      </c>
      <c r="R1693" s="61">
        <v>18.6330424547</v>
      </c>
      <c r="S1693" s="62">
        <v>6.8749408363858705E-2</v>
      </c>
      <c r="T1693" s="68">
        <v>0.73269114349999898</v>
      </c>
      <c r="U1693" s="69">
        <v>4.2862134215888403</v>
      </c>
      <c r="V1693" s="68">
        <v>5.7909918710000197</v>
      </c>
      <c r="W1693" s="71">
        <v>28.545214855772901</v>
      </c>
      <c r="X1693" s="61">
        <v>6.5430201450999999</v>
      </c>
      <c r="Y1693" s="62">
        <v>0.115947660441588</v>
      </c>
    </row>
    <row r="1694" spans="1:25" x14ac:dyDescent="0.3">
      <c r="A1694" s="57" t="s">
        <v>7</v>
      </c>
      <c r="B1694" s="58">
        <v>250.97480145450001</v>
      </c>
      <c r="C1694" s="59">
        <v>0.12314407373516099</v>
      </c>
      <c r="D1694" s="58">
        <v>54.544909576800102</v>
      </c>
      <c r="E1694" s="59">
        <v>9.8521675944027401E-2</v>
      </c>
      <c r="F1694" s="58">
        <v>17.049326128000001</v>
      </c>
      <c r="G1694" s="59">
        <v>0.11348847003712401</v>
      </c>
      <c r="H1694" s="58">
        <v>40.375402528899897</v>
      </c>
      <c r="I1694" s="60">
        <v>6.1210584095960099E-2</v>
      </c>
      <c r="J1694" s="58">
        <v>10.2979825643</v>
      </c>
      <c r="K1694" s="59">
        <v>0.128510046146422</v>
      </c>
      <c r="L1694" s="58">
        <v>26.392249618200001</v>
      </c>
      <c r="M1694" s="63">
        <v>0.194234212430208</v>
      </c>
      <c r="N1694" s="66">
        <v>0.35154047869999999</v>
      </c>
      <c r="O1694" s="67">
        <v>1.29400503160668</v>
      </c>
      <c r="P1694" s="58">
        <v>18.429983649699999</v>
      </c>
      <c r="Q1694" s="63">
        <v>0.27688884533296698</v>
      </c>
      <c r="R1694" s="58">
        <v>62.123487363100097</v>
      </c>
      <c r="S1694" s="63">
        <v>0.22921393605452101</v>
      </c>
      <c r="T1694" s="66">
        <v>4.9014171329999998</v>
      </c>
      <c r="U1694" s="67">
        <v>28.6730910925363</v>
      </c>
      <c r="V1694" s="66">
        <v>6.89201425680002</v>
      </c>
      <c r="W1694" s="71">
        <v>33.972423400316998</v>
      </c>
      <c r="X1694" s="58">
        <v>9.6164881569999991</v>
      </c>
      <c r="Y1694" s="59">
        <v>0.17041202361319499</v>
      </c>
    </row>
    <row r="1695" spans="1:25" x14ac:dyDescent="0.3">
      <c r="A1695" s="57" t="s">
        <v>10</v>
      </c>
      <c r="B1695" s="61">
        <v>161.029464749</v>
      </c>
      <c r="C1695" s="62">
        <v>7.9011216128721404E-2</v>
      </c>
      <c r="D1695" s="61">
        <v>46.015254026300099</v>
      </c>
      <c r="E1695" s="62">
        <v>8.3114996080028397E-2</v>
      </c>
      <c r="F1695" s="61">
        <v>10.919819263200001</v>
      </c>
      <c r="G1695" s="62">
        <v>7.2687540373060994E-2</v>
      </c>
      <c r="H1695" s="61">
        <v>49.960271609400102</v>
      </c>
      <c r="I1695" s="62">
        <v>7.5741595507691897E-2</v>
      </c>
      <c r="J1695" s="61">
        <v>7.5786978230999997</v>
      </c>
      <c r="K1695" s="62">
        <v>9.4575690033961005E-2</v>
      </c>
      <c r="L1695" s="61">
        <v>11.0661168714</v>
      </c>
      <c r="M1695" s="62">
        <v>8.1441276369816795E-2</v>
      </c>
      <c r="N1695" s="68">
        <v>1.9816309458000001</v>
      </c>
      <c r="O1695" s="69">
        <v>7.2942963044690803</v>
      </c>
      <c r="P1695" s="61">
        <v>3.3930295355000002</v>
      </c>
      <c r="Q1695" s="62">
        <v>5.0976281266562E-2</v>
      </c>
      <c r="R1695" s="61">
        <v>24.364287397599998</v>
      </c>
      <c r="S1695" s="62">
        <v>8.9895697273501898E-2</v>
      </c>
      <c r="T1695" s="68">
        <v>0.40267475629999999</v>
      </c>
      <c r="U1695" s="69">
        <v>2.3556309644243401</v>
      </c>
      <c r="V1695" s="68">
        <v>2.1785855125000002</v>
      </c>
      <c r="W1695" s="69">
        <v>10.738780665089701</v>
      </c>
      <c r="X1695" s="61">
        <v>3.1690970079</v>
      </c>
      <c r="Y1695" s="62">
        <v>5.6158987077798102E-2</v>
      </c>
    </row>
    <row r="1696" spans="1:25" x14ac:dyDescent="0.3">
      <c r="A1696" s="57" t="s">
        <v>8</v>
      </c>
      <c r="B1696" s="58">
        <v>302.40543749509999</v>
      </c>
      <c r="C1696" s="59">
        <v>0.14837918897432301</v>
      </c>
      <c r="D1696" s="58">
        <v>86.504791718600103</v>
      </c>
      <c r="E1696" s="59">
        <v>0.15624917381713799</v>
      </c>
      <c r="F1696" s="58">
        <v>24.986357637299999</v>
      </c>
      <c r="G1696" s="59">
        <v>0.166321148341494</v>
      </c>
      <c r="H1696" s="58">
        <v>94.986545318500006</v>
      </c>
      <c r="I1696" s="59">
        <v>0.14400307008805899</v>
      </c>
      <c r="J1696" s="58">
        <v>20.5999070658</v>
      </c>
      <c r="K1696" s="63">
        <v>0.25706928430966097</v>
      </c>
      <c r="L1696" s="58">
        <v>17.865068945800001</v>
      </c>
      <c r="M1696" s="59">
        <v>0.131478280438282</v>
      </c>
      <c r="N1696" s="66">
        <v>5.4135186764999998</v>
      </c>
      <c r="O1696" s="67">
        <v>19.926924011689199</v>
      </c>
      <c r="P1696" s="58">
        <v>3.3586300470000001</v>
      </c>
      <c r="Q1696" s="59">
        <v>5.0459469378290801E-2</v>
      </c>
      <c r="R1696" s="58">
        <v>41.331452376700199</v>
      </c>
      <c r="S1696" s="59">
        <v>0.152498600517082</v>
      </c>
      <c r="T1696" s="66">
        <v>0</v>
      </c>
      <c r="U1696" s="67">
        <v>0</v>
      </c>
      <c r="V1696" s="66">
        <v>1.8923034854</v>
      </c>
      <c r="W1696" s="67">
        <v>9.3276265562678606</v>
      </c>
      <c r="X1696" s="58">
        <v>5.4668622235000104</v>
      </c>
      <c r="Y1696" s="59">
        <v>9.68772632078818E-2</v>
      </c>
    </row>
    <row r="1697" spans="1:25" x14ac:dyDescent="0.3">
      <c r="A1697" s="57" t="s">
        <v>9</v>
      </c>
      <c r="B1697" s="61">
        <v>537.69194552250099</v>
      </c>
      <c r="C1697" s="62">
        <v>0.26382559604586098</v>
      </c>
      <c r="D1697" s="61">
        <v>142.63336329110001</v>
      </c>
      <c r="E1697" s="62">
        <v>0.25763133729622201</v>
      </c>
      <c r="F1697" s="61">
        <v>40.6037270781</v>
      </c>
      <c r="G1697" s="62">
        <v>0.27027782971027497</v>
      </c>
      <c r="H1697" s="61">
        <v>212.74770130649901</v>
      </c>
      <c r="I1697" s="63">
        <v>0.32253328131459502</v>
      </c>
      <c r="J1697" s="61">
        <v>25.314102031099999</v>
      </c>
      <c r="K1697" s="62">
        <v>0.31589841989531797</v>
      </c>
      <c r="L1697" s="61">
        <v>29.547701457500001</v>
      </c>
      <c r="M1697" s="62">
        <v>0.217456814206649</v>
      </c>
      <c r="N1697" s="68">
        <v>6.2591444320999798</v>
      </c>
      <c r="O1697" s="69">
        <v>23.039635204008</v>
      </c>
      <c r="P1697" s="61">
        <v>14.718667869000001</v>
      </c>
      <c r="Q1697" s="62">
        <v>0.221130687283772</v>
      </c>
      <c r="R1697" s="61">
        <v>50.739140178699998</v>
      </c>
      <c r="S1697" s="60">
        <v>0.18720967746717199</v>
      </c>
      <c r="T1697" s="68">
        <v>1.6469187678999999</v>
      </c>
      <c r="U1697" s="69">
        <v>9.6344078809511906</v>
      </c>
      <c r="V1697" s="68">
        <v>0.75619944459999999</v>
      </c>
      <c r="W1697" s="70">
        <v>3.7274919566059799</v>
      </c>
      <c r="X1697" s="61">
        <v>12.7252796659</v>
      </c>
      <c r="Y1697" s="62">
        <v>0.225502347999186</v>
      </c>
    </row>
    <row r="1698" spans="1:25" x14ac:dyDescent="0.3">
      <c r="A1698" s="57" t="s">
        <v>11</v>
      </c>
      <c r="B1698" s="58">
        <v>33.331028483200001</v>
      </c>
      <c r="C1698" s="59">
        <v>1.6354305712830999E-2</v>
      </c>
      <c r="D1698" s="58">
        <v>14.569151530999999</v>
      </c>
      <c r="E1698" s="59">
        <v>2.63155120625066E-2</v>
      </c>
      <c r="F1698" s="58">
        <v>2.5344143934000001</v>
      </c>
      <c r="G1698" s="59">
        <v>1.6870274507487099E-2</v>
      </c>
      <c r="H1698" s="58">
        <v>8.4093637879000003</v>
      </c>
      <c r="I1698" s="59">
        <v>1.27489024775501E-2</v>
      </c>
      <c r="J1698" s="58">
        <v>0</v>
      </c>
      <c r="K1698" s="59">
        <v>0</v>
      </c>
      <c r="L1698" s="58">
        <v>2.4438280171</v>
      </c>
      <c r="M1698" s="59">
        <v>1.7985394086639801E-2</v>
      </c>
      <c r="N1698" s="66">
        <v>0</v>
      </c>
      <c r="O1698" s="67">
        <v>0</v>
      </c>
      <c r="P1698" s="58">
        <v>2.50222621980001</v>
      </c>
      <c r="Q1698" s="59">
        <v>3.7593008324430799E-2</v>
      </c>
      <c r="R1698" s="58">
        <v>2.3646357223000001</v>
      </c>
      <c r="S1698" s="59">
        <v>8.7246786078762299E-3</v>
      </c>
      <c r="T1698" s="66">
        <v>0</v>
      </c>
      <c r="U1698" s="67">
        <v>0</v>
      </c>
      <c r="V1698" s="66">
        <v>0</v>
      </c>
      <c r="W1698" s="67">
        <v>0</v>
      </c>
      <c r="X1698" s="58">
        <v>0.50740881169999996</v>
      </c>
      <c r="Y1698" s="59">
        <v>8.9916985274943392E-3</v>
      </c>
    </row>
    <row r="1699" spans="1:25" x14ac:dyDescent="0.3">
      <c r="A1699" s="57" t="s">
        <v>6</v>
      </c>
      <c r="B1699" s="61">
        <v>39.806240662800001</v>
      </c>
      <c r="C1699" s="62">
        <v>1.95314533845268E-2</v>
      </c>
      <c r="D1699" s="61">
        <v>8.2632433752000001</v>
      </c>
      <c r="E1699" s="62">
        <v>1.4925473199507501E-2</v>
      </c>
      <c r="F1699" s="61">
        <v>0.82099701560000005</v>
      </c>
      <c r="G1699" s="62">
        <v>5.4649488493548398E-3</v>
      </c>
      <c r="H1699" s="61">
        <v>19.2794839301</v>
      </c>
      <c r="I1699" s="62">
        <v>2.92284014155746E-2</v>
      </c>
      <c r="J1699" s="61">
        <v>1.5478124331000001</v>
      </c>
      <c r="K1699" s="62">
        <v>1.9315380071942102E-2</v>
      </c>
      <c r="L1699" s="61">
        <v>1.7182964746</v>
      </c>
      <c r="M1699" s="62">
        <v>1.26458322914383E-2</v>
      </c>
      <c r="N1699" s="68">
        <v>0</v>
      </c>
      <c r="O1699" s="69">
        <v>0</v>
      </c>
      <c r="P1699" s="61">
        <v>0</v>
      </c>
      <c r="Q1699" s="62">
        <v>0</v>
      </c>
      <c r="R1699" s="61">
        <v>8.1764074341999997</v>
      </c>
      <c r="S1699" s="62">
        <v>3.0168083124896002E-2</v>
      </c>
      <c r="T1699" s="68">
        <v>0</v>
      </c>
      <c r="U1699" s="69">
        <v>0</v>
      </c>
      <c r="V1699" s="68">
        <v>0</v>
      </c>
      <c r="W1699" s="69">
        <v>0</v>
      </c>
      <c r="X1699" s="61">
        <v>0</v>
      </c>
      <c r="Y1699" s="62">
        <v>0</v>
      </c>
    </row>
    <row r="1700" spans="1:25" x14ac:dyDescent="0.3">
      <c r="A1700" s="57" t="s">
        <v>12</v>
      </c>
      <c r="B1700" s="58">
        <v>259.40760100649999</v>
      </c>
      <c r="C1700" s="59">
        <v>0.127281737292646</v>
      </c>
      <c r="D1700" s="58">
        <v>71.543171265900099</v>
      </c>
      <c r="E1700" s="59">
        <v>0.129224765246748</v>
      </c>
      <c r="F1700" s="58">
        <v>23.2843578972</v>
      </c>
      <c r="G1700" s="59">
        <v>0.15499182394137501</v>
      </c>
      <c r="H1700" s="58">
        <v>95.848764853700104</v>
      </c>
      <c r="I1700" s="59">
        <v>0.14531022637785099</v>
      </c>
      <c r="J1700" s="58">
        <v>7.9184371404</v>
      </c>
      <c r="K1700" s="59">
        <v>9.8815347177616794E-2</v>
      </c>
      <c r="L1700" s="58">
        <v>19.167869169100001</v>
      </c>
      <c r="M1700" s="59">
        <v>0.141066260962385</v>
      </c>
      <c r="N1700" s="66">
        <v>3.6522565148999999</v>
      </c>
      <c r="O1700" s="67">
        <v>13.443795503936901</v>
      </c>
      <c r="P1700" s="58">
        <v>8.0536491103000092</v>
      </c>
      <c r="Q1700" s="59">
        <v>0.120996613195809</v>
      </c>
      <c r="R1700" s="58">
        <v>24.954464403300001</v>
      </c>
      <c r="S1700" s="59">
        <v>9.2073243966183493E-2</v>
      </c>
      <c r="T1700" s="66">
        <v>0.3819354136</v>
      </c>
      <c r="U1700" s="67">
        <v>2.23430665223048</v>
      </c>
      <c r="V1700" s="66">
        <v>2.7769899735000001</v>
      </c>
      <c r="W1700" s="67">
        <v>13.688462565946599</v>
      </c>
      <c r="X1700" s="58">
        <v>1.8257052646</v>
      </c>
      <c r="Y1700" s="60">
        <v>3.2352988282450999E-2</v>
      </c>
    </row>
    <row r="1701" spans="1:25" x14ac:dyDescent="0.3">
      <c r="A1701" s="57" t="s">
        <v>13</v>
      </c>
      <c r="B1701" s="61">
        <v>127.71906919360001</v>
      </c>
      <c r="C1701" s="62">
        <v>6.2667034232176594E-2</v>
      </c>
      <c r="D1701" s="61">
        <v>33.493818682099899</v>
      </c>
      <c r="E1701" s="62">
        <v>6.04981688654119E-2</v>
      </c>
      <c r="F1701" s="61">
        <v>7.1442972159000204</v>
      </c>
      <c r="G1701" s="62">
        <v>4.7555859653092801E-2</v>
      </c>
      <c r="H1701" s="61">
        <v>47.357383977500099</v>
      </c>
      <c r="I1701" s="62">
        <v>7.1795522842021106E-2</v>
      </c>
      <c r="J1701" s="61">
        <v>0</v>
      </c>
      <c r="K1701" s="60">
        <v>0</v>
      </c>
      <c r="L1701" s="61">
        <v>7.648572573</v>
      </c>
      <c r="M1701" s="62">
        <v>5.6289800658276198E-2</v>
      </c>
      <c r="N1701" s="68">
        <v>0</v>
      </c>
      <c r="O1701" s="69">
        <v>0</v>
      </c>
      <c r="P1701" s="61">
        <v>10.1372925153</v>
      </c>
      <c r="Q1701" s="63">
        <v>0.15230090664837001</v>
      </c>
      <c r="R1701" s="61">
        <v>9.2368331562999995</v>
      </c>
      <c r="S1701" s="62">
        <v>3.4080683076591199E-2</v>
      </c>
      <c r="T1701" s="68">
        <v>7.3047826360000103</v>
      </c>
      <c r="U1701" s="71">
        <v>42.732681640790602</v>
      </c>
      <c r="V1701" s="68">
        <v>0</v>
      </c>
      <c r="W1701" s="69">
        <v>0</v>
      </c>
      <c r="X1701" s="61">
        <v>5.3960884375000102</v>
      </c>
      <c r="Y1701" s="62">
        <v>9.5623093921326993E-2</v>
      </c>
    </row>
    <row r="1702" spans="1:25" x14ac:dyDescent="0.3">
      <c r="A1702" s="64" t="s">
        <v>1</v>
      </c>
    </row>
    <row r="1703" spans="1:25" x14ac:dyDescent="0.3">
      <c r="A1703" s="64" t="s">
        <v>1</v>
      </c>
    </row>
    <row r="1704" spans="1:25" x14ac:dyDescent="0.3">
      <c r="A1704" s="52" t="s">
        <v>370</v>
      </c>
    </row>
    <row r="1705" spans="1:25" x14ac:dyDescent="0.3">
      <c r="A1705" s="53" t="s">
        <v>1</v>
      </c>
    </row>
    <row r="1706" spans="1:25" ht="25.5" customHeight="1" x14ac:dyDescent="0.3">
      <c r="A1706" s="113" t="s">
        <v>1</v>
      </c>
      <c r="B1706" s="115" t="s">
        <v>502</v>
      </c>
      <c r="C1706" s="115" t="s">
        <v>1</v>
      </c>
      <c r="D1706" s="115" t="s">
        <v>53</v>
      </c>
      <c r="E1706" s="115" t="s">
        <v>1</v>
      </c>
      <c r="F1706" s="115" t="s">
        <v>54</v>
      </c>
      <c r="G1706" s="115" t="s">
        <v>1</v>
      </c>
      <c r="H1706" s="116" t="s">
        <v>55</v>
      </c>
      <c r="I1706" s="116" t="s">
        <v>1</v>
      </c>
      <c r="J1706" s="116" t="s">
        <v>56</v>
      </c>
      <c r="K1706" s="116" t="s">
        <v>1</v>
      </c>
      <c r="L1706" s="116" t="s">
        <v>57</v>
      </c>
      <c r="M1706" s="116" t="s">
        <v>1</v>
      </c>
      <c r="N1706" s="116" t="s">
        <v>58</v>
      </c>
      <c r="O1706" s="116" t="s">
        <v>1</v>
      </c>
      <c r="P1706" s="116" t="s">
        <v>59</v>
      </c>
      <c r="Q1706" s="116" t="s">
        <v>1</v>
      </c>
      <c r="R1706" s="116" t="s">
        <v>60</v>
      </c>
      <c r="S1706" s="116" t="s">
        <v>1</v>
      </c>
      <c r="T1706" s="115" t="s">
        <v>61</v>
      </c>
      <c r="U1706" s="115" t="s">
        <v>1</v>
      </c>
      <c r="V1706" s="115" t="s">
        <v>62</v>
      </c>
      <c r="W1706" s="115" t="s">
        <v>1</v>
      </c>
      <c r="X1706" s="115" t="s">
        <v>63</v>
      </c>
      <c r="Y1706" s="115" t="s">
        <v>1</v>
      </c>
    </row>
    <row r="1707" spans="1:25" x14ac:dyDescent="0.3">
      <c r="A1707" s="114" t="s">
        <v>1</v>
      </c>
      <c r="B1707" s="54" t="s">
        <v>14</v>
      </c>
      <c r="C1707" s="54" t="s">
        <v>15</v>
      </c>
      <c r="D1707" s="54" t="s">
        <v>14</v>
      </c>
      <c r="E1707" s="54" t="s">
        <v>15</v>
      </c>
      <c r="F1707" s="54" t="s">
        <v>14</v>
      </c>
      <c r="G1707" s="54" t="s">
        <v>15</v>
      </c>
      <c r="H1707" s="54" t="s">
        <v>14</v>
      </c>
      <c r="I1707" s="54" t="s">
        <v>15</v>
      </c>
      <c r="J1707" s="54" t="s">
        <v>14</v>
      </c>
      <c r="K1707" s="54" t="s">
        <v>15</v>
      </c>
      <c r="L1707" s="54" t="s">
        <v>14</v>
      </c>
      <c r="M1707" s="54" t="s">
        <v>15</v>
      </c>
      <c r="N1707" s="54" t="s">
        <v>14</v>
      </c>
      <c r="O1707" s="54" t="s">
        <v>15</v>
      </c>
      <c r="P1707" s="54" t="s">
        <v>14</v>
      </c>
      <c r="Q1707" s="54" t="s">
        <v>15</v>
      </c>
      <c r="R1707" s="54" t="s">
        <v>14</v>
      </c>
      <c r="S1707" s="54" t="s">
        <v>15</v>
      </c>
      <c r="T1707" s="54" t="s">
        <v>14</v>
      </c>
      <c r="U1707" s="54" t="s">
        <v>15</v>
      </c>
      <c r="V1707" s="54" t="s">
        <v>14</v>
      </c>
      <c r="W1707" s="54" t="s">
        <v>15</v>
      </c>
      <c r="X1707" s="54" t="s">
        <v>14</v>
      </c>
      <c r="Y1707" s="54" t="s">
        <v>15</v>
      </c>
    </row>
    <row r="1708" spans="1:25" x14ac:dyDescent="0.3">
      <c r="A1708" s="55" t="s">
        <v>16</v>
      </c>
      <c r="B1708" s="56">
        <v>2038.0582990477999</v>
      </c>
      <c r="C1708" s="56">
        <v>2038.0582990477999</v>
      </c>
      <c r="D1708" s="56">
        <v>553.63359437559996</v>
      </c>
      <c r="E1708" s="56">
        <v>553.63359437559996</v>
      </c>
      <c r="F1708" s="56">
        <v>150.2295882782</v>
      </c>
      <c r="G1708" s="56">
        <v>150.2295882782</v>
      </c>
      <c r="H1708" s="56">
        <v>659.61472391120003</v>
      </c>
      <c r="I1708" s="56">
        <v>659.61472391120003</v>
      </c>
      <c r="J1708" s="56">
        <v>80.133677273499998</v>
      </c>
      <c r="K1708" s="56">
        <v>80.133677273499998</v>
      </c>
      <c r="L1708" s="56">
        <v>135.87848035619999</v>
      </c>
      <c r="M1708" s="56">
        <v>135.87848035619999</v>
      </c>
      <c r="N1708" s="56">
        <v>27.166855623699998</v>
      </c>
      <c r="O1708" s="56">
        <v>27.166855623699998</v>
      </c>
      <c r="P1708" s="56">
        <v>66.560946604899996</v>
      </c>
      <c r="Q1708" s="56">
        <v>66.560946604899996</v>
      </c>
      <c r="R1708" s="56">
        <v>271.02840443489998</v>
      </c>
      <c r="S1708" s="56">
        <v>271.02840443489998</v>
      </c>
      <c r="T1708" s="56">
        <v>17.094135812499999</v>
      </c>
      <c r="U1708" s="56">
        <v>17.094135812499999</v>
      </c>
      <c r="V1708" s="56">
        <v>20.287084543799999</v>
      </c>
      <c r="W1708" s="56">
        <v>20.287084543799999</v>
      </c>
      <c r="X1708" s="56">
        <v>56.430807833300001</v>
      </c>
      <c r="Y1708" s="56">
        <v>56.430807833300001</v>
      </c>
    </row>
    <row r="1709" spans="1:25" x14ac:dyDescent="0.3">
      <c r="A1709" s="57" t="s">
        <v>371</v>
      </c>
      <c r="B1709" s="58">
        <v>479.41869844050001</v>
      </c>
      <c r="C1709" s="59">
        <v>0.235233064071076</v>
      </c>
      <c r="D1709" s="58">
        <v>130.62903424960001</v>
      </c>
      <c r="E1709" s="59">
        <v>0.23594853270587099</v>
      </c>
      <c r="F1709" s="58">
        <v>44.154785586000003</v>
      </c>
      <c r="G1709" s="59">
        <v>0.29391537374270599</v>
      </c>
      <c r="H1709" s="58">
        <v>169.223842432</v>
      </c>
      <c r="I1709" s="59">
        <v>0.25654952246757501</v>
      </c>
      <c r="J1709" s="58">
        <v>19.0836108305</v>
      </c>
      <c r="K1709" s="59">
        <v>0.23814719952719399</v>
      </c>
      <c r="L1709" s="58">
        <v>37.512718443399997</v>
      </c>
      <c r="M1709" s="59">
        <v>0.27607549293355299</v>
      </c>
      <c r="N1709" s="66">
        <v>14.2834159749</v>
      </c>
      <c r="O1709" s="71">
        <v>52.576625623317803</v>
      </c>
      <c r="P1709" s="58">
        <v>4.5229924985999999</v>
      </c>
      <c r="Q1709" s="60">
        <v>6.7952646849331805E-2</v>
      </c>
      <c r="R1709" s="58">
        <v>40.118205899000102</v>
      </c>
      <c r="S1709" s="60">
        <v>0.14802214543766101</v>
      </c>
      <c r="T1709" s="66">
        <v>1.0062275473</v>
      </c>
      <c r="U1709" s="67">
        <v>5.8863902705406197</v>
      </c>
      <c r="V1709" s="66">
        <v>1.4427170945000001</v>
      </c>
      <c r="W1709" s="67">
        <v>7.11150530962278</v>
      </c>
      <c r="X1709" s="58">
        <v>17.441147884700001</v>
      </c>
      <c r="Y1709" s="59">
        <v>0.30907138413155799</v>
      </c>
    </row>
    <row r="1710" spans="1:25" x14ac:dyDescent="0.3">
      <c r="A1710" s="57" t="s">
        <v>372</v>
      </c>
      <c r="B1710" s="61">
        <v>752.51219136830002</v>
      </c>
      <c r="C1710" s="62">
        <v>0.36922996350000398</v>
      </c>
      <c r="D1710" s="61">
        <v>174.44252749610001</v>
      </c>
      <c r="E1710" s="60">
        <v>0.31508660108106401</v>
      </c>
      <c r="F1710" s="61">
        <v>47.494227565700001</v>
      </c>
      <c r="G1710" s="62">
        <v>0.31614429693935298</v>
      </c>
      <c r="H1710" s="61">
        <v>257.805279450299</v>
      </c>
      <c r="I1710" s="62">
        <v>0.39084221456070301</v>
      </c>
      <c r="J1710" s="61">
        <v>38.482107295600002</v>
      </c>
      <c r="K1710" s="63">
        <v>0.48022390341901799</v>
      </c>
      <c r="L1710" s="61">
        <v>46.847241412899997</v>
      </c>
      <c r="M1710" s="62">
        <v>0.34477307436830201</v>
      </c>
      <c r="N1710" s="68">
        <v>6.0575570833999999</v>
      </c>
      <c r="O1710" s="69">
        <v>22.297601044838899</v>
      </c>
      <c r="P1710" s="61">
        <v>32.653973987100102</v>
      </c>
      <c r="Q1710" s="62">
        <v>0.49058758405181901</v>
      </c>
      <c r="R1710" s="61">
        <v>104.6044006353</v>
      </c>
      <c r="S1710" s="62">
        <v>0.38595364516646302</v>
      </c>
      <c r="T1710" s="68">
        <v>9.9223528233999705</v>
      </c>
      <c r="U1710" s="69">
        <v>58.045360890044698</v>
      </c>
      <c r="V1710" s="68">
        <v>12.608992860500001</v>
      </c>
      <c r="W1710" s="71">
        <v>62.152808764990702</v>
      </c>
      <c r="X1710" s="61">
        <v>21.593530758</v>
      </c>
      <c r="Y1710" s="62">
        <v>0.38265499976162998</v>
      </c>
    </row>
    <row r="1711" spans="1:25" x14ac:dyDescent="0.3">
      <c r="A1711" s="57" t="s">
        <v>373</v>
      </c>
      <c r="B1711" s="58">
        <v>321.04042527920001</v>
      </c>
      <c r="C1711" s="59">
        <v>0.15752268982157799</v>
      </c>
      <c r="D1711" s="58">
        <v>95.7886549575001</v>
      </c>
      <c r="E1711" s="59">
        <v>0.173018140392171</v>
      </c>
      <c r="F1711" s="58">
        <v>27.239621659099999</v>
      </c>
      <c r="G1711" s="59">
        <v>0.181319951490893</v>
      </c>
      <c r="H1711" s="58">
        <v>109.8373583608</v>
      </c>
      <c r="I1711" s="59">
        <v>0.16651744477369601</v>
      </c>
      <c r="J1711" s="58">
        <v>6.2296948123</v>
      </c>
      <c r="K1711" s="60">
        <v>7.7741282120846106E-2</v>
      </c>
      <c r="L1711" s="58">
        <v>12.5988954492</v>
      </c>
      <c r="M1711" s="59">
        <v>9.2721786526994601E-2</v>
      </c>
      <c r="N1711" s="66">
        <v>1.4491923608999999</v>
      </c>
      <c r="O1711" s="67">
        <v>5.3344133048498401</v>
      </c>
      <c r="P1711" s="58">
        <v>5.7592135567999998</v>
      </c>
      <c r="Q1711" s="59">
        <v>8.6525415435964106E-2</v>
      </c>
      <c r="R1711" s="58">
        <v>54.649024819199902</v>
      </c>
      <c r="S1711" s="59">
        <v>0.201635784017341</v>
      </c>
      <c r="T1711" s="66">
        <v>1.2946569136999999</v>
      </c>
      <c r="U1711" s="67">
        <v>7.5736903456288696</v>
      </c>
      <c r="V1711" s="66">
        <v>2.1785855125000002</v>
      </c>
      <c r="W1711" s="67">
        <v>10.738780665089701</v>
      </c>
      <c r="X1711" s="58">
        <v>4.0155268771999904</v>
      </c>
      <c r="Y1711" s="59">
        <v>7.1158415613366902E-2</v>
      </c>
    </row>
    <row r="1712" spans="1:25" x14ac:dyDescent="0.3">
      <c r="A1712" s="57" t="s">
        <v>374</v>
      </c>
      <c r="B1712" s="61">
        <v>369.12274174219999</v>
      </c>
      <c r="C1712" s="62">
        <v>0.181114908201918</v>
      </c>
      <c r="D1712" s="61">
        <v>117.63788530310001</v>
      </c>
      <c r="E1712" s="62">
        <v>0.21248328587389001</v>
      </c>
      <c r="F1712" s="61">
        <v>24.188464460700001</v>
      </c>
      <c r="G1712" s="62">
        <v>0.16100998969595101</v>
      </c>
      <c r="H1712" s="61">
        <v>98.183095193900002</v>
      </c>
      <c r="I1712" s="60">
        <v>0.14884915638589899</v>
      </c>
      <c r="J1712" s="61">
        <v>15.2188986754</v>
      </c>
      <c r="K1712" s="62">
        <v>0.18991888545757299</v>
      </c>
      <c r="L1712" s="61">
        <v>29.7044156392</v>
      </c>
      <c r="M1712" s="62">
        <v>0.21861015490702501</v>
      </c>
      <c r="N1712" s="68">
        <v>2.7746832309</v>
      </c>
      <c r="O1712" s="69">
        <v>10.2134868655149</v>
      </c>
      <c r="P1712" s="61">
        <v>18.922264124600101</v>
      </c>
      <c r="Q1712" s="62">
        <v>0.28428478093800102</v>
      </c>
      <c r="R1712" s="61">
        <v>48.964363356000099</v>
      </c>
      <c r="S1712" s="62">
        <v>0.18066137185174999</v>
      </c>
      <c r="T1712" s="68">
        <v>2.1056513757999999</v>
      </c>
      <c r="U1712" s="69">
        <v>12.317974999708699</v>
      </c>
      <c r="V1712" s="68">
        <v>4.0567890763000003</v>
      </c>
      <c r="W1712" s="69">
        <v>19.996905260296799</v>
      </c>
      <c r="X1712" s="61">
        <v>7.3662313062999996</v>
      </c>
      <c r="Y1712" s="62">
        <v>0.130535634507666</v>
      </c>
    </row>
    <row r="1713" spans="1:25" x14ac:dyDescent="0.3">
      <c r="A1713" s="57" t="s">
        <v>375</v>
      </c>
      <c r="B1713" s="58">
        <v>115.9642422176</v>
      </c>
      <c r="C1713" s="59">
        <v>5.6899374405422802E-2</v>
      </c>
      <c r="D1713" s="58">
        <v>35.135492369300003</v>
      </c>
      <c r="E1713" s="59">
        <v>6.3463439947004305E-2</v>
      </c>
      <c r="F1713" s="58">
        <v>7.1524890066999802</v>
      </c>
      <c r="G1713" s="59">
        <v>4.7610388131096998E-2</v>
      </c>
      <c r="H1713" s="58">
        <v>24.565148474200001</v>
      </c>
      <c r="I1713" s="60">
        <v>3.7241661812126403E-2</v>
      </c>
      <c r="J1713" s="58">
        <v>1.1193656596999999</v>
      </c>
      <c r="K1713" s="59">
        <v>1.39687294753684E-2</v>
      </c>
      <c r="L1713" s="58">
        <v>9.2152094114999805</v>
      </c>
      <c r="M1713" s="59">
        <v>6.78194912641258E-2</v>
      </c>
      <c r="N1713" s="66">
        <v>2.6020069736</v>
      </c>
      <c r="O1713" s="67">
        <v>9.5778731614785908</v>
      </c>
      <c r="P1713" s="58">
        <v>4.7025024377999998</v>
      </c>
      <c r="Q1713" s="59">
        <v>7.0649572724883994E-2</v>
      </c>
      <c r="R1713" s="58">
        <v>22.692409725400001</v>
      </c>
      <c r="S1713" s="59">
        <v>8.3727053526785E-2</v>
      </c>
      <c r="T1713" s="66">
        <v>2.7652471523000002</v>
      </c>
      <c r="U1713" s="67">
        <v>16.1765834940771</v>
      </c>
      <c r="V1713" s="66">
        <v>0</v>
      </c>
      <c r="W1713" s="67">
        <v>0</v>
      </c>
      <c r="X1713" s="58">
        <v>6.0143710071000003</v>
      </c>
      <c r="Y1713" s="59">
        <v>0.106579565985779</v>
      </c>
    </row>
    <row r="1714" spans="1:25" x14ac:dyDescent="0.3">
      <c r="A1714" s="64" t="s">
        <v>1</v>
      </c>
    </row>
    <row r="1715" spans="1:25" x14ac:dyDescent="0.3">
      <c r="A1715" s="64" t="s">
        <v>1</v>
      </c>
    </row>
    <row r="1716" spans="1:25" x14ac:dyDescent="0.3">
      <c r="A1716" s="52" t="s">
        <v>376</v>
      </c>
    </row>
    <row r="1717" spans="1:25" x14ac:dyDescent="0.3">
      <c r="A1717" s="53" t="s">
        <v>1</v>
      </c>
    </row>
    <row r="1718" spans="1:25" ht="25.5" customHeight="1" x14ac:dyDescent="0.3">
      <c r="A1718" s="113" t="s">
        <v>1</v>
      </c>
      <c r="B1718" s="115" t="s">
        <v>502</v>
      </c>
      <c r="C1718" s="115" t="s">
        <v>1</v>
      </c>
      <c r="D1718" s="115" t="s">
        <v>53</v>
      </c>
      <c r="E1718" s="115" t="s">
        <v>1</v>
      </c>
      <c r="F1718" s="115" t="s">
        <v>54</v>
      </c>
      <c r="G1718" s="115" t="s">
        <v>1</v>
      </c>
      <c r="H1718" s="116" t="s">
        <v>55</v>
      </c>
      <c r="I1718" s="116" t="s">
        <v>1</v>
      </c>
      <c r="J1718" s="116" t="s">
        <v>56</v>
      </c>
      <c r="K1718" s="116" t="s">
        <v>1</v>
      </c>
      <c r="L1718" s="116" t="s">
        <v>57</v>
      </c>
      <c r="M1718" s="116" t="s">
        <v>1</v>
      </c>
      <c r="N1718" s="116" t="s">
        <v>58</v>
      </c>
      <c r="O1718" s="116" t="s">
        <v>1</v>
      </c>
      <c r="P1718" s="116" t="s">
        <v>59</v>
      </c>
      <c r="Q1718" s="116" t="s">
        <v>1</v>
      </c>
      <c r="R1718" s="116" t="s">
        <v>60</v>
      </c>
      <c r="S1718" s="116" t="s">
        <v>1</v>
      </c>
      <c r="T1718" s="115" t="s">
        <v>61</v>
      </c>
      <c r="U1718" s="115" t="s">
        <v>1</v>
      </c>
      <c r="V1718" s="115" t="s">
        <v>62</v>
      </c>
      <c r="W1718" s="115" t="s">
        <v>1</v>
      </c>
      <c r="X1718" s="115" t="s">
        <v>63</v>
      </c>
      <c r="Y1718" s="115" t="s">
        <v>1</v>
      </c>
    </row>
    <row r="1719" spans="1:25" x14ac:dyDescent="0.3">
      <c r="A1719" s="114" t="s">
        <v>1</v>
      </c>
      <c r="B1719" s="54" t="s">
        <v>14</v>
      </c>
      <c r="C1719" s="54" t="s">
        <v>15</v>
      </c>
      <c r="D1719" s="54" t="s">
        <v>14</v>
      </c>
      <c r="E1719" s="54" t="s">
        <v>15</v>
      </c>
      <c r="F1719" s="54" t="s">
        <v>14</v>
      </c>
      <c r="G1719" s="54" t="s">
        <v>15</v>
      </c>
      <c r="H1719" s="54" t="s">
        <v>14</v>
      </c>
      <c r="I1719" s="54" t="s">
        <v>15</v>
      </c>
      <c r="J1719" s="54" t="s">
        <v>14</v>
      </c>
      <c r="K1719" s="54" t="s">
        <v>15</v>
      </c>
      <c r="L1719" s="54" t="s">
        <v>14</v>
      </c>
      <c r="M1719" s="54" t="s">
        <v>15</v>
      </c>
      <c r="N1719" s="54" t="s">
        <v>14</v>
      </c>
      <c r="O1719" s="54" t="s">
        <v>15</v>
      </c>
      <c r="P1719" s="54" t="s">
        <v>14</v>
      </c>
      <c r="Q1719" s="54" t="s">
        <v>15</v>
      </c>
      <c r="R1719" s="54" t="s">
        <v>14</v>
      </c>
      <c r="S1719" s="54" t="s">
        <v>15</v>
      </c>
      <c r="T1719" s="54" t="s">
        <v>14</v>
      </c>
      <c r="U1719" s="54" t="s">
        <v>15</v>
      </c>
      <c r="V1719" s="54" t="s">
        <v>14</v>
      </c>
      <c r="W1719" s="54" t="s">
        <v>15</v>
      </c>
      <c r="X1719" s="54" t="s">
        <v>14</v>
      </c>
      <c r="Y1719" s="54" t="s">
        <v>15</v>
      </c>
    </row>
    <row r="1720" spans="1:25" x14ac:dyDescent="0.3">
      <c r="A1720" s="55" t="s">
        <v>16</v>
      </c>
      <c r="B1720" s="56">
        <v>2038.0582990477999</v>
      </c>
      <c r="C1720" s="56">
        <v>2038.0582990477999</v>
      </c>
      <c r="D1720" s="56">
        <v>553.63359437559996</v>
      </c>
      <c r="E1720" s="56">
        <v>553.63359437559996</v>
      </c>
      <c r="F1720" s="56">
        <v>150.2295882782</v>
      </c>
      <c r="G1720" s="56">
        <v>150.2295882782</v>
      </c>
      <c r="H1720" s="56">
        <v>659.61472391120003</v>
      </c>
      <c r="I1720" s="56">
        <v>659.61472391120003</v>
      </c>
      <c r="J1720" s="56">
        <v>80.133677273499998</v>
      </c>
      <c r="K1720" s="56">
        <v>80.133677273499998</v>
      </c>
      <c r="L1720" s="56">
        <v>135.87848035619999</v>
      </c>
      <c r="M1720" s="56">
        <v>135.87848035619999</v>
      </c>
      <c r="N1720" s="56">
        <v>27.166855623699998</v>
      </c>
      <c r="O1720" s="56">
        <v>27.166855623699998</v>
      </c>
      <c r="P1720" s="56">
        <v>66.560946604899996</v>
      </c>
      <c r="Q1720" s="56">
        <v>66.560946604899996</v>
      </c>
      <c r="R1720" s="56">
        <v>271.02840443489998</v>
      </c>
      <c r="S1720" s="56">
        <v>271.02840443489998</v>
      </c>
      <c r="T1720" s="56">
        <v>17.094135812499999</v>
      </c>
      <c r="U1720" s="56">
        <v>17.094135812499999</v>
      </c>
      <c r="V1720" s="56">
        <v>20.287084543799999</v>
      </c>
      <c r="W1720" s="56">
        <v>20.287084543799999</v>
      </c>
      <c r="X1720" s="56">
        <v>56.430807833300001</v>
      </c>
      <c r="Y1720" s="56">
        <v>56.430807833300001</v>
      </c>
    </row>
    <row r="1721" spans="1:25" x14ac:dyDescent="0.3">
      <c r="A1721" s="57" t="s">
        <v>317</v>
      </c>
      <c r="B1721" s="58">
        <v>415.07980109890002</v>
      </c>
      <c r="C1721" s="59">
        <v>0.20366434134530401</v>
      </c>
      <c r="D1721" s="58">
        <v>119.388968011</v>
      </c>
      <c r="E1721" s="59">
        <v>0.215646176864772</v>
      </c>
      <c r="F1721" s="58">
        <v>36.479956272000003</v>
      </c>
      <c r="G1721" s="59">
        <v>0.242828038671352</v>
      </c>
      <c r="H1721" s="58">
        <v>136.523556794</v>
      </c>
      <c r="I1721" s="59">
        <v>0.20697469575039301</v>
      </c>
      <c r="J1721" s="58">
        <v>13.3772549958</v>
      </c>
      <c r="K1721" s="59">
        <v>0.166936741841296</v>
      </c>
      <c r="L1721" s="58">
        <v>25.7640689835</v>
      </c>
      <c r="M1721" s="59">
        <v>0.18961110630587399</v>
      </c>
      <c r="N1721" s="66">
        <v>10.329488227600001</v>
      </c>
      <c r="O1721" s="71">
        <v>38.022391588773701</v>
      </c>
      <c r="P1721" s="58">
        <v>13.0089224662</v>
      </c>
      <c r="Q1721" s="59">
        <v>0.19544377190757001</v>
      </c>
      <c r="R1721" s="58">
        <v>36.064052364600002</v>
      </c>
      <c r="S1721" s="60">
        <v>0.13306373713778899</v>
      </c>
      <c r="T1721" s="66">
        <v>1.4472466549</v>
      </c>
      <c r="U1721" s="67">
        <v>8.4663341322098802</v>
      </c>
      <c r="V1721" s="66">
        <v>3.3403742309000002</v>
      </c>
      <c r="W1721" s="67">
        <v>16.465521320661399</v>
      </c>
      <c r="X1721" s="58">
        <v>19.355912098400101</v>
      </c>
      <c r="Y1721" s="63">
        <v>0.34300256972359</v>
      </c>
    </row>
    <row r="1722" spans="1:25" x14ac:dyDescent="0.3">
      <c r="A1722" s="57" t="s">
        <v>237</v>
      </c>
      <c r="B1722" s="61">
        <v>819.56403374150204</v>
      </c>
      <c r="C1722" s="62">
        <v>0.40212982824112897</v>
      </c>
      <c r="D1722" s="61">
        <v>240.455389204601</v>
      </c>
      <c r="E1722" s="62">
        <v>0.43432225148076598</v>
      </c>
      <c r="F1722" s="61">
        <v>50.4611466311</v>
      </c>
      <c r="G1722" s="62">
        <v>0.33589352942680301</v>
      </c>
      <c r="H1722" s="61">
        <v>248.092154913</v>
      </c>
      <c r="I1722" s="62">
        <v>0.37611676319463</v>
      </c>
      <c r="J1722" s="61">
        <v>35.0869325727</v>
      </c>
      <c r="K1722" s="62">
        <v>0.43785501634907698</v>
      </c>
      <c r="L1722" s="61">
        <v>59.691753913900001</v>
      </c>
      <c r="M1722" s="62">
        <v>0.43930248378860598</v>
      </c>
      <c r="N1722" s="68">
        <v>9.7494971201000098</v>
      </c>
      <c r="O1722" s="69">
        <v>35.887469846141002</v>
      </c>
      <c r="P1722" s="61">
        <v>13.633683380100001</v>
      </c>
      <c r="Q1722" s="60">
        <v>0.20483007041694201</v>
      </c>
      <c r="R1722" s="61">
        <v>138.98315137789999</v>
      </c>
      <c r="S1722" s="63">
        <v>0.51279920887879904</v>
      </c>
      <c r="T1722" s="68">
        <v>5.0726039917000003</v>
      </c>
      <c r="U1722" s="69">
        <v>29.6745272609258</v>
      </c>
      <c r="V1722" s="68">
        <v>0.78702910979999696</v>
      </c>
      <c r="W1722" s="70">
        <v>3.8794589143688798</v>
      </c>
      <c r="X1722" s="61">
        <v>17.550691526600001</v>
      </c>
      <c r="Y1722" s="62">
        <v>0.311012586926733</v>
      </c>
    </row>
    <row r="1723" spans="1:25" x14ac:dyDescent="0.3">
      <c r="A1723" s="57" t="s">
        <v>238</v>
      </c>
      <c r="B1723" s="58">
        <v>246.73269284969999</v>
      </c>
      <c r="C1723" s="59">
        <v>0.12106262758282001</v>
      </c>
      <c r="D1723" s="58">
        <v>78.649827231200007</v>
      </c>
      <c r="E1723" s="59">
        <v>0.14206115385736801</v>
      </c>
      <c r="F1723" s="58">
        <v>26.950157354000002</v>
      </c>
      <c r="G1723" s="63">
        <v>0.17939313861456399</v>
      </c>
      <c r="H1723" s="58">
        <v>74.858200780000004</v>
      </c>
      <c r="I1723" s="59">
        <v>0.113487765003374</v>
      </c>
      <c r="J1723" s="58">
        <v>9.7566124649999999</v>
      </c>
      <c r="K1723" s="59">
        <v>0.121754208679332</v>
      </c>
      <c r="L1723" s="58">
        <v>10.250942671800001</v>
      </c>
      <c r="M1723" s="59">
        <v>7.5441987906602795E-2</v>
      </c>
      <c r="N1723" s="66">
        <v>2.4375503801999998</v>
      </c>
      <c r="O1723" s="67">
        <v>8.9725156785296605</v>
      </c>
      <c r="P1723" s="58">
        <v>6.9526484361000103</v>
      </c>
      <c r="Q1723" s="59">
        <v>0.104455371967143</v>
      </c>
      <c r="R1723" s="58">
        <v>28.196645822299999</v>
      </c>
      <c r="S1723" s="59">
        <v>0.10403575920793499</v>
      </c>
      <c r="T1723" s="66">
        <v>2.0489949489999999</v>
      </c>
      <c r="U1723" s="67">
        <v>11.9865372047745</v>
      </c>
      <c r="V1723" s="66">
        <v>4.3382130300000004</v>
      </c>
      <c r="W1723" s="67">
        <v>21.384112737509199</v>
      </c>
      <c r="X1723" s="58">
        <v>2.29289973010001</v>
      </c>
      <c r="Y1723" s="59">
        <v>4.0632055753540897E-2</v>
      </c>
    </row>
    <row r="1724" spans="1:25" x14ac:dyDescent="0.3">
      <c r="A1724" s="57" t="s">
        <v>239</v>
      </c>
      <c r="B1724" s="61">
        <v>401.49106112020002</v>
      </c>
      <c r="C1724" s="62">
        <v>0.19699684808220699</v>
      </c>
      <c r="D1724" s="61">
        <v>90.986101577699998</v>
      </c>
      <c r="E1724" s="62">
        <v>0.16434353424726</v>
      </c>
      <c r="F1724" s="61">
        <v>28.3891735652</v>
      </c>
      <c r="G1724" s="62">
        <v>0.18897191885148501</v>
      </c>
      <c r="H1724" s="61">
        <v>158.48243680850001</v>
      </c>
      <c r="I1724" s="63">
        <v>0.24026515943849</v>
      </c>
      <c r="J1724" s="61">
        <v>10.4935841303</v>
      </c>
      <c r="K1724" s="62">
        <v>0.130950986992459</v>
      </c>
      <c r="L1724" s="61">
        <v>12.638714566100001</v>
      </c>
      <c r="M1724" s="60">
        <v>9.3014835998813897E-2</v>
      </c>
      <c r="N1724" s="68">
        <v>0.1814870938</v>
      </c>
      <c r="O1724" s="70">
        <v>0.66804600544817205</v>
      </c>
      <c r="P1724" s="61">
        <v>13.280710902799999</v>
      </c>
      <c r="Q1724" s="62">
        <v>0.199527073760431</v>
      </c>
      <c r="R1724" s="61">
        <v>53.392729035999899</v>
      </c>
      <c r="S1724" s="62">
        <v>0.19700049206032499</v>
      </c>
      <c r="T1724" s="68">
        <v>8.5252902168999896</v>
      </c>
      <c r="U1724" s="71">
        <v>49.8726014020897</v>
      </c>
      <c r="V1724" s="68">
        <v>8.8743895746999897</v>
      </c>
      <c r="W1724" s="71">
        <v>43.744036041946401</v>
      </c>
      <c r="X1724" s="61">
        <v>16.2464436482</v>
      </c>
      <c r="Y1724" s="62">
        <v>0.28790024938492798</v>
      </c>
    </row>
    <row r="1725" spans="1:25" x14ac:dyDescent="0.3">
      <c r="A1725" s="57" t="s">
        <v>318</v>
      </c>
      <c r="B1725" s="58">
        <v>102.65003740180001</v>
      </c>
      <c r="C1725" s="59">
        <v>5.0366585416010502E-2</v>
      </c>
      <c r="D1725" s="58">
        <v>12.8101547889</v>
      </c>
      <c r="E1725" s="60">
        <v>2.3138326357069399E-2</v>
      </c>
      <c r="F1725" s="58">
        <v>2.7807188061999999</v>
      </c>
      <c r="G1725" s="59">
        <v>1.8509794495679299E-2</v>
      </c>
      <c r="H1725" s="58">
        <v>34.504583307200001</v>
      </c>
      <c r="I1725" s="59">
        <v>5.2310207847702801E-2</v>
      </c>
      <c r="J1725" s="58">
        <v>6.2610220370000098</v>
      </c>
      <c r="K1725" s="59">
        <v>7.8132219187082103E-2</v>
      </c>
      <c r="L1725" s="58">
        <v>19.345981355799999</v>
      </c>
      <c r="M1725" s="63">
        <v>0.142377080646511</v>
      </c>
      <c r="N1725" s="66">
        <v>2.0947389856999998</v>
      </c>
      <c r="O1725" s="67">
        <v>7.7106420217162599</v>
      </c>
      <c r="P1725" s="58">
        <v>11.4514753988</v>
      </c>
      <c r="Q1725" s="63">
        <v>0.17204496003903</v>
      </c>
      <c r="R1725" s="58">
        <v>9.7831523214999905</v>
      </c>
      <c r="S1725" s="59">
        <v>3.6096409680373101E-2</v>
      </c>
      <c r="T1725" s="66">
        <v>0</v>
      </c>
      <c r="U1725" s="67">
        <v>0</v>
      </c>
      <c r="V1725" s="66">
        <v>2.9470785984000001</v>
      </c>
      <c r="W1725" s="67">
        <v>14.526870985514099</v>
      </c>
      <c r="X1725" s="58">
        <v>0.67113180230000002</v>
      </c>
      <c r="Y1725" s="59">
        <v>1.18930036281345E-2</v>
      </c>
    </row>
    <row r="1726" spans="1:25" x14ac:dyDescent="0.3">
      <c r="A1726" s="57" t="s">
        <v>377</v>
      </c>
      <c r="B1726" s="61">
        <v>52.5406728357002</v>
      </c>
      <c r="C1726" s="62">
        <v>2.5779769332529599E-2</v>
      </c>
      <c r="D1726" s="61">
        <v>11.343153562199999</v>
      </c>
      <c r="E1726" s="62">
        <v>2.0488557192764E-2</v>
      </c>
      <c r="F1726" s="61">
        <v>5.1684356497000001</v>
      </c>
      <c r="G1726" s="62">
        <v>3.4403579940117598E-2</v>
      </c>
      <c r="H1726" s="61">
        <v>7.1537913084999998</v>
      </c>
      <c r="I1726" s="60">
        <v>1.084540876541E-2</v>
      </c>
      <c r="J1726" s="61">
        <v>5.1582710726999901</v>
      </c>
      <c r="K1726" s="63">
        <v>6.4370826950753496E-2</v>
      </c>
      <c r="L1726" s="61">
        <v>8.1870188651000095</v>
      </c>
      <c r="M1726" s="63">
        <v>6.0252505353592799E-2</v>
      </c>
      <c r="N1726" s="68">
        <v>2.3740938162999998</v>
      </c>
      <c r="O1726" s="71">
        <v>8.7389348593912093</v>
      </c>
      <c r="P1726" s="61">
        <v>8.2335060209000108</v>
      </c>
      <c r="Q1726" s="63">
        <v>0.12369875190888401</v>
      </c>
      <c r="R1726" s="61">
        <v>4.6086735125999896</v>
      </c>
      <c r="S1726" s="62">
        <v>1.70043930347787E-2</v>
      </c>
      <c r="T1726" s="68">
        <v>0</v>
      </c>
      <c r="U1726" s="69">
        <v>0</v>
      </c>
      <c r="V1726" s="68">
        <v>0</v>
      </c>
      <c r="W1726" s="69">
        <v>0</v>
      </c>
      <c r="X1726" s="61">
        <v>0.313729027700001</v>
      </c>
      <c r="Y1726" s="62">
        <v>5.5595345830733896E-3</v>
      </c>
    </row>
    <row r="1727" spans="1:25" x14ac:dyDescent="0.3">
      <c r="A1727" s="64" t="s">
        <v>1</v>
      </c>
    </row>
    <row r="1728" spans="1:25" x14ac:dyDescent="0.3">
      <c r="A1728" s="64" t="s">
        <v>1</v>
      </c>
    </row>
    <row r="1729" spans="1:25" x14ac:dyDescent="0.3">
      <c r="A1729" s="52" t="s">
        <v>378</v>
      </c>
    </row>
    <row r="1730" spans="1:25" x14ac:dyDescent="0.3">
      <c r="A1730" s="53" t="s">
        <v>1</v>
      </c>
    </row>
    <row r="1731" spans="1:25" ht="25.5" customHeight="1" x14ac:dyDescent="0.3">
      <c r="A1731" s="113" t="s">
        <v>1</v>
      </c>
      <c r="B1731" s="115" t="s">
        <v>502</v>
      </c>
      <c r="C1731" s="115" t="s">
        <v>1</v>
      </c>
      <c r="D1731" s="115" t="s">
        <v>53</v>
      </c>
      <c r="E1731" s="115" t="s">
        <v>1</v>
      </c>
      <c r="F1731" s="115" t="s">
        <v>54</v>
      </c>
      <c r="G1731" s="115" t="s">
        <v>1</v>
      </c>
      <c r="H1731" s="116" t="s">
        <v>55</v>
      </c>
      <c r="I1731" s="116" t="s">
        <v>1</v>
      </c>
      <c r="J1731" s="116" t="s">
        <v>56</v>
      </c>
      <c r="K1731" s="116" t="s">
        <v>1</v>
      </c>
      <c r="L1731" s="116" t="s">
        <v>57</v>
      </c>
      <c r="M1731" s="116" t="s">
        <v>1</v>
      </c>
      <c r="N1731" s="116" t="s">
        <v>58</v>
      </c>
      <c r="O1731" s="116" t="s">
        <v>1</v>
      </c>
      <c r="P1731" s="116" t="s">
        <v>59</v>
      </c>
      <c r="Q1731" s="116" t="s">
        <v>1</v>
      </c>
      <c r="R1731" s="116" t="s">
        <v>60</v>
      </c>
      <c r="S1731" s="116" t="s">
        <v>1</v>
      </c>
      <c r="T1731" s="115" t="s">
        <v>61</v>
      </c>
      <c r="U1731" s="115" t="s">
        <v>1</v>
      </c>
      <c r="V1731" s="115" t="s">
        <v>62</v>
      </c>
      <c r="W1731" s="115" t="s">
        <v>1</v>
      </c>
      <c r="X1731" s="115" t="s">
        <v>63</v>
      </c>
      <c r="Y1731" s="115" t="s">
        <v>1</v>
      </c>
    </row>
    <row r="1732" spans="1:25" x14ac:dyDescent="0.3">
      <c r="A1732" s="114" t="s">
        <v>1</v>
      </c>
      <c r="B1732" s="54" t="s">
        <v>14</v>
      </c>
      <c r="C1732" s="54" t="s">
        <v>15</v>
      </c>
      <c r="D1732" s="54" t="s">
        <v>14</v>
      </c>
      <c r="E1732" s="54" t="s">
        <v>15</v>
      </c>
      <c r="F1732" s="54" t="s">
        <v>14</v>
      </c>
      <c r="G1732" s="54" t="s">
        <v>15</v>
      </c>
      <c r="H1732" s="54" t="s">
        <v>14</v>
      </c>
      <c r="I1732" s="54" t="s">
        <v>15</v>
      </c>
      <c r="J1732" s="54" t="s">
        <v>14</v>
      </c>
      <c r="K1732" s="54" t="s">
        <v>15</v>
      </c>
      <c r="L1732" s="54" t="s">
        <v>14</v>
      </c>
      <c r="M1732" s="54" t="s">
        <v>15</v>
      </c>
      <c r="N1732" s="54" t="s">
        <v>14</v>
      </c>
      <c r="O1732" s="54" t="s">
        <v>15</v>
      </c>
      <c r="P1732" s="54" t="s">
        <v>14</v>
      </c>
      <c r="Q1732" s="54" t="s">
        <v>15</v>
      </c>
      <c r="R1732" s="54" t="s">
        <v>14</v>
      </c>
      <c r="S1732" s="54" t="s">
        <v>15</v>
      </c>
      <c r="T1732" s="54" t="s">
        <v>14</v>
      </c>
      <c r="U1732" s="54" t="s">
        <v>15</v>
      </c>
      <c r="V1732" s="54" t="s">
        <v>14</v>
      </c>
      <c r="W1732" s="54" t="s">
        <v>15</v>
      </c>
      <c r="X1732" s="54" t="s">
        <v>14</v>
      </c>
      <c r="Y1732" s="54" t="s">
        <v>15</v>
      </c>
    </row>
    <row r="1733" spans="1:25" x14ac:dyDescent="0.3">
      <c r="A1733" s="55" t="s">
        <v>16</v>
      </c>
      <c r="B1733" s="56">
        <v>2037.1731154622</v>
      </c>
      <c r="C1733" s="56">
        <v>2037.1731154622</v>
      </c>
      <c r="D1733" s="56">
        <v>553.63359437559996</v>
      </c>
      <c r="E1733" s="56">
        <v>553.63359437559996</v>
      </c>
      <c r="F1733" s="56">
        <v>150.2295882782</v>
      </c>
      <c r="G1733" s="56">
        <v>150.2295882782</v>
      </c>
      <c r="H1733" s="56">
        <v>659.19676276020004</v>
      </c>
      <c r="I1733" s="56">
        <v>659.19676276020004</v>
      </c>
      <c r="J1733" s="56">
        <v>80.133677273499998</v>
      </c>
      <c r="K1733" s="56">
        <v>80.133677273499998</v>
      </c>
      <c r="L1733" s="56">
        <v>135.87848035619999</v>
      </c>
      <c r="M1733" s="56">
        <v>135.87848035619999</v>
      </c>
      <c r="N1733" s="56">
        <v>27.166855623699998</v>
      </c>
      <c r="O1733" s="56">
        <v>27.166855623699998</v>
      </c>
      <c r="P1733" s="56">
        <v>66.560946604899996</v>
      </c>
      <c r="Q1733" s="56">
        <v>66.560946604899996</v>
      </c>
      <c r="R1733" s="56">
        <v>270.56118200029999</v>
      </c>
      <c r="S1733" s="56">
        <v>270.56118200029999</v>
      </c>
      <c r="T1733" s="56">
        <v>17.094135812499999</v>
      </c>
      <c r="U1733" s="56">
        <v>17.094135812499999</v>
      </c>
      <c r="V1733" s="56">
        <v>20.287084543799999</v>
      </c>
      <c r="W1733" s="56">
        <v>20.287084543799999</v>
      </c>
      <c r="X1733" s="56">
        <v>56.430807833300001</v>
      </c>
      <c r="Y1733" s="56">
        <v>56.430807833300001</v>
      </c>
    </row>
    <row r="1734" spans="1:25" x14ac:dyDescent="0.3">
      <c r="A1734" s="57" t="s">
        <v>379</v>
      </c>
      <c r="B1734" s="58">
        <v>1636.1144846233999</v>
      </c>
      <c r="C1734" s="59">
        <v>0.80312982348198403</v>
      </c>
      <c r="D1734" s="58">
        <v>448.14551399449999</v>
      </c>
      <c r="E1734" s="59">
        <v>0.80946228434697598</v>
      </c>
      <c r="F1734" s="58">
        <v>125.8124279715</v>
      </c>
      <c r="G1734" s="59">
        <v>0.83746770135931203</v>
      </c>
      <c r="H1734" s="58">
        <v>506.93348827879998</v>
      </c>
      <c r="I1734" s="59">
        <v>0.76901695657023506</v>
      </c>
      <c r="J1734" s="58">
        <v>69.298539704700005</v>
      </c>
      <c r="K1734" s="59">
        <v>0.864786717177359</v>
      </c>
      <c r="L1734" s="58">
        <v>109.35899957629999</v>
      </c>
      <c r="M1734" s="59">
        <v>0.80482942765932997</v>
      </c>
      <c r="N1734" s="66">
        <v>20.805083226699999</v>
      </c>
      <c r="O1734" s="67">
        <v>76.582595773615907</v>
      </c>
      <c r="P1734" s="58">
        <v>53.143854251399901</v>
      </c>
      <c r="Q1734" s="59">
        <v>0.79842395521892595</v>
      </c>
      <c r="R1734" s="58">
        <v>221.86216906679999</v>
      </c>
      <c r="S1734" s="59">
        <v>0.82000739140234102</v>
      </c>
      <c r="T1734" s="66">
        <v>16.050769835600001</v>
      </c>
      <c r="U1734" s="67">
        <v>93.896351425165093</v>
      </c>
      <c r="V1734" s="66">
        <v>20.287084543799999</v>
      </c>
      <c r="W1734" s="71">
        <v>100</v>
      </c>
      <c r="X1734" s="58">
        <v>44.4165541733</v>
      </c>
      <c r="Y1734" s="59">
        <v>0.787097613497031</v>
      </c>
    </row>
    <row r="1735" spans="1:25" x14ac:dyDescent="0.3">
      <c r="A1735" s="57" t="s">
        <v>380</v>
      </c>
      <c r="B1735" s="61">
        <v>401.05863083880001</v>
      </c>
      <c r="C1735" s="62">
        <v>0.196870176518016</v>
      </c>
      <c r="D1735" s="61">
        <v>105.4880803811</v>
      </c>
      <c r="E1735" s="62">
        <v>0.19053771565302499</v>
      </c>
      <c r="F1735" s="61">
        <v>24.417160306700001</v>
      </c>
      <c r="G1735" s="62">
        <v>0.16253229864068799</v>
      </c>
      <c r="H1735" s="61">
        <v>152.263274481401</v>
      </c>
      <c r="I1735" s="62">
        <v>0.230983043429765</v>
      </c>
      <c r="J1735" s="61">
        <v>10.8351375688</v>
      </c>
      <c r="K1735" s="62">
        <v>0.135213282822641</v>
      </c>
      <c r="L1735" s="61">
        <v>26.5194807799</v>
      </c>
      <c r="M1735" s="62">
        <v>0.19517057234067001</v>
      </c>
      <c r="N1735" s="68">
        <v>6.3617723970000002</v>
      </c>
      <c r="O1735" s="69">
        <v>23.4174042263841</v>
      </c>
      <c r="P1735" s="61">
        <v>13.417092353499999</v>
      </c>
      <c r="Q1735" s="62">
        <v>0.20157604478107399</v>
      </c>
      <c r="R1735" s="61">
        <v>48.6990129335002</v>
      </c>
      <c r="S1735" s="62">
        <v>0.179992608597659</v>
      </c>
      <c r="T1735" s="68">
        <v>1.0433659769000001</v>
      </c>
      <c r="U1735" s="69">
        <v>6.1036485748349101</v>
      </c>
      <c r="V1735" s="68">
        <v>0</v>
      </c>
      <c r="W1735" s="70">
        <v>0</v>
      </c>
      <c r="X1735" s="61">
        <v>12.01425366</v>
      </c>
      <c r="Y1735" s="62">
        <v>0.212902386502969</v>
      </c>
    </row>
    <row r="1736" spans="1:25" x14ac:dyDescent="0.3">
      <c r="A1736" s="64" t="s">
        <v>1</v>
      </c>
    </row>
    <row r="1737" spans="1:25" x14ac:dyDescent="0.3">
      <c r="A1737" s="64" t="s">
        <v>1</v>
      </c>
    </row>
    <row r="1738" spans="1:25" x14ac:dyDescent="0.3">
      <c r="A1738" s="52" t="s">
        <v>381</v>
      </c>
    </row>
    <row r="1739" spans="1:25" x14ac:dyDescent="0.3">
      <c r="A1739" s="53" t="s">
        <v>1</v>
      </c>
    </row>
    <row r="1740" spans="1:25" ht="25.5" customHeight="1" x14ac:dyDescent="0.3">
      <c r="A1740" s="113" t="s">
        <v>1</v>
      </c>
      <c r="B1740" s="115" t="s">
        <v>502</v>
      </c>
      <c r="C1740" s="115" t="s">
        <v>1</v>
      </c>
      <c r="D1740" s="115" t="s">
        <v>53</v>
      </c>
      <c r="E1740" s="115" t="s">
        <v>1</v>
      </c>
      <c r="F1740" s="115" t="s">
        <v>54</v>
      </c>
      <c r="G1740" s="115" t="s">
        <v>1</v>
      </c>
      <c r="H1740" s="116" t="s">
        <v>55</v>
      </c>
      <c r="I1740" s="116" t="s">
        <v>1</v>
      </c>
      <c r="J1740" s="116" t="s">
        <v>56</v>
      </c>
      <c r="K1740" s="116" t="s">
        <v>1</v>
      </c>
      <c r="L1740" s="116" t="s">
        <v>57</v>
      </c>
      <c r="M1740" s="116" t="s">
        <v>1</v>
      </c>
      <c r="N1740" s="116" t="s">
        <v>58</v>
      </c>
      <c r="O1740" s="116" t="s">
        <v>1</v>
      </c>
      <c r="P1740" s="116" t="s">
        <v>59</v>
      </c>
      <c r="Q1740" s="116" t="s">
        <v>1</v>
      </c>
      <c r="R1740" s="116" t="s">
        <v>60</v>
      </c>
      <c r="S1740" s="116" t="s">
        <v>1</v>
      </c>
      <c r="T1740" s="115" t="s">
        <v>61</v>
      </c>
      <c r="U1740" s="115" t="s">
        <v>1</v>
      </c>
      <c r="V1740" s="115" t="s">
        <v>62</v>
      </c>
      <c r="W1740" s="115" t="s">
        <v>1</v>
      </c>
      <c r="X1740" s="115" t="s">
        <v>63</v>
      </c>
      <c r="Y1740" s="115" t="s">
        <v>1</v>
      </c>
    </row>
    <row r="1741" spans="1:25" x14ac:dyDescent="0.3">
      <c r="A1741" s="114" t="s">
        <v>1</v>
      </c>
      <c r="B1741" s="54" t="s">
        <v>14</v>
      </c>
      <c r="C1741" s="54" t="s">
        <v>15</v>
      </c>
      <c r="D1741" s="54" t="s">
        <v>14</v>
      </c>
      <c r="E1741" s="54" t="s">
        <v>15</v>
      </c>
      <c r="F1741" s="54" t="s">
        <v>14</v>
      </c>
      <c r="G1741" s="54" t="s">
        <v>15</v>
      </c>
      <c r="H1741" s="54" t="s">
        <v>14</v>
      </c>
      <c r="I1741" s="54" t="s">
        <v>15</v>
      </c>
      <c r="J1741" s="54" t="s">
        <v>14</v>
      </c>
      <c r="K1741" s="54" t="s">
        <v>15</v>
      </c>
      <c r="L1741" s="54" t="s">
        <v>14</v>
      </c>
      <c r="M1741" s="54" t="s">
        <v>15</v>
      </c>
      <c r="N1741" s="54" t="s">
        <v>14</v>
      </c>
      <c r="O1741" s="54" t="s">
        <v>15</v>
      </c>
      <c r="P1741" s="54" t="s">
        <v>14</v>
      </c>
      <c r="Q1741" s="54" t="s">
        <v>15</v>
      </c>
      <c r="R1741" s="54" t="s">
        <v>14</v>
      </c>
      <c r="S1741" s="54" t="s">
        <v>15</v>
      </c>
      <c r="T1741" s="54" t="s">
        <v>14</v>
      </c>
      <c r="U1741" s="54" t="s">
        <v>15</v>
      </c>
      <c r="V1741" s="54" t="s">
        <v>14</v>
      </c>
      <c r="W1741" s="54" t="s">
        <v>15</v>
      </c>
      <c r="X1741" s="54" t="s">
        <v>14</v>
      </c>
      <c r="Y1741" s="54" t="s">
        <v>15</v>
      </c>
    </row>
    <row r="1742" spans="1:25" x14ac:dyDescent="0.3">
      <c r="A1742" s="55" t="s">
        <v>16</v>
      </c>
      <c r="B1742" s="56">
        <v>1883.430378065</v>
      </c>
      <c r="C1742" s="56">
        <v>1883.430378065</v>
      </c>
      <c r="D1742" s="56">
        <v>522.7284657532</v>
      </c>
      <c r="E1742" s="56">
        <v>522.7284657532</v>
      </c>
      <c r="F1742" s="56">
        <v>128.5856092766</v>
      </c>
      <c r="G1742" s="56">
        <v>128.5856092766</v>
      </c>
      <c r="H1742" s="56">
        <v>605.58075730420001</v>
      </c>
      <c r="I1742" s="56">
        <v>605.58075730420001</v>
      </c>
      <c r="J1742" s="56">
        <v>71.787987673299995</v>
      </c>
      <c r="K1742" s="56">
        <v>71.787987673299995</v>
      </c>
      <c r="L1742" s="56">
        <v>125.4567154033</v>
      </c>
      <c r="M1742" s="56">
        <v>125.4567154033</v>
      </c>
      <c r="N1742" s="56">
        <v>21.594806273900002</v>
      </c>
      <c r="O1742" s="56">
        <v>21.594806273900002</v>
      </c>
      <c r="P1742" s="56">
        <v>55.549195381899999</v>
      </c>
      <c r="Q1742" s="56">
        <v>55.549195381899999</v>
      </c>
      <c r="R1742" s="56">
        <v>262.88278869850001</v>
      </c>
      <c r="S1742" s="56">
        <v>262.88278869850001</v>
      </c>
      <c r="T1742" s="56">
        <v>17.094135812499999</v>
      </c>
      <c r="U1742" s="56">
        <v>17.094135812499999</v>
      </c>
      <c r="V1742" s="56">
        <v>20.287084543799999</v>
      </c>
      <c r="W1742" s="56">
        <v>20.287084543799999</v>
      </c>
      <c r="X1742" s="56">
        <v>51.882831943799999</v>
      </c>
      <c r="Y1742" s="56">
        <v>51.882831943799999</v>
      </c>
    </row>
    <row r="1743" spans="1:25" x14ac:dyDescent="0.3">
      <c r="A1743" s="57" t="s">
        <v>382</v>
      </c>
      <c r="B1743" s="58">
        <v>35.477688080199997</v>
      </c>
      <c r="C1743" s="59">
        <v>1.8836739862213101E-2</v>
      </c>
      <c r="D1743" s="58">
        <v>11.5312347406</v>
      </c>
      <c r="E1743" s="59">
        <v>2.2059703069708701E-2</v>
      </c>
      <c r="F1743" s="58">
        <v>1.2046526338000001</v>
      </c>
      <c r="G1743" s="59">
        <v>9.3684871936849205E-3</v>
      </c>
      <c r="H1743" s="58">
        <v>8.4809444084999992</v>
      </c>
      <c r="I1743" s="59">
        <v>1.40046464591341E-2</v>
      </c>
      <c r="J1743" s="58">
        <v>1.0671956344</v>
      </c>
      <c r="K1743" s="59">
        <v>1.48659360568331E-2</v>
      </c>
      <c r="L1743" s="58">
        <v>6.2470079809000003</v>
      </c>
      <c r="M1743" s="63">
        <v>4.9794129878325197E-2</v>
      </c>
      <c r="N1743" s="66">
        <v>0</v>
      </c>
      <c r="O1743" s="67">
        <v>0</v>
      </c>
      <c r="P1743" s="58">
        <v>0</v>
      </c>
      <c r="Q1743" s="59">
        <v>0</v>
      </c>
      <c r="R1743" s="58">
        <v>5.8348025641000101</v>
      </c>
      <c r="S1743" s="59">
        <v>2.2195452935459901E-2</v>
      </c>
      <c r="T1743" s="66">
        <v>0</v>
      </c>
      <c r="U1743" s="67">
        <v>0</v>
      </c>
      <c r="V1743" s="66">
        <v>0</v>
      </c>
      <c r="W1743" s="67">
        <v>0</v>
      </c>
      <c r="X1743" s="58">
        <v>1.1118501179</v>
      </c>
      <c r="Y1743" s="59">
        <v>2.1430019839787599E-2</v>
      </c>
    </row>
    <row r="1744" spans="1:25" x14ac:dyDescent="0.3">
      <c r="A1744" s="57" t="s">
        <v>383</v>
      </c>
      <c r="B1744" s="61">
        <v>142.63029436030001</v>
      </c>
      <c r="C1744" s="62">
        <v>7.5728997483217597E-2</v>
      </c>
      <c r="D1744" s="61">
        <v>35.696757728200097</v>
      </c>
      <c r="E1744" s="62">
        <v>6.8289293709621293E-2</v>
      </c>
      <c r="F1744" s="61">
        <v>6.1157280366000002</v>
      </c>
      <c r="G1744" s="62">
        <v>4.75615278490805E-2</v>
      </c>
      <c r="H1744" s="61">
        <v>46.837870746999997</v>
      </c>
      <c r="I1744" s="62">
        <v>7.7343723660413602E-2</v>
      </c>
      <c r="J1744" s="61">
        <v>3.0946183388000099</v>
      </c>
      <c r="K1744" s="62">
        <v>4.3107746004572498E-2</v>
      </c>
      <c r="L1744" s="61">
        <v>18.302232154399999</v>
      </c>
      <c r="M1744" s="63">
        <v>0.14588483442727401</v>
      </c>
      <c r="N1744" s="68">
        <v>1.9812497602000001</v>
      </c>
      <c r="O1744" s="69">
        <v>9.1746586427801606</v>
      </c>
      <c r="P1744" s="61">
        <v>2.13784861489999</v>
      </c>
      <c r="Q1744" s="62">
        <v>3.8485681029262801E-2</v>
      </c>
      <c r="R1744" s="61">
        <v>23.1224013629</v>
      </c>
      <c r="S1744" s="62">
        <v>8.7957075765120005E-2</v>
      </c>
      <c r="T1744" s="68">
        <v>0.64069122060000006</v>
      </c>
      <c r="U1744" s="69">
        <v>3.74801761041057</v>
      </c>
      <c r="V1744" s="68">
        <v>2.0548372580000001</v>
      </c>
      <c r="W1744" s="69">
        <v>10.128795261653201</v>
      </c>
      <c r="X1744" s="61">
        <v>2.6460591387000001</v>
      </c>
      <c r="Y1744" s="62">
        <v>5.1000668999067703E-2</v>
      </c>
    </row>
    <row r="1745" spans="1:25" x14ac:dyDescent="0.3">
      <c r="A1745" s="57" t="s">
        <v>384</v>
      </c>
      <c r="B1745" s="58">
        <v>254.9801949097</v>
      </c>
      <c r="C1745" s="59">
        <v>0.13538073818882601</v>
      </c>
      <c r="D1745" s="58">
        <v>67.666782624600103</v>
      </c>
      <c r="E1745" s="59">
        <v>0.129449201751619</v>
      </c>
      <c r="F1745" s="58">
        <v>13.310404031799999</v>
      </c>
      <c r="G1745" s="59">
        <v>0.103513947685764</v>
      </c>
      <c r="H1745" s="58">
        <v>83.664111954800106</v>
      </c>
      <c r="I1745" s="59">
        <v>0.13815516914249201</v>
      </c>
      <c r="J1745" s="58">
        <v>6.8546118185999996</v>
      </c>
      <c r="K1745" s="59">
        <v>9.5484105917478204E-2</v>
      </c>
      <c r="L1745" s="58">
        <v>13.362439976099999</v>
      </c>
      <c r="M1745" s="59">
        <v>0.10651036043104101</v>
      </c>
      <c r="N1745" s="66">
        <v>4.3668955145000004</v>
      </c>
      <c r="O1745" s="67">
        <v>20.221971242121899</v>
      </c>
      <c r="P1745" s="58">
        <v>11.152835534899999</v>
      </c>
      <c r="Q1745" s="59">
        <v>0.20077402486614601</v>
      </c>
      <c r="R1745" s="58">
        <v>37.105694929499997</v>
      </c>
      <c r="S1745" s="59">
        <v>0.14114919852001601</v>
      </c>
      <c r="T1745" s="66">
        <v>1.0653112413000001</v>
      </c>
      <c r="U1745" s="67">
        <v>6.2320274799793998</v>
      </c>
      <c r="V1745" s="66">
        <v>4.1810329083999997</v>
      </c>
      <c r="W1745" s="67">
        <v>20.609333486894599</v>
      </c>
      <c r="X1745" s="58">
        <v>12.250074375200001</v>
      </c>
      <c r="Y1745" s="63">
        <v>0.23611036476323</v>
      </c>
    </row>
    <row r="1746" spans="1:25" x14ac:dyDescent="0.3">
      <c r="A1746" s="57" t="s">
        <v>385</v>
      </c>
      <c r="B1746" s="61">
        <v>517.6109482032</v>
      </c>
      <c r="C1746" s="62">
        <v>0.27482351045807402</v>
      </c>
      <c r="D1746" s="61">
        <v>149.1315532966</v>
      </c>
      <c r="E1746" s="62">
        <v>0.285294494306363</v>
      </c>
      <c r="F1746" s="61">
        <v>30.963598767099999</v>
      </c>
      <c r="G1746" s="62">
        <v>0.240801431367754</v>
      </c>
      <c r="H1746" s="61">
        <v>183.68114917990101</v>
      </c>
      <c r="I1746" s="62">
        <v>0.30331404517801103</v>
      </c>
      <c r="J1746" s="61">
        <v>19.256588228799998</v>
      </c>
      <c r="K1746" s="62">
        <v>0.268242485308751</v>
      </c>
      <c r="L1746" s="61">
        <v>26.843116652799999</v>
      </c>
      <c r="M1746" s="62">
        <v>0.213963171014869</v>
      </c>
      <c r="N1746" s="68">
        <v>1.5438580911999999</v>
      </c>
      <c r="O1746" s="70">
        <v>7.1492101925727596</v>
      </c>
      <c r="P1746" s="61">
        <v>17.171215872000001</v>
      </c>
      <c r="Q1746" s="62">
        <v>0.309117274407813</v>
      </c>
      <c r="R1746" s="61">
        <v>66.490129847799906</v>
      </c>
      <c r="S1746" s="62">
        <v>0.25292690395207801</v>
      </c>
      <c r="T1746" s="68">
        <v>2.1361699807000001</v>
      </c>
      <c r="U1746" s="69">
        <v>12.4965075984592</v>
      </c>
      <c r="V1746" s="68">
        <v>4.4510181311999997</v>
      </c>
      <c r="W1746" s="69">
        <v>21.940156662679701</v>
      </c>
      <c r="X1746" s="61">
        <v>15.942550155099999</v>
      </c>
      <c r="Y1746" s="62">
        <v>0.307279875785677</v>
      </c>
    </row>
    <row r="1747" spans="1:25" x14ac:dyDescent="0.3">
      <c r="A1747" s="57" t="s">
        <v>386</v>
      </c>
      <c r="B1747" s="58">
        <v>177.73866068429999</v>
      </c>
      <c r="C1747" s="59">
        <v>9.4369647402047993E-2</v>
      </c>
      <c r="D1747" s="58">
        <v>49.242924313899998</v>
      </c>
      <c r="E1747" s="59">
        <v>9.4203640207245698E-2</v>
      </c>
      <c r="F1747" s="58">
        <v>6.5826049821000003</v>
      </c>
      <c r="G1747" s="59">
        <v>5.1192392516803201E-2</v>
      </c>
      <c r="H1747" s="58">
        <v>42.653165100199999</v>
      </c>
      <c r="I1747" s="59">
        <v>7.04334881611407E-2</v>
      </c>
      <c r="J1747" s="58">
        <v>14.919738901200001</v>
      </c>
      <c r="K1747" s="63">
        <v>0.20783057701935101</v>
      </c>
      <c r="L1747" s="58">
        <v>10.926187564999999</v>
      </c>
      <c r="M1747" s="59">
        <v>8.70912930398033E-2</v>
      </c>
      <c r="N1747" s="66">
        <v>2.9274596365000001</v>
      </c>
      <c r="O1747" s="67">
        <v>13.5563134920928</v>
      </c>
      <c r="P1747" s="58">
        <v>5.8038944523999998</v>
      </c>
      <c r="Q1747" s="59">
        <v>0.10448206157619901</v>
      </c>
      <c r="R1747" s="58">
        <v>32.169933851000003</v>
      </c>
      <c r="S1747" s="59">
        <v>0.122373678437715</v>
      </c>
      <c r="T1747" s="66">
        <v>7.7237447517999804</v>
      </c>
      <c r="U1747" s="71">
        <v>45.183592996564698</v>
      </c>
      <c r="V1747" s="66">
        <v>3.5810240950000001</v>
      </c>
      <c r="W1747" s="67">
        <v>17.651743340786801</v>
      </c>
      <c r="X1747" s="58">
        <v>1.2079830352000001</v>
      </c>
      <c r="Y1747" s="59">
        <v>2.3282904767197399E-2</v>
      </c>
    </row>
    <row r="1748" spans="1:25" x14ac:dyDescent="0.3">
      <c r="A1748" s="57" t="s">
        <v>387</v>
      </c>
      <c r="B1748" s="61">
        <v>368.84503171189999</v>
      </c>
      <c r="C1748" s="62">
        <v>0.195836828378464</v>
      </c>
      <c r="D1748" s="61">
        <v>105.79850107830001</v>
      </c>
      <c r="E1748" s="62">
        <v>0.202396670565577</v>
      </c>
      <c r="F1748" s="61">
        <v>32.628038632799999</v>
      </c>
      <c r="G1748" s="62">
        <v>0.25374564709347802</v>
      </c>
      <c r="H1748" s="61">
        <v>101.2029288631</v>
      </c>
      <c r="I1748" s="62">
        <v>0.167117147700687</v>
      </c>
      <c r="J1748" s="61">
        <v>12.6954006758</v>
      </c>
      <c r="K1748" s="62">
        <v>0.17684575215529799</v>
      </c>
      <c r="L1748" s="61">
        <v>26.680046326700001</v>
      </c>
      <c r="M1748" s="62">
        <v>0.21266335756466201</v>
      </c>
      <c r="N1748" s="68">
        <v>5.4004554819000097</v>
      </c>
      <c r="O1748" s="69">
        <v>25.008121922478701</v>
      </c>
      <c r="P1748" s="61">
        <v>16.165686560800001</v>
      </c>
      <c r="Q1748" s="62">
        <v>0.29101567447847099</v>
      </c>
      <c r="R1748" s="61">
        <v>46.675018117900102</v>
      </c>
      <c r="S1748" s="62">
        <v>0.17755068085279499</v>
      </c>
      <c r="T1748" s="68">
        <v>3.5865956566000001</v>
      </c>
      <c r="U1748" s="69">
        <v>20.981438874361402</v>
      </c>
      <c r="V1748" s="68">
        <v>6.0191721512000003</v>
      </c>
      <c r="W1748" s="69">
        <v>29.6699712479856</v>
      </c>
      <c r="X1748" s="61">
        <v>11.9931881668</v>
      </c>
      <c r="Y1748" s="62">
        <v>0.23115908899867199</v>
      </c>
    </row>
    <row r="1749" spans="1:25" x14ac:dyDescent="0.3">
      <c r="A1749" s="57" t="s">
        <v>388</v>
      </c>
      <c r="B1749" s="58">
        <v>386.14756011539998</v>
      </c>
      <c r="C1749" s="59">
        <v>0.20502353822715799</v>
      </c>
      <c r="D1749" s="58">
        <v>103.660711971</v>
      </c>
      <c r="E1749" s="59">
        <v>0.19830699638986601</v>
      </c>
      <c r="F1749" s="58">
        <v>37.780582192399997</v>
      </c>
      <c r="G1749" s="63">
        <v>0.293816566293436</v>
      </c>
      <c r="H1749" s="58">
        <v>139.06058705070001</v>
      </c>
      <c r="I1749" s="59">
        <v>0.22963177969812201</v>
      </c>
      <c r="J1749" s="58">
        <v>13.899834075699999</v>
      </c>
      <c r="K1749" s="59">
        <v>0.19362339753771601</v>
      </c>
      <c r="L1749" s="58">
        <v>23.0956847474</v>
      </c>
      <c r="M1749" s="59">
        <v>0.184092853644027</v>
      </c>
      <c r="N1749" s="66">
        <v>5.3748877896000202</v>
      </c>
      <c r="O1749" s="67">
        <v>24.889724507953598</v>
      </c>
      <c r="P1749" s="58">
        <v>3.1177143469000002</v>
      </c>
      <c r="Q1749" s="60">
        <v>5.6125283642107802E-2</v>
      </c>
      <c r="R1749" s="58">
        <v>51.484808025300097</v>
      </c>
      <c r="S1749" s="59">
        <v>0.195847009536816</v>
      </c>
      <c r="T1749" s="66">
        <v>1.9416229615</v>
      </c>
      <c r="U1749" s="67">
        <v>11.3584154402248</v>
      </c>
      <c r="V1749" s="66">
        <v>0</v>
      </c>
      <c r="W1749" s="70">
        <v>0</v>
      </c>
      <c r="X1749" s="58">
        <v>6.7311269548999997</v>
      </c>
      <c r="Y1749" s="59">
        <v>0.12973707684636801</v>
      </c>
    </row>
    <row r="1750" spans="1:25" x14ac:dyDescent="0.3">
      <c r="A1750" s="64" t="s">
        <v>1</v>
      </c>
    </row>
    <row r="1751" spans="1:25" x14ac:dyDescent="0.3">
      <c r="A1751" s="64" t="s">
        <v>1</v>
      </c>
    </row>
  </sheetData>
  <mergeCells count="1599">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A1718:A1719"/>
    <mergeCell ref="B1718:C1718"/>
    <mergeCell ref="D1718:E1718"/>
    <mergeCell ref="F1718:G1718"/>
    <mergeCell ref="H1718:I1718"/>
    <mergeCell ref="J1718:K1718"/>
    <mergeCell ref="T1231:U1231"/>
    <mergeCell ref="V1231:W1231"/>
    <mergeCell ref="X1231:Y1231"/>
    <mergeCell ref="J1231:K1231"/>
    <mergeCell ref="L1231:M1231"/>
    <mergeCell ref="N1231:O1231"/>
    <mergeCell ref="P1231:Q1231"/>
    <mergeCell ref="R1231:S1231"/>
    <mergeCell ref="A1231:A1232"/>
    <mergeCell ref="B1231:C1231"/>
    <mergeCell ref="D1231:E1231"/>
    <mergeCell ref="F1231:G1231"/>
    <mergeCell ref="H1231:I1231"/>
    <mergeCell ref="A1299:A1300"/>
    <mergeCell ref="B1299:C1299"/>
    <mergeCell ref="D1299:E1299"/>
    <mergeCell ref="F1299:G1299"/>
    <mergeCell ref="H1299:I1299"/>
    <mergeCell ref="J1299:K1299"/>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J1211:K1211"/>
    <mergeCell ref="L1211:M1211"/>
    <mergeCell ref="N1211:O1211"/>
    <mergeCell ref="P1211:Q1211"/>
    <mergeCell ref="R1211:S1211"/>
    <mergeCell ref="A1211:A1212"/>
    <mergeCell ref="B1211:C1211"/>
    <mergeCell ref="D1211:E1211"/>
    <mergeCell ref="F1211:G1211"/>
    <mergeCell ref="H1211:I121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J1191:K1191"/>
    <mergeCell ref="L1191:M1191"/>
    <mergeCell ref="N1191:O1191"/>
    <mergeCell ref="P1191:Q1191"/>
    <mergeCell ref="R1191:S1191"/>
    <mergeCell ref="A1191:A1192"/>
    <mergeCell ref="B1191:C1191"/>
    <mergeCell ref="D1191:E1191"/>
    <mergeCell ref="F1191:G1191"/>
    <mergeCell ref="H1191:I119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J1171:K1171"/>
    <mergeCell ref="L1171:M1171"/>
    <mergeCell ref="N1171:O1171"/>
    <mergeCell ref="P1171:Q1171"/>
    <mergeCell ref="R1171:S1171"/>
    <mergeCell ref="A1171:A1172"/>
    <mergeCell ref="B1171:C1171"/>
    <mergeCell ref="D1171:E1171"/>
    <mergeCell ref="F1171:G1171"/>
    <mergeCell ref="H1171:I117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J1151:K1151"/>
    <mergeCell ref="L1151:M1151"/>
    <mergeCell ref="N1151:O1151"/>
    <mergeCell ref="P1151:Q1151"/>
    <mergeCell ref="R1151:S1151"/>
    <mergeCell ref="A1151:A1152"/>
    <mergeCell ref="B1151:C1151"/>
    <mergeCell ref="D1151:E1151"/>
    <mergeCell ref="F1151:G1151"/>
    <mergeCell ref="H1151:I115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J1131:K1131"/>
    <mergeCell ref="L1131:M1131"/>
    <mergeCell ref="N1131:O1131"/>
    <mergeCell ref="P1131:Q1131"/>
    <mergeCell ref="R1131:S1131"/>
    <mergeCell ref="A1131:A1132"/>
    <mergeCell ref="B1131:C1131"/>
    <mergeCell ref="D1131:E1131"/>
    <mergeCell ref="F1131:G1131"/>
    <mergeCell ref="H1131:I113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J1111:K1111"/>
    <mergeCell ref="L1111:M1111"/>
    <mergeCell ref="N1111:O1111"/>
    <mergeCell ref="P1111:Q1111"/>
    <mergeCell ref="R1111:S1111"/>
    <mergeCell ref="A1111:A1112"/>
    <mergeCell ref="B1111:C1111"/>
    <mergeCell ref="D1111:E1111"/>
    <mergeCell ref="F1111:G1111"/>
    <mergeCell ref="H1111:I111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J1091:K1091"/>
    <mergeCell ref="L1091:M1091"/>
    <mergeCell ref="N1091:O1091"/>
    <mergeCell ref="P1091:Q1091"/>
    <mergeCell ref="R1091:S1091"/>
    <mergeCell ref="A1091:A1092"/>
    <mergeCell ref="B1091:C1091"/>
    <mergeCell ref="D1091:E1091"/>
    <mergeCell ref="F1091:G1091"/>
    <mergeCell ref="H1091:I109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J1071:K1071"/>
    <mergeCell ref="L1071:M1071"/>
    <mergeCell ref="N1071:O1071"/>
    <mergeCell ref="P1071:Q1071"/>
    <mergeCell ref="R1071:S1071"/>
    <mergeCell ref="A1071:A1072"/>
    <mergeCell ref="B1071:C1071"/>
    <mergeCell ref="D1071:E1071"/>
    <mergeCell ref="F1071:G1071"/>
    <mergeCell ref="H1071:I107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J1051:K1051"/>
    <mergeCell ref="L1051:M1051"/>
    <mergeCell ref="N1051:O1051"/>
    <mergeCell ref="P1051:Q1051"/>
    <mergeCell ref="R1051:S1051"/>
    <mergeCell ref="A1051:A1052"/>
    <mergeCell ref="B1051:C1051"/>
    <mergeCell ref="D1051:E1051"/>
    <mergeCell ref="F1051:G1051"/>
    <mergeCell ref="H1051:I105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J1031:K1031"/>
    <mergeCell ref="L1031:M1031"/>
    <mergeCell ref="N1031:O1031"/>
    <mergeCell ref="P1031:Q1031"/>
    <mergeCell ref="R1031:S1031"/>
    <mergeCell ref="A1031:A1032"/>
    <mergeCell ref="B1031:C1031"/>
    <mergeCell ref="D1031:E1031"/>
    <mergeCell ref="F1031:G1031"/>
    <mergeCell ref="H1031:I103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J1011:K1011"/>
    <mergeCell ref="L1011:M1011"/>
    <mergeCell ref="N1011:O1011"/>
    <mergeCell ref="P1011:Q1011"/>
    <mergeCell ref="R1011:S1011"/>
    <mergeCell ref="A1011:A1012"/>
    <mergeCell ref="B1011:C1011"/>
    <mergeCell ref="D1011:E1011"/>
    <mergeCell ref="F1011:G1011"/>
    <mergeCell ref="H1011:I101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J991:K991"/>
    <mergeCell ref="L991:M991"/>
    <mergeCell ref="N991:O991"/>
    <mergeCell ref="P991:Q991"/>
    <mergeCell ref="R991:S991"/>
    <mergeCell ref="A991:A992"/>
    <mergeCell ref="B991:C991"/>
    <mergeCell ref="D991:E991"/>
    <mergeCell ref="F991:G991"/>
    <mergeCell ref="H991:I99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J971:K971"/>
    <mergeCell ref="L971:M971"/>
    <mergeCell ref="N971:O971"/>
    <mergeCell ref="P971:Q971"/>
    <mergeCell ref="R971:S971"/>
    <mergeCell ref="A971:A972"/>
    <mergeCell ref="B971:C971"/>
    <mergeCell ref="D971:E971"/>
    <mergeCell ref="F971:G971"/>
    <mergeCell ref="H971:I97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J951:K951"/>
    <mergeCell ref="L951:M951"/>
    <mergeCell ref="N951:O951"/>
    <mergeCell ref="P951:Q951"/>
    <mergeCell ref="R951:S951"/>
    <mergeCell ref="A951:A952"/>
    <mergeCell ref="B951:C951"/>
    <mergeCell ref="D951:E951"/>
    <mergeCell ref="F951:G951"/>
    <mergeCell ref="H951:I95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J931:K931"/>
    <mergeCell ref="L931:M931"/>
    <mergeCell ref="N931:O931"/>
    <mergeCell ref="P931:Q931"/>
    <mergeCell ref="R931:S931"/>
    <mergeCell ref="A931:A932"/>
    <mergeCell ref="B931:C931"/>
    <mergeCell ref="D931:E931"/>
    <mergeCell ref="F931:G931"/>
    <mergeCell ref="H931:I93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J911:K911"/>
    <mergeCell ref="L911:M911"/>
    <mergeCell ref="N911:O911"/>
    <mergeCell ref="P911:Q911"/>
    <mergeCell ref="R911:S911"/>
    <mergeCell ref="A911:A912"/>
    <mergeCell ref="B911:C911"/>
    <mergeCell ref="D911:E911"/>
    <mergeCell ref="F911:G911"/>
    <mergeCell ref="H911:I91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J891:K891"/>
    <mergeCell ref="L891:M891"/>
    <mergeCell ref="N891:O891"/>
    <mergeCell ref="P891:Q891"/>
    <mergeCell ref="R891:S891"/>
    <mergeCell ref="A891:A892"/>
    <mergeCell ref="B891:C891"/>
    <mergeCell ref="D891:E891"/>
    <mergeCell ref="F891:G891"/>
    <mergeCell ref="H891:I89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J871:K871"/>
    <mergeCell ref="L871:M871"/>
    <mergeCell ref="N871:O871"/>
    <mergeCell ref="P871:Q871"/>
    <mergeCell ref="R871:S871"/>
    <mergeCell ref="A871:A872"/>
    <mergeCell ref="B871:C871"/>
    <mergeCell ref="D871:E871"/>
    <mergeCell ref="F871:G871"/>
    <mergeCell ref="H871:I87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J851:K851"/>
    <mergeCell ref="L851:M851"/>
    <mergeCell ref="N851:O851"/>
    <mergeCell ref="P851:Q851"/>
    <mergeCell ref="R851:S851"/>
    <mergeCell ref="A851:A852"/>
    <mergeCell ref="B851:C851"/>
    <mergeCell ref="D851:E851"/>
    <mergeCell ref="F851:G851"/>
    <mergeCell ref="H851:I85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J831:K831"/>
    <mergeCell ref="L831:M831"/>
    <mergeCell ref="N831:O831"/>
    <mergeCell ref="P831:Q831"/>
    <mergeCell ref="R831:S831"/>
    <mergeCell ref="A831:A832"/>
    <mergeCell ref="B831:C831"/>
    <mergeCell ref="D831:E831"/>
    <mergeCell ref="F831:G831"/>
    <mergeCell ref="H831:I83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J811:K811"/>
    <mergeCell ref="L811:M811"/>
    <mergeCell ref="N811:O811"/>
    <mergeCell ref="P811:Q811"/>
    <mergeCell ref="R811:S811"/>
    <mergeCell ref="A811:A812"/>
    <mergeCell ref="B811:C811"/>
    <mergeCell ref="D811:E811"/>
    <mergeCell ref="F811:G811"/>
    <mergeCell ref="H811:I811"/>
    <mergeCell ref="H771:I77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J791:K791"/>
    <mergeCell ref="L791:M791"/>
    <mergeCell ref="N791:O791"/>
    <mergeCell ref="P791:Q791"/>
    <mergeCell ref="R791:S791"/>
    <mergeCell ref="A791:A792"/>
    <mergeCell ref="B791:C791"/>
    <mergeCell ref="D791:E791"/>
    <mergeCell ref="F791:G791"/>
    <mergeCell ref="H791:I791"/>
    <mergeCell ref="X247:Y247"/>
    <mergeCell ref="A273:A274"/>
    <mergeCell ref="B273:C273"/>
    <mergeCell ref="D273:E273"/>
    <mergeCell ref="F273:G273"/>
    <mergeCell ref="H273:I273"/>
    <mergeCell ref="J273:K273"/>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J771:K771"/>
    <mergeCell ref="L771:M771"/>
    <mergeCell ref="N771:O771"/>
    <mergeCell ref="P771:Q771"/>
    <mergeCell ref="R771:S771"/>
    <mergeCell ref="A771:A772"/>
    <mergeCell ref="B771:C771"/>
    <mergeCell ref="D771:E771"/>
    <mergeCell ref="F771:G771"/>
    <mergeCell ref="T185:U185"/>
    <mergeCell ref="V185:W185"/>
    <mergeCell ref="X185:Y185"/>
    <mergeCell ref="J185:K185"/>
    <mergeCell ref="L185:M185"/>
    <mergeCell ref="N185:O185"/>
    <mergeCell ref="P185:Q185"/>
    <mergeCell ref="R185:S185"/>
    <mergeCell ref="A185:A186"/>
    <mergeCell ref="B185:C185"/>
    <mergeCell ref="D185:E185"/>
    <mergeCell ref="F185:G185"/>
    <mergeCell ref="H185:I185"/>
    <mergeCell ref="A203:A204"/>
    <mergeCell ref="B203:C203"/>
    <mergeCell ref="D203:E203"/>
    <mergeCell ref="F203:G203"/>
    <mergeCell ref="H203:I203"/>
    <mergeCell ref="J203:K203"/>
    <mergeCell ref="L203:M203"/>
    <mergeCell ref="N203:O203"/>
    <mergeCell ref="P203:Q203"/>
    <mergeCell ref="R203:S203"/>
    <mergeCell ref="T203:U203"/>
    <mergeCell ref="V203:W203"/>
    <mergeCell ref="X203:Y203"/>
    <mergeCell ref="T141:U141"/>
    <mergeCell ref="V141:W141"/>
    <mergeCell ref="X141:Y141"/>
    <mergeCell ref="A163:A164"/>
    <mergeCell ref="B163:C163"/>
    <mergeCell ref="D163:E163"/>
    <mergeCell ref="F163:G163"/>
    <mergeCell ref="H163:I163"/>
    <mergeCell ref="J163:K163"/>
    <mergeCell ref="L163:M163"/>
    <mergeCell ref="N163:O163"/>
    <mergeCell ref="P163:Q163"/>
    <mergeCell ref="R163:S163"/>
    <mergeCell ref="T163:U163"/>
    <mergeCell ref="V163:W163"/>
    <mergeCell ref="X163:Y163"/>
    <mergeCell ref="J141:K141"/>
    <mergeCell ref="L141:M141"/>
    <mergeCell ref="N141:O141"/>
    <mergeCell ref="P141:Q141"/>
    <mergeCell ref="R141:S141"/>
    <mergeCell ref="A141:A142"/>
    <mergeCell ref="B141:C141"/>
    <mergeCell ref="D141:E141"/>
    <mergeCell ref="F141:G141"/>
    <mergeCell ref="H141:I141"/>
    <mergeCell ref="T106:U106"/>
    <mergeCell ref="V106:W106"/>
    <mergeCell ref="X106:Y106"/>
    <mergeCell ref="A123:A124"/>
    <mergeCell ref="B123:C123"/>
    <mergeCell ref="D123:E123"/>
    <mergeCell ref="F123:G123"/>
    <mergeCell ref="H123:I123"/>
    <mergeCell ref="J123:K123"/>
    <mergeCell ref="L123:M123"/>
    <mergeCell ref="N123:O123"/>
    <mergeCell ref="P123:Q123"/>
    <mergeCell ref="R123:S123"/>
    <mergeCell ref="T123:U123"/>
    <mergeCell ref="V123:W123"/>
    <mergeCell ref="X123:Y123"/>
    <mergeCell ref="J106:K106"/>
    <mergeCell ref="L106:M106"/>
    <mergeCell ref="N106:O106"/>
    <mergeCell ref="P106:Q106"/>
    <mergeCell ref="R106:S106"/>
    <mergeCell ref="A106:A107"/>
    <mergeCell ref="B106:C106"/>
    <mergeCell ref="D106:E106"/>
    <mergeCell ref="F106:G106"/>
    <mergeCell ref="H106:I106"/>
    <mergeCell ref="T79:U79"/>
    <mergeCell ref="V79:W79"/>
    <mergeCell ref="X79:Y79"/>
    <mergeCell ref="A88:A89"/>
    <mergeCell ref="B88:C88"/>
    <mergeCell ref="D88:E88"/>
    <mergeCell ref="F88:G88"/>
    <mergeCell ref="H88:I88"/>
    <mergeCell ref="J88:K88"/>
    <mergeCell ref="L88:M88"/>
    <mergeCell ref="N88:O88"/>
    <mergeCell ref="P88:Q88"/>
    <mergeCell ref="R88:S88"/>
    <mergeCell ref="T88:U88"/>
    <mergeCell ref="V88:W88"/>
    <mergeCell ref="X88:Y88"/>
    <mergeCell ref="J79:K79"/>
    <mergeCell ref="L79:M79"/>
    <mergeCell ref="N79:O79"/>
    <mergeCell ref="P79:Q79"/>
    <mergeCell ref="R79:S79"/>
    <mergeCell ref="A79:A80"/>
    <mergeCell ref="B79:C79"/>
    <mergeCell ref="D79:E79"/>
    <mergeCell ref="F79:G79"/>
    <mergeCell ref="H79:I79"/>
    <mergeCell ref="T42:U42"/>
    <mergeCell ref="V42:W42"/>
    <mergeCell ref="X42:Y42"/>
    <mergeCell ref="A61:A62"/>
    <mergeCell ref="B61:C61"/>
    <mergeCell ref="D61:E61"/>
    <mergeCell ref="F61:G61"/>
    <mergeCell ref="H61:I61"/>
    <mergeCell ref="J61:K61"/>
    <mergeCell ref="L61:M61"/>
    <mergeCell ref="N61:O61"/>
    <mergeCell ref="P61:Q61"/>
    <mergeCell ref="R61:S61"/>
    <mergeCell ref="T61:U61"/>
    <mergeCell ref="V61:W61"/>
    <mergeCell ref="X61:Y61"/>
    <mergeCell ref="J42:K42"/>
    <mergeCell ref="L42:M42"/>
    <mergeCell ref="N42:O42"/>
    <mergeCell ref="P42:Q42"/>
    <mergeCell ref="R42:S42"/>
    <mergeCell ref="A42:A43"/>
    <mergeCell ref="B42:C42"/>
    <mergeCell ref="D42:E42"/>
    <mergeCell ref="F42:G42"/>
    <mergeCell ref="H42:I42"/>
    <mergeCell ref="T6:U6"/>
    <mergeCell ref="V6:W6"/>
    <mergeCell ref="X6:Y6"/>
    <mergeCell ref="A20:A21"/>
    <mergeCell ref="B20:C20"/>
    <mergeCell ref="D20:E20"/>
    <mergeCell ref="F20:G20"/>
    <mergeCell ref="H20:I20"/>
    <mergeCell ref="J20:K20"/>
    <mergeCell ref="L20:M20"/>
    <mergeCell ref="N20:O20"/>
    <mergeCell ref="P20:Q20"/>
    <mergeCell ref="R20:S20"/>
    <mergeCell ref="T20:U20"/>
    <mergeCell ref="V20:W20"/>
    <mergeCell ref="X20:Y20"/>
    <mergeCell ref="J6:K6"/>
    <mergeCell ref="L6:M6"/>
    <mergeCell ref="N6:O6"/>
    <mergeCell ref="P6:Q6"/>
    <mergeCell ref="R6:S6"/>
    <mergeCell ref="A6:A7"/>
    <mergeCell ref="B6:C6"/>
    <mergeCell ref="D6:E6"/>
    <mergeCell ref="F6:G6"/>
    <mergeCell ref="H6:I6"/>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73:M273"/>
    <mergeCell ref="N273:O273"/>
    <mergeCell ref="P273:Q273"/>
    <mergeCell ref="R273:S273"/>
    <mergeCell ref="T273:U273"/>
    <mergeCell ref="V273:W273"/>
    <mergeCell ref="X273:Y273"/>
    <mergeCell ref="A247:A248"/>
    <mergeCell ref="B247:C247"/>
    <mergeCell ref="D247:E247"/>
    <mergeCell ref="F247:G247"/>
    <mergeCell ref="H247:I247"/>
    <mergeCell ref="J247:K247"/>
    <mergeCell ref="L247:M247"/>
    <mergeCell ref="N247:O247"/>
    <mergeCell ref="P247:Q247"/>
    <mergeCell ref="R247:S247"/>
    <mergeCell ref="T247:U247"/>
    <mergeCell ref="V247:W247"/>
    <mergeCell ref="A282:A283"/>
    <mergeCell ref="B282:C282"/>
    <mergeCell ref="D282:E282"/>
    <mergeCell ref="F282:G282"/>
    <mergeCell ref="H282:I282"/>
    <mergeCell ref="J282:K282"/>
    <mergeCell ref="L282:M282"/>
    <mergeCell ref="N282:O282"/>
    <mergeCell ref="P282:Q282"/>
    <mergeCell ref="R282:S282"/>
    <mergeCell ref="T282:U282"/>
    <mergeCell ref="V282:W282"/>
    <mergeCell ref="X282:Y282"/>
    <mergeCell ref="L303:M303"/>
    <mergeCell ref="N303:O303"/>
    <mergeCell ref="P303:Q303"/>
    <mergeCell ref="R303:S303"/>
    <mergeCell ref="T303:U303"/>
    <mergeCell ref="V303:W303"/>
    <mergeCell ref="X303:Y303"/>
    <mergeCell ref="A329:A330"/>
    <mergeCell ref="B329:C329"/>
    <mergeCell ref="D329:E329"/>
    <mergeCell ref="F329:G329"/>
    <mergeCell ref="H329:I329"/>
    <mergeCell ref="J329:K329"/>
    <mergeCell ref="L329:M329"/>
    <mergeCell ref="N329:O329"/>
    <mergeCell ref="P329:Q329"/>
    <mergeCell ref="R329:S329"/>
    <mergeCell ref="T329:U329"/>
    <mergeCell ref="V329:W329"/>
    <mergeCell ref="X329:Y329"/>
    <mergeCell ref="A303:A304"/>
    <mergeCell ref="B303:C303"/>
    <mergeCell ref="D303:E303"/>
    <mergeCell ref="F303:G303"/>
    <mergeCell ref="H303:I303"/>
    <mergeCell ref="J303:K303"/>
    <mergeCell ref="L352:M352"/>
    <mergeCell ref="N352:O352"/>
    <mergeCell ref="P352:Q352"/>
    <mergeCell ref="R352:S352"/>
    <mergeCell ref="T352:U352"/>
    <mergeCell ref="V352:W352"/>
    <mergeCell ref="X352:Y352"/>
    <mergeCell ref="A375:A376"/>
    <mergeCell ref="B375:C375"/>
    <mergeCell ref="D375:E375"/>
    <mergeCell ref="F375:G375"/>
    <mergeCell ref="H375:I375"/>
    <mergeCell ref="J375:K375"/>
    <mergeCell ref="L375:M375"/>
    <mergeCell ref="N375:O375"/>
    <mergeCell ref="P375:Q375"/>
    <mergeCell ref="R375:S375"/>
    <mergeCell ref="T375:U375"/>
    <mergeCell ref="V375:W375"/>
    <mergeCell ref="X375:Y375"/>
    <mergeCell ref="A352:A353"/>
    <mergeCell ref="B352:C352"/>
    <mergeCell ref="D352:E352"/>
    <mergeCell ref="F352:G352"/>
    <mergeCell ref="H352:I352"/>
    <mergeCell ref="J352:K352"/>
    <mergeCell ref="L403:M403"/>
    <mergeCell ref="N403:O403"/>
    <mergeCell ref="P403:Q403"/>
    <mergeCell ref="R403:S403"/>
    <mergeCell ref="T403:U403"/>
    <mergeCell ref="V403:W403"/>
    <mergeCell ref="X403:Y403"/>
    <mergeCell ref="A420:A421"/>
    <mergeCell ref="B420:C420"/>
    <mergeCell ref="D420:E420"/>
    <mergeCell ref="F420:G420"/>
    <mergeCell ref="H420:I420"/>
    <mergeCell ref="J420:K420"/>
    <mergeCell ref="L420:M420"/>
    <mergeCell ref="N420:O420"/>
    <mergeCell ref="P420:Q420"/>
    <mergeCell ref="R420:S420"/>
    <mergeCell ref="T420:U420"/>
    <mergeCell ref="V420:W420"/>
    <mergeCell ref="X420:Y420"/>
    <mergeCell ref="A403:A404"/>
    <mergeCell ref="B403:C403"/>
    <mergeCell ref="D403:E403"/>
    <mergeCell ref="F403:G403"/>
    <mergeCell ref="H403:I403"/>
    <mergeCell ref="J403:K403"/>
    <mergeCell ref="L437:M437"/>
    <mergeCell ref="N437:O437"/>
    <mergeCell ref="P437:Q437"/>
    <mergeCell ref="R437:S437"/>
    <mergeCell ref="T437:U437"/>
    <mergeCell ref="V437:W437"/>
    <mergeCell ref="X437:Y437"/>
    <mergeCell ref="A452:A453"/>
    <mergeCell ref="B452:C452"/>
    <mergeCell ref="D452:E452"/>
    <mergeCell ref="F452:G452"/>
    <mergeCell ref="H452:I452"/>
    <mergeCell ref="J452:K452"/>
    <mergeCell ref="L452:M452"/>
    <mergeCell ref="N452:O452"/>
    <mergeCell ref="P452:Q452"/>
    <mergeCell ref="R452:S452"/>
    <mergeCell ref="T452:U452"/>
    <mergeCell ref="V452:W452"/>
    <mergeCell ref="X452:Y452"/>
    <mergeCell ref="A437:A438"/>
    <mergeCell ref="B437:C437"/>
    <mergeCell ref="D437:E437"/>
    <mergeCell ref="F437:G437"/>
    <mergeCell ref="H437:I437"/>
    <mergeCell ref="J437:K437"/>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82:A483"/>
    <mergeCell ref="B482:C482"/>
    <mergeCell ref="D482:E482"/>
    <mergeCell ref="F482:G482"/>
    <mergeCell ref="H482:I482"/>
    <mergeCell ref="J482:K482"/>
    <mergeCell ref="L482:M482"/>
    <mergeCell ref="N482:O482"/>
    <mergeCell ref="P482:Q482"/>
    <mergeCell ref="R482:S482"/>
    <mergeCell ref="T482:U482"/>
    <mergeCell ref="V482:W482"/>
    <mergeCell ref="X482:Y482"/>
    <mergeCell ref="L497:M497"/>
    <mergeCell ref="N497:O497"/>
    <mergeCell ref="P497:Q497"/>
    <mergeCell ref="R497:S497"/>
    <mergeCell ref="T497:U497"/>
    <mergeCell ref="V497:W497"/>
    <mergeCell ref="X497:Y497"/>
    <mergeCell ref="A512:A513"/>
    <mergeCell ref="B512:C512"/>
    <mergeCell ref="D512:E512"/>
    <mergeCell ref="F512:G512"/>
    <mergeCell ref="H512:I512"/>
    <mergeCell ref="J512:K512"/>
    <mergeCell ref="L512:M512"/>
    <mergeCell ref="N512:O512"/>
    <mergeCell ref="P512:Q512"/>
    <mergeCell ref="R512:S512"/>
    <mergeCell ref="T512:U512"/>
    <mergeCell ref="V512:W512"/>
    <mergeCell ref="X512:Y512"/>
    <mergeCell ref="A497:A498"/>
    <mergeCell ref="B497:C497"/>
    <mergeCell ref="D497:E497"/>
    <mergeCell ref="F497:G497"/>
    <mergeCell ref="H497:I497"/>
    <mergeCell ref="J497:K497"/>
    <mergeCell ref="L522:M522"/>
    <mergeCell ref="N522:O522"/>
    <mergeCell ref="P522:Q522"/>
    <mergeCell ref="R522:S522"/>
    <mergeCell ref="T522:U522"/>
    <mergeCell ref="V522:W522"/>
    <mergeCell ref="X522:Y522"/>
    <mergeCell ref="A546:A547"/>
    <mergeCell ref="B546:C546"/>
    <mergeCell ref="D546:E546"/>
    <mergeCell ref="F546:G546"/>
    <mergeCell ref="H546:I546"/>
    <mergeCell ref="J546:K546"/>
    <mergeCell ref="L546:M546"/>
    <mergeCell ref="N546:O546"/>
    <mergeCell ref="P546:Q546"/>
    <mergeCell ref="R546:S546"/>
    <mergeCell ref="T546:U546"/>
    <mergeCell ref="V546:W546"/>
    <mergeCell ref="X546:Y546"/>
    <mergeCell ref="A522:A523"/>
    <mergeCell ref="B522:C522"/>
    <mergeCell ref="D522:E522"/>
    <mergeCell ref="F522:G522"/>
    <mergeCell ref="H522:I522"/>
    <mergeCell ref="J522:K522"/>
    <mergeCell ref="A570:A571"/>
    <mergeCell ref="B570:C570"/>
    <mergeCell ref="D570:E570"/>
    <mergeCell ref="F570:G570"/>
    <mergeCell ref="H570:I570"/>
    <mergeCell ref="J570:K570"/>
    <mergeCell ref="L570:M570"/>
    <mergeCell ref="N570:O570"/>
    <mergeCell ref="P570:Q570"/>
    <mergeCell ref="R570:S570"/>
    <mergeCell ref="T570:U570"/>
    <mergeCell ref="V570:W570"/>
    <mergeCell ref="X570:Y570"/>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L622:M622"/>
    <mergeCell ref="N622:O622"/>
    <mergeCell ref="P622:Q622"/>
    <mergeCell ref="R622:S622"/>
    <mergeCell ref="T622:U622"/>
    <mergeCell ref="V622:W622"/>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A622:A623"/>
    <mergeCell ref="B622:C622"/>
    <mergeCell ref="D622:E622"/>
    <mergeCell ref="F622:G622"/>
    <mergeCell ref="H622:I622"/>
    <mergeCell ref="J622:K622"/>
    <mergeCell ref="A691:A692"/>
    <mergeCell ref="B691:C691"/>
    <mergeCell ref="D691:E691"/>
    <mergeCell ref="F691:G691"/>
    <mergeCell ref="H691:I691"/>
    <mergeCell ref="J691:K691"/>
    <mergeCell ref="L691:M691"/>
    <mergeCell ref="N691:O691"/>
    <mergeCell ref="P691:Q691"/>
    <mergeCell ref="R691:S691"/>
    <mergeCell ref="T691:U691"/>
    <mergeCell ref="V691:W691"/>
    <mergeCell ref="X691:Y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L711:M711"/>
    <mergeCell ref="N711:O711"/>
    <mergeCell ref="P711:Q711"/>
    <mergeCell ref="R711:S711"/>
    <mergeCell ref="T711:U711"/>
    <mergeCell ref="V711:W711"/>
    <mergeCell ref="X711:Y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A711:A712"/>
    <mergeCell ref="B711:C711"/>
    <mergeCell ref="D711:E711"/>
    <mergeCell ref="F711:G711"/>
    <mergeCell ref="H711:I711"/>
    <mergeCell ref="J711:K711"/>
    <mergeCell ref="A731:A732"/>
    <mergeCell ref="B731:C731"/>
    <mergeCell ref="D731:E731"/>
    <mergeCell ref="F731:G731"/>
    <mergeCell ref="H731:I731"/>
    <mergeCell ref="J731:K731"/>
    <mergeCell ref="L731:M731"/>
    <mergeCell ref="N731:O731"/>
    <mergeCell ref="P731:Q731"/>
    <mergeCell ref="R731:S731"/>
    <mergeCell ref="T731:U731"/>
    <mergeCell ref="V731:W731"/>
    <mergeCell ref="X731:Y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A1285:A1286"/>
    <mergeCell ref="B1285:C1285"/>
    <mergeCell ref="D1285:E1285"/>
    <mergeCell ref="F1285:G1285"/>
    <mergeCell ref="H1285:I1285"/>
    <mergeCell ref="J1285:K1285"/>
    <mergeCell ref="L1285:M1285"/>
    <mergeCell ref="N1285:O1285"/>
    <mergeCell ref="P1285:Q1285"/>
    <mergeCell ref="R1285:S1285"/>
    <mergeCell ref="T1285:U1285"/>
    <mergeCell ref="V1285:W1285"/>
    <mergeCell ref="X1285:Y1285"/>
    <mergeCell ref="L1299:M1299"/>
    <mergeCell ref="N1299:O1299"/>
    <mergeCell ref="P1299:Q1299"/>
    <mergeCell ref="R1299:S1299"/>
    <mergeCell ref="T1299:U1299"/>
    <mergeCell ref="V1299:W1299"/>
    <mergeCell ref="X1299:Y1299"/>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L1329:M1329"/>
    <mergeCell ref="N1329:O1329"/>
    <mergeCell ref="P1329:Q1329"/>
    <mergeCell ref="R1329:S1329"/>
    <mergeCell ref="T1329:U1329"/>
    <mergeCell ref="V1329:W1329"/>
    <mergeCell ref="X1329:Y1329"/>
    <mergeCell ref="A1344:A1345"/>
    <mergeCell ref="B1344:C1344"/>
    <mergeCell ref="D1344:E1344"/>
    <mergeCell ref="F1344:G1344"/>
    <mergeCell ref="H1344:I1344"/>
    <mergeCell ref="J1344:K1344"/>
    <mergeCell ref="L1344:M1344"/>
    <mergeCell ref="N1344:O1344"/>
    <mergeCell ref="P1344:Q1344"/>
    <mergeCell ref="R1344:S1344"/>
    <mergeCell ref="T1344:U1344"/>
    <mergeCell ref="V1344:W1344"/>
    <mergeCell ref="X1344:Y1344"/>
    <mergeCell ref="A1329:A1330"/>
    <mergeCell ref="B1329:C1329"/>
    <mergeCell ref="D1329:E1329"/>
    <mergeCell ref="F1329:G1329"/>
    <mergeCell ref="H1329:I1329"/>
    <mergeCell ref="J1329:K1329"/>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74:A1375"/>
    <mergeCell ref="B1374:C1374"/>
    <mergeCell ref="D1374:E1374"/>
    <mergeCell ref="F1374:G1374"/>
    <mergeCell ref="H1374:I1374"/>
    <mergeCell ref="J1374:K137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404:A1405"/>
    <mergeCell ref="B1404:C1404"/>
    <mergeCell ref="D1404:E1404"/>
    <mergeCell ref="F1404:G1404"/>
    <mergeCell ref="H1404:I1404"/>
    <mergeCell ref="J1404:K140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34:A1435"/>
    <mergeCell ref="B1434:C1434"/>
    <mergeCell ref="D1434:E1434"/>
    <mergeCell ref="F1434:G1434"/>
    <mergeCell ref="H1434:I1434"/>
    <mergeCell ref="J1434:K1434"/>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59:A1460"/>
    <mergeCell ref="B1459:C1459"/>
    <mergeCell ref="D1459:E1459"/>
    <mergeCell ref="F1459:G1459"/>
    <mergeCell ref="H1459:I1459"/>
    <mergeCell ref="J1459:K1459"/>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89:A1490"/>
    <mergeCell ref="B1489:C1489"/>
    <mergeCell ref="D1489:E1489"/>
    <mergeCell ref="F1489:G1489"/>
    <mergeCell ref="H1489:I1489"/>
    <mergeCell ref="J1489:K148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519:A1520"/>
    <mergeCell ref="B1519:C1519"/>
    <mergeCell ref="D1519:E1519"/>
    <mergeCell ref="F1519:G1519"/>
    <mergeCell ref="H1519:I1519"/>
    <mergeCell ref="J1519:K151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49:A1550"/>
    <mergeCell ref="B1549:C1549"/>
    <mergeCell ref="D1549:E1549"/>
    <mergeCell ref="F1549:G1549"/>
    <mergeCell ref="H1549:I1549"/>
    <mergeCell ref="J1549:K154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79:A1580"/>
    <mergeCell ref="B1579:C1579"/>
    <mergeCell ref="D1579:E1579"/>
    <mergeCell ref="F1579:G1579"/>
    <mergeCell ref="H1579:I1579"/>
    <mergeCell ref="J1579:K157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609:A1610"/>
    <mergeCell ref="B1609:C1609"/>
    <mergeCell ref="D1609:E1609"/>
    <mergeCell ref="F1609:G1609"/>
    <mergeCell ref="H1609:I1609"/>
    <mergeCell ref="J1609:K1609"/>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39:A1640"/>
    <mergeCell ref="B1639:C1639"/>
    <mergeCell ref="D1639:E1639"/>
    <mergeCell ref="F1639:G1639"/>
    <mergeCell ref="H1639:I1639"/>
    <mergeCell ref="J1639:K1639"/>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63:A1664"/>
    <mergeCell ref="B1663:C1663"/>
    <mergeCell ref="D1663:E1663"/>
    <mergeCell ref="F1663:G1663"/>
    <mergeCell ref="H1663:I1663"/>
    <mergeCell ref="J1663:K1663"/>
    <mergeCell ref="L1663:M1663"/>
    <mergeCell ref="N1663:O1663"/>
    <mergeCell ref="P1663:Q1663"/>
    <mergeCell ref="R1663:S1663"/>
    <mergeCell ref="T1663:U1663"/>
    <mergeCell ref="V1663:W1663"/>
    <mergeCell ref="X1663:Y1663"/>
    <mergeCell ref="X1731:Y1731"/>
    <mergeCell ref="A1687:A1688"/>
    <mergeCell ref="B1687:C1687"/>
    <mergeCell ref="D1687:E1687"/>
    <mergeCell ref="F1687:G1687"/>
    <mergeCell ref="H1687:I1687"/>
    <mergeCell ref="J1687:K1687"/>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A1740:A1741"/>
    <mergeCell ref="B1740:C1740"/>
    <mergeCell ref="D1740:E1740"/>
    <mergeCell ref="F1740:G1740"/>
    <mergeCell ref="H1740:I1740"/>
    <mergeCell ref="J1740:K1740"/>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3" width="9.5546875" customWidth="1"/>
    <col min="4" max="7" width="7.6640625" customWidth="1"/>
    <col min="8" max="8" width="4.6640625" customWidth="1"/>
    <col min="9" max="10" width="8.5546875" customWidth="1"/>
    <col min="11" max="22" width="7.6640625" customWidth="1"/>
    <col min="23" max="23" width="4.6640625" customWidth="1"/>
    <col min="24" max="29" width="9.44140625" customWidth="1"/>
    <col min="30" max="31" width="16.21875" customWidth="1"/>
    <col min="32" max="33" width="7.6640625" customWidth="1"/>
  </cols>
  <sheetData>
    <row r="1" spans="1:29" x14ac:dyDescent="0.3">
      <c r="A1" s="31" t="str">
        <f xml:space="preserve"> HYPERLINK("#'Index'!A1", "Index")</f>
        <v>Index</v>
      </c>
      <c r="D1" s="44"/>
      <c r="E1" s="45" t="s">
        <v>503</v>
      </c>
    </row>
    <row r="2" spans="1:29" x14ac:dyDescent="0.3">
      <c r="A2" s="12" t="s">
        <v>397</v>
      </c>
      <c r="D2" s="47"/>
      <c r="E2" s="45" t="s">
        <v>504</v>
      </c>
    </row>
    <row r="3" spans="1:29" x14ac:dyDescent="0.3">
      <c r="A3" s="2" t="s">
        <v>1</v>
      </c>
      <c r="D3" s="11" t="s">
        <v>394</v>
      </c>
      <c r="E3" s="50" t="s">
        <v>401</v>
      </c>
      <c r="F3" s="51"/>
      <c r="G3" s="51"/>
      <c r="H3" s="51"/>
    </row>
    <row r="4" spans="1:29" x14ac:dyDescent="0.3">
      <c r="A4" s="52" t="s">
        <v>395</v>
      </c>
    </row>
    <row r="5" spans="1:29" x14ac:dyDescent="0.3">
      <c r="A5" s="53" t="s">
        <v>1</v>
      </c>
    </row>
    <row r="6" spans="1:29" x14ac:dyDescent="0.3">
      <c r="A6" s="113" t="s">
        <v>1</v>
      </c>
      <c r="B6" s="115" t="s">
        <v>502</v>
      </c>
      <c r="C6" s="115" t="s">
        <v>1</v>
      </c>
      <c r="D6" s="115" t="s">
        <v>346</v>
      </c>
      <c r="E6" s="115" t="s">
        <v>1</v>
      </c>
      <c r="F6" s="115" t="s">
        <v>347</v>
      </c>
      <c r="G6" s="115" t="s">
        <v>1</v>
      </c>
      <c r="H6" s="104"/>
      <c r="I6" s="115" t="s">
        <v>350</v>
      </c>
      <c r="J6" s="115" t="s">
        <v>1</v>
      </c>
      <c r="K6" s="115" t="s">
        <v>351</v>
      </c>
      <c r="L6" s="115" t="s">
        <v>1</v>
      </c>
      <c r="M6" s="115" t="s">
        <v>352</v>
      </c>
      <c r="N6" s="115" t="s">
        <v>1</v>
      </c>
      <c r="O6" s="115" t="s">
        <v>353</v>
      </c>
      <c r="P6" s="115" t="s">
        <v>1</v>
      </c>
      <c r="Q6" s="115" t="s">
        <v>354</v>
      </c>
      <c r="R6" s="115" t="s">
        <v>1</v>
      </c>
      <c r="S6" s="115" t="s">
        <v>355</v>
      </c>
      <c r="T6" s="115" t="s">
        <v>1</v>
      </c>
      <c r="U6" s="115" t="s">
        <v>356</v>
      </c>
      <c r="V6" s="115" t="s">
        <v>1</v>
      </c>
      <c r="W6" s="104"/>
      <c r="X6" s="115" t="s">
        <v>358</v>
      </c>
      <c r="Y6" s="115" t="s">
        <v>1</v>
      </c>
      <c r="Z6" s="115" t="s">
        <v>359</v>
      </c>
      <c r="AA6" s="115" t="s">
        <v>1</v>
      </c>
      <c r="AB6" s="115" t="s">
        <v>360</v>
      </c>
      <c r="AC6" s="115" t="s">
        <v>1</v>
      </c>
    </row>
    <row r="7" spans="1:29" x14ac:dyDescent="0.3">
      <c r="A7" s="114" t="s">
        <v>1</v>
      </c>
      <c r="B7" s="54" t="s">
        <v>14</v>
      </c>
      <c r="C7" s="54" t="s">
        <v>15</v>
      </c>
      <c r="D7" s="54" t="s">
        <v>14</v>
      </c>
      <c r="E7" s="54" t="s">
        <v>15</v>
      </c>
      <c r="F7" s="54" t="s">
        <v>14</v>
      </c>
      <c r="G7" s="54" t="s">
        <v>15</v>
      </c>
      <c r="H7" s="104"/>
      <c r="I7" s="54" t="s">
        <v>14</v>
      </c>
      <c r="J7" s="54" t="s">
        <v>15</v>
      </c>
      <c r="K7" s="54" t="s">
        <v>14</v>
      </c>
      <c r="L7" s="54" t="s">
        <v>15</v>
      </c>
      <c r="M7" s="54" t="s">
        <v>14</v>
      </c>
      <c r="N7" s="54" t="s">
        <v>15</v>
      </c>
      <c r="O7" s="54" t="s">
        <v>14</v>
      </c>
      <c r="P7" s="54" t="s">
        <v>15</v>
      </c>
      <c r="Q7" s="54" t="s">
        <v>14</v>
      </c>
      <c r="R7" s="54" t="s">
        <v>15</v>
      </c>
      <c r="S7" s="54" t="s">
        <v>14</v>
      </c>
      <c r="T7" s="54" t="s">
        <v>15</v>
      </c>
      <c r="U7" s="54" t="s">
        <v>14</v>
      </c>
      <c r="V7" s="54" t="s">
        <v>15</v>
      </c>
      <c r="W7" s="104"/>
      <c r="X7" s="54" t="s">
        <v>14</v>
      </c>
      <c r="Y7" s="54" t="s">
        <v>15</v>
      </c>
      <c r="Z7" s="54" t="s">
        <v>14</v>
      </c>
      <c r="AA7" s="54" t="s">
        <v>15</v>
      </c>
      <c r="AB7" s="54" t="s">
        <v>14</v>
      </c>
      <c r="AC7" s="54" t="s">
        <v>15</v>
      </c>
    </row>
    <row r="8" spans="1:29" x14ac:dyDescent="0.3">
      <c r="A8" s="55" t="s">
        <v>16</v>
      </c>
      <c r="B8" s="56">
        <v>2008.8810099851</v>
      </c>
      <c r="C8" s="56">
        <v>2008.8810099851</v>
      </c>
      <c r="D8" s="56">
        <v>925.7332941784</v>
      </c>
      <c r="E8" s="56">
        <v>925.7332941784</v>
      </c>
      <c r="F8" s="56">
        <v>1078.0358204747999</v>
      </c>
      <c r="G8" s="56">
        <v>1078.0358204747999</v>
      </c>
      <c r="H8" s="105"/>
      <c r="I8" s="56">
        <v>250.1144266318</v>
      </c>
      <c r="J8" s="56">
        <v>250.1144266318</v>
      </c>
      <c r="K8" s="56">
        <v>343.7486373534</v>
      </c>
      <c r="L8" s="56">
        <v>343.7486373534</v>
      </c>
      <c r="M8" s="56">
        <v>288.24686035650001</v>
      </c>
      <c r="N8" s="56">
        <v>288.24686035650001</v>
      </c>
      <c r="O8" s="56">
        <v>358.16586713790002</v>
      </c>
      <c r="P8" s="56">
        <v>358.16586713790002</v>
      </c>
      <c r="Q8" s="56">
        <v>254.32233683960001</v>
      </c>
      <c r="R8" s="56">
        <v>254.32233683960001</v>
      </c>
      <c r="S8" s="56">
        <v>310.24711313490002</v>
      </c>
      <c r="T8" s="56">
        <v>310.24711313490002</v>
      </c>
      <c r="U8" s="56">
        <v>204.035768531</v>
      </c>
      <c r="V8" s="56">
        <v>204.035768531</v>
      </c>
      <c r="W8" s="105"/>
      <c r="X8" s="56">
        <v>383.34823199070001</v>
      </c>
      <c r="Y8" s="56">
        <v>383.34823199070001</v>
      </c>
      <c r="Z8" s="56">
        <v>567.62542767809998</v>
      </c>
      <c r="AA8" s="56">
        <v>567.62542767809998</v>
      </c>
      <c r="AB8" s="56">
        <v>1040.1448737126</v>
      </c>
      <c r="AC8" s="56">
        <v>1040.1448737126</v>
      </c>
    </row>
    <row r="9" spans="1:29" x14ac:dyDescent="0.3">
      <c r="A9" s="57" t="s">
        <v>17</v>
      </c>
      <c r="B9" s="58">
        <v>449.0187159811</v>
      </c>
      <c r="C9" s="59">
        <v>0.22351683038928699</v>
      </c>
      <c r="D9" s="58">
        <v>197.30984796809901</v>
      </c>
      <c r="E9" s="59">
        <v>0.213138977725993</v>
      </c>
      <c r="F9" s="58">
        <v>250.36926702150001</v>
      </c>
      <c r="G9" s="59">
        <v>0.23224577724256901</v>
      </c>
      <c r="H9" s="106"/>
      <c r="I9" s="58">
        <v>54.213868512700202</v>
      </c>
      <c r="J9" s="59">
        <v>0.21675626329427899</v>
      </c>
      <c r="K9" s="58">
        <v>50.053348393300098</v>
      </c>
      <c r="L9" s="60">
        <v>0.14561031798895899</v>
      </c>
      <c r="M9" s="58">
        <v>46.731026437399798</v>
      </c>
      <c r="N9" s="60">
        <v>0.162121545329596</v>
      </c>
      <c r="O9" s="58">
        <v>95.785778535399999</v>
      </c>
      <c r="P9" s="59">
        <v>0.26743413408101502</v>
      </c>
      <c r="Q9" s="58">
        <v>72.179248243400096</v>
      </c>
      <c r="R9" s="63">
        <v>0.28381010154418002</v>
      </c>
      <c r="S9" s="58">
        <v>74.696703937800095</v>
      </c>
      <c r="T9" s="59">
        <v>0.24076518612220199</v>
      </c>
      <c r="U9" s="58">
        <v>55.358741921099899</v>
      </c>
      <c r="V9" s="59">
        <v>0.27131881002859098</v>
      </c>
      <c r="W9" s="106"/>
      <c r="X9" s="58">
        <v>118.757603206</v>
      </c>
      <c r="Y9" s="63">
        <v>0.30979040281286901</v>
      </c>
      <c r="Z9" s="58">
        <v>161.47891523359999</v>
      </c>
      <c r="AA9" s="63">
        <v>0.28448146851725398</v>
      </c>
      <c r="AB9" s="58">
        <v>164.48822768069999</v>
      </c>
      <c r="AC9" s="60">
        <v>0.158139728260728</v>
      </c>
    </row>
    <row r="10" spans="1:29" x14ac:dyDescent="0.3">
      <c r="A10" s="57" t="s">
        <v>18</v>
      </c>
      <c r="B10" s="61">
        <v>365.05412203809999</v>
      </c>
      <c r="C10" s="62">
        <v>0.18172013186625099</v>
      </c>
      <c r="D10" s="61">
        <v>211.1091989114</v>
      </c>
      <c r="E10" s="63">
        <v>0.22804537790634599</v>
      </c>
      <c r="F10" s="61">
        <v>153.30881563010001</v>
      </c>
      <c r="G10" s="60">
        <v>0.1422112444859</v>
      </c>
      <c r="H10" s="106"/>
      <c r="I10" s="61">
        <v>80.140903667999893</v>
      </c>
      <c r="J10" s="63">
        <v>0.32041695773901702</v>
      </c>
      <c r="K10" s="61">
        <v>104.9254909213</v>
      </c>
      <c r="L10" s="63">
        <v>0.30523900175763802</v>
      </c>
      <c r="M10" s="61">
        <v>71.613414771500103</v>
      </c>
      <c r="N10" s="63">
        <v>0.248444734776745</v>
      </c>
      <c r="O10" s="61">
        <v>49.5796014569001</v>
      </c>
      <c r="P10" s="60">
        <v>0.13842637170618799</v>
      </c>
      <c r="Q10" s="61">
        <v>23.3478815064</v>
      </c>
      <c r="R10" s="60">
        <v>9.1804289770762104E-2</v>
      </c>
      <c r="S10" s="61">
        <v>18.858003929900001</v>
      </c>
      <c r="T10" s="60">
        <v>6.0783817581246201E-2</v>
      </c>
      <c r="U10" s="61">
        <v>16.588825784099999</v>
      </c>
      <c r="V10" s="60">
        <v>8.1303518023015595E-2</v>
      </c>
      <c r="W10" s="106"/>
      <c r="X10" s="61">
        <v>48.844156705900097</v>
      </c>
      <c r="Y10" s="60">
        <v>0.127414587129451</v>
      </c>
      <c r="Z10" s="61">
        <v>77.779584684</v>
      </c>
      <c r="AA10" s="60">
        <v>0.137026251628933</v>
      </c>
      <c r="AB10" s="61">
        <v>236.8924517447</v>
      </c>
      <c r="AC10" s="63">
        <v>0.227749477723384</v>
      </c>
    </row>
    <row r="11" spans="1:29" x14ac:dyDescent="0.3">
      <c r="A11" s="57" t="s">
        <v>19</v>
      </c>
      <c r="B11" s="58">
        <v>290.95182573710002</v>
      </c>
      <c r="C11" s="59">
        <v>0.14483278217621201</v>
      </c>
      <c r="D11" s="58">
        <v>121.0097531465</v>
      </c>
      <c r="E11" s="59">
        <v>0.130717728213392</v>
      </c>
      <c r="F11" s="58">
        <v>168.49120370809999</v>
      </c>
      <c r="G11" s="59">
        <v>0.15629462445310199</v>
      </c>
      <c r="H11" s="106"/>
      <c r="I11" s="58">
        <v>15.6067882562</v>
      </c>
      <c r="J11" s="59">
        <v>6.2398592781595798E-2</v>
      </c>
      <c r="K11" s="58">
        <v>28.4111352223</v>
      </c>
      <c r="L11" s="59">
        <v>8.2650902825517694E-2</v>
      </c>
      <c r="M11" s="58">
        <v>24.9778951224</v>
      </c>
      <c r="N11" s="60">
        <v>8.6654526233200496E-2</v>
      </c>
      <c r="O11" s="58">
        <v>52.163224816300001</v>
      </c>
      <c r="P11" s="59">
        <v>0.14563985461019999</v>
      </c>
      <c r="Q11" s="58">
        <v>43.469115201500202</v>
      </c>
      <c r="R11" s="59">
        <v>0.170921342347195</v>
      </c>
      <c r="S11" s="58">
        <v>76.205420125699902</v>
      </c>
      <c r="T11" s="63">
        <v>0.24562813608700601</v>
      </c>
      <c r="U11" s="58">
        <v>50.118246992699902</v>
      </c>
      <c r="V11" s="63">
        <v>0.245634612761955</v>
      </c>
      <c r="W11" s="106"/>
      <c r="X11" s="58">
        <v>57.205503291799999</v>
      </c>
      <c r="Y11" s="59">
        <v>0.149225947892692</v>
      </c>
      <c r="Z11" s="58">
        <v>79.561127556700001</v>
      </c>
      <c r="AA11" s="59">
        <v>0.14016484053955899</v>
      </c>
      <c r="AB11" s="58">
        <v>151.27656223209999</v>
      </c>
      <c r="AC11" s="59">
        <v>0.14543797316632201</v>
      </c>
    </row>
    <row r="12" spans="1:29" x14ac:dyDescent="0.3">
      <c r="A12" s="57" t="s">
        <v>20</v>
      </c>
      <c r="B12" s="61">
        <v>225.56072800710001</v>
      </c>
      <c r="C12" s="62">
        <v>0.11228177621569201</v>
      </c>
      <c r="D12" s="61">
        <v>61.338766232399998</v>
      </c>
      <c r="E12" s="60">
        <v>6.6259652340622505E-2</v>
      </c>
      <c r="F12" s="61">
        <v>163.3162123539</v>
      </c>
      <c r="G12" s="63">
        <v>0.15149423539745699</v>
      </c>
      <c r="H12" s="106"/>
      <c r="I12" s="61">
        <v>16.833000221700001</v>
      </c>
      <c r="J12" s="62">
        <v>6.7301196689786694E-2</v>
      </c>
      <c r="K12" s="61">
        <v>26.500988876499999</v>
      </c>
      <c r="L12" s="62">
        <v>7.7094091428368205E-2</v>
      </c>
      <c r="M12" s="61">
        <v>45.762395070199901</v>
      </c>
      <c r="N12" s="63">
        <v>0.158761122371295</v>
      </c>
      <c r="O12" s="61">
        <v>42.034355027900098</v>
      </c>
      <c r="P12" s="62">
        <v>0.117360024738806</v>
      </c>
      <c r="Q12" s="61">
        <v>31.944087735699998</v>
      </c>
      <c r="R12" s="62">
        <v>0.12560472718464799</v>
      </c>
      <c r="S12" s="61">
        <v>36.819221810299901</v>
      </c>
      <c r="T12" s="62">
        <v>0.118677081112083</v>
      </c>
      <c r="U12" s="61">
        <v>25.666679264799999</v>
      </c>
      <c r="V12" s="62">
        <v>0.12579499883570799</v>
      </c>
      <c r="W12" s="106"/>
      <c r="X12" s="61">
        <v>61.332945100000103</v>
      </c>
      <c r="Y12" s="63">
        <v>0.159992768928403</v>
      </c>
      <c r="Z12" s="61">
        <v>93.757342253700102</v>
      </c>
      <c r="AA12" s="63">
        <v>0.165174669213145</v>
      </c>
      <c r="AB12" s="61">
        <v>65.388939332500001</v>
      </c>
      <c r="AC12" s="60">
        <v>6.2865222898332004E-2</v>
      </c>
    </row>
    <row r="13" spans="1:29" x14ac:dyDescent="0.3">
      <c r="A13" s="57" t="s">
        <v>21</v>
      </c>
      <c r="B13" s="58">
        <v>219.84743470469999</v>
      </c>
      <c r="C13" s="59">
        <v>0.109437758439625</v>
      </c>
      <c r="D13" s="58">
        <v>74.995928495000001</v>
      </c>
      <c r="E13" s="60">
        <v>8.1012456791413001E-2</v>
      </c>
      <c r="F13" s="58">
        <v>144.39099014519999</v>
      </c>
      <c r="G13" s="63">
        <v>0.13393895397799099</v>
      </c>
      <c r="H13" s="106"/>
      <c r="I13" s="58">
        <v>60.823066954800098</v>
      </c>
      <c r="J13" s="63">
        <v>0.24318096230546199</v>
      </c>
      <c r="K13" s="58">
        <v>53.262208724700002</v>
      </c>
      <c r="L13" s="59">
        <v>0.15494522141172101</v>
      </c>
      <c r="M13" s="58">
        <v>41.8644762614001</v>
      </c>
      <c r="N13" s="63">
        <v>0.14523827322740801</v>
      </c>
      <c r="O13" s="58">
        <v>28.736984901</v>
      </c>
      <c r="P13" s="59">
        <v>8.0233733969786003E-2</v>
      </c>
      <c r="Q13" s="58">
        <v>13.3295402577</v>
      </c>
      <c r="R13" s="60">
        <v>5.24119918971446E-2</v>
      </c>
      <c r="S13" s="58">
        <v>18.039893700299999</v>
      </c>
      <c r="T13" s="60">
        <v>5.81468543510862E-2</v>
      </c>
      <c r="U13" s="58">
        <v>3.7912639048000001</v>
      </c>
      <c r="V13" s="60">
        <v>1.85813690025824E-2</v>
      </c>
      <c r="W13" s="106"/>
      <c r="X13" s="58">
        <v>60.137267010499897</v>
      </c>
      <c r="Y13" s="63">
        <v>0.15687372991969101</v>
      </c>
      <c r="Z13" s="58">
        <v>79.690275476999901</v>
      </c>
      <c r="AA13" s="63">
        <v>0.14039236368070601</v>
      </c>
      <c r="AB13" s="58">
        <v>80.019892217199995</v>
      </c>
      <c r="AC13" s="60">
        <v>7.6931487372123603E-2</v>
      </c>
    </row>
    <row r="14" spans="1:29" x14ac:dyDescent="0.3">
      <c r="A14" s="57" t="s">
        <v>22</v>
      </c>
      <c r="B14" s="61">
        <v>286.67270080200001</v>
      </c>
      <c r="C14" s="62">
        <v>0.14270267844491499</v>
      </c>
      <c r="D14" s="61">
        <v>195.3584679983</v>
      </c>
      <c r="E14" s="63">
        <v>0.211031048820258</v>
      </c>
      <c r="F14" s="61">
        <v>91.314232803699994</v>
      </c>
      <c r="G14" s="60">
        <v>8.4704265915285099E-2</v>
      </c>
      <c r="H14" s="106"/>
      <c r="I14" s="61">
        <v>10.7259740355</v>
      </c>
      <c r="J14" s="60">
        <v>4.2884267732744501E-2</v>
      </c>
      <c r="K14" s="61">
        <v>44.629382028699901</v>
      </c>
      <c r="L14" s="62">
        <v>0.12983144419803899</v>
      </c>
      <c r="M14" s="61">
        <v>35.924053426199897</v>
      </c>
      <c r="N14" s="62">
        <v>0.12462946996810199</v>
      </c>
      <c r="O14" s="61">
        <v>59.233579193900098</v>
      </c>
      <c r="P14" s="62">
        <v>0.16538030177815399</v>
      </c>
      <c r="Q14" s="61">
        <v>41.196243247799998</v>
      </c>
      <c r="R14" s="62">
        <v>0.16198436896945601</v>
      </c>
      <c r="S14" s="61">
        <v>60.478616644399999</v>
      </c>
      <c r="T14" s="63">
        <v>0.194936919906497</v>
      </c>
      <c r="U14" s="61">
        <v>34.484852225499999</v>
      </c>
      <c r="V14" s="62">
        <v>0.16901375907656399</v>
      </c>
      <c r="W14" s="106"/>
      <c r="X14" s="61">
        <v>17.671038275800001</v>
      </c>
      <c r="Y14" s="60">
        <v>4.6096569127332503E-2</v>
      </c>
      <c r="Z14" s="61">
        <v>42.201352876500003</v>
      </c>
      <c r="AA14" s="60">
        <v>7.43471853421485E-2</v>
      </c>
      <c r="AB14" s="61">
        <v>222.85986578769999</v>
      </c>
      <c r="AC14" s="63">
        <v>0.214258485928257</v>
      </c>
    </row>
    <row r="15" spans="1:29" x14ac:dyDescent="0.3">
      <c r="A15" s="57" t="s">
        <v>23</v>
      </c>
      <c r="B15" s="58">
        <v>171.77548271500001</v>
      </c>
      <c r="C15" s="59">
        <v>8.5508042468017603E-2</v>
      </c>
      <c r="D15" s="58">
        <v>64.611331426700005</v>
      </c>
      <c r="E15" s="59">
        <v>6.9794758201975796E-2</v>
      </c>
      <c r="F15" s="58">
        <v>106.84509881229999</v>
      </c>
      <c r="G15" s="59">
        <v>9.9110898527696598E-2</v>
      </c>
      <c r="H15" s="106"/>
      <c r="I15" s="58">
        <v>11.770824982900001</v>
      </c>
      <c r="J15" s="59">
        <v>4.7061759457115E-2</v>
      </c>
      <c r="K15" s="58">
        <v>35.966083186600102</v>
      </c>
      <c r="L15" s="59">
        <v>0.10462902038975699</v>
      </c>
      <c r="M15" s="58">
        <v>21.373599267399999</v>
      </c>
      <c r="N15" s="59">
        <v>7.4150328093653503E-2</v>
      </c>
      <c r="O15" s="58">
        <v>30.6323432064999</v>
      </c>
      <c r="P15" s="59">
        <v>8.5525579115851402E-2</v>
      </c>
      <c r="Q15" s="58">
        <v>28.856220647099999</v>
      </c>
      <c r="R15" s="63">
        <v>0.11346317828661499</v>
      </c>
      <c r="S15" s="58">
        <v>25.149252986499999</v>
      </c>
      <c r="T15" s="59">
        <v>8.1062004839879798E-2</v>
      </c>
      <c r="U15" s="58">
        <v>18.027158438000001</v>
      </c>
      <c r="V15" s="59">
        <v>8.8352932271583806E-2</v>
      </c>
      <c r="W15" s="106"/>
      <c r="X15" s="58">
        <v>19.399718400699999</v>
      </c>
      <c r="Y15" s="60">
        <v>5.0605994189561403E-2</v>
      </c>
      <c r="Z15" s="58">
        <v>33.156829596600097</v>
      </c>
      <c r="AA15" s="60">
        <v>5.8413221078255202E-2</v>
      </c>
      <c r="AB15" s="58">
        <v>119.21893471769999</v>
      </c>
      <c r="AC15" s="63">
        <v>0.114617624650853</v>
      </c>
    </row>
    <row r="16" spans="1:29" x14ac:dyDescent="0.3">
      <c r="A16" s="64" t="s">
        <v>1</v>
      </c>
    </row>
    <row r="17" spans="1:29" x14ac:dyDescent="0.3">
      <c r="A17" s="64" t="s">
        <v>1</v>
      </c>
    </row>
    <row r="18" spans="1:29" x14ac:dyDescent="0.3">
      <c r="A18" s="52" t="s">
        <v>412</v>
      </c>
    </row>
    <row r="19" spans="1:29" x14ac:dyDescent="0.3">
      <c r="A19" s="53" t="s">
        <v>1</v>
      </c>
    </row>
    <row r="20" spans="1:29" x14ac:dyDescent="0.3">
      <c r="A20" s="113" t="s">
        <v>1</v>
      </c>
      <c r="B20" s="115" t="s">
        <v>502</v>
      </c>
      <c r="C20" s="115" t="s">
        <v>1</v>
      </c>
      <c r="D20" s="115" t="s">
        <v>346</v>
      </c>
      <c r="E20" s="115" t="s">
        <v>1</v>
      </c>
      <c r="F20" s="115" t="s">
        <v>347</v>
      </c>
      <c r="G20" s="115" t="s">
        <v>1</v>
      </c>
      <c r="H20" s="104"/>
      <c r="I20" s="115" t="s">
        <v>350</v>
      </c>
      <c r="J20" s="115" t="s">
        <v>1</v>
      </c>
      <c r="K20" s="115" t="s">
        <v>351</v>
      </c>
      <c r="L20" s="115" t="s">
        <v>1</v>
      </c>
      <c r="M20" s="115" t="s">
        <v>352</v>
      </c>
      <c r="N20" s="115" t="s">
        <v>1</v>
      </c>
      <c r="O20" s="115" t="s">
        <v>353</v>
      </c>
      <c r="P20" s="115" t="s">
        <v>1</v>
      </c>
      <c r="Q20" s="115" t="s">
        <v>354</v>
      </c>
      <c r="R20" s="115" t="s">
        <v>1</v>
      </c>
      <c r="S20" s="115" t="s">
        <v>355</v>
      </c>
      <c r="T20" s="115" t="s">
        <v>1</v>
      </c>
      <c r="U20" s="115" t="s">
        <v>356</v>
      </c>
      <c r="V20" s="115" t="s">
        <v>1</v>
      </c>
      <c r="W20" s="104"/>
      <c r="X20" s="115" t="s">
        <v>358</v>
      </c>
      <c r="Y20" s="115" t="s">
        <v>1</v>
      </c>
      <c r="Z20" s="115" t="s">
        <v>359</v>
      </c>
      <c r="AA20" s="115" t="s">
        <v>1</v>
      </c>
      <c r="AB20" s="115" t="s">
        <v>360</v>
      </c>
      <c r="AC20" s="115" t="s">
        <v>1</v>
      </c>
    </row>
    <row r="21" spans="1:29" x14ac:dyDescent="0.3">
      <c r="A21" s="114" t="s">
        <v>1</v>
      </c>
      <c r="B21" s="54" t="s">
        <v>14</v>
      </c>
      <c r="C21" s="54" t="s">
        <v>15</v>
      </c>
      <c r="D21" s="54" t="s">
        <v>14</v>
      </c>
      <c r="E21" s="54" t="s">
        <v>15</v>
      </c>
      <c r="F21" s="54" t="s">
        <v>14</v>
      </c>
      <c r="G21" s="54" t="s">
        <v>15</v>
      </c>
      <c r="H21" s="104"/>
      <c r="I21" s="54" t="s">
        <v>14</v>
      </c>
      <c r="J21" s="54" t="s">
        <v>15</v>
      </c>
      <c r="K21" s="54" t="s">
        <v>14</v>
      </c>
      <c r="L21" s="54" t="s">
        <v>15</v>
      </c>
      <c r="M21" s="54" t="s">
        <v>14</v>
      </c>
      <c r="N21" s="54" t="s">
        <v>15</v>
      </c>
      <c r="O21" s="54" t="s">
        <v>14</v>
      </c>
      <c r="P21" s="54" t="s">
        <v>15</v>
      </c>
      <c r="Q21" s="54" t="s">
        <v>14</v>
      </c>
      <c r="R21" s="54" t="s">
        <v>15</v>
      </c>
      <c r="S21" s="54" t="s">
        <v>14</v>
      </c>
      <c r="T21" s="54" t="s">
        <v>15</v>
      </c>
      <c r="U21" s="54" t="s">
        <v>14</v>
      </c>
      <c r="V21" s="54" t="s">
        <v>15</v>
      </c>
      <c r="W21" s="104"/>
      <c r="X21" s="54" t="s">
        <v>14</v>
      </c>
      <c r="Y21" s="54" t="s">
        <v>15</v>
      </c>
      <c r="Z21" s="54" t="s">
        <v>14</v>
      </c>
      <c r="AA21" s="54" t="s">
        <v>15</v>
      </c>
      <c r="AB21" s="54" t="s">
        <v>14</v>
      </c>
      <c r="AC21" s="54" t="s">
        <v>15</v>
      </c>
    </row>
    <row r="22" spans="1:29" x14ac:dyDescent="0.3">
      <c r="A22" s="55" t="s">
        <v>16</v>
      </c>
      <c r="B22" s="56">
        <v>2038.0582990477999</v>
      </c>
      <c r="C22" s="56">
        <v>2038.0582990477999</v>
      </c>
      <c r="D22" s="56">
        <v>934.59026907350005</v>
      </c>
      <c r="E22" s="56">
        <v>934.59026907350005</v>
      </c>
      <c r="F22" s="56">
        <v>1098.3561346424001</v>
      </c>
      <c r="G22" s="56">
        <v>1098.3561346424001</v>
      </c>
      <c r="H22" s="105"/>
      <c r="I22" s="56">
        <v>253.7956663578</v>
      </c>
      <c r="J22" s="56">
        <v>253.7956663578</v>
      </c>
      <c r="K22" s="56">
        <v>345.52964731140003</v>
      </c>
      <c r="L22" s="56">
        <v>345.52964731140003</v>
      </c>
      <c r="M22" s="56">
        <v>289.37199139760003</v>
      </c>
      <c r="N22" s="56">
        <v>289.37199139760003</v>
      </c>
      <c r="O22" s="56">
        <v>359.86818573829999</v>
      </c>
      <c r="P22" s="56">
        <v>359.86818573829999</v>
      </c>
      <c r="Q22" s="56">
        <v>256.74528426479998</v>
      </c>
      <c r="R22" s="56">
        <v>256.74528426479998</v>
      </c>
      <c r="S22" s="56">
        <v>324.34688897630002</v>
      </c>
      <c r="T22" s="56">
        <v>324.34688897630002</v>
      </c>
      <c r="U22" s="56">
        <v>208.40063500159999</v>
      </c>
      <c r="V22" s="56">
        <v>208.40063500159999</v>
      </c>
      <c r="W22" s="105"/>
      <c r="X22" s="56">
        <v>391.02930417699997</v>
      </c>
      <c r="Y22" s="56">
        <v>391.02930417699997</v>
      </c>
      <c r="Z22" s="56">
        <v>577.95552476830005</v>
      </c>
      <c r="AA22" s="56">
        <v>577.95552476830005</v>
      </c>
      <c r="AB22" s="56">
        <v>1051.3109934987999</v>
      </c>
      <c r="AC22" s="56">
        <v>1051.3109934987999</v>
      </c>
    </row>
    <row r="23" spans="1:29" x14ac:dyDescent="0.3">
      <c r="A23" s="57" t="s">
        <v>24</v>
      </c>
      <c r="B23" s="58">
        <v>547.90634681460097</v>
      </c>
      <c r="C23" s="59">
        <v>0.26883742583349401</v>
      </c>
      <c r="D23" s="58">
        <v>257.7511001963</v>
      </c>
      <c r="E23" s="59">
        <v>0.27579048137513801</v>
      </c>
      <c r="F23" s="58">
        <v>290.1552466183</v>
      </c>
      <c r="G23" s="59">
        <v>0.26417228207385401</v>
      </c>
      <c r="H23" s="106"/>
      <c r="I23" s="58">
        <v>66.282808168900004</v>
      </c>
      <c r="J23" s="59">
        <v>0.26116603612709</v>
      </c>
      <c r="K23" s="58">
        <v>76.772869883700096</v>
      </c>
      <c r="L23" s="59">
        <v>0.222188951023674</v>
      </c>
      <c r="M23" s="58">
        <v>90.634018197899806</v>
      </c>
      <c r="N23" s="59">
        <v>0.31320936680899403</v>
      </c>
      <c r="O23" s="58">
        <v>86.678788343199997</v>
      </c>
      <c r="P23" s="59">
        <v>0.24086260408202301</v>
      </c>
      <c r="Q23" s="58">
        <v>63.7434327705</v>
      </c>
      <c r="R23" s="59">
        <v>0.248274989560302</v>
      </c>
      <c r="S23" s="58">
        <v>109.52317955159999</v>
      </c>
      <c r="T23" s="63">
        <v>0.33767297690838299</v>
      </c>
      <c r="U23" s="58">
        <v>54.271249898799802</v>
      </c>
      <c r="V23" s="59">
        <v>0.260417872039513</v>
      </c>
      <c r="W23" s="106"/>
      <c r="X23" s="58">
        <v>101.4825818146</v>
      </c>
      <c r="Y23" s="59">
        <v>0.259526794361846</v>
      </c>
      <c r="Z23" s="58">
        <v>173.9039978989</v>
      </c>
      <c r="AA23" s="59">
        <v>0.30089512159022502</v>
      </c>
      <c r="AB23" s="58">
        <v>263.14429591940001</v>
      </c>
      <c r="AC23" s="59">
        <v>0.25030109791171001</v>
      </c>
    </row>
    <row r="24" spans="1:29" x14ac:dyDescent="0.3">
      <c r="A24" s="57" t="s">
        <v>25</v>
      </c>
      <c r="B24" s="61">
        <v>498.56814617710199</v>
      </c>
      <c r="C24" s="62">
        <v>0.24462899143269601</v>
      </c>
      <c r="D24" s="61">
        <v>201.4115552147</v>
      </c>
      <c r="E24" s="62">
        <v>0.21550786679425599</v>
      </c>
      <c r="F24" s="61">
        <v>295.96542814909998</v>
      </c>
      <c r="G24" s="62">
        <v>0.26946217061505301</v>
      </c>
      <c r="H24" s="106"/>
      <c r="I24" s="61">
        <v>79.308997746700101</v>
      </c>
      <c r="J24" s="62">
        <v>0.31249153653747003</v>
      </c>
      <c r="K24" s="61">
        <v>102.6071305495</v>
      </c>
      <c r="L24" s="62">
        <v>0.296956082778703</v>
      </c>
      <c r="M24" s="61">
        <v>94.066609639700104</v>
      </c>
      <c r="N24" s="63">
        <v>0.325071577195084</v>
      </c>
      <c r="O24" s="61">
        <v>86.464424874599899</v>
      </c>
      <c r="P24" s="62">
        <v>0.240266931896775</v>
      </c>
      <c r="Q24" s="61">
        <v>42.092365619700097</v>
      </c>
      <c r="R24" s="60">
        <v>0.16394601264141301</v>
      </c>
      <c r="S24" s="61">
        <v>56.556383839200002</v>
      </c>
      <c r="T24" s="60">
        <v>0.174370051822302</v>
      </c>
      <c r="U24" s="61">
        <v>37.472233907700002</v>
      </c>
      <c r="V24" s="60">
        <v>0.17980863593535701</v>
      </c>
      <c r="W24" s="106"/>
      <c r="X24" s="61">
        <v>84.334717848500105</v>
      </c>
      <c r="Y24" s="62">
        <v>0.21567365143131501</v>
      </c>
      <c r="Z24" s="61">
        <v>115.2028700952</v>
      </c>
      <c r="AA24" s="60">
        <v>0.19932826170557699</v>
      </c>
      <c r="AB24" s="61">
        <v>294.58399667340001</v>
      </c>
      <c r="AC24" s="63">
        <v>0.280206331423411</v>
      </c>
    </row>
    <row r="25" spans="1:29" x14ac:dyDescent="0.3">
      <c r="A25" s="57" t="s">
        <v>26</v>
      </c>
      <c r="B25" s="58">
        <v>10.5717830823</v>
      </c>
      <c r="C25" s="59">
        <v>5.1871838441713098E-3</v>
      </c>
      <c r="D25" s="58">
        <v>4.0142768758000003</v>
      </c>
      <c r="E25" s="59">
        <v>4.2952264844138902E-3</v>
      </c>
      <c r="F25" s="58">
        <v>6.5575062065000003</v>
      </c>
      <c r="G25" s="59">
        <v>5.9702914197633898E-3</v>
      </c>
      <c r="H25" s="106"/>
      <c r="I25" s="58">
        <v>0</v>
      </c>
      <c r="J25" s="59">
        <v>0</v>
      </c>
      <c r="K25" s="58">
        <v>0</v>
      </c>
      <c r="L25" s="59">
        <v>0</v>
      </c>
      <c r="M25" s="58">
        <v>0.67113180229999903</v>
      </c>
      <c r="N25" s="59">
        <v>2.3192700822860799E-3</v>
      </c>
      <c r="O25" s="58">
        <v>1.8668567063999999</v>
      </c>
      <c r="P25" s="59">
        <v>5.1876125214291597E-3</v>
      </c>
      <c r="Q25" s="58">
        <v>1.0790623602</v>
      </c>
      <c r="R25" s="59">
        <v>4.2028517224374203E-3</v>
      </c>
      <c r="S25" s="58">
        <v>5.2575228412000099</v>
      </c>
      <c r="T25" s="63">
        <v>1.6209567657003699E-2</v>
      </c>
      <c r="U25" s="58">
        <v>1.6972093721999999</v>
      </c>
      <c r="V25" s="59">
        <v>8.1439740919549992E-3</v>
      </c>
      <c r="W25" s="106"/>
      <c r="X25" s="58">
        <v>3.1498286521000001</v>
      </c>
      <c r="Y25" s="59">
        <v>8.0552240419153494E-3</v>
      </c>
      <c r="Z25" s="58">
        <v>1.5729307179000001</v>
      </c>
      <c r="AA25" s="59">
        <v>2.7215428358965499E-3</v>
      </c>
      <c r="AB25" s="58">
        <v>5.8490237123000002</v>
      </c>
      <c r="AC25" s="59">
        <v>5.5635523156038202E-3</v>
      </c>
    </row>
    <row r="26" spans="1:29" x14ac:dyDescent="0.3">
      <c r="A26" s="57" t="s">
        <v>27</v>
      </c>
      <c r="B26" s="61">
        <v>251.9073040678</v>
      </c>
      <c r="C26" s="62">
        <v>0.12360161835679299</v>
      </c>
      <c r="D26" s="61">
        <v>115.7858770462</v>
      </c>
      <c r="E26" s="62">
        <v>0.123889452819773</v>
      </c>
      <c r="F26" s="61">
        <v>134.6067233581</v>
      </c>
      <c r="G26" s="62">
        <v>0.12255289437785601</v>
      </c>
      <c r="H26" s="106"/>
      <c r="I26" s="61">
        <v>24.668782287700001</v>
      </c>
      <c r="J26" s="62">
        <v>9.7199383432032493E-2</v>
      </c>
      <c r="K26" s="61">
        <v>45.095961393700101</v>
      </c>
      <c r="L26" s="62">
        <v>0.13051256742973</v>
      </c>
      <c r="M26" s="61">
        <v>42.676004112899903</v>
      </c>
      <c r="N26" s="62">
        <v>0.147478005410215</v>
      </c>
      <c r="O26" s="61">
        <v>53.090125691399898</v>
      </c>
      <c r="P26" s="62">
        <v>0.14752658833256199</v>
      </c>
      <c r="Q26" s="61">
        <v>40.402974647900002</v>
      </c>
      <c r="R26" s="63">
        <v>0.157365985371827</v>
      </c>
      <c r="S26" s="61">
        <v>24.082012018899999</v>
      </c>
      <c r="T26" s="60">
        <v>7.4247704656293698E-2</v>
      </c>
      <c r="U26" s="61">
        <v>21.891443915299998</v>
      </c>
      <c r="V26" s="62">
        <v>0.105044996216695</v>
      </c>
      <c r="W26" s="106"/>
      <c r="X26" s="61">
        <v>53.055957425300001</v>
      </c>
      <c r="Y26" s="62">
        <v>0.13568281675708899</v>
      </c>
      <c r="Z26" s="61">
        <v>65.581212141300099</v>
      </c>
      <c r="AA26" s="62">
        <v>0.11347103597217301</v>
      </c>
      <c r="AB26" s="61">
        <v>133.2701345012</v>
      </c>
      <c r="AC26" s="62">
        <v>0.12676566242085299</v>
      </c>
    </row>
    <row r="27" spans="1:29" x14ac:dyDescent="0.3">
      <c r="A27" s="57" t="s">
        <v>28</v>
      </c>
      <c r="B27" s="58">
        <v>15.950518176699999</v>
      </c>
      <c r="C27" s="59">
        <v>7.8263306717733395E-3</v>
      </c>
      <c r="D27" s="58">
        <v>8.6789758809999995</v>
      </c>
      <c r="E27" s="59">
        <v>9.28639658275476E-3</v>
      </c>
      <c r="F27" s="58">
        <v>7.2715422956999998</v>
      </c>
      <c r="G27" s="59">
        <v>6.6203866545229903E-3</v>
      </c>
      <c r="H27" s="106"/>
      <c r="I27" s="58">
        <v>4.6069906198000199</v>
      </c>
      <c r="J27" s="59">
        <v>1.8152361251531701E-2</v>
      </c>
      <c r="K27" s="58">
        <v>6.9639890031</v>
      </c>
      <c r="L27" s="59">
        <v>2.0154533937355199E-2</v>
      </c>
      <c r="M27" s="58">
        <v>1.1929729006000001</v>
      </c>
      <c r="N27" s="59">
        <v>4.1226274002477397E-3</v>
      </c>
      <c r="O27" s="58">
        <v>0.65840472090000102</v>
      </c>
      <c r="P27" s="59">
        <v>1.8295719015817601E-3</v>
      </c>
      <c r="Q27" s="58">
        <v>1.3881629608999999</v>
      </c>
      <c r="R27" s="59">
        <v>5.4067710138281898E-3</v>
      </c>
      <c r="S27" s="58">
        <v>0.61194637689999898</v>
      </c>
      <c r="T27" s="59">
        <v>1.8867033959580101E-3</v>
      </c>
      <c r="U27" s="58">
        <v>0.52805159449999794</v>
      </c>
      <c r="V27" s="59">
        <v>2.5338291051557799E-3</v>
      </c>
      <c r="W27" s="106"/>
      <c r="X27" s="58">
        <v>0.49860807069999902</v>
      </c>
      <c r="Y27" s="59">
        <v>1.2751168911737201E-3</v>
      </c>
      <c r="Z27" s="58">
        <v>5.988676302</v>
      </c>
      <c r="AA27" s="59">
        <v>1.03618289736063E-2</v>
      </c>
      <c r="AB27" s="58">
        <v>9.4632338039999997</v>
      </c>
      <c r="AC27" s="59">
        <v>9.0013648316432295E-3</v>
      </c>
    </row>
    <row r="28" spans="1:29" x14ac:dyDescent="0.3">
      <c r="A28" s="57" t="s">
        <v>29</v>
      </c>
      <c r="B28" s="61">
        <v>77.813925398599906</v>
      </c>
      <c r="C28" s="62">
        <v>3.8180421745028302E-2</v>
      </c>
      <c r="D28" s="61">
        <v>42.202418598100003</v>
      </c>
      <c r="E28" s="62">
        <v>4.5156064635615202E-2</v>
      </c>
      <c r="F28" s="61">
        <v>35.611506800500003</v>
      </c>
      <c r="G28" s="62">
        <v>3.2422550097645997E-2</v>
      </c>
      <c r="H28" s="106"/>
      <c r="I28" s="61">
        <v>10.3631302104</v>
      </c>
      <c r="J28" s="62">
        <v>4.0832573538864603E-2</v>
      </c>
      <c r="K28" s="61">
        <v>20.0865126375</v>
      </c>
      <c r="L28" s="62">
        <v>5.8132530142623401E-2</v>
      </c>
      <c r="M28" s="61">
        <v>4.1878829167000102</v>
      </c>
      <c r="N28" s="60">
        <v>1.4472316054064099E-2</v>
      </c>
      <c r="O28" s="61">
        <v>12.114267331700001</v>
      </c>
      <c r="P28" s="62">
        <v>3.3663068345001303E-2</v>
      </c>
      <c r="Q28" s="61">
        <v>11.722936858200001</v>
      </c>
      <c r="R28" s="62">
        <v>4.5659794265624297E-2</v>
      </c>
      <c r="S28" s="61">
        <v>9.2343954533999995</v>
      </c>
      <c r="T28" s="62">
        <v>2.8470738481708599E-2</v>
      </c>
      <c r="U28" s="61">
        <v>10.1047999907</v>
      </c>
      <c r="V28" s="62">
        <v>4.8487376205079299E-2</v>
      </c>
      <c r="W28" s="106"/>
      <c r="X28" s="61">
        <v>20.352026736599999</v>
      </c>
      <c r="Y28" s="62">
        <v>5.2047318498123697E-2</v>
      </c>
      <c r="Z28" s="61">
        <v>17.526790861399999</v>
      </c>
      <c r="AA28" s="62">
        <v>3.0325501029558301E-2</v>
      </c>
      <c r="AB28" s="61">
        <v>39.935107800600001</v>
      </c>
      <c r="AC28" s="62">
        <v>3.7986007991502597E-2</v>
      </c>
    </row>
    <row r="29" spans="1:29" x14ac:dyDescent="0.3">
      <c r="A29" s="57" t="s">
        <v>30</v>
      </c>
      <c r="B29" s="58">
        <v>34.8587888315</v>
      </c>
      <c r="C29" s="59">
        <v>1.7103921339142399E-2</v>
      </c>
      <c r="D29" s="58">
        <v>17.625894712400001</v>
      </c>
      <c r="E29" s="59">
        <v>1.8859488800234699E-2</v>
      </c>
      <c r="F29" s="58">
        <v>17.232894119099999</v>
      </c>
      <c r="G29" s="59">
        <v>1.5689714451962E-2</v>
      </c>
      <c r="H29" s="106"/>
      <c r="I29" s="58">
        <v>0</v>
      </c>
      <c r="J29" s="59">
        <v>0</v>
      </c>
      <c r="K29" s="58">
        <v>8.0863176305999893</v>
      </c>
      <c r="L29" s="59">
        <v>2.3402673818355198E-2</v>
      </c>
      <c r="M29" s="58">
        <v>4.6011708886000102</v>
      </c>
      <c r="N29" s="59">
        <v>1.59005398773302E-2</v>
      </c>
      <c r="O29" s="58">
        <v>7.5759491779000001</v>
      </c>
      <c r="P29" s="59">
        <v>2.1052011481251898E-2</v>
      </c>
      <c r="Q29" s="58">
        <v>5.2411742195999897</v>
      </c>
      <c r="R29" s="59">
        <v>2.04139064700187E-2</v>
      </c>
      <c r="S29" s="58">
        <v>1.1615318517</v>
      </c>
      <c r="T29" s="59">
        <v>3.58114072056006E-3</v>
      </c>
      <c r="U29" s="58">
        <v>8.1926450630999792</v>
      </c>
      <c r="V29" s="63">
        <v>3.9311996640687297E-2</v>
      </c>
      <c r="W29" s="106"/>
      <c r="X29" s="58">
        <v>1.8008674508</v>
      </c>
      <c r="Y29" s="59">
        <v>4.6054539431265602E-3</v>
      </c>
      <c r="Z29" s="58">
        <v>13.234097608000001</v>
      </c>
      <c r="AA29" s="59">
        <v>2.2898124580270199E-2</v>
      </c>
      <c r="AB29" s="58">
        <v>19.823823772699999</v>
      </c>
      <c r="AC29" s="59">
        <v>1.8856288857710499E-2</v>
      </c>
    </row>
    <row r="30" spans="1:29" x14ac:dyDescent="0.3">
      <c r="A30" s="57" t="s">
        <v>31</v>
      </c>
      <c r="B30" s="61">
        <v>35.335600696</v>
      </c>
      <c r="C30" s="62">
        <v>1.73378753259949E-2</v>
      </c>
      <c r="D30" s="61">
        <v>17.243421731400002</v>
      </c>
      <c r="E30" s="62">
        <v>1.8450247452815999E-2</v>
      </c>
      <c r="F30" s="61">
        <v>18.092178964599999</v>
      </c>
      <c r="G30" s="62">
        <v>1.6472051636048299E-2</v>
      </c>
      <c r="H30" s="106"/>
      <c r="I30" s="61">
        <v>4.6069906198000199</v>
      </c>
      <c r="J30" s="62">
        <v>1.8152361251531701E-2</v>
      </c>
      <c r="K30" s="61">
        <v>8.1178998538999902</v>
      </c>
      <c r="L30" s="62">
        <v>2.3494076172815199E-2</v>
      </c>
      <c r="M30" s="61">
        <v>4.14129806269999</v>
      </c>
      <c r="N30" s="62">
        <v>1.4311330003634701E-2</v>
      </c>
      <c r="O30" s="61">
        <v>5.5552344790000001</v>
      </c>
      <c r="P30" s="62">
        <v>1.5436859103293499E-2</v>
      </c>
      <c r="Q30" s="61">
        <v>4.1665643948999804</v>
      </c>
      <c r="R30" s="62">
        <v>1.6228396976525301E-2</v>
      </c>
      <c r="S30" s="61">
        <v>6.5461247489999899</v>
      </c>
      <c r="T30" s="62">
        <v>2.0182480459920001E-2</v>
      </c>
      <c r="U30" s="61">
        <v>2.2014885366999999</v>
      </c>
      <c r="V30" s="62">
        <v>1.05637323834599E-2</v>
      </c>
      <c r="W30" s="106"/>
      <c r="X30" s="61">
        <v>1.9341800747</v>
      </c>
      <c r="Y30" s="62">
        <v>4.9463813940258802E-3</v>
      </c>
      <c r="Z30" s="61">
        <v>17.087662545299999</v>
      </c>
      <c r="AA30" s="63">
        <v>2.95657049946021E-2</v>
      </c>
      <c r="AB30" s="61">
        <v>16.313758075999999</v>
      </c>
      <c r="AC30" s="62">
        <v>1.5517537795079301E-2</v>
      </c>
    </row>
    <row r="31" spans="1:29" x14ac:dyDescent="0.3">
      <c r="A31" s="57" t="s">
        <v>32</v>
      </c>
      <c r="B31" s="58">
        <v>283.55188871749999</v>
      </c>
      <c r="C31" s="59">
        <v>0.13912844831277801</v>
      </c>
      <c r="D31" s="58">
        <v>132.5965160559</v>
      </c>
      <c r="E31" s="59">
        <v>0.141876628126407</v>
      </c>
      <c r="F31" s="58">
        <v>150.95537266159999</v>
      </c>
      <c r="G31" s="59">
        <v>0.13743754680329401</v>
      </c>
      <c r="H31" s="106"/>
      <c r="I31" s="58">
        <v>12.7885363771</v>
      </c>
      <c r="J31" s="59">
        <v>5.0389104592001903E-2</v>
      </c>
      <c r="K31" s="58">
        <v>43.826088913899902</v>
      </c>
      <c r="L31" s="59">
        <v>0.126837419755193</v>
      </c>
      <c r="M31" s="58">
        <v>29.319410275500001</v>
      </c>
      <c r="N31" s="60">
        <v>0.101320829752368</v>
      </c>
      <c r="O31" s="58">
        <v>70.222038917200095</v>
      </c>
      <c r="P31" s="63">
        <v>0.19513266718238401</v>
      </c>
      <c r="Q31" s="58">
        <v>54.474147669900098</v>
      </c>
      <c r="R31" s="63">
        <v>0.21217195021084301</v>
      </c>
      <c r="S31" s="58">
        <v>45.9197227058999</v>
      </c>
      <c r="T31" s="59">
        <v>0.14157596162192701</v>
      </c>
      <c r="U31" s="58">
        <v>27.001943858000001</v>
      </c>
      <c r="V31" s="59">
        <v>0.12956747400406299</v>
      </c>
      <c r="W31" s="106"/>
      <c r="X31" s="58">
        <v>49.663643244200003</v>
      </c>
      <c r="Y31" s="59">
        <v>0.127007471597882</v>
      </c>
      <c r="Z31" s="58">
        <v>84.957183014300099</v>
      </c>
      <c r="AA31" s="59">
        <v>0.14699605657089099</v>
      </c>
      <c r="AB31" s="58">
        <v>144.99061859700001</v>
      </c>
      <c r="AC31" s="59">
        <v>0.13791410866395101</v>
      </c>
    </row>
    <row r="32" spans="1:29" x14ac:dyDescent="0.3">
      <c r="A32" s="57" t="s">
        <v>33</v>
      </c>
      <c r="B32" s="61">
        <v>151.59465430220001</v>
      </c>
      <c r="C32" s="62">
        <v>7.4381902800830804E-2</v>
      </c>
      <c r="D32" s="61">
        <v>81.467007852199998</v>
      </c>
      <c r="E32" s="62">
        <v>8.7168688299057301E-2</v>
      </c>
      <c r="F32" s="61">
        <v>69.1724864774</v>
      </c>
      <c r="G32" s="62">
        <v>6.2978194681746799E-2</v>
      </c>
      <c r="H32" s="106"/>
      <c r="I32" s="61">
        <v>11.695525401099999</v>
      </c>
      <c r="J32" s="62">
        <v>4.6082447225917998E-2</v>
      </c>
      <c r="K32" s="61">
        <v>19.376818458300001</v>
      </c>
      <c r="L32" s="62">
        <v>5.6078598780373599E-2</v>
      </c>
      <c r="M32" s="61">
        <v>9.5854167729000004</v>
      </c>
      <c r="N32" s="60">
        <v>3.3124894799267397E-2</v>
      </c>
      <c r="O32" s="61">
        <v>16.572311110800001</v>
      </c>
      <c r="P32" s="60">
        <v>4.6051059158787599E-2</v>
      </c>
      <c r="Q32" s="61">
        <v>19.0582555105</v>
      </c>
      <c r="R32" s="62">
        <v>7.4230206662116702E-2</v>
      </c>
      <c r="S32" s="61">
        <v>43.704415666900097</v>
      </c>
      <c r="T32" s="63">
        <v>0.13474590678159201</v>
      </c>
      <c r="U32" s="61">
        <v>31.601911381699999</v>
      </c>
      <c r="V32" s="63">
        <v>0.15164018757168099</v>
      </c>
      <c r="W32" s="106"/>
      <c r="X32" s="61">
        <v>36.172501455899997</v>
      </c>
      <c r="Y32" s="62">
        <v>9.2505858434401303E-2</v>
      </c>
      <c r="Z32" s="61">
        <v>42.626635505000003</v>
      </c>
      <c r="AA32" s="62">
        <v>7.3754179479621401E-2</v>
      </c>
      <c r="AB32" s="61">
        <v>72.795517341299998</v>
      </c>
      <c r="AC32" s="62">
        <v>6.9242610218536699E-2</v>
      </c>
    </row>
    <row r="33" spans="1:29" x14ac:dyDescent="0.3">
      <c r="A33" s="57" t="s">
        <v>34</v>
      </c>
      <c r="B33" s="58">
        <v>13.2035030535</v>
      </c>
      <c r="C33" s="59">
        <v>6.47847171970929E-3</v>
      </c>
      <c r="D33" s="58">
        <v>7.9879647288999998</v>
      </c>
      <c r="E33" s="59">
        <v>8.5470232177987607E-3</v>
      </c>
      <c r="F33" s="58">
        <v>5.2155383246000104</v>
      </c>
      <c r="G33" s="59">
        <v>4.7484947369079503E-3</v>
      </c>
      <c r="H33" s="106"/>
      <c r="I33" s="58">
        <v>4.6069906198000199</v>
      </c>
      <c r="J33" s="59">
        <v>1.8152361251531701E-2</v>
      </c>
      <c r="K33" s="58">
        <v>3.5620199159999899</v>
      </c>
      <c r="L33" s="59">
        <v>1.03088691338541E-2</v>
      </c>
      <c r="M33" s="58">
        <v>1.0415720316999999</v>
      </c>
      <c r="N33" s="59">
        <v>3.5994224135841402E-3</v>
      </c>
      <c r="O33" s="58">
        <v>2.6028459479000001</v>
      </c>
      <c r="P33" s="59">
        <v>7.2327759192162E-3</v>
      </c>
      <c r="Q33" s="58">
        <v>0</v>
      </c>
      <c r="R33" s="60">
        <v>0</v>
      </c>
      <c r="S33" s="58">
        <v>0.61194637689999898</v>
      </c>
      <c r="T33" s="59">
        <v>1.8867033959580101E-3</v>
      </c>
      <c r="U33" s="58">
        <v>0.77812816119999795</v>
      </c>
      <c r="V33" s="59">
        <v>3.7338089742098199E-3</v>
      </c>
      <c r="W33" s="106"/>
      <c r="X33" s="58">
        <v>1.0353884759</v>
      </c>
      <c r="Y33" s="59">
        <v>2.6478539200001502E-3</v>
      </c>
      <c r="Z33" s="58">
        <v>5.8089685833000004</v>
      </c>
      <c r="AA33" s="59">
        <v>1.0050892039882801E-2</v>
      </c>
      <c r="AB33" s="58">
        <v>6.3591459943000004</v>
      </c>
      <c r="AC33" s="59">
        <v>6.04877722541124E-3</v>
      </c>
    </row>
    <row r="34" spans="1:29" x14ac:dyDescent="0.3">
      <c r="A34" s="57" t="s">
        <v>35</v>
      </c>
      <c r="B34" s="61">
        <v>9.4605717028999905</v>
      </c>
      <c r="C34" s="62">
        <v>4.6419534256306903E-3</v>
      </c>
      <c r="D34" s="61">
        <v>8.3235852399999999</v>
      </c>
      <c r="E34" s="62">
        <v>8.9061330033443804E-3</v>
      </c>
      <c r="F34" s="61">
        <v>1.1369864628999999</v>
      </c>
      <c r="G34" s="62">
        <v>1.0351710406481E-3</v>
      </c>
      <c r="H34" s="106"/>
      <c r="I34" s="61">
        <v>6.3636026961999903</v>
      </c>
      <c r="J34" s="63">
        <v>2.5073724809897401E-2</v>
      </c>
      <c r="K34" s="61">
        <v>0</v>
      </c>
      <c r="L34" s="62">
        <v>0</v>
      </c>
      <c r="M34" s="61">
        <v>0.65765175139999899</v>
      </c>
      <c r="N34" s="62">
        <v>2.2726862687148601E-3</v>
      </c>
      <c r="O34" s="61">
        <v>1.3829784474</v>
      </c>
      <c r="P34" s="62">
        <v>3.8430139206740502E-3</v>
      </c>
      <c r="Q34" s="61">
        <v>1.0563388079</v>
      </c>
      <c r="R34" s="62">
        <v>4.1143455114467497E-3</v>
      </c>
      <c r="S34" s="61">
        <v>0</v>
      </c>
      <c r="T34" s="62">
        <v>0</v>
      </c>
      <c r="U34" s="61">
        <v>0</v>
      </c>
      <c r="V34" s="62">
        <v>0</v>
      </c>
      <c r="W34" s="106"/>
      <c r="X34" s="61">
        <v>6.3636026962000098</v>
      </c>
      <c r="Y34" s="63">
        <v>1.6273979029764799E-2</v>
      </c>
      <c r="Z34" s="61">
        <v>1.1051519398</v>
      </c>
      <c r="AA34" s="62">
        <v>1.9121747131720099E-3</v>
      </c>
      <c r="AB34" s="61">
        <v>1.9918170668999999</v>
      </c>
      <c r="AC34" s="62">
        <v>1.8946030995749101E-3</v>
      </c>
    </row>
    <row r="35" spans="1:29" x14ac:dyDescent="0.3">
      <c r="A35" s="57" t="s">
        <v>36</v>
      </c>
      <c r="B35" s="58">
        <v>10.2796549544</v>
      </c>
      <c r="C35" s="59">
        <v>5.0438473517674899E-3</v>
      </c>
      <c r="D35" s="58">
        <v>4.2094082992999997</v>
      </c>
      <c r="E35" s="59">
        <v>4.5040146881402598E-3</v>
      </c>
      <c r="F35" s="58">
        <v>6.0702466551000098</v>
      </c>
      <c r="G35" s="59">
        <v>5.52666522600735E-3</v>
      </c>
      <c r="H35" s="106"/>
      <c r="I35" s="58">
        <v>0</v>
      </c>
      <c r="J35" s="59">
        <v>0</v>
      </c>
      <c r="K35" s="58">
        <v>0</v>
      </c>
      <c r="L35" s="59">
        <v>0</v>
      </c>
      <c r="M35" s="58">
        <v>0</v>
      </c>
      <c r="N35" s="59">
        <v>0</v>
      </c>
      <c r="O35" s="58">
        <v>2.3063516116999998</v>
      </c>
      <c r="P35" s="59">
        <v>6.4088788703795096E-3</v>
      </c>
      <c r="Q35" s="58">
        <v>0.45783801540000002</v>
      </c>
      <c r="R35" s="59">
        <v>1.7832382655480401E-3</v>
      </c>
      <c r="S35" s="58">
        <v>4.2421066689999796</v>
      </c>
      <c r="T35" s="59">
        <v>1.3078918938883299E-2</v>
      </c>
      <c r="U35" s="58">
        <v>3.2733586582999998</v>
      </c>
      <c r="V35" s="63">
        <v>1.5707047429461399E-2</v>
      </c>
      <c r="W35" s="106"/>
      <c r="X35" s="58">
        <v>2.7560519844</v>
      </c>
      <c r="Y35" s="59">
        <v>7.0481980633156603E-3</v>
      </c>
      <c r="Z35" s="58">
        <v>4.6546481300000098</v>
      </c>
      <c r="AA35" s="59">
        <v>8.0536441482517707E-3</v>
      </c>
      <c r="AB35" s="58">
        <v>2.8689548399999998</v>
      </c>
      <c r="AC35" s="59">
        <v>2.7289306948574902E-3</v>
      </c>
    </row>
    <row r="36" spans="1:29" x14ac:dyDescent="0.3">
      <c r="A36" s="57" t="s">
        <v>37</v>
      </c>
      <c r="B36" s="61">
        <v>55.848073848600201</v>
      </c>
      <c r="C36" s="62">
        <v>2.7402588961607601E-2</v>
      </c>
      <c r="D36" s="61">
        <v>21.2843403215</v>
      </c>
      <c r="E36" s="62">
        <v>2.2773980241202502E-2</v>
      </c>
      <c r="F36" s="61">
        <v>33.112864644600002</v>
      </c>
      <c r="G36" s="62">
        <v>3.01476575768212E-2</v>
      </c>
      <c r="H36" s="106"/>
      <c r="I36" s="61">
        <v>28.503311610299999</v>
      </c>
      <c r="J36" s="63">
        <v>0.112308109982131</v>
      </c>
      <c r="K36" s="61">
        <v>4.51884992759999</v>
      </c>
      <c r="L36" s="62">
        <v>1.30780382023992E-2</v>
      </c>
      <c r="M36" s="61">
        <v>5.22457457620001</v>
      </c>
      <c r="N36" s="62">
        <v>1.80548730751947E-2</v>
      </c>
      <c r="O36" s="61">
        <v>7.5388855617999999</v>
      </c>
      <c r="P36" s="62">
        <v>2.09490192814164E-2</v>
      </c>
      <c r="Q36" s="61">
        <v>5.3547340750000201</v>
      </c>
      <c r="R36" s="62">
        <v>2.08562119858734E-2</v>
      </c>
      <c r="S36" s="61">
        <v>2.3230637033999999</v>
      </c>
      <c r="T36" s="60">
        <v>7.16228144112012E-3</v>
      </c>
      <c r="U36" s="61">
        <v>2.3846543943</v>
      </c>
      <c r="V36" s="62">
        <v>1.14426445691094E-2</v>
      </c>
      <c r="W36" s="106"/>
      <c r="X36" s="61">
        <v>26.348854861500001</v>
      </c>
      <c r="Y36" s="63">
        <v>6.7383325444000899E-2</v>
      </c>
      <c r="Z36" s="61">
        <v>10.6904831898</v>
      </c>
      <c r="AA36" s="62">
        <v>1.8497068946759801E-2</v>
      </c>
      <c r="AB36" s="61">
        <v>18.808735797299999</v>
      </c>
      <c r="AC36" s="62">
        <v>1.7890743950754202E-2</v>
      </c>
    </row>
    <row r="37" spans="1:29" x14ac:dyDescent="0.3">
      <c r="A37" s="57" t="s">
        <v>38</v>
      </c>
      <c r="B37" s="58">
        <v>41.207539224100003</v>
      </c>
      <c r="C37" s="59">
        <v>2.0219018878582899E-2</v>
      </c>
      <c r="D37" s="58">
        <v>14.007926319799999</v>
      </c>
      <c r="E37" s="59">
        <v>1.49883074790482E-2</v>
      </c>
      <c r="F37" s="58">
        <v>27.1996129043</v>
      </c>
      <c r="G37" s="59">
        <v>2.4763928607869599E-2</v>
      </c>
      <c r="H37" s="106"/>
      <c r="I37" s="58">
        <v>0</v>
      </c>
      <c r="J37" s="59">
        <v>0</v>
      </c>
      <c r="K37" s="58">
        <v>6.5151891435999998</v>
      </c>
      <c r="L37" s="59">
        <v>1.88556588249238E-2</v>
      </c>
      <c r="M37" s="58">
        <v>1.3722774685000001</v>
      </c>
      <c r="N37" s="60">
        <v>4.7422608590147802E-3</v>
      </c>
      <c r="O37" s="58">
        <v>5.2387228164000099</v>
      </c>
      <c r="P37" s="59">
        <v>1.45573380032256E-2</v>
      </c>
      <c r="Q37" s="58">
        <v>6.5072963542000197</v>
      </c>
      <c r="R37" s="59">
        <v>2.5345339342196301E-2</v>
      </c>
      <c r="S37" s="58">
        <v>14.572537172300001</v>
      </c>
      <c r="T37" s="63">
        <v>4.4928863718390097E-2</v>
      </c>
      <c r="U37" s="58">
        <v>7.0015162690999801</v>
      </c>
      <c r="V37" s="59">
        <v>3.3596424833572301E-2</v>
      </c>
      <c r="W37" s="106"/>
      <c r="X37" s="58">
        <v>2.0804933856000001</v>
      </c>
      <c r="Y37" s="59">
        <v>5.32055619201946E-3</v>
      </c>
      <c r="Z37" s="58">
        <v>18.014216236100001</v>
      </c>
      <c r="AA37" s="59">
        <v>3.1168862419512E-2</v>
      </c>
      <c r="AB37" s="58">
        <v>21.112829602400002</v>
      </c>
      <c r="AC37" s="59">
        <v>2.0082382599401701E-2</v>
      </c>
    </row>
    <row r="38" spans="1:29" x14ac:dyDescent="0.3">
      <c r="A38" s="64" t="s">
        <v>1</v>
      </c>
    </row>
    <row r="39" spans="1:29" x14ac:dyDescent="0.3">
      <c r="A39" s="64" t="s">
        <v>1</v>
      </c>
    </row>
    <row r="40" spans="1:29" x14ac:dyDescent="0.3">
      <c r="A40" s="52" t="s">
        <v>39</v>
      </c>
    </row>
    <row r="41" spans="1:29" x14ac:dyDescent="0.3">
      <c r="A41" s="53" t="s">
        <v>1</v>
      </c>
    </row>
    <row r="42" spans="1:29" x14ac:dyDescent="0.3">
      <c r="A42" s="113" t="s">
        <v>1</v>
      </c>
      <c r="B42" s="115" t="s">
        <v>502</v>
      </c>
      <c r="C42" s="115" t="s">
        <v>1</v>
      </c>
      <c r="D42" s="115" t="s">
        <v>346</v>
      </c>
      <c r="E42" s="115" t="s">
        <v>1</v>
      </c>
      <c r="F42" s="115" t="s">
        <v>347</v>
      </c>
      <c r="G42" s="115" t="s">
        <v>1</v>
      </c>
      <c r="H42" s="104"/>
      <c r="I42" s="115" t="s">
        <v>350</v>
      </c>
      <c r="J42" s="115" t="s">
        <v>1</v>
      </c>
      <c r="K42" s="115" t="s">
        <v>351</v>
      </c>
      <c r="L42" s="115" t="s">
        <v>1</v>
      </c>
      <c r="M42" s="115" t="s">
        <v>352</v>
      </c>
      <c r="N42" s="115" t="s">
        <v>1</v>
      </c>
      <c r="O42" s="115" t="s">
        <v>353</v>
      </c>
      <c r="P42" s="115" t="s">
        <v>1</v>
      </c>
      <c r="Q42" s="115" t="s">
        <v>354</v>
      </c>
      <c r="R42" s="115" t="s">
        <v>1</v>
      </c>
      <c r="S42" s="115" t="s">
        <v>355</v>
      </c>
      <c r="T42" s="115" t="s">
        <v>1</v>
      </c>
      <c r="U42" s="115" t="s">
        <v>356</v>
      </c>
      <c r="V42" s="115" t="s">
        <v>1</v>
      </c>
      <c r="W42" s="104"/>
      <c r="X42" s="115" t="s">
        <v>358</v>
      </c>
      <c r="Y42" s="115" t="s">
        <v>1</v>
      </c>
      <c r="Z42" s="115" t="s">
        <v>359</v>
      </c>
      <c r="AA42" s="115" t="s">
        <v>1</v>
      </c>
      <c r="AB42" s="115" t="s">
        <v>360</v>
      </c>
      <c r="AC42" s="115" t="s">
        <v>1</v>
      </c>
    </row>
    <row r="43" spans="1:29" x14ac:dyDescent="0.3">
      <c r="A43" s="114" t="s">
        <v>1</v>
      </c>
      <c r="B43" s="54" t="s">
        <v>14</v>
      </c>
      <c r="C43" s="54" t="s">
        <v>15</v>
      </c>
      <c r="D43" s="54" t="s">
        <v>14</v>
      </c>
      <c r="E43" s="54" t="s">
        <v>15</v>
      </c>
      <c r="F43" s="54" t="s">
        <v>14</v>
      </c>
      <c r="G43" s="54" t="s">
        <v>15</v>
      </c>
      <c r="H43" s="104"/>
      <c r="I43" s="54" t="s">
        <v>14</v>
      </c>
      <c r="J43" s="54" t="s">
        <v>15</v>
      </c>
      <c r="K43" s="54" t="s">
        <v>14</v>
      </c>
      <c r="L43" s="54" t="s">
        <v>15</v>
      </c>
      <c r="M43" s="54" t="s">
        <v>14</v>
      </c>
      <c r="N43" s="54" t="s">
        <v>15</v>
      </c>
      <c r="O43" s="54" t="s">
        <v>14</v>
      </c>
      <c r="P43" s="54" t="s">
        <v>15</v>
      </c>
      <c r="Q43" s="54" t="s">
        <v>14</v>
      </c>
      <c r="R43" s="54" t="s">
        <v>15</v>
      </c>
      <c r="S43" s="54" t="s">
        <v>14</v>
      </c>
      <c r="T43" s="54" t="s">
        <v>15</v>
      </c>
      <c r="U43" s="54" t="s">
        <v>14</v>
      </c>
      <c r="V43" s="54" t="s">
        <v>15</v>
      </c>
      <c r="W43" s="104"/>
      <c r="X43" s="54" t="s">
        <v>14</v>
      </c>
      <c r="Y43" s="54" t="s">
        <v>15</v>
      </c>
      <c r="Z43" s="54" t="s">
        <v>14</v>
      </c>
      <c r="AA43" s="54" t="s">
        <v>15</v>
      </c>
      <c r="AB43" s="54" t="s">
        <v>14</v>
      </c>
      <c r="AC43" s="54" t="s">
        <v>15</v>
      </c>
    </row>
    <row r="44" spans="1:29" x14ac:dyDescent="0.3">
      <c r="A44" s="55" t="s">
        <v>16</v>
      </c>
      <c r="B44" s="56">
        <v>2038.0582990477999</v>
      </c>
      <c r="C44" s="56">
        <v>2038.0582990477999</v>
      </c>
      <c r="D44" s="56">
        <v>934.59026907350005</v>
      </c>
      <c r="E44" s="56">
        <v>934.59026907350005</v>
      </c>
      <c r="F44" s="56">
        <v>1098.3561346424001</v>
      </c>
      <c r="G44" s="56">
        <v>1098.3561346424001</v>
      </c>
      <c r="H44" s="105"/>
      <c r="I44" s="56">
        <v>253.7956663578</v>
      </c>
      <c r="J44" s="56">
        <v>253.7956663578</v>
      </c>
      <c r="K44" s="56">
        <v>345.52964731140003</v>
      </c>
      <c r="L44" s="56">
        <v>345.52964731140003</v>
      </c>
      <c r="M44" s="56">
        <v>289.37199139760003</v>
      </c>
      <c r="N44" s="56">
        <v>289.37199139760003</v>
      </c>
      <c r="O44" s="56">
        <v>359.86818573829999</v>
      </c>
      <c r="P44" s="56">
        <v>359.86818573829999</v>
      </c>
      <c r="Q44" s="56">
        <v>256.74528426479998</v>
      </c>
      <c r="R44" s="56">
        <v>256.74528426479998</v>
      </c>
      <c r="S44" s="56">
        <v>324.34688897630002</v>
      </c>
      <c r="T44" s="56">
        <v>324.34688897630002</v>
      </c>
      <c r="U44" s="56">
        <v>208.40063500159999</v>
      </c>
      <c r="V44" s="56">
        <v>208.40063500159999</v>
      </c>
      <c r="W44" s="105"/>
      <c r="X44" s="56">
        <v>391.02930417699997</v>
      </c>
      <c r="Y44" s="56">
        <v>391.02930417699997</v>
      </c>
      <c r="Z44" s="56">
        <v>577.95552476830005</v>
      </c>
      <c r="AA44" s="56">
        <v>577.95552476830005</v>
      </c>
      <c r="AB44" s="56">
        <v>1051.3109934987999</v>
      </c>
      <c r="AC44" s="56">
        <v>1051.3109934987999</v>
      </c>
    </row>
    <row r="45" spans="1:29" x14ac:dyDescent="0.3">
      <c r="A45" s="57" t="s">
        <v>40</v>
      </c>
      <c r="B45" s="58">
        <v>74.7814674247998</v>
      </c>
      <c r="C45" s="59">
        <v>3.6692506519435002E-2</v>
      </c>
      <c r="D45" s="58">
        <v>34.650408923299999</v>
      </c>
      <c r="E45" s="59">
        <v>3.70755079203322E-2</v>
      </c>
      <c r="F45" s="58">
        <v>40.1310585015</v>
      </c>
      <c r="G45" s="59">
        <v>3.6537382762983101E-2</v>
      </c>
      <c r="H45" s="106"/>
      <c r="I45" s="58">
        <v>12.5883683527</v>
      </c>
      <c r="J45" s="59">
        <v>4.9600407025677799E-2</v>
      </c>
      <c r="K45" s="58">
        <v>7.1443096690000196</v>
      </c>
      <c r="L45" s="59">
        <v>2.0676401358293201E-2</v>
      </c>
      <c r="M45" s="58">
        <v>5.7742389348999996</v>
      </c>
      <c r="N45" s="59">
        <v>1.9954380888805998E-2</v>
      </c>
      <c r="O45" s="58">
        <v>10.723260637899999</v>
      </c>
      <c r="P45" s="59">
        <v>2.97977455714801E-2</v>
      </c>
      <c r="Q45" s="58">
        <v>6.7409904386999999</v>
      </c>
      <c r="R45" s="59">
        <v>2.6255556973531501E-2</v>
      </c>
      <c r="S45" s="58">
        <v>25.384237348599999</v>
      </c>
      <c r="T45" s="63">
        <v>7.8262620087762996E-2</v>
      </c>
      <c r="U45" s="58">
        <v>6.4260620429999999</v>
      </c>
      <c r="V45" s="59">
        <v>3.08351365769623E-2</v>
      </c>
      <c r="W45" s="106"/>
      <c r="X45" s="58">
        <v>18.869079233800001</v>
      </c>
      <c r="Y45" s="59">
        <v>4.8254898116942398E-2</v>
      </c>
      <c r="Z45" s="58">
        <v>19.2286274539</v>
      </c>
      <c r="AA45" s="59">
        <v>3.3270081571776099E-2</v>
      </c>
      <c r="AB45" s="58">
        <v>36.683760737100002</v>
      </c>
      <c r="AC45" s="59">
        <v>3.4893348365943697E-2</v>
      </c>
    </row>
    <row r="46" spans="1:29" x14ac:dyDescent="0.3">
      <c r="A46" s="57" t="s">
        <v>41</v>
      </c>
      <c r="B46" s="61">
        <v>105.916132596</v>
      </c>
      <c r="C46" s="62">
        <v>5.1969137804097697E-2</v>
      </c>
      <c r="D46" s="61">
        <v>55.982873513199998</v>
      </c>
      <c r="E46" s="62">
        <v>5.9900980532033798E-2</v>
      </c>
      <c r="F46" s="61">
        <v>49.933259082799999</v>
      </c>
      <c r="G46" s="62">
        <v>4.5461811071922598E-2</v>
      </c>
      <c r="H46" s="106"/>
      <c r="I46" s="61">
        <v>17.410840094099999</v>
      </c>
      <c r="J46" s="62">
        <v>6.8601802166134193E-2</v>
      </c>
      <c r="K46" s="61">
        <v>10.400952927700001</v>
      </c>
      <c r="L46" s="62">
        <v>3.01014775682227E-2</v>
      </c>
      <c r="M46" s="61">
        <v>11.5422215238</v>
      </c>
      <c r="N46" s="62">
        <v>3.9887141350666802E-2</v>
      </c>
      <c r="O46" s="61">
        <v>11.5329494268</v>
      </c>
      <c r="P46" s="62">
        <v>3.2047704920453501E-2</v>
      </c>
      <c r="Q46" s="61">
        <v>7.4308298828000101</v>
      </c>
      <c r="R46" s="60">
        <v>2.89424201269304E-2</v>
      </c>
      <c r="S46" s="61">
        <v>41.321156005099901</v>
      </c>
      <c r="T46" s="63">
        <v>0.12739803404779801</v>
      </c>
      <c r="U46" s="61">
        <v>6.2771827357000003</v>
      </c>
      <c r="V46" s="62">
        <v>3.01207466841538E-2</v>
      </c>
      <c r="W46" s="106"/>
      <c r="X46" s="61">
        <v>28.624381612400001</v>
      </c>
      <c r="Y46" s="62">
        <v>7.3202650815763798E-2</v>
      </c>
      <c r="Z46" s="61">
        <v>31.424855391600001</v>
      </c>
      <c r="AA46" s="62">
        <v>5.4372445707129603E-2</v>
      </c>
      <c r="AB46" s="61">
        <v>45.866895591999899</v>
      </c>
      <c r="AC46" s="62">
        <v>4.3628284946734298E-2</v>
      </c>
    </row>
    <row r="47" spans="1:29" x14ac:dyDescent="0.3">
      <c r="A47" s="57" t="s">
        <v>42</v>
      </c>
      <c r="B47" s="58">
        <v>170.73470638110001</v>
      </c>
      <c r="C47" s="59">
        <v>8.3773220059931E-2</v>
      </c>
      <c r="D47" s="58">
        <v>92.459275918299994</v>
      </c>
      <c r="E47" s="59">
        <v>9.8930278837547597E-2</v>
      </c>
      <c r="F47" s="58">
        <v>78.275430462800003</v>
      </c>
      <c r="G47" s="59">
        <v>7.1265983767901206E-2</v>
      </c>
      <c r="H47" s="106"/>
      <c r="I47" s="58">
        <v>26.449645826299999</v>
      </c>
      <c r="J47" s="59">
        <v>0.10421630205856799</v>
      </c>
      <c r="K47" s="58">
        <v>31.922768993199998</v>
      </c>
      <c r="L47" s="59">
        <v>9.2387930360228701E-2</v>
      </c>
      <c r="M47" s="58">
        <v>13.0707796254</v>
      </c>
      <c r="N47" s="60">
        <v>4.5169470487696997E-2</v>
      </c>
      <c r="O47" s="58">
        <v>21.323216046199999</v>
      </c>
      <c r="P47" s="59">
        <v>5.9252851158414097E-2</v>
      </c>
      <c r="Q47" s="58">
        <v>13.6385246228</v>
      </c>
      <c r="R47" s="60">
        <v>5.3120837883563997E-2</v>
      </c>
      <c r="S47" s="58">
        <v>52.118981711799997</v>
      </c>
      <c r="T47" s="63">
        <v>0.16068901377872699</v>
      </c>
      <c r="U47" s="58">
        <v>12.2107895554</v>
      </c>
      <c r="V47" s="59">
        <v>5.8592861558729198E-2</v>
      </c>
      <c r="W47" s="106"/>
      <c r="X47" s="58">
        <v>38.336805105099998</v>
      </c>
      <c r="Y47" s="59">
        <v>9.8040747063158198E-2</v>
      </c>
      <c r="Z47" s="58">
        <v>51.099836002400103</v>
      </c>
      <c r="AA47" s="59">
        <v>8.8414824000316805E-2</v>
      </c>
      <c r="AB47" s="58">
        <v>75.712272866199896</v>
      </c>
      <c r="AC47" s="59">
        <v>7.2017008605823593E-2</v>
      </c>
    </row>
    <row r="48" spans="1:29" x14ac:dyDescent="0.3">
      <c r="A48" s="57" t="s">
        <v>43</v>
      </c>
      <c r="B48" s="61">
        <v>87.493311810700007</v>
      </c>
      <c r="C48" s="62">
        <v>4.29297394738795E-2</v>
      </c>
      <c r="D48" s="61">
        <v>35.7930046854</v>
      </c>
      <c r="E48" s="62">
        <v>3.8298071218827397E-2</v>
      </c>
      <c r="F48" s="61">
        <v>49.740370105499998</v>
      </c>
      <c r="G48" s="62">
        <v>4.5286195011506297E-2</v>
      </c>
      <c r="H48" s="106"/>
      <c r="I48" s="61">
        <v>0</v>
      </c>
      <c r="J48" s="62">
        <v>0</v>
      </c>
      <c r="K48" s="61">
        <v>6.5576870352000096</v>
      </c>
      <c r="L48" s="62">
        <v>1.8978652298655099E-2</v>
      </c>
      <c r="M48" s="61">
        <v>11.9720737576</v>
      </c>
      <c r="N48" s="62">
        <v>4.1372607278878801E-2</v>
      </c>
      <c r="O48" s="61">
        <v>15.256586716699999</v>
      </c>
      <c r="P48" s="62">
        <v>4.2394930481003297E-2</v>
      </c>
      <c r="Q48" s="61">
        <v>11.890334234199999</v>
      </c>
      <c r="R48" s="62">
        <v>4.6311792125991402E-2</v>
      </c>
      <c r="S48" s="61">
        <v>37.198900438199999</v>
      </c>
      <c r="T48" s="63">
        <v>0.11468863029828</v>
      </c>
      <c r="U48" s="61">
        <v>4.6177296288000003</v>
      </c>
      <c r="V48" s="62">
        <v>2.2157944138531799E-2</v>
      </c>
      <c r="W48" s="106"/>
      <c r="X48" s="61">
        <v>12.7006634497</v>
      </c>
      <c r="Y48" s="62">
        <v>3.2480080940304697E-2</v>
      </c>
      <c r="Z48" s="61">
        <v>23.602261611399999</v>
      </c>
      <c r="AA48" s="62">
        <v>4.0837504963486697E-2</v>
      </c>
      <c r="AB48" s="61">
        <v>46.108885428699999</v>
      </c>
      <c r="AC48" s="62">
        <v>4.3858464064232799E-2</v>
      </c>
    </row>
    <row r="49" spans="1:29" x14ac:dyDescent="0.3">
      <c r="A49" s="57" t="s">
        <v>44</v>
      </c>
      <c r="B49" s="58">
        <v>174.02865404689999</v>
      </c>
      <c r="C49" s="59">
        <v>8.5389438628035205E-2</v>
      </c>
      <c r="D49" s="58">
        <v>83.857051503099996</v>
      </c>
      <c r="E49" s="59">
        <v>8.9726005371563694E-2</v>
      </c>
      <c r="F49" s="58">
        <v>88.720733661300002</v>
      </c>
      <c r="G49" s="59">
        <v>8.0775925824992503E-2</v>
      </c>
      <c r="H49" s="106"/>
      <c r="I49" s="58">
        <v>0</v>
      </c>
      <c r="J49" s="60">
        <v>0</v>
      </c>
      <c r="K49" s="58">
        <v>21.331106248400001</v>
      </c>
      <c r="L49" s="59">
        <v>6.1734518048970399E-2</v>
      </c>
      <c r="M49" s="58">
        <v>19.6416355311</v>
      </c>
      <c r="N49" s="59">
        <v>6.7876768018340097E-2</v>
      </c>
      <c r="O49" s="58">
        <v>19.283680461199999</v>
      </c>
      <c r="P49" s="60">
        <v>5.3585399391829797E-2</v>
      </c>
      <c r="Q49" s="58">
        <v>18.036892703900001</v>
      </c>
      <c r="R49" s="59">
        <v>7.0252089558526201E-2</v>
      </c>
      <c r="S49" s="58">
        <v>80.726266361200103</v>
      </c>
      <c r="T49" s="63">
        <v>0.24888867168107401</v>
      </c>
      <c r="U49" s="58">
        <v>15.009072741100001</v>
      </c>
      <c r="V49" s="59">
        <v>7.2020283148296393E-2</v>
      </c>
      <c r="W49" s="106"/>
      <c r="X49" s="58">
        <v>25.000650404400002</v>
      </c>
      <c r="Y49" s="59">
        <v>6.3935490607331599E-2</v>
      </c>
      <c r="Z49" s="58">
        <v>47.687004292300003</v>
      </c>
      <c r="AA49" s="59">
        <v>8.2509816497415595E-2</v>
      </c>
      <c r="AB49" s="58">
        <v>101.34099935019999</v>
      </c>
      <c r="AC49" s="59">
        <v>9.6394882177473995E-2</v>
      </c>
    </row>
    <row r="50" spans="1:29" x14ac:dyDescent="0.3">
      <c r="A50" s="57" t="s">
        <v>45</v>
      </c>
      <c r="B50" s="61">
        <v>172.20586913599999</v>
      </c>
      <c r="C50" s="62">
        <v>8.4495065335695396E-2</v>
      </c>
      <c r="D50" s="61">
        <v>79.801997784500003</v>
      </c>
      <c r="E50" s="62">
        <v>8.5387148170942506E-2</v>
      </c>
      <c r="F50" s="61">
        <v>92.403871351499902</v>
      </c>
      <c r="G50" s="62">
        <v>8.4129244092203903E-2</v>
      </c>
      <c r="H50" s="106"/>
      <c r="I50" s="61">
        <v>5.9853309471000102</v>
      </c>
      <c r="J50" s="62">
        <v>2.3583266936725002E-2</v>
      </c>
      <c r="K50" s="61">
        <v>23.369943356</v>
      </c>
      <c r="L50" s="62">
        <v>6.7635132145226401E-2</v>
      </c>
      <c r="M50" s="61">
        <v>15.1234473845</v>
      </c>
      <c r="N50" s="60">
        <v>5.2262996537630398E-2</v>
      </c>
      <c r="O50" s="61">
        <v>22.880190438900001</v>
      </c>
      <c r="P50" s="62">
        <v>6.3579364182914197E-2</v>
      </c>
      <c r="Q50" s="61">
        <v>15.0704627601</v>
      </c>
      <c r="R50" s="60">
        <v>5.8698109308043797E-2</v>
      </c>
      <c r="S50" s="61">
        <v>79.473189014499894</v>
      </c>
      <c r="T50" s="63">
        <v>0.24502528532131901</v>
      </c>
      <c r="U50" s="61">
        <v>10.3033052349</v>
      </c>
      <c r="V50" s="60">
        <v>4.9439893668370503E-2</v>
      </c>
      <c r="W50" s="106"/>
      <c r="X50" s="61">
        <v>34.437545541200002</v>
      </c>
      <c r="Y50" s="62">
        <v>8.8068963561901706E-2</v>
      </c>
      <c r="Z50" s="61">
        <v>43.957807740500002</v>
      </c>
      <c r="AA50" s="62">
        <v>7.6057422858138601E-2</v>
      </c>
      <c r="AB50" s="61">
        <v>93.810515854299894</v>
      </c>
      <c r="AC50" s="62">
        <v>8.9231936538678502E-2</v>
      </c>
    </row>
    <row r="51" spans="1:29" x14ac:dyDescent="0.3">
      <c r="A51" s="57" t="s">
        <v>46</v>
      </c>
      <c r="B51" s="58">
        <v>246.3322675105</v>
      </c>
      <c r="C51" s="59">
        <v>0.120866153645158</v>
      </c>
      <c r="D51" s="58">
        <v>104.01400913560001</v>
      </c>
      <c r="E51" s="59">
        <v>0.111293700113862</v>
      </c>
      <c r="F51" s="58">
        <v>142.31825837490001</v>
      </c>
      <c r="G51" s="59">
        <v>0.12957387306917101</v>
      </c>
      <c r="H51" s="106"/>
      <c r="I51" s="58">
        <v>31.5996406358</v>
      </c>
      <c r="J51" s="59">
        <v>0.124508196256003</v>
      </c>
      <c r="K51" s="58">
        <v>52.450703021399903</v>
      </c>
      <c r="L51" s="59">
        <v>0.15179798153219001</v>
      </c>
      <c r="M51" s="58">
        <v>38.264937957500003</v>
      </c>
      <c r="N51" s="59">
        <v>0.13223442176517899</v>
      </c>
      <c r="O51" s="58">
        <v>48.795270475499898</v>
      </c>
      <c r="P51" s="59">
        <v>0.13559206512071201</v>
      </c>
      <c r="Q51" s="58">
        <v>28.715886093200002</v>
      </c>
      <c r="R51" s="59">
        <v>0.11184581705338401</v>
      </c>
      <c r="S51" s="58">
        <v>4.5748430404999896</v>
      </c>
      <c r="T51" s="60">
        <v>1.4104784710403899E-2</v>
      </c>
      <c r="U51" s="58">
        <v>41.930986286600003</v>
      </c>
      <c r="V51" s="63">
        <v>0.201203735709721</v>
      </c>
      <c r="W51" s="106"/>
      <c r="X51" s="58">
        <v>52.992438938299998</v>
      </c>
      <c r="Y51" s="59">
        <v>0.135520377557977</v>
      </c>
      <c r="Z51" s="58">
        <v>69.051728348599994</v>
      </c>
      <c r="AA51" s="59">
        <v>0.119475851323132</v>
      </c>
      <c r="AB51" s="58">
        <v>124.2881002236</v>
      </c>
      <c r="AC51" s="59">
        <v>0.118222011366936</v>
      </c>
    </row>
    <row r="52" spans="1:29" x14ac:dyDescent="0.3">
      <c r="A52" s="57" t="s">
        <v>47</v>
      </c>
      <c r="B52" s="61">
        <v>252.52308783140001</v>
      </c>
      <c r="C52" s="62">
        <v>0.12390376072626599</v>
      </c>
      <c r="D52" s="61">
        <v>114.0919031106</v>
      </c>
      <c r="E52" s="62">
        <v>0.122076921712126</v>
      </c>
      <c r="F52" s="61">
        <v>138.43118472079999</v>
      </c>
      <c r="G52" s="62">
        <v>0.126034880995926</v>
      </c>
      <c r="H52" s="106"/>
      <c r="I52" s="61">
        <v>37.247961899000003</v>
      </c>
      <c r="J52" s="62">
        <v>0.14676358518465801</v>
      </c>
      <c r="K52" s="61">
        <v>36.992656895299902</v>
      </c>
      <c r="L52" s="62">
        <v>0.107060731787109</v>
      </c>
      <c r="M52" s="61">
        <v>49.120202531499999</v>
      </c>
      <c r="N52" s="63">
        <v>0.16974760513020201</v>
      </c>
      <c r="O52" s="61">
        <v>61.195688897099998</v>
      </c>
      <c r="P52" s="63">
        <v>0.17005028875101</v>
      </c>
      <c r="Q52" s="61">
        <v>42.788055161100097</v>
      </c>
      <c r="R52" s="63">
        <v>0.16665566140241</v>
      </c>
      <c r="S52" s="61">
        <v>2.5756541425999999</v>
      </c>
      <c r="T52" s="60">
        <v>7.9410477798299503E-3</v>
      </c>
      <c r="U52" s="61">
        <v>22.602868304800001</v>
      </c>
      <c r="V52" s="62">
        <v>0.108458730486241</v>
      </c>
      <c r="W52" s="106"/>
      <c r="X52" s="61">
        <v>46.2913949876</v>
      </c>
      <c r="Y52" s="62">
        <v>0.11838344209273401</v>
      </c>
      <c r="Z52" s="61">
        <v>77.154642968200093</v>
      </c>
      <c r="AA52" s="62">
        <v>0.13349581353882001</v>
      </c>
      <c r="AB52" s="61">
        <v>127.53912097209999</v>
      </c>
      <c r="AC52" s="62">
        <v>0.121314360603845</v>
      </c>
    </row>
    <row r="53" spans="1:29" x14ac:dyDescent="0.3">
      <c r="A53" s="57" t="s">
        <v>48</v>
      </c>
      <c r="B53" s="58">
        <v>196.99316596209999</v>
      </c>
      <c r="C53" s="59">
        <v>9.6657277200626196E-2</v>
      </c>
      <c r="D53" s="58">
        <v>79.078044440499994</v>
      </c>
      <c r="E53" s="59">
        <v>8.4612527069101107E-2</v>
      </c>
      <c r="F53" s="58">
        <v>117.5960690456</v>
      </c>
      <c r="G53" s="59">
        <v>0.10706551849313101</v>
      </c>
      <c r="H53" s="106"/>
      <c r="I53" s="58">
        <v>5.6219297949000202</v>
      </c>
      <c r="J53" s="59">
        <v>2.2151401856382501E-2</v>
      </c>
      <c r="K53" s="58">
        <v>40.057022268899999</v>
      </c>
      <c r="L53" s="59">
        <v>0.115929335096388</v>
      </c>
      <c r="M53" s="58">
        <v>33.358200252400003</v>
      </c>
      <c r="N53" s="59">
        <v>0.115277916467615</v>
      </c>
      <c r="O53" s="58">
        <v>41.2027806746</v>
      </c>
      <c r="P53" s="59">
        <v>0.114494090635072</v>
      </c>
      <c r="Q53" s="58">
        <v>37.0987960816</v>
      </c>
      <c r="R53" s="63">
        <v>0.14449650433827399</v>
      </c>
      <c r="S53" s="58">
        <v>0</v>
      </c>
      <c r="T53" s="60">
        <v>0</v>
      </c>
      <c r="U53" s="58">
        <v>39.654436889700001</v>
      </c>
      <c r="V53" s="63">
        <v>0.19027982755136799</v>
      </c>
      <c r="W53" s="106"/>
      <c r="X53" s="58">
        <v>30.837210853799899</v>
      </c>
      <c r="Y53" s="59">
        <v>7.8861636517762096E-2</v>
      </c>
      <c r="Z53" s="58">
        <v>53.633369490999897</v>
      </c>
      <c r="AA53" s="59">
        <v>9.2798437237019901E-2</v>
      </c>
      <c r="AB53" s="58">
        <v>110.1650996549</v>
      </c>
      <c r="AC53" s="59">
        <v>0.104788307490504</v>
      </c>
    </row>
    <row r="54" spans="1:29" x14ac:dyDescent="0.3">
      <c r="A54" s="57" t="s">
        <v>49</v>
      </c>
      <c r="B54" s="61">
        <v>213.29705268519999</v>
      </c>
      <c r="C54" s="62">
        <v>0.1046569927783</v>
      </c>
      <c r="D54" s="61">
        <v>86.788477958200005</v>
      </c>
      <c r="E54" s="62">
        <v>9.2862595332002806E-2</v>
      </c>
      <c r="F54" s="61">
        <v>125.76264526999999</v>
      </c>
      <c r="G54" s="62">
        <v>0.114500790138479</v>
      </c>
      <c r="H54" s="106"/>
      <c r="I54" s="61">
        <v>33.6718248639</v>
      </c>
      <c r="J54" s="62">
        <v>0.13267297013822801</v>
      </c>
      <c r="K54" s="61">
        <v>48.799600046800002</v>
      </c>
      <c r="L54" s="62">
        <v>0.141231296435818</v>
      </c>
      <c r="M54" s="61">
        <v>38.5115936145001</v>
      </c>
      <c r="N54" s="62">
        <v>0.13308680438800499</v>
      </c>
      <c r="O54" s="61">
        <v>45.938325633000098</v>
      </c>
      <c r="P54" s="62">
        <v>0.127653200403791</v>
      </c>
      <c r="Q54" s="61">
        <v>27.406498875499999</v>
      </c>
      <c r="R54" s="62">
        <v>0.106745870538497</v>
      </c>
      <c r="S54" s="61">
        <v>0.97366091379999897</v>
      </c>
      <c r="T54" s="60">
        <v>3.0019122948059E-3</v>
      </c>
      <c r="U54" s="61">
        <v>17.995548737699998</v>
      </c>
      <c r="V54" s="62">
        <v>8.6350738506923597E-2</v>
      </c>
      <c r="W54" s="106"/>
      <c r="X54" s="61">
        <v>39.200296544899999</v>
      </c>
      <c r="Y54" s="62">
        <v>0.10024899956642599</v>
      </c>
      <c r="Z54" s="61">
        <v>59.055117134100001</v>
      </c>
      <c r="AA54" s="62">
        <v>0.10217934530131</v>
      </c>
      <c r="AB54" s="61">
        <v>113.1051551078</v>
      </c>
      <c r="AC54" s="62">
        <v>0.10758486861378901</v>
      </c>
    </row>
    <row r="55" spans="1:29" x14ac:dyDescent="0.3">
      <c r="A55" s="57" t="s">
        <v>50</v>
      </c>
      <c r="B55" s="58">
        <v>130.42038679320001</v>
      </c>
      <c r="C55" s="59">
        <v>6.3992471095715805E-2</v>
      </c>
      <c r="D55" s="58">
        <v>59.187350914600003</v>
      </c>
      <c r="E55" s="59">
        <v>6.3329731619477497E-2</v>
      </c>
      <c r="F55" s="58">
        <v>70.596928382000002</v>
      </c>
      <c r="G55" s="59">
        <v>6.4275079963007395E-2</v>
      </c>
      <c r="H55" s="106"/>
      <c r="I55" s="58">
        <v>36.638922947200001</v>
      </c>
      <c r="J55" s="63">
        <v>0.144363863548192</v>
      </c>
      <c r="K55" s="58">
        <v>17.109744168799999</v>
      </c>
      <c r="L55" s="59">
        <v>4.9517441707050601E-2</v>
      </c>
      <c r="M55" s="58">
        <v>21.031002414</v>
      </c>
      <c r="N55" s="59">
        <v>7.2678085783026605E-2</v>
      </c>
      <c r="O55" s="58">
        <v>25.996699335700001</v>
      </c>
      <c r="P55" s="59">
        <v>7.2239504257275697E-2</v>
      </c>
      <c r="Q55" s="58">
        <v>17.964832679699999</v>
      </c>
      <c r="R55" s="59">
        <v>6.99714221865574E-2</v>
      </c>
      <c r="S55" s="58">
        <v>0</v>
      </c>
      <c r="T55" s="60">
        <v>0</v>
      </c>
      <c r="U55" s="58">
        <v>11.6791852478</v>
      </c>
      <c r="V55" s="59">
        <v>5.6041984937859397E-2</v>
      </c>
      <c r="W55" s="106"/>
      <c r="X55" s="58">
        <v>20.368587570599999</v>
      </c>
      <c r="Y55" s="59">
        <v>5.2089670398155402E-2</v>
      </c>
      <c r="Z55" s="58">
        <v>41.420311919500001</v>
      </c>
      <c r="AA55" s="59">
        <v>7.16669538475391E-2</v>
      </c>
      <c r="AB55" s="58">
        <v>68.631487303100101</v>
      </c>
      <c r="AC55" s="59">
        <v>6.5281812639181105E-2</v>
      </c>
    </row>
    <row r="56" spans="1:29" x14ac:dyDescent="0.3">
      <c r="A56" s="57" t="s">
        <v>51</v>
      </c>
      <c r="B56" s="61">
        <v>213.3321968699</v>
      </c>
      <c r="C56" s="62">
        <v>0.10467423673286</v>
      </c>
      <c r="D56" s="61">
        <v>108.88587118620001</v>
      </c>
      <c r="E56" s="62">
        <v>0.11650653210218299</v>
      </c>
      <c r="F56" s="61">
        <v>104.4463256837</v>
      </c>
      <c r="G56" s="62">
        <v>9.5093314808775906E-2</v>
      </c>
      <c r="H56" s="106"/>
      <c r="I56" s="61">
        <v>46.581200996800099</v>
      </c>
      <c r="J56" s="62">
        <v>0.18353820482943201</v>
      </c>
      <c r="K56" s="61">
        <v>49.393152680699998</v>
      </c>
      <c r="L56" s="62">
        <v>0.14294910166184899</v>
      </c>
      <c r="M56" s="61">
        <v>31.9616578704</v>
      </c>
      <c r="N56" s="62">
        <v>0.110451801903953</v>
      </c>
      <c r="O56" s="61">
        <v>35.739536994699897</v>
      </c>
      <c r="P56" s="62">
        <v>9.9312855126043806E-2</v>
      </c>
      <c r="Q56" s="61">
        <v>29.963180731200001</v>
      </c>
      <c r="R56" s="62">
        <v>0.11670391850429</v>
      </c>
      <c r="S56" s="61">
        <v>0</v>
      </c>
      <c r="T56" s="60">
        <v>0</v>
      </c>
      <c r="U56" s="61">
        <v>19.6934675961</v>
      </c>
      <c r="V56" s="62">
        <v>9.4498117032842999E-2</v>
      </c>
      <c r="W56" s="106"/>
      <c r="X56" s="61">
        <v>43.370249935199901</v>
      </c>
      <c r="Y56" s="62">
        <v>0.110913042761543</v>
      </c>
      <c r="Z56" s="61">
        <v>60.639962414800003</v>
      </c>
      <c r="AA56" s="62">
        <v>0.10492150315391501</v>
      </c>
      <c r="AB56" s="61">
        <v>108.05870040879999</v>
      </c>
      <c r="AC56" s="62">
        <v>0.10278471458685801</v>
      </c>
    </row>
    <row r="57" spans="1:29" x14ac:dyDescent="0.3">
      <c r="A57" s="64" t="s">
        <v>1</v>
      </c>
    </row>
    <row r="58" spans="1:29" x14ac:dyDescent="0.3">
      <c r="A58" s="64" t="s">
        <v>1</v>
      </c>
    </row>
    <row r="59" spans="1:29" x14ac:dyDescent="0.3">
      <c r="A59" s="52" t="s">
        <v>52</v>
      </c>
    </row>
    <row r="60" spans="1:29" x14ac:dyDescent="0.3">
      <c r="A60" s="53" t="s">
        <v>1</v>
      </c>
    </row>
    <row r="61" spans="1:29" x14ac:dyDescent="0.3">
      <c r="A61" s="113" t="s">
        <v>1</v>
      </c>
      <c r="B61" s="115" t="s">
        <v>502</v>
      </c>
      <c r="C61" s="115" t="s">
        <v>1</v>
      </c>
      <c r="D61" s="115" t="s">
        <v>346</v>
      </c>
      <c r="E61" s="115" t="s">
        <v>1</v>
      </c>
      <c r="F61" s="115" t="s">
        <v>347</v>
      </c>
      <c r="G61" s="115" t="s">
        <v>1</v>
      </c>
      <c r="H61" s="104"/>
      <c r="I61" s="115" t="s">
        <v>350</v>
      </c>
      <c r="J61" s="115" t="s">
        <v>1</v>
      </c>
      <c r="K61" s="115" t="s">
        <v>351</v>
      </c>
      <c r="L61" s="115" t="s">
        <v>1</v>
      </c>
      <c r="M61" s="115" t="s">
        <v>352</v>
      </c>
      <c r="N61" s="115" t="s">
        <v>1</v>
      </c>
      <c r="O61" s="115" t="s">
        <v>353</v>
      </c>
      <c r="P61" s="115" t="s">
        <v>1</v>
      </c>
      <c r="Q61" s="115" t="s">
        <v>354</v>
      </c>
      <c r="R61" s="115" t="s">
        <v>1</v>
      </c>
      <c r="S61" s="115" t="s">
        <v>355</v>
      </c>
      <c r="T61" s="115" t="s">
        <v>1</v>
      </c>
      <c r="U61" s="115" t="s">
        <v>356</v>
      </c>
      <c r="V61" s="115" t="s">
        <v>1</v>
      </c>
      <c r="W61" s="104"/>
      <c r="X61" s="115" t="s">
        <v>358</v>
      </c>
      <c r="Y61" s="115" t="s">
        <v>1</v>
      </c>
      <c r="Z61" s="115" t="s">
        <v>359</v>
      </c>
      <c r="AA61" s="115" t="s">
        <v>1</v>
      </c>
      <c r="AB61" s="115" t="s">
        <v>360</v>
      </c>
      <c r="AC61" s="115" t="s">
        <v>1</v>
      </c>
    </row>
    <row r="62" spans="1:29" x14ac:dyDescent="0.3">
      <c r="A62" s="114" t="s">
        <v>1</v>
      </c>
      <c r="B62" s="54" t="s">
        <v>14</v>
      </c>
      <c r="C62" s="54" t="s">
        <v>15</v>
      </c>
      <c r="D62" s="54" t="s">
        <v>14</v>
      </c>
      <c r="E62" s="54" t="s">
        <v>15</v>
      </c>
      <c r="F62" s="54" t="s">
        <v>14</v>
      </c>
      <c r="G62" s="54" t="s">
        <v>15</v>
      </c>
      <c r="H62" s="104"/>
      <c r="I62" s="54" t="s">
        <v>14</v>
      </c>
      <c r="J62" s="54" t="s">
        <v>15</v>
      </c>
      <c r="K62" s="54" t="s">
        <v>14</v>
      </c>
      <c r="L62" s="54" t="s">
        <v>15</v>
      </c>
      <c r="M62" s="54" t="s">
        <v>14</v>
      </c>
      <c r="N62" s="54" t="s">
        <v>15</v>
      </c>
      <c r="O62" s="54" t="s">
        <v>14</v>
      </c>
      <c r="P62" s="54" t="s">
        <v>15</v>
      </c>
      <c r="Q62" s="54" t="s">
        <v>14</v>
      </c>
      <c r="R62" s="54" t="s">
        <v>15</v>
      </c>
      <c r="S62" s="54" t="s">
        <v>14</v>
      </c>
      <c r="T62" s="54" t="s">
        <v>15</v>
      </c>
      <c r="U62" s="54" t="s">
        <v>14</v>
      </c>
      <c r="V62" s="54" t="s">
        <v>15</v>
      </c>
      <c r="W62" s="104"/>
      <c r="X62" s="54" t="s">
        <v>14</v>
      </c>
      <c r="Y62" s="54" t="s">
        <v>15</v>
      </c>
      <c r="Z62" s="54" t="s">
        <v>14</v>
      </c>
      <c r="AA62" s="54" t="s">
        <v>15</v>
      </c>
      <c r="AB62" s="54" t="s">
        <v>14</v>
      </c>
      <c r="AC62" s="54" t="s">
        <v>15</v>
      </c>
    </row>
    <row r="63" spans="1:29" x14ac:dyDescent="0.3">
      <c r="A63" s="55" t="s">
        <v>16</v>
      </c>
      <c r="B63" s="56">
        <v>2038.0582990477999</v>
      </c>
      <c r="C63" s="56">
        <v>2038.0582990477999</v>
      </c>
      <c r="D63" s="56">
        <v>934.59026907350005</v>
      </c>
      <c r="E63" s="56">
        <v>934.59026907350005</v>
      </c>
      <c r="F63" s="56">
        <v>1098.3561346424001</v>
      </c>
      <c r="G63" s="56">
        <v>1098.3561346424001</v>
      </c>
      <c r="H63" s="105"/>
      <c r="I63" s="56">
        <v>253.7956663578</v>
      </c>
      <c r="J63" s="56">
        <v>253.7956663578</v>
      </c>
      <c r="K63" s="56">
        <v>345.52964731140003</v>
      </c>
      <c r="L63" s="56">
        <v>345.52964731140003</v>
      </c>
      <c r="M63" s="56">
        <v>289.37199139760003</v>
      </c>
      <c r="N63" s="56">
        <v>289.37199139760003</v>
      </c>
      <c r="O63" s="56">
        <v>359.86818573829999</v>
      </c>
      <c r="P63" s="56">
        <v>359.86818573829999</v>
      </c>
      <c r="Q63" s="56">
        <v>256.74528426479998</v>
      </c>
      <c r="R63" s="56">
        <v>256.74528426479998</v>
      </c>
      <c r="S63" s="56">
        <v>324.34688897630002</v>
      </c>
      <c r="T63" s="56">
        <v>324.34688897630002</v>
      </c>
      <c r="U63" s="56">
        <v>208.40063500159999</v>
      </c>
      <c r="V63" s="56">
        <v>208.40063500159999</v>
      </c>
      <c r="W63" s="105"/>
      <c r="X63" s="56">
        <v>391.02930417699997</v>
      </c>
      <c r="Y63" s="56">
        <v>391.02930417699997</v>
      </c>
      <c r="Z63" s="56">
        <v>577.95552476830005</v>
      </c>
      <c r="AA63" s="56">
        <v>577.95552476830005</v>
      </c>
      <c r="AB63" s="56">
        <v>1051.3109934987999</v>
      </c>
      <c r="AC63" s="56">
        <v>1051.3109934987999</v>
      </c>
    </row>
    <row r="64" spans="1:29" x14ac:dyDescent="0.3">
      <c r="A64" s="57" t="s">
        <v>53</v>
      </c>
      <c r="B64" s="58">
        <v>553.633594375602</v>
      </c>
      <c r="C64" s="59">
        <v>0.27164757486783497</v>
      </c>
      <c r="D64" s="58">
        <v>263.83657539270001</v>
      </c>
      <c r="E64" s="59">
        <v>0.28230186438197402</v>
      </c>
      <c r="F64" s="58">
        <v>286.83144643690002</v>
      </c>
      <c r="G64" s="59">
        <v>0.26114612318370301</v>
      </c>
      <c r="H64" s="106"/>
      <c r="I64" s="58">
        <v>62.079705493100001</v>
      </c>
      <c r="J64" s="59">
        <v>0.24460506510611699</v>
      </c>
      <c r="K64" s="58">
        <v>78.783697739000004</v>
      </c>
      <c r="L64" s="59">
        <v>0.22800850332822001</v>
      </c>
      <c r="M64" s="58">
        <v>78.949663161000004</v>
      </c>
      <c r="N64" s="59">
        <v>0.27283104622424298</v>
      </c>
      <c r="O64" s="58">
        <v>87.628831735999995</v>
      </c>
      <c r="P64" s="59">
        <v>0.24350258013561801</v>
      </c>
      <c r="Q64" s="58">
        <v>69.659663165300103</v>
      </c>
      <c r="R64" s="59">
        <v>0.27131817966890098</v>
      </c>
      <c r="S64" s="58">
        <v>97.4043516487001</v>
      </c>
      <c r="T64" s="59">
        <v>0.30030919043535897</v>
      </c>
      <c r="U64" s="58">
        <v>79.127681432499898</v>
      </c>
      <c r="V64" s="63">
        <v>0.37969021270924902</v>
      </c>
      <c r="W64" s="106"/>
      <c r="X64" s="58">
        <v>104.641173579</v>
      </c>
      <c r="Y64" s="59">
        <v>0.26760442877609503</v>
      </c>
      <c r="Z64" s="58">
        <v>156.9508960652</v>
      </c>
      <c r="AA64" s="59">
        <v>0.27156223850982503</v>
      </c>
      <c r="AB64" s="58">
        <v>284.15881039589999</v>
      </c>
      <c r="AC64" s="59">
        <v>0.27028996381956399</v>
      </c>
    </row>
    <row r="65" spans="1:29" x14ac:dyDescent="0.3">
      <c r="A65" s="57" t="s">
        <v>54</v>
      </c>
      <c r="B65" s="61">
        <v>150.2295882782</v>
      </c>
      <c r="C65" s="62">
        <v>7.3712115275793993E-2</v>
      </c>
      <c r="D65" s="61">
        <v>76.557510658499993</v>
      </c>
      <c r="E65" s="62">
        <v>8.1915587174254206E-2</v>
      </c>
      <c r="F65" s="61">
        <v>73.672077619700005</v>
      </c>
      <c r="G65" s="62">
        <v>6.7074854226298802E-2</v>
      </c>
      <c r="H65" s="106"/>
      <c r="I65" s="61">
        <v>30.654959654100001</v>
      </c>
      <c r="J65" s="62">
        <v>0.12078598541112499</v>
      </c>
      <c r="K65" s="61">
        <v>37.792753949700099</v>
      </c>
      <c r="L65" s="62">
        <v>0.10937629880321199</v>
      </c>
      <c r="M65" s="61">
        <v>17.043282533399999</v>
      </c>
      <c r="N65" s="62">
        <v>5.8897485036768303E-2</v>
      </c>
      <c r="O65" s="61">
        <v>20.813801873500001</v>
      </c>
      <c r="P65" s="62">
        <v>5.7837293482330798E-2</v>
      </c>
      <c r="Q65" s="61">
        <v>19.205199887100001</v>
      </c>
      <c r="R65" s="62">
        <v>7.4802541912677503E-2</v>
      </c>
      <c r="S65" s="61">
        <v>16.111731997900002</v>
      </c>
      <c r="T65" s="62">
        <v>4.9674384264179798E-2</v>
      </c>
      <c r="U65" s="61">
        <v>8.6078583825000194</v>
      </c>
      <c r="V65" s="60">
        <v>4.1304376939321298E-2</v>
      </c>
      <c r="W65" s="106"/>
      <c r="X65" s="61">
        <v>27.777144222499899</v>
      </c>
      <c r="Y65" s="62">
        <v>7.1035965657260905E-2</v>
      </c>
      <c r="Z65" s="61">
        <v>38.2211496655</v>
      </c>
      <c r="AA65" s="62">
        <v>6.6131645131037906E-2</v>
      </c>
      <c r="AB65" s="61">
        <v>84.231294390200006</v>
      </c>
      <c r="AC65" s="62">
        <v>8.0120245018912406E-2</v>
      </c>
    </row>
    <row r="66" spans="1:29" ht="25.5" customHeight="1" x14ac:dyDescent="0.3">
      <c r="A66" s="65" t="s">
        <v>55</v>
      </c>
      <c r="B66" s="58">
        <v>659.61472391119798</v>
      </c>
      <c r="C66" s="59">
        <v>0.32364860427171199</v>
      </c>
      <c r="D66" s="58">
        <v>292.71357500059997</v>
      </c>
      <c r="E66" s="59">
        <v>0.31319989591885999</v>
      </c>
      <c r="F66" s="58">
        <v>365.99539948979998</v>
      </c>
      <c r="G66" s="59">
        <v>0.33322106368437598</v>
      </c>
      <c r="H66" s="106"/>
      <c r="I66" s="58">
        <v>71.082032803399997</v>
      </c>
      <c r="J66" s="59">
        <v>0.28007583353763399</v>
      </c>
      <c r="K66" s="58">
        <v>128.6029790952</v>
      </c>
      <c r="L66" s="59">
        <v>0.37219086725516098</v>
      </c>
      <c r="M66" s="58">
        <v>105.851490975</v>
      </c>
      <c r="N66" s="59">
        <v>0.36579729248764398</v>
      </c>
      <c r="O66" s="58">
        <v>127.5177463608</v>
      </c>
      <c r="P66" s="59">
        <v>0.35434570605119398</v>
      </c>
      <c r="Q66" s="58">
        <v>78.7292892289001</v>
      </c>
      <c r="R66" s="59">
        <v>0.30664356486369099</v>
      </c>
      <c r="S66" s="58">
        <v>86.219308183800095</v>
      </c>
      <c r="T66" s="59">
        <v>0.26582437234383399</v>
      </c>
      <c r="U66" s="58">
        <v>61.611877264100102</v>
      </c>
      <c r="V66" s="59">
        <v>0.29564150446867399</v>
      </c>
      <c r="W66" s="106"/>
      <c r="X66" s="58">
        <v>139.723146708</v>
      </c>
      <c r="Y66" s="59">
        <v>0.35732142122206301</v>
      </c>
      <c r="Z66" s="58">
        <v>190.34327853990101</v>
      </c>
      <c r="AA66" s="59">
        <v>0.32933897226124398</v>
      </c>
      <c r="AB66" s="58">
        <v>322.57716905159998</v>
      </c>
      <c r="AC66" s="59">
        <v>0.30683325014803797</v>
      </c>
    </row>
    <row r="67" spans="1:29" ht="25.5" customHeight="1" x14ac:dyDescent="0.3">
      <c r="A67" s="65" t="s">
        <v>56</v>
      </c>
      <c r="B67" s="61">
        <v>80.133677273500098</v>
      </c>
      <c r="C67" s="62">
        <v>3.9318638387792502E-2</v>
      </c>
      <c r="D67" s="61">
        <v>31.388306077799999</v>
      </c>
      <c r="E67" s="62">
        <v>3.3585098322194799E-2</v>
      </c>
      <c r="F67" s="61">
        <v>48.459957803199998</v>
      </c>
      <c r="G67" s="62">
        <v>4.4120441698973598E-2</v>
      </c>
      <c r="H67" s="106"/>
      <c r="I67" s="61">
        <v>9.2249508960999904</v>
      </c>
      <c r="J67" s="62">
        <v>3.6347944897903398E-2</v>
      </c>
      <c r="K67" s="61">
        <v>10.405718733800001</v>
      </c>
      <c r="L67" s="62">
        <v>3.0115270324176002E-2</v>
      </c>
      <c r="M67" s="61">
        <v>9.3177389454000004</v>
      </c>
      <c r="N67" s="62">
        <v>3.2199864611628298E-2</v>
      </c>
      <c r="O67" s="61">
        <v>14.440831744</v>
      </c>
      <c r="P67" s="62">
        <v>4.01281144493877E-2</v>
      </c>
      <c r="Q67" s="61">
        <v>13.107599159699999</v>
      </c>
      <c r="R67" s="62">
        <v>5.10529305230829E-2</v>
      </c>
      <c r="S67" s="61">
        <v>19.475326318400001</v>
      </c>
      <c r="T67" s="62">
        <v>6.0044745241330397E-2</v>
      </c>
      <c r="U67" s="61">
        <v>4.1615114761000003</v>
      </c>
      <c r="V67" s="62">
        <v>1.9968804202866501E-2</v>
      </c>
      <c r="W67" s="106"/>
      <c r="X67" s="61">
        <v>14.997356121999999</v>
      </c>
      <c r="Y67" s="62">
        <v>3.8353535046599503E-2</v>
      </c>
      <c r="Z67" s="61">
        <v>27.3375389835</v>
      </c>
      <c r="AA67" s="62">
        <v>4.7300419862686703E-2</v>
      </c>
      <c r="AB67" s="61">
        <v>37.798782168000002</v>
      </c>
      <c r="AC67" s="62">
        <v>3.5953949308761897E-2</v>
      </c>
    </row>
    <row r="68" spans="1:29" ht="25.5" customHeight="1" x14ac:dyDescent="0.3">
      <c r="A68" s="65" t="s">
        <v>57</v>
      </c>
      <c r="B68" s="58">
        <v>135.87848035619999</v>
      </c>
      <c r="C68" s="59">
        <v>6.66705561954158E-2</v>
      </c>
      <c r="D68" s="58">
        <v>69.717249433000006</v>
      </c>
      <c r="E68" s="59">
        <v>7.4596592474811194E-2</v>
      </c>
      <c r="F68" s="58">
        <v>65.525123426600004</v>
      </c>
      <c r="G68" s="59">
        <v>5.9657447488954497E-2</v>
      </c>
      <c r="H68" s="106"/>
      <c r="I68" s="58">
        <v>19.4902713663</v>
      </c>
      <c r="J68" s="59">
        <v>7.6795130689200602E-2</v>
      </c>
      <c r="K68" s="58">
        <v>32.075150634099998</v>
      </c>
      <c r="L68" s="59">
        <v>9.2828939234823604E-2</v>
      </c>
      <c r="M68" s="58">
        <v>13.0113799889</v>
      </c>
      <c r="N68" s="59">
        <v>4.4964199631270602E-2</v>
      </c>
      <c r="O68" s="58">
        <v>23.388749603499999</v>
      </c>
      <c r="P68" s="59">
        <v>6.4992545966562704E-2</v>
      </c>
      <c r="Q68" s="58">
        <v>14.749374658000001</v>
      </c>
      <c r="R68" s="59">
        <v>5.74474997670762E-2</v>
      </c>
      <c r="S68" s="58">
        <v>23.872373341100001</v>
      </c>
      <c r="T68" s="59">
        <v>7.3601363701824601E-2</v>
      </c>
      <c r="U68" s="58">
        <v>9.2911807642999893</v>
      </c>
      <c r="V68" s="59">
        <v>4.4583265133662703E-2</v>
      </c>
      <c r="W68" s="106"/>
      <c r="X68" s="58">
        <v>20.847664471000002</v>
      </c>
      <c r="Y68" s="59">
        <v>5.3314839190577099E-2</v>
      </c>
      <c r="Z68" s="58">
        <v>35.747830650399898</v>
      </c>
      <c r="AA68" s="59">
        <v>6.1852217200849803E-2</v>
      </c>
      <c r="AB68" s="58">
        <v>76.374352578300005</v>
      </c>
      <c r="AC68" s="59">
        <v>7.26467744088964E-2</v>
      </c>
    </row>
    <row r="69" spans="1:29" ht="25.5" customHeight="1" x14ac:dyDescent="0.3">
      <c r="A69" s="65" t="s">
        <v>58</v>
      </c>
      <c r="B69" s="61">
        <v>27.166855623699998</v>
      </c>
      <c r="C69" s="62">
        <v>1.33297735577008E-2</v>
      </c>
      <c r="D69" s="61">
        <v>11.391028645</v>
      </c>
      <c r="E69" s="62">
        <v>1.21882594137134E-2</v>
      </c>
      <c r="F69" s="61">
        <v>15.7758269787</v>
      </c>
      <c r="G69" s="62">
        <v>1.43631254755419E-2</v>
      </c>
      <c r="H69" s="106"/>
      <c r="I69" s="61">
        <v>0</v>
      </c>
      <c r="J69" s="62">
        <v>0</v>
      </c>
      <c r="K69" s="61">
        <v>6.5320622922</v>
      </c>
      <c r="L69" s="62">
        <v>1.8904491533582202E-2</v>
      </c>
      <c r="M69" s="61">
        <v>4.1173073553000101</v>
      </c>
      <c r="N69" s="62">
        <v>1.42284238893141E-2</v>
      </c>
      <c r="O69" s="61">
        <v>4.0275338624999897</v>
      </c>
      <c r="P69" s="62">
        <v>1.11916919086281E-2</v>
      </c>
      <c r="Q69" s="61">
        <v>3.0261600511000002</v>
      </c>
      <c r="R69" s="62">
        <v>1.17866236950195E-2</v>
      </c>
      <c r="S69" s="61">
        <v>6.0508946155999901</v>
      </c>
      <c r="T69" s="62">
        <v>1.8655627111756098E-2</v>
      </c>
      <c r="U69" s="61">
        <v>3.4128974470000002</v>
      </c>
      <c r="V69" s="62">
        <v>1.63766173120048E-2</v>
      </c>
      <c r="W69" s="106"/>
      <c r="X69" s="61">
        <v>1.7702943486</v>
      </c>
      <c r="Y69" s="62">
        <v>4.5272677256911502E-3</v>
      </c>
      <c r="Z69" s="61">
        <v>6.1359033678999904</v>
      </c>
      <c r="AA69" s="62">
        <v>1.0616566681942999E-2</v>
      </c>
      <c r="AB69" s="61">
        <v>19.260657907199999</v>
      </c>
      <c r="AC69" s="62">
        <v>1.8320609245319398E-2</v>
      </c>
    </row>
    <row r="70" spans="1:29" ht="25.5" customHeight="1" x14ac:dyDescent="0.3">
      <c r="A70" s="65" t="s">
        <v>59</v>
      </c>
      <c r="B70" s="58">
        <v>66.560946604899996</v>
      </c>
      <c r="C70" s="59">
        <v>3.2659000302394603E-2</v>
      </c>
      <c r="D70" s="58">
        <v>29.7277881644</v>
      </c>
      <c r="E70" s="59">
        <v>3.1808364743483197E-2</v>
      </c>
      <c r="F70" s="58">
        <v>36.8331584405</v>
      </c>
      <c r="G70" s="59">
        <v>3.35348046765288E-2</v>
      </c>
      <c r="H70" s="106"/>
      <c r="I70" s="58">
        <v>25.479696090200001</v>
      </c>
      <c r="J70" s="63">
        <v>0.10039452783357899</v>
      </c>
      <c r="K70" s="58">
        <v>5.0499188088000002</v>
      </c>
      <c r="L70" s="59">
        <v>1.46150087209416E-2</v>
      </c>
      <c r="M70" s="58">
        <v>11.2750133119</v>
      </c>
      <c r="N70" s="59">
        <v>3.8963734041585298E-2</v>
      </c>
      <c r="O70" s="58">
        <v>13.170519389000001</v>
      </c>
      <c r="P70" s="59">
        <v>3.65981765294967E-2</v>
      </c>
      <c r="Q70" s="58">
        <v>3.7173800626000002</v>
      </c>
      <c r="R70" s="60">
        <v>1.44788640353994E-2</v>
      </c>
      <c r="S70" s="58">
        <v>4.4869484523999903</v>
      </c>
      <c r="T70" s="59">
        <v>1.38337952510094E-2</v>
      </c>
      <c r="U70" s="58">
        <v>3.3814704899999999</v>
      </c>
      <c r="V70" s="59">
        <v>1.6225816634263299E-2</v>
      </c>
      <c r="W70" s="106"/>
      <c r="X70" s="58">
        <v>27.160925294399998</v>
      </c>
      <c r="Y70" s="63">
        <v>6.9460076276292498E-2</v>
      </c>
      <c r="Z70" s="58">
        <v>14.018432647899999</v>
      </c>
      <c r="AA70" s="59">
        <v>2.4255210041499199E-2</v>
      </c>
      <c r="AB70" s="58">
        <v>25.381588662599999</v>
      </c>
      <c r="AC70" s="59">
        <v>2.4142797725465799E-2</v>
      </c>
    </row>
    <row r="71" spans="1:29" ht="25.5" customHeight="1" x14ac:dyDescent="0.3">
      <c r="A71" s="65" t="s">
        <v>60</v>
      </c>
      <c r="B71" s="61">
        <v>271.02840443489998</v>
      </c>
      <c r="C71" s="62">
        <v>0.13298363671025801</v>
      </c>
      <c r="D71" s="61">
        <v>123.7156051134</v>
      </c>
      <c r="E71" s="62">
        <v>0.13237416353162401</v>
      </c>
      <c r="F71" s="61">
        <v>146.9937468455</v>
      </c>
      <c r="G71" s="62">
        <v>0.13383067860167</v>
      </c>
      <c r="H71" s="106"/>
      <c r="I71" s="61">
        <v>7.1305609028999903</v>
      </c>
      <c r="J71" s="60">
        <v>2.8095676357402299E-2</v>
      </c>
      <c r="K71" s="61">
        <v>36.115066600399899</v>
      </c>
      <c r="L71" s="62">
        <v>0.104520890989861</v>
      </c>
      <c r="M71" s="61">
        <v>42.221325265899999</v>
      </c>
      <c r="N71" s="62">
        <v>0.14590674467829701</v>
      </c>
      <c r="O71" s="61">
        <v>50.703600946999899</v>
      </c>
      <c r="P71" s="62">
        <v>0.14089492474300599</v>
      </c>
      <c r="Q71" s="61">
        <v>43.587626059700099</v>
      </c>
      <c r="R71" s="63">
        <v>0.169769918791361</v>
      </c>
      <c r="S71" s="61">
        <v>60.687517022100003</v>
      </c>
      <c r="T71" s="63">
        <v>0.18710682631685199</v>
      </c>
      <c r="U71" s="61">
        <v>30.5827076369</v>
      </c>
      <c r="V71" s="62">
        <v>0.14674958949460601</v>
      </c>
      <c r="W71" s="106"/>
      <c r="X71" s="61">
        <v>41.151479987800101</v>
      </c>
      <c r="Y71" s="62">
        <v>0.105238864576688</v>
      </c>
      <c r="Z71" s="61">
        <v>83.245842826199905</v>
      </c>
      <c r="AA71" s="62">
        <v>0.14403503255648101</v>
      </c>
      <c r="AB71" s="61">
        <v>146.63108162090001</v>
      </c>
      <c r="AC71" s="62">
        <v>0.13947450614295101</v>
      </c>
    </row>
    <row r="72" spans="1:29" x14ac:dyDescent="0.3">
      <c r="A72" s="57" t="s">
        <v>61</v>
      </c>
      <c r="B72" s="58">
        <v>17.094135812499999</v>
      </c>
      <c r="C72" s="59">
        <v>8.3874616444909993E-3</v>
      </c>
      <c r="D72" s="58">
        <v>5.5932043710999899</v>
      </c>
      <c r="E72" s="59">
        <v>5.9846593273914402E-3</v>
      </c>
      <c r="F72" s="58">
        <v>11.500931441400001</v>
      </c>
      <c r="G72" s="59">
        <v>1.0471040383586001E-2</v>
      </c>
      <c r="H72" s="106"/>
      <c r="I72" s="58">
        <v>6.9910536082999997</v>
      </c>
      <c r="J72" s="59">
        <v>2.75459928399409E-2</v>
      </c>
      <c r="K72" s="58">
        <v>0</v>
      </c>
      <c r="L72" s="59">
        <v>0</v>
      </c>
      <c r="M72" s="58">
        <v>1.6246733009000001</v>
      </c>
      <c r="N72" s="59">
        <v>5.6144801473466798E-3</v>
      </c>
      <c r="O72" s="58">
        <v>2.5252614272999998</v>
      </c>
      <c r="P72" s="59">
        <v>7.0171844230109198E-3</v>
      </c>
      <c r="Q72" s="58">
        <v>1.7018919885999999</v>
      </c>
      <c r="R72" s="59">
        <v>6.6287176158792297E-3</v>
      </c>
      <c r="S72" s="58">
        <v>2.7652471523000002</v>
      </c>
      <c r="T72" s="59">
        <v>8.5255855575727593E-3</v>
      </c>
      <c r="U72" s="58">
        <v>1.4860083351</v>
      </c>
      <c r="V72" s="59">
        <v>7.1305365028690596E-3</v>
      </c>
      <c r="W72" s="106"/>
      <c r="X72" s="58">
        <v>1.5419740475999999</v>
      </c>
      <c r="Y72" s="59">
        <v>3.9433720980206199E-3</v>
      </c>
      <c r="Z72" s="58">
        <v>3.1976040187999999</v>
      </c>
      <c r="AA72" s="59">
        <v>5.5326126003932699E-3</v>
      </c>
      <c r="AB72" s="58">
        <v>12.354557746099999</v>
      </c>
      <c r="AC72" s="59">
        <v>1.17515728671148E-2</v>
      </c>
    </row>
    <row r="73" spans="1:29" x14ac:dyDescent="0.3">
      <c r="A73" s="57" t="s">
        <v>62</v>
      </c>
      <c r="B73" s="61">
        <v>20.287084543799999</v>
      </c>
      <c r="C73" s="62">
        <v>9.9541237624450295E-3</v>
      </c>
      <c r="D73" s="61">
        <v>13.6169928405</v>
      </c>
      <c r="E73" s="62">
        <v>1.45700135033496E-2</v>
      </c>
      <c r="F73" s="61">
        <v>6.6700917032999998</v>
      </c>
      <c r="G73" s="62">
        <v>6.0727950551954903E-3</v>
      </c>
      <c r="H73" s="106"/>
      <c r="I73" s="61">
        <v>11.435899991199999</v>
      </c>
      <c r="J73" s="63">
        <v>4.5059477000989098E-2</v>
      </c>
      <c r="K73" s="61">
        <v>0</v>
      </c>
      <c r="L73" s="62">
        <v>0</v>
      </c>
      <c r="M73" s="61">
        <v>0.82631550669999998</v>
      </c>
      <c r="N73" s="62">
        <v>2.8555476385571598E-3</v>
      </c>
      <c r="O73" s="61">
        <v>5.5063334776999904</v>
      </c>
      <c r="P73" s="62">
        <v>1.53009732338614E-2</v>
      </c>
      <c r="Q73" s="61">
        <v>1.4622064610000001</v>
      </c>
      <c r="R73" s="62">
        <v>5.6951638476518997E-3</v>
      </c>
      <c r="S73" s="61">
        <v>0</v>
      </c>
      <c r="T73" s="62">
        <v>0</v>
      </c>
      <c r="U73" s="61">
        <v>1.0563291072000001</v>
      </c>
      <c r="V73" s="62">
        <v>5.0687422674690497E-3</v>
      </c>
      <c r="W73" s="106"/>
      <c r="X73" s="61">
        <v>0.50882816380000095</v>
      </c>
      <c r="Y73" s="62">
        <v>1.3012532778609301E-3</v>
      </c>
      <c r="Z73" s="61">
        <v>6.5691200321999998</v>
      </c>
      <c r="AA73" s="62">
        <v>1.1366134158564399E-2</v>
      </c>
      <c r="AB73" s="61">
        <v>13.209136347799999</v>
      </c>
      <c r="AC73" s="62">
        <v>1.25644423291338E-2</v>
      </c>
    </row>
    <row r="74" spans="1:29" x14ac:dyDescent="0.3">
      <c r="A74" s="57" t="s">
        <v>63</v>
      </c>
      <c r="B74" s="58">
        <v>56.4308078333002</v>
      </c>
      <c r="C74" s="59">
        <v>2.76885150241605E-2</v>
      </c>
      <c r="D74" s="58">
        <v>16.3324333764999</v>
      </c>
      <c r="E74" s="59">
        <v>1.74755012083435E-2</v>
      </c>
      <c r="F74" s="58">
        <v>40.098374456800002</v>
      </c>
      <c r="G74" s="59">
        <v>3.6507625525171901E-2</v>
      </c>
      <c r="H74" s="106"/>
      <c r="I74" s="58">
        <v>10.2265355522</v>
      </c>
      <c r="J74" s="59">
        <v>4.0294366326108499E-2</v>
      </c>
      <c r="K74" s="58">
        <v>10.172299458199999</v>
      </c>
      <c r="L74" s="59">
        <v>2.9439729810022498E-2</v>
      </c>
      <c r="M74" s="58">
        <v>5.1338010532</v>
      </c>
      <c r="N74" s="59">
        <v>1.7741181613344599E-2</v>
      </c>
      <c r="O74" s="58">
        <v>10.144975317</v>
      </c>
      <c r="P74" s="59">
        <v>2.81908090769033E-2</v>
      </c>
      <c r="Q74" s="58">
        <v>7.7988935428000001</v>
      </c>
      <c r="R74" s="59">
        <v>3.0375995279260701E-2</v>
      </c>
      <c r="S74" s="58">
        <v>7.27319024400001</v>
      </c>
      <c r="T74" s="59">
        <v>2.24241097762817E-2</v>
      </c>
      <c r="U74" s="58">
        <v>5.68111266589999</v>
      </c>
      <c r="V74" s="59">
        <v>2.72605343350148E-2</v>
      </c>
      <c r="W74" s="106"/>
      <c r="X74" s="58">
        <v>10.909317232299999</v>
      </c>
      <c r="Y74" s="59">
        <v>2.7898976152850901E-2</v>
      </c>
      <c r="Z74" s="58">
        <v>16.187927970800001</v>
      </c>
      <c r="AA74" s="59">
        <v>2.8008950995476099E-2</v>
      </c>
      <c r="AB74" s="58">
        <v>29.333562630199999</v>
      </c>
      <c r="AC74" s="59">
        <v>2.7901888985843198E-2</v>
      </c>
    </row>
    <row r="75" spans="1:29" x14ac:dyDescent="0.3">
      <c r="A75" s="64" t="s">
        <v>1</v>
      </c>
    </row>
    <row r="76" spans="1:29" x14ac:dyDescent="0.3">
      <c r="A76" s="64" t="s">
        <v>1</v>
      </c>
    </row>
    <row r="77" spans="1:29" x14ac:dyDescent="0.3">
      <c r="A77" s="52" t="s">
        <v>64</v>
      </c>
    </row>
    <row r="78" spans="1:29" x14ac:dyDescent="0.3">
      <c r="A78" s="53" t="s">
        <v>1</v>
      </c>
    </row>
    <row r="79" spans="1:29" x14ac:dyDescent="0.3">
      <c r="A79" s="113" t="s">
        <v>1</v>
      </c>
      <c r="B79" s="115" t="s">
        <v>502</v>
      </c>
      <c r="C79" s="115" t="s">
        <v>1</v>
      </c>
      <c r="D79" s="115" t="s">
        <v>346</v>
      </c>
      <c r="E79" s="115" t="s">
        <v>1</v>
      </c>
      <c r="F79" s="115" t="s">
        <v>347</v>
      </c>
      <c r="G79" s="115" t="s">
        <v>1</v>
      </c>
      <c r="H79" s="104"/>
      <c r="I79" s="115" t="s">
        <v>350</v>
      </c>
      <c r="J79" s="115" t="s">
        <v>1</v>
      </c>
      <c r="K79" s="115" t="s">
        <v>351</v>
      </c>
      <c r="L79" s="115" t="s">
        <v>1</v>
      </c>
      <c r="M79" s="115" t="s">
        <v>352</v>
      </c>
      <c r="N79" s="115" t="s">
        <v>1</v>
      </c>
      <c r="O79" s="115" t="s">
        <v>353</v>
      </c>
      <c r="P79" s="115" t="s">
        <v>1</v>
      </c>
      <c r="Q79" s="115" t="s">
        <v>354</v>
      </c>
      <c r="R79" s="115" t="s">
        <v>1</v>
      </c>
      <c r="S79" s="115" t="s">
        <v>355</v>
      </c>
      <c r="T79" s="115" t="s">
        <v>1</v>
      </c>
      <c r="U79" s="115" t="s">
        <v>356</v>
      </c>
      <c r="V79" s="115" t="s">
        <v>1</v>
      </c>
      <c r="W79" s="104"/>
      <c r="X79" s="115" t="s">
        <v>358</v>
      </c>
      <c r="Y79" s="115" t="s">
        <v>1</v>
      </c>
      <c r="Z79" s="115" t="s">
        <v>359</v>
      </c>
      <c r="AA79" s="115" t="s">
        <v>1</v>
      </c>
      <c r="AB79" s="115" t="s">
        <v>360</v>
      </c>
      <c r="AC79" s="115" t="s">
        <v>1</v>
      </c>
    </row>
    <row r="80" spans="1:29" x14ac:dyDescent="0.3">
      <c r="A80" s="114" t="s">
        <v>1</v>
      </c>
      <c r="B80" s="54" t="s">
        <v>14</v>
      </c>
      <c r="C80" s="54" t="s">
        <v>15</v>
      </c>
      <c r="D80" s="54" t="s">
        <v>14</v>
      </c>
      <c r="E80" s="54" t="s">
        <v>15</v>
      </c>
      <c r="F80" s="54" t="s">
        <v>14</v>
      </c>
      <c r="G80" s="54" t="s">
        <v>15</v>
      </c>
      <c r="H80" s="104"/>
      <c r="I80" s="54" t="s">
        <v>14</v>
      </c>
      <c r="J80" s="54" t="s">
        <v>15</v>
      </c>
      <c r="K80" s="54" t="s">
        <v>14</v>
      </c>
      <c r="L80" s="54" t="s">
        <v>15</v>
      </c>
      <c r="M80" s="54" t="s">
        <v>14</v>
      </c>
      <c r="N80" s="54" t="s">
        <v>15</v>
      </c>
      <c r="O80" s="54" t="s">
        <v>14</v>
      </c>
      <c r="P80" s="54" t="s">
        <v>15</v>
      </c>
      <c r="Q80" s="54" t="s">
        <v>14</v>
      </c>
      <c r="R80" s="54" t="s">
        <v>15</v>
      </c>
      <c r="S80" s="54" t="s">
        <v>14</v>
      </c>
      <c r="T80" s="54" t="s">
        <v>15</v>
      </c>
      <c r="U80" s="54" t="s">
        <v>14</v>
      </c>
      <c r="V80" s="54" t="s">
        <v>15</v>
      </c>
      <c r="W80" s="104"/>
      <c r="X80" s="54" t="s">
        <v>14</v>
      </c>
      <c r="Y80" s="54" t="s">
        <v>15</v>
      </c>
      <c r="Z80" s="54" t="s">
        <v>14</v>
      </c>
      <c r="AA80" s="54" t="s">
        <v>15</v>
      </c>
      <c r="AB80" s="54" t="s">
        <v>14</v>
      </c>
      <c r="AC80" s="54" t="s">
        <v>15</v>
      </c>
    </row>
    <row r="81" spans="1:29" x14ac:dyDescent="0.3">
      <c r="A81" s="55" t="s">
        <v>16</v>
      </c>
      <c r="B81" s="56">
        <v>288.12254024740002</v>
      </c>
      <c r="C81" s="56">
        <v>288.12254024740002</v>
      </c>
      <c r="D81" s="56">
        <v>129.30880948449999</v>
      </c>
      <c r="E81" s="56">
        <v>129.30880948449999</v>
      </c>
      <c r="F81" s="56">
        <v>158.49467828690001</v>
      </c>
      <c r="G81" s="56">
        <v>158.49467828690001</v>
      </c>
      <c r="H81" s="105"/>
      <c r="I81" s="56">
        <v>14.121614511200001</v>
      </c>
      <c r="J81" s="56">
        <v>14.121614511200001</v>
      </c>
      <c r="K81" s="56">
        <v>36.115066600399999</v>
      </c>
      <c r="L81" s="56">
        <v>36.115066600399999</v>
      </c>
      <c r="M81" s="56">
        <v>43.845998566799999</v>
      </c>
      <c r="N81" s="56">
        <v>43.845998566799999</v>
      </c>
      <c r="O81" s="56">
        <v>53.2288623743</v>
      </c>
      <c r="P81" s="56">
        <v>53.2288623743</v>
      </c>
      <c r="Q81" s="56">
        <v>45.289518048300003</v>
      </c>
      <c r="R81" s="56">
        <v>45.289518048300003</v>
      </c>
      <c r="S81" s="56">
        <v>63.452764174400002</v>
      </c>
      <c r="T81" s="56">
        <v>63.452764174400002</v>
      </c>
      <c r="U81" s="56">
        <v>32.068715972</v>
      </c>
      <c r="V81" s="56">
        <v>32.068715972</v>
      </c>
      <c r="W81" s="105"/>
      <c r="X81" s="56">
        <v>42.693454035400002</v>
      </c>
      <c r="Y81" s="56">
        <v>42.693454035400002</v>
      </c>
      <c r="Z81" s="56">
        <v>86.443446844999997</v>
      </c>
      <c r="AA81" s="56">
        <v>86.443446844999997</v>
      </c>
      <c r="AB81" s="56">
        <v>158.985639367</v>
      </c>
      <c r="AC81" s="56">
        <v>158.985639367</v>
      </c>
    </row>
    <row r="82" spans="1:29" x14ac:dyDescent="0.3">
      <c r="A82" s="57" t="s">
        <v>65</v>
      </c>
      <c r="B82" s="58">
        <v>48.128953354999901</v>
      </c>
      <c r="C82" s="59">
        <v>0.167043346604099</v>
      </c>
      <c r="D82" s="58">
        <v>13.040593938400001</v>
      </c>
      <c r="E82" s="59">
        <v>0.10084845719628401</v>
      </c>
      <c r="F82" s="58">
        <v>35.088359416599999</v>
      </c>
      <c r="G82" s="59">
        <v>0.22138509504454501</v>
      </c>
      <c r="H82" s="106"/>
      <c r="I82" s="66">
        <v>7.1305609029000001</v>
      </c>
      <c r="J82" s="67">
        <v>50.4939495214565</v>
      </c>
      <c r="K82" s="66">
        <v>9.2464015224999905</v>
      </c>
      <c r="L82" s="67">
        <v>25.602615176674199</v>
      </c>
      <c r="M82" s="58">
        <v>5.5190533038000096</v>
      </c>
      <c r="N82" s="59">
        <v>0.12587359130141901</v>
      </c>
      <c r="O82" s="58">
        <v>6.3002973695</v>
      </c>
      <c r="P82" s="59">
        <v>0.118362427609235</v>
      </c>
      <c r="Q82" s="58">
        <v>7.2473319700000101</v>
      </c>
      <c r="R82" s="59">
        <v>0.16002228070236699</v>
      </c>
      <c r="S82" s="58">
        <v>8.9154532167999996</v>
      </c>
      <c r="T82" s="59">
        <v>0.140505355957321</v>
      </c>
      <c r="U82" s="58">
        <v>3.7698550695000099</v>
      </c>
      <c r="V82" s="59">
        <v>0.11755553520732</v>
      </c>
      <c r="W82" s="106"/>
      <c r="X82" s="58">
        <v>19.157632186600001</v>
      </c>
      <c r="Y82" s="63">
        <v>0.44872528164891801</v>
      </c>
      <c r="Z82" s="58">
        <v>12.8560443854001</v>
      </c>
      <c r="AA82" s="59">
        <v>0.148722024104984</v>
      </c>
      <c r="AB82" s="58">
        <v>16.115276782999999</v>
      </c>
      <c r="AC82" s="59">
        <v>0.101363096988903</v>
      </c>
    </row>
    <row r="83" spans="1:29" x14ac:dyDescent="0.3">
      <c r="A83" s="57" t="s">
        <v>66</v>
      </c>
      <c r="B83" s="61">
        <v>239.9935868924</v>
      </c>
      <c r="C83" s="62">
        <v>0.83295665339590097</v>
      </c>
      <c r="D83" s="61">
        <v>116.2682155461</v>
      </c>
      <c r="E83" s="62">
        <v>0.89915154280371601</v>
      </c>
      <c r="F83" s="61">
        <v>123.4063188703</v>
      </c>
      <c r="G83" s="62">
        <v>0.77861490495545405</v>
      </c>
      <c r="H83" s="106"/>
      <c r="I83" s="68">
        <v>6.9910536082999997</v>
      </c>
      <c r="J83" s="69">
        <v>49.5060504785435</v>
      </c>
      <c r="K83" s="68">
        <v>26.868665077900001</v>
      </c>
      <c r="L83" s="69">
        <v>74.397384823325794</v>
      </c>
      <c r="M83" s="61">
        <v>38.326945262999999</v>
      </c>
      <c r="N83" s="62">
        <v>0.87412640869858105</v>
      </c>
      <c r="O83" s="61">
        <v>46.928565004799999</v>
      </c>
      <c r="P83" s="62">
        <v>0.88163757239076501</v>
      </c>
      <c r="Q83" s="61">
        <v>38.042186078300098</v>
      </c>
      <c r="R83" s="62">
        <v>0.83997771929763199</v>
      </c>
      <c r="S83" s="61">
        <v>54.5373109575999</v>
      </c>
      <c r="T83" s="62">
        <v>0.85949464404267895</v>
      </c>
      <c r="U83" s="61">
        <v>28.2988609025</v>
      </c>
      <c r="V83" s="62">
        <v>0.88244446479268002</v>
      </c>
      <c r="W83" s="106"/>
      <c r="X83" s="61">
        <v>23.535821848800101</v>
      </c>
      <c r="Y83" s="60">
        <v>0.55127471835108199</v>
      </c>
      <c r="Z83" s="61">
        <v>73.587402459600099</v>
      </c>
      <c r="AA83" s="62">
        <v>0.85127797589501597</v>
      </c>
      <c r="AB83" s="61">
        <v>142.87036258399999</v>
      </c>
      <c r="AC83" s="62">
        <v>0.898636903011097</v>
      </c>
    </row>
    <row r="84" spans="1:29" x14ac:dyDescent="0.3">
      <c r="A84" s="64" t="s">
        <v>1</v>
      </c>
    </row>
    <row r="85" spans="1:29" x14ac:dyDescent="0.3">
      <c r="A85" s="64" t="s">
        <v>1</v>
      </c>
    </row>
    <row r="86" spans="1:29" x14ac:dyDescent="0.3">
      <c r="A86" s="52" t="s">
        <v>67</v>
      </c>
    </row>
    <row r="87" spans="1:29" x14ac:dyDescent="0.3">
      <c r="A87" s="53" t="s">
        <v>1</v>
      </c>
    </row>
    <row r="88" spans="1:29" x14ac:dyDescent="0.3">
      <c r="A88" s="113" t="s">
        <v>1</v>
      </c>
      <c r="B88" s="115" t="s">
        <v>502</v>
      </c>
      <c r="C88" s="115" t="s">
        <v>1</v>
      </c>
      <c r="D88" s="115" t="s">
        <v>346</v>
      </c>
      <c r="E88" s="115" t="s">
        <v>1</v>
      </c>
      <c r="F88" s="115" t="s">
        <v>347</v>
      </c>
      <c r="G88" s="115" t="s">
        <v>1</v>
      </c>
      <c r="H88" s="104"/>
      <c r="I88" s="115" t="s">
        <v>350</v>
      </c>
      <c r="J88" s="115" t="s">
        <v>1</v>
      </c>
      <c r="K88" s="115" t="s">
        <v>351</v>
      </c>
      <c r="L88" s="115" t="s">
        <v>1</v>
      </c>
      <c r="M88" s="115" t="s">
        <v>352</v>
      </c>
      <c r="N88" s="115" t="s">
        <v>1</v>
      </c>
      <c r="O88" s="115" t="s">
        <v>353</v>
      </c>
      <c r="P88" s="115" t="s">
        <v>1</v>
      </c>
      <c r="Q88" s="115" t="s">
        <v>354</v>
      </c>
      <c r="R88" s="115" t="s">
        <v>1</v>
      </c>
      <c r="S88" s="115" t="s">
        <v>355</v>
      </c>
      <c r="T88" s="115" t="s">
        <v>1</v>
      </c>
      <c r="U88" s="115" t="s">
        <v>356</v>
      </c>
      <c r="V88" s="115" t="s">
        <v>1</v>
      </c>
      <c r="W88" s="104"/>
      <c r="X88" s="115" t="s">
        <v>358</v>
      </c>
      <c r="Y88" s="115" t="s">
        <v>1</v>
      </c>
      <c r="Z88" s="115" t="s">
        <v>359</v>
      </c>
      <c r="AA88" s="115" t="s">
        <v>1</v>
      </c>
      <c r="AB88" s="115" t="s">
        <v>360</v>
      </c>
      <c r="AC88" s="115" t="s">
        <v>1</v>
      </c>
    </row>
    <row r="89" spans="1:29" x14ac:dyDescent="0.3">
      <c r="A89" s="114" t="s">
        <v>1</v>
      </c>
      <c r="B89" s="54" t="s">
        <v>14</v>
      </c>
      <c r="C89" s="54" t="s">
        <v>15</v>
      </c>
      <c r="D89" s="54" t="s">
        <v>14</v>
      </c>
      <c r="E89" s="54" t="s">
        <v>15</v>
      </c>
      <c r="F89" s="54" t="s">
        <v>14</v>
      </c>
      <c r="G89" s="54" t="s">
        <v>15</v>
      </c>
      <c r="H89" s="104"/>
      <c r="I89" s="54" t="s">
        <v>14</v>
      </c>
      <c r="J89" s="54" t="s">
        <v>15</v>
      </c>
      <c r="K89" s="54" t="s">
        <v>14</v>
      </c>
      <c r="L89" s="54" t="s">
        <v>15</v>
      </c>
      <c r="M89" s="54" t="s">
        <v>14</v>
      </c>
      <c r="N89" s="54" t="s">
        <v>15</v>
      </c>
      <c r="O89" s="54" t="s">
        <v>14</v>
      </c>
      <c r="P89" s="54" t="s">
        <v>15</v>
      </c>
      <c r="Q89" s="54" t="s">
        <v>14</v>
      </c>
      <c r="R89" s="54" t="s">
        <v>15</v>
      </c>
      <c r="S89" s="54" t="s">
        <v>14</v>
      </c>
      <c r="T89" s="54" t="s">
        <v>15</v>
      </c>
      <c r="U89" s="54" t="s">
        <v>14</v>
      </c>
      <c r="V89" s="54" t="s">
        <v>15</v>
      </c>
      <c r="W89" s="104"/>
      <c r="X89" s="54" t="s">
        <v>14</v>
      </c>
      <c r="Y89" s="54" t="s">
        <v>15</v>
      </c>
      <c r="Z89" s="54" t="s">
        <v>14</v>
      </c>
      <c r="AA89" s="54" t="s">
        <v>15</v>
      </c>
      <c r="AB89" s="54" t="s">
        <v>14</v>
      </c>
      <c r="AC89" s="54" t="s">
        <v>15</v>
      </c>
    </row>
    <row r="90" spans="1:29" x14ac:dyDescent="0.3">
      <c r="A90" s="55" t="s">
        <v>16</v>
      </c>
      <c r="B90" s="56">
        <v>2038.0582990477999</v>
      </c>
      <c r="C90" s="56">
        <v>2038.0582990477999</v>
      </c>
      <c r="D90" s="56">
        <v>934.59026907350005</v>
      </c>
      <c r="E90" s="56">
        <v>934.59026907350005</v>
      </c>
      <c r="F90" s="56">
        <v>1098.3561346424001</v>
      </c>
      <c r="G90" s="56">
        <v>1098.3561346424001</v>
      </c>
      <c r="H90" s="105"/>
      <c r="I90" s="56">
        <v>253.7956663578</v>
      </c>
      <c r="J90" s="56">
        <v>253.7956663578</v>
      </c>
      <c r="K90" s="56">
        <v>345.52964731140003</v>
      </c>
      <c r="L90" s="56">
        <v>345.52964731140003</v>
      </c>
      <c r="M90" s="56">
        <v>289.37199139760003</v>
      </c>
      <c r="N90" s="56">
        <v>289.37199139760003</v>
      </c>
      <c r="O90" s="56">
        <v>359.86818573829999</v>
      </c>
      <c r="P90" s="56">
        <v>359.86818573829999</v>
      </c>
      <c r="Q90" s="56">
        <v>256.74528426479998</v>
      </c>
      <c r="R90" s="56">
        <v>256.74528426479998</v>
      </c>
      <c r="S90" s="56">
        <v>324.34688897630002</v>
      </c>
      <c r="T90" s="56">
        <v>324.34688897630002</v>
      </c>
      <c r="U90" s="56">
        <v>208.40063500159999</v>
      </c>
      <c r="V90" s="56">
        <v>208.40063500159999</v>
      </c>
      <c r="W90" s="105"/>
      <c r="X90" s="56">
        <v>391.02930417699997</v>
      </c>
      <c r="Y90" s="56">
        <v>391.02930417699997</v>
      </c>
      <c r="Z90" s="56">
        <v>577.95552476830005</v>
      </c>
      <c r="AA90" s="56">
        <v>577.95552476830005</v>
      </c>
      <c r="AB90" s="56">
        <v>1051.3109934987999</v>
      </c>
      <c r="AC90" s="56">
        <v>1051.3109934987999</v>
      </c>
    </row>
    <row r="91" spans="1:29" ht="22.8" x14ac:dyDescent="0.3">
      <c r="A91" s="65" t="s">
        <v>68</v>
      </c>
      <c r="B91" s="58">
        <v>280.2133373771</v>
      </c>
      <c r="C91" s="59">
        <v>0.137490344367489</v>
      </c>
      <c r="D91" s="58">
        <v>131.67576802639999</v>
      </c>
      <c r="E91" s="59">
        <v>0.14089143915112201</v>
      </c>
      <c r="F91" s="58">
        <v>148.53756935070001</v>
      </c>
      <c r="G91" s="59">
        <v>0.13523625413087001</v>
      </c>
      <c r="H91" s="106"/>
      <c r="I91" s="58">
        <v>19.6917667544</v>
      </c>
      <c r="J91" s="59">
        <v>7.7589058304244798E-2</v>
      </c>
      <c r="K91" s="58">
        <v>44.053977998799901</v>
      </c>
      <c r="L91" s="59">
        <v>0.12749695530206501</v>
      </c>
      <c r="M91" s="58">
        <v>17.133898976099999</v>
      </c>
      <c r="N91" s="60">
        <v>5.9210633666883998E-2</v>
      </c>
      <c r="O91" s="58">
        <v>38.458164538699997</v>
      </c>
      <c r="P91" s="59">
        <v>0.106867364392881</v>
      </c>
      <c r="Q91" s="58">
        <v>53.774881298100098</v>
      </c>
      <c r="R91" s="63">
        <v>0.20944837001422001</v>
      </c>
      <c r="S91" s="58">
        <v>65.323094737199895</v>
      </c>
      <c r="T91" s="63">
        <v>0.20139886324598999</v>
      </c>
      <c r="U91" s="58">
        <v>41.7775530738</v>
      </c>
      <c r="V91" s="63">
        <v>0.200467494129657</v>
      </c>
      <c r="W91" s="106"/>
      <c r="X91" s="58">
        <v>40.086184879300099</v>
      </c>
      <c r="Y91" s="59">
        <v>0.10251452883734501</v>
      </c>
      <c r="Z91" s="58">
        <v>91.071168053700006</v>
      </c>
      <c r="AA91" s="59">
        <v>0.15757469935114801</v>
      </c>
      <c r="AB91" s="58">
        <v>149.05598444410001</v>
      </c>
      <c r="AC91" s="59">
        <v>0.14178105752327</v>
      </c>
    </row>
    <row r="92" spans="1:29" x14ac:dyDescent="0.3">
      <c r="A92" s="57" t="s">
        <v>69</v>
      </c>
      <c r="B92" s="61">
        <v>2.4046542550000001</v>
      </c>
      <c r="C92" s="62">
        <v>1.1798751076568699E-3</v>
      </c>
      <c r="D92" s="61">
        <v>1.6246733009000001</v>
      </c>
      <c r="E92" s="62">
        <v>1.7383802877710399E-3</v>
      </c>
      <c r="F92" s="61">
        <v>0.77998095410000001</v>
      </c>
      <c r="G92" s="62">
        <v>7.10134836506325E-4</v>
      </c>
      <c r="H92" s="106"/>
      <c r="I92" s="61">
        <v>0</v>
      </c>
      <c r="J92" s="62">
        <v>0</v>
      </c>
      <c r="K92" s="61">
        <v>0</v>
      </c>
      <c r="L92" s="62">
        <v>0</v>
      </c>
      <c r="M92" s="61">
        <v>1.6246733009000001</v>
      </c>
      <c r="N92" s="62">
        <v>5.6144801473466798E-3</v>
      </c>
      <c r="O92" s="61">
        <v>0</v>
      </c>
      <c r="P92" s="62">
        <v>0</v>
      </c>
      <c r="Q92" s="61">
        <v>0</v>
      </c>
      <c r="R92" s="62">
        <v>0</v>
      </c>
      <c r="S92" s="61">
        <v>0</v>
      </c>
      <c r="T92" s="62">
        <v>0</v>
      </c>
      <c r="U92" s="61">
        <v>0.77998095410000101</v>
      </c>
      <c r="V92" s="62">
        <v>3.7426995080605801E-3</v>
      </c>
      <c r="W92" s="106"/>
      <c r="X92" s="61">
        <v>0.77998095410000101</v>
      </c>
      <c r="Y92" s="62">
        <v>1.9946867044699601E-3</v>
      </c>
      <c r="Z92" s="61">
        <v>1.6246733009000001</v>
      </c>
      <c r="AA92" s="62">
        <v>2.8110697644967101E-3</v>
      </c>
      <c r="AB92" s="61">
        <v>0</v>
      </c>
      <c r="AC92" s="62">
        <v>0</v>
      </c>
    </row>
    <row r="93" spans="1:29" x14ac:dyDescent="0.3">
      <c r="A93" s="57" t="s">
        <v>70</v>
      </c>
      <c r="B93" s="58">
        <v>65.372207317600001</v>
      </c>
      <c r="C93" s="59">
        <v>3.2075729800341103E-2</v>
      </c>
      <c r="D93" s="58">
        <v>38.467157696800001</v>
      </c>
      <c r="E93" s="59">
        <v>4.1159381784420003E-2</v>
      </c>
      <c r="F93" s="58">
        <v>26.9050496208</v>
      </c>
      <c r="G93" s="59">
        <v>2.4495743021965902E-2</v>
      </c>
      <c r="H93" s="106"/>
      <c r="I93" s="58">
        <v>12.777566720599999</v>
      </c>
      <c r="J93" s="59">
        <v>5.0345882197161899E-2</v>
      </c>
      <c r="K93" s="58">
        <v>13.1097945001</v>
      </c>
      <c r="L93" s="59">
        <v>3.7941156720149999E-2</v>
      </c>
      <c r="M93" s="58">
        <v>11.9610964105</v>
      </c>
      <c r="N93" s="59">
        <v>4.1334672207668302E-2</v>
      </c>
      <c r="O93" s="58">
        <v>12.0446853238</v>
      </c>
      <c r="P93" s="59">
        <v>3.3469714192960097E-2</v>
      </c>
      <c r="Q93" s="58">
        <v>7.7198370467000199</v>
      </c>
      <c r="R93" s="59">
        <v>3.00680772727961E-2</v>
      </c>
      <c r="S93" s="58">
        <v>4.1352971894000099</v>
      </c>
      <c r="T93" s="59">
        <v>1.2749612621387499E-2</v>
      </c>
      <c r="U93" s="58">
        <v>3.6239301264999999</v>
      </c>
      <c r="V93" s="59">
        <v>1.7389247045586899E-2</v>
      </c>
      <c r="W93" s="106"/>
      <c r="X93" s="58">
        <v>12.463598902099999</v>
      </c>
      <c r="Y93" s="59">
        <v>3.1873823186556703E-2</v>
      </c>
      <c r="Z93" s="58">
        <v>16.810027670699998</v>
      </c>
      <c r="AA93" s="59">
        <v>2.90853308780794E-2</v>
      </c>
      <c r="AB93" s="58">
        <v>36.098580744800003</v>
      </c>
      <c r="AC93" s="59">
        <v>3.43367290630745E-2</v>
      </c>
    </row>
    <row r="94" spans="1:29" x14ac:dyDescent="0.3">
      <c r="A94" s="57" t="s">
        <v>71</v>
      </c>
      <c r="B94" s="61">
        <v>213.96085388949999</v>
      </c>
      <c r="C94" s="62">
        <v>0.104982695534011</v>
      </c>
      <c r="D94" s="61">
        <v>88.882171974000002</v>
      </c>
      <c r="E94" s="62">
        <v>9.5102821969367105E-2</v>
      </c>
      <c r="F94" s="61">
        <v>125.0786819155</v>
      </c>
      <c r="G94" s="62">
        <v>0.11387807467040099</v>
      </c>
      <c r="H94" s="106"/>
      <c r="I94" s="61">
        <v>7.5093809900000199</v>
      </c>
      <c r="J94" s="62">
        <v>2.9588294779680401E-2</v>
      </c>
      <c r="K94" s="61">
        <v>36.187407916400097</v>
      </c>
      <c r="L94" s="62">
        <v>0.10473025454683201</v>
      </c>
      <c r="M94" s="61">
        <v>31.119871890999999</v>
      </c>
      <c r="N94" s="62">
        <v>0.107542792032837</v>
      </c>
      <c r="O94" s="61">
        <v>42.4820280876</v>
      </c>
      <c r="P94" s="62">
        <v>0.118048857251564</v>
      </c>
      <c r="Q94" s="61">
        <v>29.562345541399999</v>
      </c>
      <c r="R94" s="62">
        <v>0.11514270116412401</v>
      </c>
      <c r="S94" s="61">
        <v>39.430204321400197</v>
      </c>
      <c r="T94" s="62">
        <v>0.121568005310145</v>
      </c>
      <c r="U94" s="61">
        <v>27.6696151417</v>
      </c>
      <c r="V94" s="62">
        <v>0.13277126118875601</v>
      </c>
      <c r="W94" s="106"/>
      <c r="X94" s="61">
        <v>28.7192800792001</v>
      </c>
      <c r="Y94" s="62">
        <v>7.3445339703236606E-2</v>
      </c>
      <c r="Z94" s="61">
        <v>60.831890146600003</v>
      </c>
      <c r="AA94" s="62">
        <v>0.105253583605741</v>
      </c>
      <c r="AB94" s="61">
        <v>119.3750379504</v>
      </c>
      <c r="AC94" s="62">
        <v>0.113548739325093</v>
      </c>
    </row>
    <row r="95" spans="1:29" ht="25.5" customHeight="1" x14ac:dyDescent="0.3">
      <c r="A95" s="65" t="s">
        <v>72</v>
      </c>
      <c r="B95" s="58">
        <v>107.70849118469999</v>
      </c>
      <c r="C95" s="59">
        <v>5.2848582022909998E-2</v>
      </c>
      <c r="D95" s="58">
        <v>44.977921390200002</v>
      </c>
      <c r="E95" s="59">
        <v>4.8125818209929103E-2</v>
      </c>
      <c r="F95" s="58">
        <v>61.279700912000003</v>
      </c>
      <c r="G95" s="59">
        <v>5.5792196154985103E-2</v>
      </c>
      <c r="H95" s="106"/>
      <c r="I95" s="58">
        <v>8.6174877904999896</v>
      </c>
      <c r="J95" s="59">
        <v>3.3954432375338899E-2</v>
      </c>
      <c r="K95" s="58">
        <v>16.441201442400001</v>
      </c>
      <c r="L95" s="59">
        <v>4.7582607079683599E-2</v>
      </c>
      <c r="M95" s="58">
        <v>7.4354981004000003</v>
      </c>
      <c r="N95" s="60">
        <v>2.56952929842597E-2</v>
      </c>
      <c r="O95" s="58">
        <v>18.356128950199999</v>
      </c>
      <c r="P95" s="59">
        <v>5.10079236722214E-2</v>
      </c>
      <c r="Q95" s="58">
        <v>13.696166183200001</v>
      </c>
      <c r="R95" s="59">
        <v>5.33453466240656E-2</v>
      </c>
      <c r="S95" s="58">
        <v>23.218811465800002</v>
      </c>
      <c r="T95" s="59">
        <v>7.15863547792394E-2</v>
      </c>
      <c r="U95" s="58">
        <v>19.943197252200001</v>
      </c>
      <c r="V95" s="63">
        <v>9.5696432268773501E-2</v>
      </c>
      <c r="W95" s="106"/>
      <c r="X95" s="58">
        <v>23.581217900799999</v>
      </c>
      <c r="Y95" s="59">
        <v>6.0305500505726597E-2</v>
      </c>
      <c r="Z95" s="58">
        <v>26.722334199999999</v>
      </c>
      <c r="AA95" s="59">
        <v>4.6235969819153198E-2</v>
      </c>
      <c r="AB95" s="58">
        <v>57.404939083899997</v>
      </c>
      <c r="AC95" s="59">
        <v>5.4603194905110203E-2</v>
      </c>
    </row>
    <row r="96" spans="1:29" ht="22.8" x14ac:dyDescent="0.3">
      <c r="A96" s="65" t="s">
        <v>73</v>
      </c>
      <c r="B96" s="61">
        <v>156.1597579411</v>
      </c>
      <c r="C96" s="62">
        <v>7.6621830697414003E-2</v>
      </c>
      <c r="D96" s="61">
        <v>60.459707288499999</v>
      </c>
      <c r="E96" s="62">
        <v>6.4691137163707405E-2</v>
      </c>
      <c r="F96" s="61">
        <v>94.645863053599996</v>
      </c>
      <c r="G96" s="62">
        <v>8.6170468820128701E-2</v>
      </c>
      <c r="H96" s="106"/>
      <c r="I96" s="61">
        <v>56.733623023200103</v>
      </c>
      <c r="J96" s="63">
        <v>0.22354055070119799</v>
      </c>
      <c r="K96" s="61">
        <v>18.101724531799999</v>
      </c>
      <c r="L96" s="62">
        <v>5.23883396769316E-2</v>
      </c>
      <c r="M96" s="61">
        <v>30.231064053800001</v>
      </c>
      <c r="N96" s="62">
        <v>0.104471285931271</v>
      </c>
      <c r="O96" s="61">
        <v>21.4898050848</v>
      </c>
      <c r="P96" s="62">
        <v>5.9715767985191202E-2</v>
      </c>
      <c r="Q96" s="61">
        <v>7.3072074636999798</v>
      </c>
      <c r="R96" s="60">
        <v>2.8460921822281798E-2</v>
      </c>
      <c r="S96" s="61">
        <v>18.178042874300001</v>
      </c>
      <c r="T96" s="62">
        <v>5.6045066230397102E-2</v>
      </c>
      <c r="U96" s="61">
        <v>4.1182909094999998</v>
      </c>
      <c r="V96" s="60">
        <v>1.9761412480669201E-2</v>
      </c>
      <c r="W96" s="106"/>
      <c r="X96" s="61">
        <v>53.864861868000098</v>
      </c>
      <c r="Y96" s="63">
        <v>0.13775147103455401</v>
      </c>
      <c r="Z96" s="61">
        <v>38.414939509700098</v>
      </c>
      <c r="AA96" s="62">
        <v>6.6466947478528507E-2</v>
      </c>
      <c r="AB96" s="61">
        <v>63.8799565634</v>
      </c>
      <c r="AC96" s="62">
        <v>6.0762188313854902E-2</v>
      </c>
    </row>
    <row r="97" spans="1:29" x14ac:dyDescent="0.3">
      <c r="A97" s="57" t="s">
        <v>74</v>
      </c>
      <c r="B97" s="58">
        <v>13.2564865751</v>
      </c>
      <c r="C97" s="59">
        <v>6.5044687785886998E-3</v>
      </c>
      <c r="D97" s="58">
        <v>6.6564529691000001</v>
      </c>
      <c r="E97" s="59">
        <v>7.1223221441186497E-3</v>
      </c>
      <c r="F97" s="58">
        <v>6.6000336060000002</v>
      </c>
      <c r="G97" s="59">
        <v>6.0090105548040902E-3</v>
      </c>
      <c r="H97" s="106"/>
      <c r="I97" s="58">
        <v>0</v>
      </c>
      <c r="J97" s="59">
        <v>0</v>
      </c>
      <c r="K97" s="58">
        <v>0</v>
      </c>
      <c r="L97" s="59">
        <v>0</v>
      </c>
      <c r="M97" s="58">
        <v>1.4917884349999999</v>
      </c>
      <c r="N97" s="59">
        <v>5.1552620134208797E-3</v>
      </c>
      <c r="O97" s="58">
        <v>1.7237159622</v>
      </c>
      <c r="P97" s="59">
        <v>4.7898537034154597E-3</v>
      </c>
      <c r="Q97" s="58">
        <v>2.1607461831000001</v>
      </c>
      <c r="R97" s="59">
        <v>8.4159138084556398E-3</v>
      </c>
      <c r="S97" s="58">
        <v>5.1113329142000099</v>
      </c>
      <c r="T97" s="59">
        <v>1.5758846740698901E-2</v>
      </c>
      <c r="U97" s="58">
        <v>2.7689030805999999</v>
      </c>
      <c r="V97" s="59">
        <v>1.32864426280599E-2</v>
      </c>
      <c r="W97" s="106"/>
      <c r="X97" s="58">
        <v>3.22320325180001</v>
      </c>
      <c r="Y97" s="59">
        <v>8.2428688013136998E-3</v>
      </c>
      <c r="Z97" s="58">
        <v>2.1805867726000101</v>
      </c>
      <c r="AA97" s="59">
        <v>3.7729317899923001E-3</v>
      </c>
      <c r="AB97" s="58">
        <v>7.8526965507000002</v>
      </c>
      <c r="AC97" s="59">
        <v>7.4694325458977201E-3</v>
      </c>
    </row>
    <row r="98" spans="1:29" x14ac:dyDescent="0.3">
      <c r="A98" s="57" t="s">
        <v>75</v>
      </c>
      <c r="B98" s="61">
        <v>106.4649955749</v>
      </c>
      <c r="C98" s="62">
        <v>5.2238444613994302E-2</v>
      </c>
      <c r="D98" s="61">
        <v>58.730865142100001</v>
      </c>
      <c r="E98" s="62">
        <v>6.2841297502832405E-2</v>
      </c>
      <c r="F98" s="61">
        <v>47.734130432800001</v>
      </c>
      <c r="G98" s="62">
        <v>4.3459611074454597E-2</v>
      </c>
      <c r="H98" s="106"/>
      <c r="I98" s="61">
        <v>12.4716164554</v>
      </c>
      <c r="J98" s="62">
        <v>4.9140383814976499E-2</v>
      </c>
      <c r="K98" s="61">
        <v>28.790468211899999</v>
      </c>
      <c r="L98" s="62">
        <v>8.3322714666951E-2</v>
      </c>
      <c r="M98" s="61">
        <v>12.129832502299999</v>
      </c>
      <c r="N98" s="62">
        <v>4.1917783555055599E-2</v>
      </c>
      <c r="O98" s="61">
        <v>11.7472416562</v>
      </c>
      <c r="P98" s="62">
        <v>3.2643179146552098E-2</v>
      </c>
      <c r="Q98" s="61">
        <v>9.8632098437999804</v>
      </c>
      <c r="R98" s="62">
        <v>3.8416323291170403E-2</v>
      </c>
      <c r="S98" s="61">
        <v>18.6377457048</v>
      </c>
      <c r="T98" s="62">
        <v>5.7462384682104503E-2</v>
      </c>
      <c r="U98" s="61">
        <v>12.8248812005</v>
      </c>
      <c r="V98" s="62">
        <v>6.1539549533529699E-2</v>
      </c>
      <c r="W98" s="106"/>
      <c r="X98" s="61">
        <v>22.184620064099999</v>
      </c>
      <c r="Y98" s="62">
        <v>5.6733906710117299E-2</v>
      </c>
      <c r="Z98" s="61">
        <v>25.065179494300001</v>
      </c>
      <c r="AA98" s="62">
        <v>4.3368699528131598E-2</v>
      </c>
      <c r="AB98" s="61">
        <v>59.215196016500002</v>
      </c>
      <c r="AC98" s="62">
        <v>5.6325099216769099E-2</v>
      </c>
    </row>
    <row r="99" spans="1:29" x14ac:dyDescent="0.3">
      <c r="A99" s="57" t="s">
        <v>76</v>
      </c>
      <c r="B99" s="58">
        <v>517.79026408430002</v>
      </c>
      <c r="C99" s="59">
        <v>0.254060575365394</v>
      </c>
      <c r="D99" s="58">
        <v>229.7439455359</v>
      </c>
      <c r="E99" s="59">
        <v>0.24582317314693999</v>
      </c>
      <c r="F99" s="58">
        <v>286.5361032591</v>
      </c>
      <c r="G99" s="59">
        <v>0.26087722754185699</v>
      </c>
      <c r="H99" s="106"/>
      <c r="I99" s="58">
        <v>76.162299168900006</v>
      </c>
      <c r="J99" s="59">
        <v>0.30009298528181599</v>
      </c>
      <c r="K99" s="58">
        <v>107.2138494726</v>
      </c>
      <c r="L99" s="59">
        <v>0.31028842331429901</v>
      </c>
      <c r="M99" s="58">
        <v>100.6416423905</v>
      </c>
      <c r="N99" s="63">
        <v>0.34779330889774102</v>
      </c>
      <c r="O99" s="58">
        <v>99.892290203000101</v>
      </c>
      <c r="P99" s="59">
        <v>0.277580220096596</v>
      </c>
      <c r="Q99" s="58">
        <v>46.911620994500097</v>
      </c>
      <c r="R99" s="60">
        <v>0.18271658281410399</v>
      </c>
      <c r="S99" s="58">
        <v>60.981083788800099</v>
      </c>
      <c r="T99" s="60">
        <v>0.18801192754235399</v>
      </c>
      <c r="U99" s="58">
        <v>25.987478066000001</v>
      </c>
      <c r="V99" s="60">
        <v>0.124699610755987</v>
      </c>
      <c r="W99" s="106"/>
      <c r="X99" s="58">
        <v>85.966082163799896</v>
      </c>
      <c r="Y99" s="59">
        <v>0.21984562600681001</v>
      </c>
      <c r="Z99" s="58">
        <v>127.1342872499</v>
      </c>
      <c r="AA99" s="59">
        <v>0.21997244044144701</v>
      </c>
      <c r="AB99" s="58">
        <v>299.84477811570002</v>
      </c>
      <c r="AC99" s="59">
        <v>0.28521035161803598</v>
      </c>
    </row>
    <row r="100" spans="1:29" x14ac:dyDescent="0.3">
      <c r="A100" s="57" t="s">
        <v>77</v>
      </c>
      <c r="B100" s="61">
        <v>513.73381071840197</v>
      </c>
      <c r="C100" s="62">
        <v>0.25207022338782997</v>
      </c>
      <c r="D100" s="61">
        <v>251.33163776730001</v>
      </c>
      <c r="E100" s="62">
        <v>0.26892173617050003</v>
      </c>
      <c r="F100" s="61">
        <v>261.30554939000001</v>
      </c>
      <c r="G100" s="62">
        <v>0.237906031703529</v>
      </c>
      <c r="H100" s="106"/>
      <c r="I100" s="61">
        <v>59.8319254548001</v>
      </c>
      <c r="J100" s="62">
        <v>0.23574841254558401</v>
      </c>
      <c r="K100" s="61">
        <v>73.296932923600096</v>
      </c>
      <c r="L100" s="62">
        <v>0.212129215232124</v>
      </c>
      <c r="M100" s="61">
        <v>61.606550219900001</v>
      </c>
      <c r="N100" s="62">
        <v>0.21289741941628301</v>
      </c>
      <c r="O100" s="61">
        <v>100.8088917778</v>
      </c>
      <c r="P100" s="62">
        <v>0.28012726818566103</v>
      </c>
      <c r="Q100" s="61">
        <v>76.466559437199805</v>
      </c>
      <c r="R100" s="63">
        <v>0.29783043398894299</v>
      </c>
      <c r="S100" s="61">
        <v>79.718682852400093</v>
      </c>
      <c r="T100" s="62">
        <v>0.24578217199495001</v>
      </c>
      <c r="U100" s="61">
        <v>62.004268052699999</v>
      </c>
      <c r="V100" s="62">
        <v>0.29752437199734999</v>
      </c>
      <c r="W100" s="106"/>
      <c r="X100" s="61">
        <v>112.80966257910001</v>
      </c>
      <c r="Y100" s="62">
        <v>0.28849413937538698</v>
      </c>
      <c r="Z100" s="61">
        <v>166.72563856100001</v>
      </c>
      <c r="AA100" s="62">
        <v>0.28847485907819598</v>
      </c>
      <c r="AB100" s="61">
        <v>226.31579524279999</v>
      </c>
      <c r="AC100" s="60">
        <v>0.215270073881386</v>
      </c>
    </row>
    <row r="101" spans="1:29" x14ac:dyDescent="0.3">
      <c r="A101" s="57" t="s">
        <v>63</v>
      </c>
      <c r="B101" s="58">
        <v>60.993440130099799</v>
      </c>
      <c r="C101" s="59">
        <v>2.99272303243713E-2</v>
      </c>
      <c r="D101" s="58">
        <v>22.039967982299999</v>
      </c>
      <c r="E101" s="59">
        <v>2.3582492469292601E-2</v>
      </c>
      <c r="F101" s="58">
        <v>38.953472147799999</v>
      </c>
      <c r="G101" s="59">
        <v>3.5465247490498501E-2</v>
      </c>
      <c r="H101" s="106"/>
      <c r="I101" s="58">
        <v>0</v>
      </c>
      <c r="J101" s="59">
        <v>0</v>
      </c>
      <c r="K101" s="58">
        <v>8.3342903138000004</v>
      </c>
      <c r="L101" s="59">
        <v>2.41203334609633E-2</v>
      </c>
      <c r="M101" s="58">
        <v>13.9960751172</v>
      </c>
      <c r="N101" s="59">
        <v>4.8367069147232197E-2</v>
      </c>
      <c r="O101" s="58">
        <v>12.865234153999999</v>
      </c>
      <c r="P101" s="59">
        <v>3.5749851372957199E-2</v>
      </c>
      <c r="Q101" s="58">
        <v>9.2827102730999993</v>
      </c>
      <c r="R101" s="59">
        <v>3.6155329199838701E-2</v>
      </c>
      <c r="S101" s="58">
        <v>9.6125931280000003</v>
      </c>
      <c r="T101" s="59">
        <v>2.96367668527334E-2</v>
      </c>
      <c r="U101" s="58">
        <v>6.9025371440000001</v>
      </c>
      <c r="V101" s="59">
        <v>3.31214784635709E-2</v>
      </c>
      <c r="W101" s="106"/>
      <c r="X101" s="58">
        <v>7.3506115346999996</v>
      </c>
      <c r="Y101" s="59">
        <v>1.8798109134482498E-2</v>
      </c>
      <c r="Z101" s="58">
        <v>21.3747998089001</v>
      </c>
      <c r="AA101" s="59">
        <v>3.6983468265086798E-2</v>
      </c>
      <c r="AB101" s="58">
        <v>32.268028786499997</v>
      </c>
      <c r="AC101" s="59">
        <v>3.0693133607507399E-2</v>
      </c>
    </row>
    <row r="102" spans="1:29" x14ac:dyDescent="0.3">
      <c r="A102" s="64" t="s">
        <v>1</v>
      </c>
    </row>
    <row r="103" spans="1:29" x14ac:dyDescent="0.3">
      <c r="A103" s="64" t="s">
        <v>1</v>
      </c>
    </row>
    <row r="104" spans="1:29" x14ac:dyDescent="0.3">
      <c r="A104" s="52" t="s">
        <v>78</v>
      </c>
    </row>
    <row r="105" spans="1:29" x14ac:dyDescent="0.3">
      <c r="A105" s="53" t="s">
        <v>1</v>
      </c>
    </row>
    <row r="106" spans="1:29" x14ac:dyDescent="0.3">
      <c r="A106" s="113" t="s">
        <v>1</v>
      </c>
      <c r="B106" s="115" t="s">
        <v>502</v>
      </c>
      <c r="C106" s="115" t="s">
        <v>1</v>
      </c>
      <c r="D106" s="115" t="s">
        <v>346</v>
      </c>
      <c r="E106" s="115" t="s">
        <v>1</v>
      </c>
      <c r="F106" s="115" t="s">
        <v>347</v>
      </c>
      <c r="G106" s="115" t="s">
        <v>1</v>
      </c>
      <c r="H106" s="104"/>
      <c r="I106" s="115" t="s">
        <v>350</v>
      </c>
      <c r="J106" s="115" t="s">
        <v>1</v>
      </c>
      <c r="K106" s="115" t="s">
        <v>351</v>
      </c>
      <c r="L106" s="115" t="s">
        <v>1</v>
      </c>
      <c r="M106" s="115" t="s">
        <v>352</v>
      </c>
      <c r="N106" s="115" t="s">
        <v>1</v>
      </c>
      <c r="O106" s="115" t="s">
        <v>353</v>
      </c>
      <c r="P106" s="115" t="s">
        <v>1</v>
      </c>
      <c r="Q106" s="115" t="s">
        <v>354</v>
      </c>
      <c r="R106" s="115" t="s">
        <v>1</v>
      </c>
      <c r="S106" s="115" t="s">
        <v>355</v>
      </c>
      <c r="T106" s="115" t="s">
        <v>1</v>
      </c>
      <c r="U106" s="115" t="s">
        <v>356</v>
      </c>
      <c r="V106" s="115" t="s">
        <v>1</v>
      </c>
      <c r="W106" s="104"/>
      <c r="X106" s="115" t="s">
        <v>358</v>
      </c>
      <c r="Y106" s="115" t="s">
        <v>1</v>
      </c>
      <c r="Z106" s="115" t="s">
        <v>359</v>
      </c>
      <c r="AA106" s="115" t="s">
        <v>1</v>
      </c>
      <c r="AB106" s="115" t="s">
        <v>360</v>
      </c>
      <c r="AC106" s="115" t="s">
        <v>1</v>
      </c>
    </row>
    <row r="107" spans="1:29" x14ac:dyDescent="0.3">
      <c r="A107" s="114" t="s">
        <v>1</v>
      </c>
      <c r="B107" s="54" t="s">
        <v>14</v>
      </c>
      <c r="C107" s="54" t="s">
        <v>15</v>
      </c>
      <c r="D107" s="54" t="s">
        <v>14</v>
      </c>
      <c r="E107" s="54" t="s">
        <v>15</v>
      </c>
      <c r="F107" s="54" t="s">
        <v>14</v>
      </c>
      <c r="G107" s="54" t="s">
        <v>15</v>
      </c>
      <c r="H107" s="104"/>
      <c r="I107" s="54" t="s">
        <v>14</v>
      </c>
      <c r="J107" s="54" t="s">
        <v>15</v>
      </c>
      <c r="K107" s="54" t="s">
        <v>14</v>
      </c>
      <c r="L107" s="54" t="s">
        <v>15</v>
      </c>
      <c r="M107" s="54" t="s">
        <v>14</v>
      </c>
      <c r="N107" s="54" t="s">
        <v>15</v>
      </c>
      <c r="O107" s="54" t="s">
        <v>14</v>
      </c>
      <c r="P107" s="54" t="s">
        <v>15</v>
      </c>
      <c r="Q107" s="54" t="s">
        <v>14</v>
      </c>
      <c r="R107" s="54" t="s">
        <v>15</v>
      </c>
      <c r="S107" s="54" t="s">
        <v>14</v>
      </c>
      <c r="T107" s="54" t="s">
        <v>15</v>
      </c>
      <c r="U107" s="54" t="s">
        <v>14</v>
      </c>
      <c r="V107" s="54" t="s">
        <v>15</v>
      </c>
      <c r="W107" s="104"/>
      <c r="X107" s="54" t="s">
        <v>14</v>
      </c>
      <c r="Y107" s="54" t="s">
        <v>15</v>
      </c>
      <c r="Z107" s="54" t="s">
        <v>14</v>
      </c>
      <c r="AA107" s="54" t="s">
        <v>15</v>
      </c>
      <c r="AB107" s="54" t="s">
        <v>14</v>
      </c>
      <c r="AC107" s="54" t="s">
        <v>15</v>
      </c>
    </row>
    <row r="108" spans="1:29" x14ac:dyDescent="0.3">
      <c r="A108" s="55" t="s">
        <v>16</v>
      </c>
      <c r="B108" s="56">
        <v>2038.0582990477999</v>
      </c>
      <c r="C108" s="56">
        <v>2038.0582990477999</v>
      </c>
      <c r="D108" s="56">
        <v>934.59026907350005</v>
      </c>
      <c r="E108" s="56">
        <v>934.59026907350005</v>
      </c>
      <c r="F108" s="56">
        <v>1098.3561346424001</v>
      </c>
      <c r="G108" s="56">
        <v>1098.3561346424001</v>
      </c>
      <c r="H108" s="105"/>
      <c r="I108" s="56">
        <v>253.7956663578</v>
      </c>
      <c r="J108" s="56">
        <v>253.7956663578</v>
      </c>
      <c r="K108" s="56">
        <v>345.52964731140003</v>
      </c>
      <c r="L108" s="56">
        <v>345.52964731140003</v>
      </c>
      <c r="M108" s="56">
        <v>289.37199139760003</v>
      </c>
      <c r="N108" s="56">
        <v>289.37199139760003</v>
      </c>
      <c r="O108" s="56">
        <v>359.86818573829999</v>
      </c>
      <c r="P108" s="56">
        <v>359.86818573829999</v>
      </c>
      <c r="Q108" s="56">
        <v>256.74528426479998</v>
      </c>
      <c r="R108" s="56">
        <v>256.74528426479998</v>
      </c>
      <c r="S108" s="56">
        <v>324.34688897630002</v>
      </c>
      <c r="T108" s="56">
        <v>324.34688897630002</v>
      </c>
      <c r="U108" s="56">
        <v>208.40063500159999</v>
      </c>
      <c r="V108" s="56">
        <v>208.40063500159999</v>
      </c>
      <c r="W108" s="105"/>
      <c r="X108" s="56">
        <v>391.02930417699997</v>
      </c>
      <c r="Y108" s="56">
        <v>391.02930417699997</v>
      </c>
      <c r="Z108" s="56">
        <v>577.95552476830005</v>
      </c>
      <c r="AA108" s="56">
        <v>577.95552476830005</v>
      </c>
      <c r="AB108" s="56">
        <v>1051.3109934987999</v>
      </c>
      <c r="AC108" s="56">
        <v>1051.3109934987999</v>
      </c>
    </row>
    <row r="109" spans="1:29" x14ac:dyDescent="0.3">
      <c r="A109" s="57" t="s">
        <v>79</v>
      </c>
      <c r="B109" s="58">
        <v>120.4316382903</v>
      </c>
      <c r="C109" s="59">
        <v>5.90913608048243E-2</v>
      </c>
      <c r="D109" s="58">
        <v>53.804342441899998</v>
      </c>
      <c r="E109" s="59">
        <v>5.7569979297172197E-2</v>
      </c>
      <c r="F109" s="58">
        <v>66.627295848399996</v>
      </c>
      <c r="G109" s="59">
        <v>6.06609220333552E-2</v>
      </c>
      <c r="H109" s="106"/>
      <c r="I109" s="58">
        <v>14.231220148</v>
      </c>
      <c r="J109" s="59">
        <v>5.60735348724863E-2</v>
      </c>
      <c r="K109" s="58">
        <v>40.465643868899903</v>
      </c>
      <c r="L109" s="63">
        <v>0.117111930000123</v>
      </c>
      <c r="M109" s="58">
        <v>14.256999090200001</v>
      </c>
      <c r="N109" s="59">
        <v>4.9268759638215101E-2</v>
      </c>
      <c r="O109" s="58">
        <v>21.967443171799999</v>
      </c>
      <c r="P109" s="59">
        <v>6.1043026425722902E-2</v>
      </c>
      <c r="Q109" s="58">
        <v>15.5304743411</v>
      </c>
      <c r="R109" s="59">
        <v>6.0489813417886597E-2</v>
      </c>
      <c r="S109" s="58">
        <v>6.9803164766999899</v>
      </c>
      <c r="T109" s="60">
        <v>2.1521145150277799E-2</v>
      </c>
      <c r="U109" s="58">
        <v>6.9995411936000096</v>
      </c>
      <c r="V109" s="59">
        <v>3.3586947532795501E-2</v>
      </c>
      <c r="W109" s="106"/>
      <c r="X109" s="58">
        <v>10.667571885699999</v>
      </c>
      <c r="Y109" s="60">
        <v>2.7280747943308401E-2</v>
      </c>
      <c r="Z109" s="58">
        <v>29.4740475396999</v>
      </c>
      <c r="AA109" s="59">
        <v>5.0997085894309999E-2</v>
      </c>
      <c r="AB109" s="58">
        <v>79.0267347538</v>
      </c>
      <c r="AC109" s="59">
        <v>7.5169702630804094E-2</v>
      </c>
    </row>
    <row r="110" spans="1:29" x14ac:dyDescent="0.3">
      <c r="A110" s="57" t="s">
        <v>80</v>
      </c>
      <c r="B110" s="61">
        <v>1107.2874002152</v>
      </c>
      <c r="C110" s="62">
        <v>0.54330506675522205</v>
      </c>
      <c r="D110" s="61">
        <v>528.83395988569998</v>
      </c>
      <c r="E110" s="62">
        <v>0.56584578010849196</v>
      </c>
      <c r="F110" s="61">
        <v>574.8517602869</v>
      </c>
      <c r="G110" s="62">
        <v>0.52337465249744197</v>
      </c>
      <c r="H110" s="106"/>
      <c r="I110" s="61">
        <v>90.518258337700203</v>
      </c>
      <c r="J110" s="60">
        <v>0.35665801405012099</v>
      </c>
      <c r="K110" s="61">
        <v>161.0356655411</v>
      </c>
      <c r="L110" s="62">
        <v>0.46605455362263198</v>
      </c>
      <c r="M110" s="61">
        <v>108.0951697802</v>
      </c>
      <c r="N110" s="60">
        <v>0.37355090676926</v>
      </c>
      <c r="O110" s="61">
        <v>175.48746465120001</v>
      </c>
      <c r="P110" s="60">
        <v>0.48764373069314998</v>
      </c>
      <c r="Q110" s="61">
        <v>178.6551399407</v>
      </c>
      <c r="R110" s="63">
        <v>0.69584584757724299</v>
      </c>
      <c r="S110" s="61">
        <v>241.00694295829999</v>
      </c>
      <c r="T110" s="63">
        <v>0.74305304336034605</v>
      </c>
      <c r="U110" s="61">
        <v>152.48875900600001</v>
      </c>
      <c r="V110" s="63">
        <v>0.73170966587903796</v>
      </c>
      <c r="W110" s="106"/>
      <c r="X110" s="61">
        <v>217.5661554239</v>
      </c>
      <c r="Y110" s="62">
        <v>0.55639348023241297</v>
      </c>
      <c r="Z110" s="61">
        <v>340.82035139570002</v>
      </c>
      <c r="AA110" s="63">
        <v>0.58969996269580305</v>
      </c>
      <c r="AB110" s="61">
        <v>544.68580474119995</v>
      </c>
      <c r="AC110" s="62">
        <v>0.51810150194326998</v>
      </c>
    </row>
    <row r="111" spans="1:29" x14ac:dyDescent="0.3">
      <c r="A111" s="57" t="s">
        <v>81</v>
      </c>
      <c r="B111" s="58">
        <v>200.8897569067</v>
      </c>
      <c r="C111" s="59">
        <v>9.8569190587216096E-2</v>
      </c>
      <c r="D111" s="58">
        <v>77.185098561999993</v>
      </c>
      <c r="E111" s="59">
        <v>8.2587098449587906E-2</v>
      </c>
      <c r="F111" s="58">
        <v>123.70465834469999</v>
      </c>
      <c r="G111" s="59">
        <v>0.11262709283722</v>
      </c>
      <c r="H111" s="106"/>
      <c r="I111" s="58">
        <v>37.6000103792</v>
      </c>
      <c r="J111" s="59">
        <v>0.148150718721066</v>
      </c>
      <c r="K111" s="58">
        <v>46.423811813599997</v>
      </c>
      <c r="L111" s="59">
        <v>0.13435550950498201</v>
      </c>
      <c r="M111" s="58">
        <v>37.167416562200202</v>
      </c>
      <c r="N111" s="59">
        <v>0.12844165180842099</v>
      </c>
      <c r="O111" s="58">
        <v>42.851441729300099</v>
      </c>
      <c r="P111" s="59">
        <v>0.119075382119113</v>
      </c>
      <c r="Q111" s="58">
        <v>14.306460207400001</v>
      </c>
      <c r="R111" s="60">
        <v>5.5722387456373701E-2</v>
      </c>
      <c r="S111" s="58">
        <v>8.3380239312999898</v>
      </c>
      <c r="T111" s="60">
        <v>2.5707118565608499E-2</v>
      </c>
      <c r="U111" s="58">
        <v>14.2025922837</v>
      </c>
      <c r="V111" s="59">
        <v>6.8150427102062094E-2</v>
      </c>
      <c r="W111" s="106"/>
      <c r="X111" s="58">
        <v>43.776049843200099</v>
      </c>
      <c r="Y111" s="59">
        <v>0.11195081641089701</v>
      </c>
      <c r="Z111" s="58">
        <v>53.028066539000001</v>
      </c>
      <c r="AA111" s="59">
        <v>9.1751119708144896E-2</v>
      </c>
      <c r="AB111" s="58">
        <v>99.791670663699506</v>
      </c>
      <c r="AC111" s="59">
        <v>9.4921171071929697E-2</v>
      </c>
    </row>
    <row r="112" spans="1:29" x14ac:dyDescent="0.3">
      <c r="A112" s="57" t="s">
        <v>82</v>
      </c>
      <c r="B112" s="61">
        <v>249.14872174179999</v>
      </c>
      <c r="C112" s="62">
        <v>0.122248083805161</v>
      </c>
      <c r="D112" s="61">
        <v>104.1561616107</v>
      </c>
      <c r="E112" s="62">
        <v>0.111445801499682</v>
      </c>
      <c r="F112" s="61">
        <v>143.7677582343</v>
      </c>
      <c r="G112" s="62">
        <v>0.130893572403187</v>
      </c>
      <c r="H112" s="106"/>
      <c r="I112" s="61">
        <v>43.689351906199803</v>
      </c>
      <c r="J112" s="62">
        <v>0.172143805815057</v>
      </c>
      <c r="K112" s="61">
        <v>25.658053479399999</v>
      </c>
      <c r="L112" s="62">
        <v>7.4257169186632194E-2</v>
      </c>
      <c r="M112" s="61">
        <v>60.6045005187</v>
      </c>
      <c r="N112" s="63">
        <v>0.20943457667065199</v>
      </c>
      <c r="O112" s="61">
        <v>56.974312835499902</v>
      </c>
      <c r="P112" s="62">
        <v>0.15831994906305</v>
      </c>
      <c r="Q112" s="61">
        <v>16.262172308099998</v>
      </c>
      <c r="R112" s="60">
        <v>6.3339711787374603E-2</v>
      </c>
      <c r="S112" s="61">
        <v>30.557212229099999</v>
      </c>
      <c r="T112" s="62">
        <v>9.42115163353172E-2</v>
      </c>
      <c r="U112" s="61">
        <v>15.4031184648</v>
      </c>
      <c r="V112" s="60">
        <v>7.3911091800088494E-2</v>
      </c>
      <c r="W112" s="106"/>
      <c r="X112" s="61">
        <v>61.789996120800097</v>
      </c>
      <c r="Y112" s="62">
        <v>0.15801883761844801</v>
      </c>
      <c r="Z112" s="61">
        <v>64.158250653500005</v>
      </c>
      <c r="AA112" s="62">
        <v>0.111008975438414</v>
      </c>
      <c r="AB112" s="61">
        <v>118.1189736466</v>
      </c>
      <c r="AC112" s="62">
        <v>0.11235397934296899</v>
      </c>
    </row>
    <row r="113" spans="1:29" x14ac:dyDescent="0.3">
      <c r="A113" s="57" t="s">
        <v>83</v>
      </c>
      <c r="B113" s="58">
        <v>106.79662818609999</v>
      </c>
      <c r="C113" s="59">
        <v>5.2401164498579997E-2</v>
      </c>
      <c r="D113" s="58">
        <v>50.939392955000002</v>
      </c>
      <c r="E113" s="59">
        <v>5.4504518868464601E-2</v>
      </c>
      <c r="F113" s="58">
        <v>55.857235231099999</v>
      </c>
      <c r="G113" s="59">
        <v>5.0855304094319001E-2</v>
      </c>
      <c r="H113" s="106"/>
      <c r="I113" s="58">
        <v>29.656215916899999</v>
      </c>
      <c r="J113" s="63">
        <v>0.116850757707938</v>
      </c>
      <c r="K113" s="58">
        <v>18.473681147400001</v>
      </c>
      <c r="L113" s="59">
        <v>5.3464822168359599E-2</v>
      </c>
      <c r="M113" s="58">
        <v>22.741061432399999</v>
      </c>
      <c r="N113" s="63">
        <v>7.8587638432337306E-2</v>
      </c>
      <c r="O113" s="58">
        <v>21.198717091900001</v>
      </c>
      <c r="P113" s="59">
        <v>5.8906894057358897E-2</v>
      </c>
      <c r="Q113" s="58">
        <v>8.7546633913999994</v>
      </c>
      <c r="R113" s="59">
        <v>3.4098633657359302E-2</v>
      </c>
      <c r="S113" s="58">
        <v>5.6025402548999903</v>
      </c>
      <c r="T113" s="60">
        <v>1.7273297340950799E-2</v>
      </c>
      <c r="U113" s="58">
        <v>0.36974895120000001</v>
      </c>
      <c r="V113" s="60">
        <v>1.7742218069400899E-3</v>
      </c>
      <c r="W113" s="106"/>
      <c r="X113" s="58">
        <v>14.5201464616</v>
      </c>
      <c r="Y113" s="59">
        <v>3.7133141446165002E-2</v>
      </c>
      <c r="Z113" s="58">
        <v>33.198020817800099</v>
      </c>
      <c r="AA113" s="59">
        <v>5.7440442032471201E-2</v>
      </c>
      <c r="AB113" s="58">
        <v>59.078460906700002</v>
      </c>
      <c r="AC113" s="59">
        <v>5.61950376929711E-2</v>
      </c>
    </row>
    <row r="114" spans="1:29" x14ac:dyDescent="0.3">
      <c r="A114" s="57" t="s">
        <v>84</v>
      </c>
      <c r="B114" s="61">
        <v>66.270560371600197</v>
      </c>
      <c r="C114" s="62">
        <v>3.2516518493392599E-2</v>
      </c>
      <c r="D114" s="61">
        <v>26.296528569100101</v>
      </c>
      <c r="E114" s="62">
        <v>2.8136959520420501E-2</v>
      </c>
      <c r="F114" s="61">
        <v>39.974031802500001</v>
      </c>
      <c r="G114" s="62">
        <v>3.6394417567954501E-2</v>
      </c>
      <c r="H114" s="106"/>
      <c r="I114" s="61">
        <v>11.211070426799999</v>
      </c>
      <c r="J114" s="62">
        <v>4.4173608587132797E-2</v>
      </c>
      <c r="K114" s="61">
        <v>11.777364925300001</v>
      </c>
      <c r="L114" s="62">
        <v>3.4084962077612802E-2</v>
      </c>
      <c r="M114" s="61">
        <v>14.5141682613</v>
      </c>
      <c r="N114" s="62">
        <v>5.0157474436969197E-2</v>
      </c>
      <c r="O114" s="61">
        <v>9.3087082521000006</v>
      </c>
      <c r="P114" s="62">
        <v>2.5866994141208698E-2</v>
      </c>
      <c r="Q114" s="61">
        <v>6.8708960102999903</v>
      </c>
      <c r="R114" s="62">
        <v>2.67615275971867E-2</v>
      </c>
      <c r="S114" s="61">
        <v>10.377386197</v>
      </c>
      <c r="T114" s="62">
        <v>3.1994714762805299E-2</v>
      </c>
      <c r="U114" s="61">
        <v>2.2109662987999998</v>
      </c>
      <c r="V114" s="60">
        <v>1.06092109497796E-2</v>
      </c>
      <c r="W114" s="106"/>
      <c r="X114" s="61">
        <v>7.5636945603000001</v>
      </c>
      <c r="Y114" s="62">
        <v>1.93430376687991E-2</v>
      </c>
      <c r="Z114" s="61">
        <v>22.735792227800001</v>
      </c>
      <c r="AA114" s="62">
        <v>3.93383076265508E-2</v>
      </c>
      <c r="AB114" s="61">
        <v>33.062440926999997</v>
      </c>
      <c r="AC114" s="62">
        <v>3.1448773133216298E-2</v>
      </c>
    </row>
    <row r="115" spans="1:29" x14ac:dyDescent="0.3">
      <c r="A115" s="57" t="s">
        <v>85</v>
      </c>
      <c r="B115" s="58">
        <v>40.258590191899998</v>
      </c>
      <c r="C115" s="59">
        <v>1.97534046060945E-2</v>
      </c>
      <c r="D115" s="58">
        <v>23.280718096400001</v>
      </c>
      <c r="E115" s="59">
        <v>2.4910079707419999E-2</v>
      </c>
      <c r="F115" s="58">
        <v>16.9778720955</v>
      </c>
      <c r="G115" s="59">
        <v>1.54575292657947E-2</v>
      </c>
      <c r="H115" s="106"/>
      <c r="I115" s="58">
        <v>12.7272053924</v>
      </c>
      <c r="J115" s="59">
        <v>5.0147449619794698E-2</v>
      </c>
      <c r="K115" s="58">
        <v>10.172299458199999</v>
      </c>
      <c r="L115" s="59">
        <v>2.9439729810022498E-2</v>
      </c>
      <c r="M115" s="58">
        <v>6.5061143156999899</v>
      </c>
      <c r="N115" s="59">
        <v>2.2483566167813801E-2</v>
      </c>
      <c r="O115" s="58">
        <v>4.7728933397000199</v>
      </c>
      <c r="P115" s="59">
        <v>1.32628932727354E-2</v>
      </c>
      <c r="Q115" s="58">
        <v>1.8862561924000001</v>
      </c>
      <c r="R115" s="60">
        <v>7.34679975837285E-3</v>
      </c>
      <c r="S115" s="58">
        <v>0.61194637689999898</v>
      </c>
      <c r="T115" s="60">
        <v>1.8867033959580101E-3</v>
      </c>
      <c r="U115" s="58">
        <v>3.5818751166</v>
      </c>
      <c r="V115" s="59">
        <v>1.7187448188785499E-2</v>
      </c>
      <c r="W115" s="106"/>
      <c r="X115" s="58">
        <v>13.574625152799999</v>
      </c>
      <c r="Y115" s="59">
        <v>3.4715109603794397E-2</v>
      </c>
      <c r="Z115" s="58">
        <v>4.9645756848999998</v>
      </c>
      <c r="AA115" s="60">
        <v>8.58989225319764E-3</v>
      </c>
      <c r="AB115" s="58">
        <v>21.7193893542</v>
      </c>
      <c r="AC115" s="59">
        <v>2.0659338186807201E-2</v>
      </c>
    </row>
    <row r="116" spans="1:29" x14ac:dyDescent="0.3">
      <c r="A116" s="57" t="s">
        <v>86</v>
      </c>
      <c r="B116" s="61">
        <v>46.179868307100001</v>
      </c>
      <c r="C116" s="62">
        <v>2.2658757273369301E-2</v>
      </c>
      <c r="D116" s="61">
        <v>19.670589644300001</v>
      </c>
      <c r="E116" s="62">
        <v>2.10472870253617E-2</v>
      </c>
      <c r="F116" s="61">
        <v>26.223865270299999</v>
      </c>
      <c r="G116" s="62">
        <v>2.3875557702272902E-2</v>
      </c>
      <c r="H116" s="106"/>
      <c r="I116" s="61">
        <v>0</v>
      </c>
      <c r="J116" s="62">
        <v>0</v>
      </c>
      <c r="K116" s="61">
        <v>23.364615607400001</v>
      </c>
      <c r="L116" s="63">
        <v>6.7619713067177803E-2</v>
      </c>
      <c r="M116" s="61">
        <v>7.0060283853999996</v>
      </c>
      <c r="N116" s="62">
        <v>2.4211148949013699E-2</v>
      </c>
      <c r="O116" s="61">
        <v>1.9664636444000001</v>
      </c>
      <c r="P116" s="60">
        <v>5.4643998061835704E-3</v>
      </c>
      <c r="Q116" s="61">
        <v>3.3386153822</v>
      </c>
      <c r="R116" s="62">
        <v>1.3003609362330699E-2</v>
      </c>
      <c r="S116" s="61">
        <v>5.3001242528999999</v>
      </c>
      <c r="T116" s="62">
        <v>1.6340912871488301E-2</v>
      </c>
      <c r="U116" s="61">
        <v>5.2040210347999798</v>
      </c>
      <c r="V116" s="62">
        <v>2.49712340596277E-2</v>
      </c>
      <c r="W116" s="106"/>
      <c r="X116" s="61">
        <v>5.3183081472000104</v>
      </c>
      <c r="Y116" s="62">
        <v>1.36007917830953E-2</v>
      </c>
      <c r="Z116" s="61">
        <v>6.8415915646999999</v>
      </c>
      <c r="AA116" s="62">
        <v>1.18375744698396E-2</v>
      </c>
      <c r="AB116" s="61">
        <v>34.019968595199998</v>
      </c>
      <c r="AC116" s="62">
        <v>3.23595670601525E-2</v>
      </c>
    </row>
    <row r="117" spans="1:29" x14ac:dyDescent="0.3">
      <c r="A117" s="57" t="s">
        <v>87</v>
      </c>
      <c r="B117" s="58">
        <v>100.79513483709999</v>
      </c>
      <c r="C117" s="59">
        <v>4.9456453176139503E-2</v>
      </c>
      <c r="D117" s="58">
        <v>50.423477308400003</v>
      </c>
      <c r="E117" s="59">
        <v>5.3952495523398702E-2</v>
      </c>
      <c r="F117" s="58">
        <v>50.371657528699998</v>
      </c>
      <c r="G117" s="59">
        <v>4.5860951598453902E-2</v>
      </c>
      <c r="H117" s="106"/>
      <c r="I117" s="58">
        <v>14.1623338506</v>
      </c>
      <c r="J117" s="59">
        <v>5.58021106264045E-2</v>
      </c>
      <c r="K117" s="58">
        <v>8.1585114700999899</v>
      </c>
      <c r="L117" s="59">
        <v>2.3611610562457301E-2</v>
      </c>
      <c r="M117" s="58">
        <v>18.4805330515</v>
      </c>
      <c r="N117" s="59">
        <v>6.3864277127317307E-2</v>
      </c>
      <c r="O117" s="58">
        <v>25.3407410224</v>
      </c>
      <c r="P117" s="59">
        <v>7.0416730421477294E-2</v>
      </c>
      <c r="Q117" s="58">
        <v>11.1406064912</v>
      </c>
      <c r="R117" s="59">
        <v>4.33916693858723E-2</v>
      </c>
      <c r="S117" s="58">
        <v>15.572396299199999</v>
      </c>
      <c r="T117" s="59">
        <v>4.8011548217247998E-2</v>
      </c>
      <c r="U117" s="58">
        <v>7.9400126521000098</v>
      </c>
      <c r="V117" s="59">
        <v>3.8099752680883302E-2</v>
      </c>
      <c r="W117" s="106"/>
      <c r="X117" s="58">
        <v>16.252756581500002</v>
      </c>
      <c r="Y117" s="59">
        <v>4.15640372930801E-2</v>
      </c>
      <c r="Z117" s="58">
        <v>22.7348283452</v>
      </c>
      <c r="AA117" s="59">
        <v>3.9336639881268197E-2</v>
      </c>
      <c r="AB117" s="58">
        <v>61.807549910399999</v>
      </c>
      <c r="AC117" s="59">
        <v>5.8790928937880002E-2</v>
      </c>
    </row>
    <row r="118" spans="1:29" x14ac:dyDescent="0.3">
      <c r="A118" s="57" t="s">
        <v>88</v>
      </c>
      <c r="B118" s="61">
        <v>0</v>
      </c>
      <c r="C118" s="62">
        <v>0</v>
      </c>
      <c r="D118" s="61">
        <v>0</v>
      </c>
      <c r="E118" s="62">
        <v>0</v>
      </c>
      <c r="F118" s="61">
        <v>0</v>
      </c>
      <c r="G118" s="62">
        <v>0</v>
      </c>
      <c r="H118" s="106"/>
      <c r="I118" s="61">
        <v>0</v>
      </c>
      <c r="J118" s="62">
        <v>0</v>
      </c>
      <c r="K118" s="61">
        <v>0</v>
      </c>
      <c r="L118" s="62">
        <v>0</v>
      </c>
      <c r="M118" s="61">
        <v>0</v>
      </c>
      <c r="N118" s="62">
        <v>0</v>
      </c>
      <c r="O118" s="61">
        <v>0</v>
      </c>
      <c r="P118" s="62">
        <v>0</v>
      </c>
      <c r="Q118" s="61">
        <v>0</v>
      </c>
      <c r="R118" s="62">
        <v>0</v>
      </c>
      <c r="S118" s="61">
        <v>0</v>
      </c>
      <c r="T118" s="62">
        <v>0</v>
      </c>
      <c r="U118" s="61">
        <v>0</v>
      </c>
      <c r="V118" s="62">
        <v>0</v>
      </c>
      <c r="W118" s="106"/>
      <c r="X118" s="61">
        <v>0</v>
      </c>
      <c r="Y118" s="62">
        <v>0</v>
      </c>
      <c r="Z118" s="61">
        <v>0</v>
      </c>
      <c r="AA118" s="62">
        <v>0</v>
      </c>
      <c r="AB118" s="61">
        <v>0</v>
      </c>
      <c r="AC118" s="62">
        <v>0</v>
      </c>
    </row>
    <row r="119" spans="1:29" x14ac:dyDescent="0.3">
      <c r="A119" s="64" t="s">
        <v>1</v>
      </c>
    </row>
    <row r="120" spans="1:29" x14ac:dyDescent="0.3">
      <c r="A120" s="64" t="s">
        <v>1</v>
      </c>
    </row>
    <row r="121" spans="1:29" x14ac:dyDescent="0.3">
      <c r="A121" s="52" t="s">
        <v>89</v>
      </c>
    </row>
    <row r="122" spans="1:29" x14ac:dyDescent="0.3">
      <c r="A122" s="53" t="s">
        <v>1</v>
      </c>
    </row>
    <row r="123" spans="1:29" x14ac:dyDescent="0.3">
      <c r="A123" s="113" t="s">
        <v>1</v>
      </c>
      <c r="B123" s="115" t="s">
        <v>502</v>
      </c>
      <c r="C123" s="115" t="s">
        <v>1</v>
      </c>
      <c r="D123" s="115" t="s">
        <v>346</v>
      </c>
      <c r="E123" s="115" t="s">
        <v>1</v>
      </c>
      <c r="F123" s="115" t="s">
        <v>347</v>
      </c>
      <c r="G123" s="115" t="s">
        <v>1</v>
      </c>
      <c r="H123" s="104"/>
      <c r="I123" s="115" t="s">
        <v>350</v>
      </c>
      <c r="J123" s="115" t="s">
        <v>1</v>
      </c>
      <c r="K123" s="115" t="s">
        <v>351</v>
      </c>
      <c r="L123" s="115" t="s">
        <v>1</v>
      </c>
      <c r="M123" s="115" t="s">
        <v>352</v>
      </c>
      <c r="N123" s="115" t="s">
        <v>1</v>
      </c>
      <c r="O123" s="115" t="s">
        <v>353</v>
      </c>
      <c r="P123" s="115" t="s">
        <v>1</v>
      </c>
      <c r="Q123" s="115" t="s">
        <v>354</v>
      </c>
      <c r="R123" s="115" t="s">
        <v>1</v>
      </c>
      <c r="S123" s="115" t="s">
        <v>355</v>
      </c>
      <c r="T123" s="115" t="s">
        <v>1</v>
      </c>
      <c r="U123" s="115" t="s">
        <v>356</v>
      </c>
      <c r="V123" s="115" t="s">
        <v>1</v>
      </c>
      <c r="W123" s="104"/>
      <c r="X123" s="115" t="s">
        <v>358</v>
      </c>
      <c r="Y123" s="115" t="s">
        <v>1</v>
      </c>
      <c r="Z123" s="115" t="s">
        <v>359</v>
      </c>
      <c r="AA123" s="115" t="s">
        <v>1</v>
      </c>
      <c r="AB123" s="115" t="s">
        <v>360</v>
      </c>
      <c r="AC123" s="115" t="s">
        <v>1</v>
      </c>
    </row>
    <row r="124" spans="1:29" x14ac:dyDescent="0.3">
      <c r="A124" s="114" t="s">
        <v>1</v>
      </c>
      <c r="B124" s="54" t="s">
        <v>14</v>
      </c>
      <c r="C124" s="54" t="s">
        <v>15</v>
      </c>
      <c r="D124" s="54" t="s">
        <v>14</v>
      </c>
      <c r="E124" s="54" t="s">
        <v>15</v>
      </c>
      <c r="F124" s="54" t="s">
        <v>14</v>
      </c>
      <c r="G124" s="54" t="s">
        <v>15</v>
      </c>
      <c r="H124" s="104"/>
      <c r="I124" s="54" t="s">
        <v>14</v>
      </c>
      <c r="J124" s="54" t="s">
        <v>15</v>
      </c>
      <c r="K124" s="54" t="s">
        <v>14</v>
      </c>
      <c r="L124" s="54" t="s">
        <v>15</v>
      </c>
      <c r="M124" s="54" t="s">
        <v>14</v>
      </c>
      <c r="N124" s="54" t="s">
        <v>15</v>
      </c>
      <c r="O124" s="54" t="s">
        <v>14</v>
      </c>
      <c r="P124" s="54" t="s">
        <v>15</v>
      </c>
      <c r="Q124" s="54" t="s">
        <v>14</v>
      </c>
      <c r="R124" s="54" t="s">
        <v>15</v>
      </c>
      <c r="S124" s="54" t="s">
        <v>14</v>
      </c>
      <c r="T124" s="54" t="s">
        <v>15</v>
      </c>
      <c r="U124" s="54" t="s">
        <v>14</v>
      </c>
      <c r="V124" s="54" t="s">
        <v>15</v>
      </c>
      <c r="W124" s="104"/>
      <c r="X124" s="54" t="s">
        <v>14</v>
      </c>
      <c r="Y124" s="54" t="s">
        <v>15</v>
      </c>
      <c r="Z124" s="54" t="s">
        <v>14</v>
      </c>
      <c r="AA124" s="54" t="s">
        <v>15</v>
      </c>
      <c r="AB124" s="54" t="s">
        <v>14</v>
      </c>
      <c r="AC124" s="54" t="s">
        <v>15</v>
      </c>
    </row>
    <row r="125" spans="1:29" x14ac:dyDescent="0.3">
      <c r="A125" s="55" t="s">
        <v>16</v>
      </c>
      <c r="B125" s="56">
        <v>1917.6266607575001</v>
      </c>
      <c r="C125" s="56">
        <v>1917.6266607575001</v>
      </c>
      <c r="D125" s="56">
        <v>880.78592663159998</v>
      </c>
      <c r="E125" s="56">
        <v>880.78592663159998</v>
      </c>
      <c r="F125" s="56">
        <v>1031.728838794</v>
      </c>
      <c r="G125" s="56">
        <v>1031.728838794</v>
      </c>
      <c r="H125" s="105"/>
      <c r="I125" s="56">
        <v>239.5644462098</v>
      </c>
      <c r="J125" s="56">
        <v>239.5644462098</v>
      </c>
      <c r="K125" s="56">
        <v>305.0640034425</v>
      </c>
      <c r="L125" s="56">
        <v>305.0640034425</v>
      </c>
      <c r="M125" s="56">
        <v>275.11499230739997</v>
      </c>
      <c r="N125" s="56">
        <v>275.11499230739997</v>
      </c>
      <c r="O125" s="56">
        <v>337.90074256650001</v>
      </c>
      <c r="P125" s="56">
        <v>337.90074256650001</v>
      </c>
      <c r="Q125" s="56">
        <v>241.21480992369999</v>
      </c>
      <c r="R125" s="56">
        <v>241.21480992369999</v>
      </c>
      <c r="S125" s="56">
        <v>317.36657249960001</v>
      </c>
      <c r="T125" s="56">
        <v>317.36657249960001</v>
      </c>
      <c r="U125" s="56">
        <v>201.40109380800001</v>
      </c>
      <c r="V125" s="56">
        <v>201.40109380800001</v>
      </c>
      <c r="W125" s="105"/>
      <c r="X125" s="56">
        <v>380.36173229129997</v>
      </c>
      <c r="Y125" s="56">
        <v>380.36173229129997</v>
      </c>
      <c r="Z125" s="56">
        <v>548.48147722860006</v>
      </c>
      <c r="AA125" s="56">
        <v>548.48147722860006</v>
      </c>
      <c r="AB125" s="56">
        <v>972.28425874499999</v>
      </c>
      <c r="AC125" s="56">
        <v>972.28425874499999</v>
      </c>
    </row>
    <row r="126" spans="1:29" x14ac:dyDescent="0.3">
      <c r="A126" s="57" t="s">
        <v>90</v>
      </c>
      <c r="B126" s="58">
        <v>1400.3188347908999</v>
      </c>
      <c r="C126" s="59">
        <v>0.73023538076892802</v>
      </c>
      <c r="D126" s="58">
        <v>688.32328636030002</v>
      </c>
      <c r="E126" s="63">
        <v>0.781487607315279</v>
      </c>
      <c r="F126" s="58">
        <v>708.10845499549998</v>
      </c>
      <c r="G126" s="60">
        <v>0.68633193952707205</v>
      </c>
      <c r="H126" s="106"/>
      <c r="I126" s="58">
        <v>59.449220968299898</v>
      </c>
      <c r="J126" s="60">
        <v>0.24815544171457299</v>
      </c>
      <c r="K126" s="58">
        <v>221.23870187040001</v>
      </c>
      <c r="L126" s="59">
        <v>0.72522060739329497</v>
      </c>
      <c r="M126" s="58">
        <v>216.1963517165</v>
      </c>
      <c r="N126" s="63">
        <v>0.785839949699771</v>
      </c>
      <c r="O126" s="58">
        <v>255.92376334240001</v>
      </c>
      <c r="P126" s="59">
        <v>0.75739331437554702</v>
      </c>
      <c r="Q126" s="58">
        <v>200.573065877</v>
      </c>
      <c r="R126" s="63">
        <v>0.83151223567261201</v>
      </c>
      <c r="S126" s="58">
        <v>280.90187248950002</v>
      </c>
      <c r="T126" s="63">
        <v>0.88510226605498599</v>
      </c>
      <c r="U126" s="58">
        <v>166.03585852680001</v>
      </c>
      <c r="V126" s="63">
        <v>0.82440395624209195</v>
      </c>
      <c r="W126" s="106"/>
      <c r="X126" s="58">
        <v>232.97083386930001</v>
      </c>
      <c r="Y126" s="60">
        <v>0.61249808824321805</v>
      </c>
      <c r="Z126" s="58">
        <v>410.94053884509901</v>
      </c>
      <c r="AA126" s="59">
        <v>0.74923321188807501</v>
      </c>
      <c r="AB126" s="58">
        <v>744.20223944470001</v>
      </c>
      <c r="AC126" s="63">
        <v>0.76541632012565697</v>
      </c>
    </row>
    <row r="127" spans="1:29" x14ac:dyDescent="0.3">
      <c r="A127" s="57" t="s">
        <v>91</v>
      </c>
      <c r="B127" s="61">
        <v>163.25347292769999</v>
      </c>
      <c r="C127" s="62">
        <v>8.5133084697107703E-2</v>
      </c>
      <c r="D127" s="61">
        <v>69.973022818700002</v>
      </c>
      <c r="E127" s="62">
        <v>7.94438474809636E-2</v>
      </c>
      <c r="F127" s="61">
        <v>92.995036716499996</v>
      </c>
      <c r="G127" s="62">
        <v>9.0135152977988894E-2</v>
      </c>
      <c r="H127" s="106"/>
      <c r="I127" s="61">
        <v>0</v>
      </c>
      <c r="J127" s="60">
        <v>0</v>
      </c>
      <c r="K127" s="61">
        <v>57.922564071300002</v>
      </c>
      <c r="L127" s="63">
        <v>0.18987020237613</v>
      </c>
      <c r="M127" s="61">
        <v>73.724709811499906</v>
      </c>
      <c r="N127" s="63">
        <v>0.26797779791340398</v>
      </c>
      <c r="O127" s="61">
        <v>12.7236120325</v>
      </c>
      <c r="P127" s="60">
        <v>3.7654880352906997E-2</v>
      </c>
      <c r="Q127" s="61">
        <v>5.3244521684999997</v>
      </c>
      <c r="R127" s="60">
        <v>2.2073487818530701E-2</v>
      </c>
      <c r="S127" s="61">
        <v>12.137007029199999</v>
      </c>
      <c r="T127" s="60">
        <v>3.82428651310317E-2</v>
      </c>
      <c r="U127" s="61">
        <v>1.4211278146999999</v>
      </c>
      <c r="V127" s="60">
        <v>7.0562070335863803E-3</v>
      </c>
      <c r="W127" s="106"/>
      <c r="X127" s="61">
        <v>12.040788668699999</v>
      </c>
      <c r="Y127" s="60">
        <v>3.1656151622210402E-2</v>
      </c>
      <c r="Z127" s="61">
        <v>26.645543026999999</v>
      </c>
      <c r="AA127" s="60">
        <v>4.8580570417138202E-2</v>
      </c>
      <c r="AB127" s="61">
        <v>124.567141232</v>
      </c>
      <c r="AC127" s="63">
        <v>0.12811802732750999</v>
      </c>
    </row>
    <row r="128" spans="1:29" x14ac:dyDescent="0.3">
      <c r="A128" s="57" t="s">
        <v>92</v>
      </c>
      <c r="B128" s="58">
        <v>202.49389986750001</v>
      </c>
      <c r="C128" s="59">
        <v>0.105596101687234</v>
      </c>
      <c r="D128" s="58">
        <v>91.207057147399993</v>
      </c>
      <c r="E128" s="59">
        <v>0.103551901080214</v>
      </c>
      <c r="F128" s="58">
        <v>110.38109329930001</v>
      </c>
      <c r="G128" s="59">
        <v>0.106986534784009</v>
      </c>
      <c r="H128" s="106"/>
      <c r="I128" s="58">
        <v>0</v>
      </c>
      <c r="J128" s="60">
        <v>0</v>
      </c>
      <c r="K128" s="58">
        <v>13.585925426999999</v>
      </c>
      <c r="L128" s="60">
        <v>4.4534672310365703E-2</v>
      </c>
      <c r="M128" s="58">
        <v>102.5595773423</v>
      </c>
      <c r="N128" s="63">
        <v>0.37278803485818401</v>
      </c>
      <c r="O128" s="58">
        <v>64.423333713700103</v>
      </c>
      <c r="P128" s="63">
        <v>0.190657567735357</v>
      </c>
      <c r="Q128" s="58">
        <v>5.2757265832</v>
      </c>
      <c r="R128" s="60">
        <v>2.1871487015531099E-2</v>
      </c>
      <c r="S128" s="58">
        <v>13.564639121600001</v>
      </c>
      <c r="T128" s="60">
        <v>4.2741234575412297E-2</v>
      </c>
      <c r="U128" s="58">
        <v>3.0846976797000001</v>
      </c>
      <c r="V128" s="60">
        <v>1.53161912945751E-2</v>
      </c>
      <c r="W128" s="106"/>
      <c r="X128" s="58">
        <v>16.8165941745</v>
      </c>
      <c r="Y128" s="60">
        <v>4.4212108492609897E-2</v>
      </c>
      <c r="Z128" s="58">
        <v>50.801548952200001</v>
      </c>
      <c r="AA128" s="59">
        <v>9.2622177888108601E-2</v>
      </c>
      <c r="AB128" s="58">
        <v>134.8757567408</v>
      </c>
      <c r="AC128" s="63">
        <v>0.138720498174983</v>
      </c>
    </row>
    <row r="129" spans="1:29" x14ac:dyDescent="0.3">
      <c r="A129" s="57" t="s">
        <v>93</v>
      </c>
      <c r="B129" s="61">
        <v>137.26692112870001</v>
      </c>
      <c r="C129" s="62">
        <v>7.1581671207302106E-2</v>
      </c>
      <c r="D129" s="61">
        <v>55.789359423000001</v>
      </c>
      <c r="E129" s="62">
        <v>6.3340430104685999E-2</v>
      </c>
      <c r="F129" s="61">
        <v>81.477561705700097</v>
      </c>
      <c r="G129" s="62">
        <v>7.8971875789514701E-2</v>
      </c>
      <c r="H129" s="106"/>
      <c r="I129" s="61">
        <v>18.8851138564</v>
      </c>
      <c r="J129" s="62">
        <v>7.8831037556638298E-2</v>
      </c>
      <c r="K129" s="61">
        <v>0</v>
      </c>
      <c r="L129" s="60">
        <v>0</v>
      </c>
      <c r="M129" s="61">
        <v>28.209543749000002</v>
      </c>
      <c r="N129" s="63">
        <v>0.10253728272823499</v>
      </c>
      <c r="O129" s="61">
        <v>78.054900314799795</v>
      </c>
      <c r="P129" s="63">
        <v>0.230999493288887</v>
      </c>
      <c r="Q129" s="61">
        <v>5.8305139905999903</v>
      </c>
      <c r="R129" s="60">
        <v>2.41714594242546E-2</v>
      </c>
      <c r="S129" s="61">
        <v>3.5272005224999901</v>
      </c>
      <c r="T129" s="60">
        <v>1.11139635618192E-2</v>
      </c>
      <c r="U129" s="61">
        <v>2.7596486954000001</v>
      </c>
      <c r="V129" s="60">
        <v>1.37022527694454E-2</v>
      </c>
      <c r="W129" s="106"/>
      <c r="X129" s="61">
        <v>23.0295758896</v>
      </c>
      <c r="Y129" s="62">
        <v>6.0546511214127102E-2</v>
      </c>
      <c r="Z129" s="61">
        <v>49.089809311300002</v>
      </c>
      <c r="AA129" s="62">
        <v>8.9501307426722798E-2</v>
      </c>
      <c r="AB129" s="61">
        <v>65.147535927800007</v>
      </c>
      <c r="AC129" s="62">
        <v>6.7004618599802099E-2</v>
      </c>
    </row>
    <row r="130" spans="1:29" x14ac:dyDescent="0.3">
      <c r="A130" s="57" t="s">
        <v>94</v>
      </c>
      <c r="B130" s="58">
        <v>151.92021217609999</v>
      </c>
      <c r="C130" s="59">
        <v>7.9223039231259201E-2</v>
      </c>
      <c r="D130" s="58">
        <v>60.146366717200003</v>
      </c>
      <c r="E130" s="59">
        <v>6.8287156843228003E-2</v>
      </c>
      <c r="F130" s="58">
        <v>91.488432066399994</v>
      </c>
      <c r="G130" s="59">
        <v>8.8674881060164898E-2</v>
      </c>
      <c r="H130" s="106"/>
      <c r="I130" s="58">
        <v>46.088517886699798</v>
      </c>
      <c r="J130" s="63">
        <v>0.192384632260238</v>
      </c>
      <c r="K130" s="58">
        <v>0</v>
      </c>
      <c r="L130" s="60">
        <v>0</v>
      </c>
      <c r="M130" s="58">
        <v>5.5333728257999901</v>
      </c>
      <c r="N130" s="60">
        <v>2.0112945424716401E-2</v>
      </c>
      <c r="O130" s="58">
        <v>39.111318198100101</v>
      </c>
      <c r="P130" s="63">
        <v>0.115747949829979</v>
      </c>
      <c r="Q130" s="58">
        <v>28.053749552700001</v>
      </c>
      <c r="R130" s="63">
        <v>0.116301936691092</v>
      </c>
      <c r="S130" s="58">
        <v>20.916193982599999</v>
      </c>
      <c r="T130" s="59">
        <v>6.5905472708933002E-2</v>
      </c>
      <c r="U130" s="58">
        <v>12.217059730200001</v>
      </c>
      <c r="V130" s="59">
        <v>6.0660344485749397E-2</v>
      </c>
      <c r="W130" s="106"/>
      <c r="X130" s="58">
        <v>48.312986501399998</v>
      </c>
      <c r="Y130" s="63">
        <v>0.12701852578691999</v>
      </c>
      <c r="Z130" s="58">
        <v>44.746207787099998</v>
      </c>
      <c r="AA130" s="59">
        <v>8.1581985253533607E-2</v>
      </c>
      <c r="AB130" s="58">
        <v>58.861017887599999</v>
      </c>
      <c r="AC130" s="59">
        <v>6.0538898329565001E-2</v>
      </c>
    </row>
    <row r="131" spans="1:29" x14ac:dyDescent="0.3">
      <c r="A131" s="57" t="s">
        <v>95</v>
      </c>
      <c r="B131" s="61">
        <v>326.00251796380002</v>
      </c>
      <c r="C131" s="62">
        <v>0.17000312137661999</v>
      </c>
      <c r="D131" s="61">
        <v>154.37933323249999</v>
      </c>
      <c r="E131" s="62">
        <v>0.17527452308746</v>
      </c>
      <c r="F131" s="61">
        <v>171.6231847313</v>
      </c>
      <c r="G131" s="62">
        <v>0.16634524332179401</v>
      </c>
      <c r="H131" s="106"/>
      <c r="I131" s="61">
        <v>60.266602959699902</v>
      </c>
      <c r="J131" s="62">
        <v>0.25156739204498302</v>
      </c>
      <c r="K131" s="61">
        <v>73.370624371399899</v>
      </c>
      <c r="L131" s="62">
        <v>0.240508954001285</v>
      </c>
      <c r="M131" s="61">
        <v>48.097311990900103</v>
      </c>
      <c r="N131" s="62">
        <v>0.17482621207774199</v>
      </c>
      <c r="O131" s="61">
        <v>54.293383948499901</v>
      </c>
      <c r="P131" s="62">
        <v>0.160678498473009</v>
      </c>
      <c r="Q131" s="61">
        <v>27.668621624899998</v>
      </c>
      <c r="R131" s="60">
        <v>0.114705318606482</v>
      </c>
      <c r="S131" s="61">
        <v>32.245193618299901</v>
      </c>
      <c r="T131" s="60">
        <v>0.10160236273258</v>
      </c>
      <c r="U131" s="61">
        <v>30.0607794501</v>
      </c>
      <c r="V131" s="62">
        <v>0.149258273039756</v>
      </c>
      <c r="W131" s="106"/>
      <c r="X131" s="61">
        <v>75.859301853399899</v>
      </c>
      <c r="Y131" s="62">
        <v>0.19943988948736599</v>
      </c>
      <c r="Z131" s="61">
        <v>77.443748274100003</v>
      </c>
      <c r="AA131" s="62">
        <v>0.14119665200985901</v>
      </c>
      <c r="AB131" s="61">
        <v>168.4054979755</v>
      </c>
      <c r="AC131" s="62">
        <v>0.173206031529168</v>
      </c>
    </row>
    <row r="132" spans="1:29" x14ac:dyDescent="0.3">
      <c r="A132" s="57" t="s">
        <v>96</v>
      </c>
      <c r="B132" s="58">
        <v>297.17854850800001</v>
      </c>
      <c r="C132" s="59">
        <v>0.15497205717332299</v>
      </c>
      <c r="D132" s="58">
        <v>102.4173383493</v>
      </c>
      <c r="E132" s="60">
        <v>0.11627949000159001</v>
      </c>
      <c r="F132" s="58">
        <v>194.44215768270001</v>
      </c>
      <c r="G132" s="63">
        <v>0.18846246258850899</v>
      </c>
      <c r="H132" s="106"/>
      <c r="I132" s="58">
        <v>76.080637748199806</v>
      </c>
      <c r="J132" s="63">
        <v>0.31757900202591799</v>
      </c>
      <c r="K132" s="58">
        <v>61.069814866300099</v>
      </c>
      <c r="L132" s="59">
        <v>0.200186892511593</v>
      </c>
      <c r="M132" s="58">
        <v>31.020634652199998</v>
      </c>
      <c r="N132" s="60">
        <v>0.112755158822966</v>
      </c>
      <c r="O132" s="58">
        <v>46.177025032099898</v>
      </c>
      <c r="P132" s="59">
        <v>0.136658548547026</v>
      </c>
      <c r="Q132" s="58">
        <v>27.503549596599999</v>
      </c>
      <c r="R132" s="60">
        <v>0.11402098239863399</v>
      </c>
      <c r="S132" s="58">
        <v>38.599778201399999</v>
      </c>
      <c r="T132" s="59">
        <v>0.121625216850614</v>
      </c>
      <c r="U132" s="58">
        <v>16.7271084112</v>
      </c>
      <c r="V132" s="60">
        <v>8.3053711848984801E-2</v>
      </c>
      <c r="W132" s="106"/>
      <c r="X132" s="58">
        <v>66.024036032900099</v>
      </c>
      <c r="Y132" s="59">
        <v>0.173582225622885</v>
      </c>
      <c r="Z132" s="58">
        <v>83.062450799199993</v>
      </c>
      <c r="AA132" s="59">
        <v>0.151440758252955</v>
      </c>
      <c r="AB132" s="58">
        <v>140.10192769849999</v>
      </c>
      <c r="AC132" s="59">
        <v>0.144095645320166</v>
      </c>
    </row>
    <row r="133" spans="1:29" x14ac:dyDescent="0.3">
      <c r="A133" s="57" t="s">
        <v>97</v>
      </c>
      <c r="B133" s="61">
        <v>10.2015347474</v>
      </c>
      <c r="C133" s="62">
        <v>5.3198753209710804E-3</v>
      </c>
      <c r="D133" s="61">
        <v>0.82009909410000004</v>
      </c>
      <c r="E133" s="62">
        <v>9.3109922547958402E-4</v>
      </c>
      <c r="F133" s="61">
        <v>9.3814356533000005</v>
      </c>
      <c r="G133" s="62">
        <v>9.0929276187201192E-3</v>
      </c>
      <c r="H133" s="106"/>
      <c r="I133" s="61">
        <v>0</v>
      </c>
      <c r="J133" s="62">
        <v>0</v>
      </c>
      <c r="K133" s="61">
        <v>5.6836148907000004</v>
      </c>
      <c r="L133" s="62">
        <v>1.8630893276699801E-2</v>
      </c>
      <c r="M133" s="61">
        <v>1.1399037106000001</v>
      </c>
      <c r="N133" s="62">
        <v>4.1433718353172397E-3</v>
      </c>
      <c r="O133" s="61">
        <v>2.5579170520000001</v>
      </c>
      <c r="P133" s="62">
        <v>7.5700249504382002E-3</v>
      </c>
      <c r="Q133" s="61">
        <v>0.82009909410000004</v>
      </c>
      <c r="R133" s="62">
        <v>3.3998704074572001E-3</v>
      </c>
      <c r="S133" s="61">
        <v>0</v>
      </c>
      <c r="T133" s="62">
        <v>0</v>
      </c>
      <c r="U133" s="61">
        <v>0</v>
      </c>
      <c r="V133" s="62">
        <v>0</v>
      </c>
      <c r="W133" s="106"/>
      <c r="X133" s="61">
        <v>0</v>
      </c>
      <c r="Y133" s="62">
        <v>0</v>
      </c>
      <c r="Z133" s="61">
        <v>0.82099701560000005</v>
      </c>
      <c r="AA133" s="62">
        <v>1.4968545879587101E-3</v>
      </c>
      <c r="AB133" s="61">
        <v>9.3805377318000005</v>
      </c>
      <c r="AC133" s="62">
        <v>9.6479374703732895E-3</v>
      </c>
    </row>
    <row r="134" spans="1:29" x14ac:dyDescent="0.3">
      <c r="A134" s="57" t="s">
        <v>98</v>
      </c>
      <c r="B134" s="58">
        <v>13.376119409499999</v>
      </c>
      <c r="C134" s="59">
        <v>6.9753511896920401E-3</v>
      </c>
      <c r="D134" s="58">
        <v>11.3122877541</v>
      </c>
      <c r="E134" s="59">
        <v>1.28434020254635E-2</v>
      </c>
      <c r="F134" s="58">
        <v>2.0638316554</v>
      </c>
      <c r="G134" s="59">
        <v>2.0003624768426898E-3</v>
      </c>
      <c r="H134" s="106"/>
      <c r="I134" s="58">
        <v>8.5404040556999998</v>
      </c>
      <c r="J134" s="63">
        <v>3.5649714266117301E-2</v>
      </c>
      <c r="K134" s="58">
        <v>0</v>
      </c>
      <c r="L134" s="59">
        <v>0</v>
      </c>
      <c r="M134" s="58">
        <v>0</v>
      </c>
      <c r="N134" s="59">
        <v>0</v>
      </c>
      <c r="O134" s="58">
        <v>0.90674842390000099</v>
      </c>
      <c r="P134" s="59">
        <v>2.68347567694838E-3</v>
      </c>
      <c r="Q134" s="58">
        <v>0.66733683829999801</v>
      </c>
      <c r="R134" s="59">
        <v>2.7665666072124199E-3</v>
      </c>
      <c r="S134" s="58">
        <v>0</v>
      </c>
      <c r="T134" s="59">
        <v>0</v>
      </c>
      <c r="U134" s="58">
        <v>3.2616300915999998</v>
      </c>
      <c r="V134" s="59">
        <v>1.6194698995574401E-2</v>
      </c>
      <c r="W134" s="106"/>
      <c r="X134" s="58">
        <v>1.1328211851000001</v>
      </c>
      <c r="Y134" s="59">
        <v>2.9782732828454702E-3</v>
      </c>
      <c r="Z134" s="58">
        <v>2.8954959355000098</v>
      </c>
      <c r="AA134" s="59">
        <v>5.2791134353898997E-3</v>
      </c>
      <c r="AB134" s="58">
        <v>9.3478022889000005</v>
      </c>
      <c r="AC134" s="59">
        <v>9.6142688774637896E-3</v>
      </c>
    </row>
    <row r="135" spans="1:29" x14ac:dyDescent="0.3">
      <c r="A135" s="57" t="s">
        <v>99</v>
      </c>
      <c r="B135" s="61">
        <v>1.2149175859000001</v>
      </c>
      <c r="C135" s="62">
        <v>6.3355271949550604E-4</v>
      </c>
      <c r="D135" s="61">
        <v>0</v>
      </c>
      <c r="E135" s="62">
        <v>0</v>
      </c>
      <c r="F135" s="61">
        <v>1.2149175859000001</v>
      </c>
      <c r="G135" s="62">
        <v>1.1775551290396499E-3</v>
      </c>
      <c r="H135" s="106"/>
      <c r="I135" s="61">
        <v>0</v>
      </c>
      <c r="J135" s="62">
        <v>0</v>
      </c>
      <c r="K135" s="61">
        <v>0</v>
      </c>
      <c r="L135" s="62">
        <v>0</v>
      </c>
      <c r="M135" s="61">
        <v>0.605314938999999</v>
      </c>
      <c r="N135" s="62">
        <v>2.2002252000997901E-3</v>
      </c>
      <c r="O135" s="61">
        <v>0</v>
      </c>
      <c r="P135" s="62">
        <v>0</v>
      </c>
      <c r="Q135" s="61">
        <v>0</v>
      </c>
      <c r="R135" s="62">
        <v>0</v>
      </c>
      <c r="S135" s="61">
        <v>0</v>
      </c>
      <c r="T135" s="62">
        <v>0</v>
      </c>
      <c r="U135" s="61">
        <v>0.60960264689999999</v>
      </c>
      <c r="V135" s="62">
        <v>3.0268090176369502E-3</v>
      </c>
      <c r="W135" s="106"/>
      <c r="X135" s="61">
        <v>0</v>
      </c>
      <c r="Y135" s="62">
        <v>0</v>
      </c>
      <c r="Z135" s="61">
        <v>0</v>
      </c>
      <c r="AA135" s="62">
        <v>0</v>
      </c>
      <c r="AB135" s="61">
        <v>1.2149175859000001</v>
      </c>
      <c r="AC135" s="62">
        <v>1.2495497844099499E-3</v>
      </c>
    </row>
    <row r="136" spans="1:29" x14ac:dyDescent="0.3">
      <c r="A136" s="57" t="s">
        <v>63</v>
      </c>
      <c r="B136" s="58">
        <v>27.470549417200001</v>
      </c>
      <c r="C136" s="59">
        <v>1.43252855101361E-2</v>
      </c>
      <c r="D136" s="58">
        <v>3.8263711388999999</v>
      </c>
      <c r="E136" s="60">
        <v>4.3442691614445196E-3</v>
      </c>
      <c r="F136" s="58">
        <v>23.6441782783</v>
      </c>
      <c r="G136" s="59">
        <v>2.2917046988759099E-2</v>
      </c>
      <c r="H136" s="106"/>
      <c r="I136" s="58">
        <v>7.1305609029000001</v>
      </c>
      <c r="J136" s="59">
        <v>2.9764687605836799E-2</v>
      </c>
      <c r="K136" s="58">
        <v>0</v>
      </c>
      <c r="L136" s="59">
        <v>0</v>
      </c>
      <c r="M136" s="58">
        <v>2.8547033883999999</v>
      </c>
      <c r="N136" s="59">
        <v>1.0376400662346699E-2</v>
      </c>
      <c r="O136" s="58">
        <v>6.3955535550000002</v>
      </c>
      <c r="P136" s="59">
        <v>1.8927314294792798E-2</v>
      </c>
      <c r="Q136" s="58">
        <v>4.8827579928000002</v>
      </c>
      <c r="R136" s="59">
        <v>2.0242364033719502E-2</v>
      </c>
      <c r="S136" s="58">
        <v>3.1571314352000099</v>
      </c>
      <c r="T136" s="59">
        <v>9.9479016026616292E-3</v>
      </c>
      <c r="U136" s="58">
        <v>3.0498421429000002</v>
      </c>
      <c r="V136" s="59">
        <v>1.51431260140398E-2</v>
      </c>
      <c r="W136" s="106"/>
      <c r="X136" s="58">
        <v>9.4776813016000006</v>
      </c>
      <c r="Y136" s="59">
        <v>2.49175468954419E-2</v>
      </c>
      <c r="Z136" s="58">
        <v>8.5176378379000006</v>
      </c>
      <c r="AA136" s="59">
        <v>1.5529490404923799E-2</v>
      </c>
      <c r="AB136" s="58">
        <v>9.4752302776999908</v>
      </c>
      <c r="AC136" s="59">
        <v>9.74532930310976E-3</v>
      </c>
    </row>
    <row r="137" spans="1:29" x14ac:dyDescent="0.3">
      <c r="A137" s="64" t="s">
        <v>1</v>
      </c>
    </row>
    <row r="138" spans="1:29" x14ac:dyDescent="0.3">
      <c r="A138" s="64" t="s">
        <v>1</v>
      </c>
    </row>
    <row r="139" spans="1:29" x14ac:dyDescent="0.3">
      <c r="A139" s="52" t="s">
        <v>413</v>
      </c>
    </row>
    <row r="140" spans="1:29" x14ac:dyDescent="0.3">
      <c r="A140" s="53" t="s">
        <v>1</v>
      </c>
    </row>
    <row r="141" spans="1:29" x14ac:dyDescent="0.3">
      <c r="A141" s="113" t="s">
        <v>1</v>
      </c>
      <c r="B141" s="115" t="s">
        <v>502</v>
      </c>
      <c r="C141" s="115" t="s">
        <v>1</v>
      </c>
      <c r="D141" s="115" t="s">
        <v>346</v>
      </c>
      <c r="E141" s="115" t="s">
        <v>1</v>
      </c>
      <c r="F141" s="115" t="s">
        <v>347</v>
      </c>
      <c r="G141" s="115" t="s">
        <v>1</v>
      </c>
      <c r="H141" s="104"/>
      <c r="I141" s="115" t="s">
        <v>350</v>
      </c>
      <c r="J141" s="115" t="s">
        <v>1</v>
      </c>
      <c r="K141" s="115" t="s">
        <v>351</v>
      </c>
      <c r="L141" s="115" t="s">
        <v>1</v>
      </c>
      <c r="M141" s="115" t="s">
        <v>352</v>
      </c>
      <c r="N141" s="115" t="s">
        <v>1</v>
      </c>
      <c r="O141" s="115" t="s">
        <v>353</v>
      </c>
      <c r="P141" s="115" t="s">
        <v>1</v>
      </c>
      <c r="Q141" s="115" t="s">
        <v>354</v>
      </c>
      <c r="R141" s="115" t="s">
        <v>1</v>
      </c>
      <c r="S141" s="115" t="s">
        <v>355</v>
      </c>
      <c r="T141" s="115" t="s">
        <v>1</v>
      </c>
      <c r="U141" s="115" t="s">
        <v>356</v>
      </c>
      <c r="V141" s="115" t="s">
        <v>1</v>
      </c>
      <c r="W141" s="104"/>
      <c r="X141" s="115" t="s">
        <v>358</v>
      </c>
      <c r="Y141" s="115" t="s">
        <v>1</v>
      </c>
      <c r="Z141" s="115" t="s">
        <v>359</v>
      </c>
      <c r="AA141" s="115" t="s">
        <v>1</v>
      </c>
      <c r="AB141" s="115" t="s">
        <v>360</v>
      </c>
      <c r="AC141" s="115" t="s">
        <v>1</v>
      </c>
    </row>
    <row r="142" spans="1:29" x14ac:dyDescent="0.3">
      <c r="A142" s="114" t="s">
        <v>1</v>
      </c>
      <c r="B142" s="54" t="s">
        <v>14</v>
      </c>
      <c r="C142" s="54" t="s">
        <v>15</v>
      </c>
      <c r="D142" s="54" t="s">
        <v>14</v>
      </c>
      <c r="E142" s="54" t="s">
        <v>15</v>
      </c>
      <c r="F142" s="54" t="s">
        <v>14</v>
      </c>
      <c r="G142" s="54" t="s">
        <v>15</v>
      </c>
      <c r="H142" s="104"/>
      <c r="I142" s="54" t="s">
        <v>14</v>
      </c>
      <c r="J142" s="54" t="s">
        <v>15</v>
      </c>
      <c r="K142" s="54" t="s">
        <v>14</v>
      </c>
      <c r="L142" s="54" t="s">
        <v>15</v>
      </c>
      <c r="M142" s="54" t="s">
        <v>14</v>
      </c>
      <c r="N142" s="54" t="s">
        <v>15</v>
      </c>
      <c r="O142" s="54" t="s">
        <v>14</v>
      </c>
      <c r="P142" s="54" t="s">
        <v>15</v>
      </c>
      <c r="Q142" s="54" t="s">
        <v>14</v>
      </c>
      <c r="R142" s="54" t="s">
        <v>15</v>
      </c>
      <c r="S142" s="54" t="s">
        <v>14</v>
      </c>
      <c r="T142" s="54" t="s">
        <v>15</v>
      </c>
      <c r="U142" s="54" t="s">
        <v>14</v>
      </c>
      <c r="V142" s="54" t="s">
        <v>15</v>
      </c>
      <c r="W142" s="104"/>
      <c r="X142" s="54" t="s">
        <v>14</v>
      </c>
      <c r="Y142" s="54" t="s">
        <v>15</v>
      </c>
      <c r="Z142" s="54" t="s">
        <v>14</v>
      </c>
      <c r="AA142" s="54" t="s">
        <v>15</v>
      </c>
      <c r="AB142" s="54" t="s">
        <v>14</v>
      </c>
      <c r="AC142" s="54" t="s">
        <v>15</v>
      </c>
    </row>
    <row r="143" spans="1:29" x14ac:dyDescent="0.3">
      <c r="A143" s="55" t="s">
        <v>16</v>
      </c>
      <c r="B143" s="56">
        <v>2038.0582990477999</v>
      </c>
      <c r="C143" s="56">
        <v>2038.0582990477999</v>
      </c>
      <c r="D143" s="56">
        <v>934.59026907350005</v>
      </c>
      <c r="E143" s="56">
        <v>934.59026907350005</v>
      </c>
      <c r="F143" s="56">
        <v>1098.3561346424001</v>
      </c>
      <c r="G143" s="56">
        <v>1098.3561346424001</v>
      </c>
      <c r="H143" s="105"/>
      <c r="I143" s="56">
        <v>253.7956663578</v>
      </c>
      <c r="J143" s="56">
        <v>253.7956663578</v>
      </c>
      <c r="K143" s="56">
        <v>345.52964731140003</v>
      </c>
      <c r="L143" s="56">
        <v>345.52964731140003</v>
      </c>
      <c r="M143" s="56">
        <v>289.37199139760003</v>
      </c>
      <c r="N143" s="56">
        <v>289.37199139760003</v>
      </c>
      <c r="O143" s="56">
        <v>359.86818573829999</v>
      </c>
      <c r="P143" s="56">
        <v>359.86818573829999</v>
      </c>
      <c r="Q143" s="56">
        <v>256.74528426479998</v>
      </c>
      <c r="R143" s="56">
        <v>256.74528426479998</v>
      </c>
      <c r="S143" s="56">
        <v>324.34688897630002</v>
      </c>
      <c r="T143" s="56">
        <v>324.34688897630002</v>
      </c>
      <c r="U143" s="56">
        <v>208.40063500159999</v>
      </c>
      <c r="V143" s="56">
        <v>208.40063500159999</v>
      </c>
      <c r="W143" s="105"/>
      <c r="X143" s="56">
        <v>391.02930417699997</v>
      </c>
      <c r="Y143" s="56">
        <v>391.02930417699997</v>
      </c>
      <c r="Z143" s="56">
        <v>577.95552476830005</v>
      </c>
      <c r="AA143" s="56">
        <v>577.95552476830005</v>
      </c>
      <c r="AB143" s="56">
        <v>1051.3109934987999</v>
      </c>
      <c r="AC143" s="56">
        <v>1051.3109934987999</v>
      </c>
    </row>
    <row r="144" spans="1:29" x14ac:dyDescent="0.3">
      <c r="A144" s="57" t="s">
        <v>100</v>
      </c>
      <c r="B144" s="58">
        <v>120.4316382903</v>
      </c>
      <c r="C144" s="59">
        <v>5.90913608048243E-2</v>
      </c>
      <c r="D144" s="58">
        <v>53.804342441899998</v>
      </c>
      <c r="E144" s="59">
        <v>5.7569979297172197E-2</v>
      </c>
      <c r="F144" s="58">
        <v>66.627295848399996</v>
      </c>
      <c r="G144" s="59">
        <v>6.06609220333552E-2</v>
      </c>
      <c r="H144" s="106"/>
      <c r="I144" s="58">
        <v>14.231220148</v>
      </c>
      <c r="J144" s="59">
        <v>5.60735348724863E-2</v>
      </c>
      <c r="K144" s="58">
        <v>40.465643868899903</v>
      </c>
      <c r="L144" s="63">
        <v>0.117111930000123</v>
      </c>
      <c r="M144" s="58">
        <v>14.256999090200001</v>
      </c>
      <c r="N144" s="59">
        <v>4.9268759638215101E-2</v>
      </c>
      <c r="O144" s="58">
        <v>21.967443171799999</v>
      </c>
      <c r="P144" s="59">
        <v>6.1043026425722902E-2</v>
      </c>
      <c r="Q144" s="58">
        <v>15.5304743411</v>
      </c>
      <c r="R144" s="59">
        <v>6.0489813417886597E-2</v>
      </c>
      <c r="S144" s="58">
        <v>6.9803164766999899</v>
      </c>
      <c r="T144" s="60">
        <v>2.1521145150277799E-2</v>
      </c>
      <c r="U144" s="58">
        <v>6.9995411936000096</v>
      </c>
      <c r="V144" s="59">
        <v>3.3586947532795501E-2</v>
      </c>
      <c r="W144" s="106"/>
      <c r="X144" s="58">
        <v>10.667571885699999</v>
      </c>
      <c r="Y144" s="60">
        <v>2.7280747943308401E-2</v>
      </c>
      <c r="Z144" s="58">
        <v>29.4740475396999</v>
      </c>
      <c r="AA144" s="59">
        <v>5.0997085894309999E-2</v>
      </c>
      <c r="AB144" s="58">
        <v>79.0267347538</v>
      </c>
      <c r="AC144" s="59">
        <v>7.5169702630804094E-2</v>
      </c>
    </row>
    <row r="145" spans="1:29" x14ac:dyDescent="0.3">
      <c r="A145" s="57" t="s">
        <v>101</v>
      </c>
      <c r="B145" s="61">
        <v>932.81093245639897</v>
      </c>
      <c r="C145" s="62">
        <v>0.45769590246374098</v>
      </c>
      <c r="D145" s="61">
        <v>474.25286917630001</v>
      </c>
      <c r="E145" s="63">
        <v>0.50744468979593305</v>
      </c>
      <c r="F145" s="61">
        <v>454.95638323750001</v>
      </c>
      <c r="G145" s="60">
        <v>0.414215725563024</v>
      </c>
      <c r="H145" s="106"/>
      <c r="I145" s="61">
        <v>53.2711079416001</v>
      </c>
      <c r="J145" s="60">
        <v>0.209897626331013</v>
      </c>
      <c r="K145" s="61">
        <v>133.5125633797</v>
      </c>
      <c r="L145" s="62">
        <v>0.38639973275397399</v>
      </c>
      <c r="M145" s="61">
        <v>83.903980114400099</v>
      </c>
      <c r="N145" s="60">
        <v>0.28995197395975703</v>
      </c>
      <c r="O145" s="61">
        <v>138.2124309193</v>
      </c>
      <c r="P145" s="60">
        <v>0.38406404454938298</v>
      </c>
      <c r="Q145" s="61">
        <v>156.75747633110001</v>
      </c>
      <c r="R145" s="63">
        <v>0.61055639942903395</v>
      </c>
      <c r="S145" s="61">
        <v>225.77650398899999</v>
      </c>
      <c r="T145" s="63">
        <v>0.69609579022506796</v>
      </c>
      <c r="U145" s="61">
        <v>141.3768697813</v>
      </c>
      <c r="V145" s="63">
        <v>0.67838982246966095</v>
      </c>
      <c r="W145" s="106"/>
      <c r="X145" s="61">
        <v>182.5654078254</v>
      </c>
      <c r="Y145" s="62">
        <v>0.46688421014799802</v>
      </c>
      <c r="Z145" s="61">
        <v>285.19000299319998</v>
      </c>
      <c r="AA145" s="62">
        <v>0.49344627877297598</v>
      </c>
      <c r="AB145" s="61">
        <v>460.84043298339998</v>
      </c>
      <c r="AC145" s="62">
        <v>0.43834834395644101</v>
      </c>
    </row>
    <row r="146" spans="1:29" x14ac:dyDescent="0.3">
      <c r="A146" s="57" t="s">
        <v>102</v>
      </c>
      <c r="B146" s="58">
        <v>206.08143882069999</v>
      </c>
      <c r="C146" s="59">
        <v>0.101116557321733</v>
      </c>
      <c r="D146" s="58">
        <v>72.720766767599997</v>
      </c>
      <c r="E146" s="60">
        <v>7.7810318782466303E-2</v>
      </c>
      <c r="F146" s="58">
        <v>133.04161957709999</v>
      </c>
      <c r="G146" s="59">
        <v>0.121127943278994</v>
      </c>
      <c r="H146" s="106"/>
      <c r="I146" s="58">
        <v>76.080637748199905</v>
      </c>
      <c r="J146" s="63">
        <v>0.29977122478104801</v>
      </c>
      <c r="K146" s="58">
        <v>35.985807630500098</v>
      </c>
      <c r="L146" s="59">
        <v>0.104146801614591</v>
      </c>
      <c r="M146" s="58">
        <v>19.6671938271</v>
      </c>
      <c r="N146" s="60">
        <v>6.7965091341812306E-2</v>
      </c>
      <c r="O146" s="58">
        <v>25.556326222900001</v>
      </c>
      <c r="P146" s="59">
        <v>7.1015797549508403E-2</v>
      </c>
      <c r="Q146" s="58">
        <v>17.280236842699999</v>
      </c>
      <c r="R146" s="60">
        <v>6.7304982415480899E-2</v>
      </c>
      <c r="S146" s="58">
        <v>20.1977011221</v>
      </c>
      <c r="T146" s="60">
        <v>6.2271912599031698E-2</v>
      </c>
      <c r="U146" s="58">
        <v>11.3135354272</v>
      </c>
      <c r="V146" s="60">
        <v>5.42874326036153E-2</v>
      </c>
      <c r="W146" s="106"/>
      <c r="X146" s="58">
        <v>60.045595505600097</v>
      </c>
      <c r="Y146" s="63">
        <v>0.15355778931192399</v>
      </c>
      <c r="Z146" s="58">
        <v>63.656203607800002</v>
      </c>
      <c r="AA146" s="59">
        <v>0.110140315093137</v>
      </c>
      <c r="AB146" s="58">
        <v>82.379639707300001</v>
      </c>
      <c r="AC146" s="60">
        <v>7.8358963443478993E-2</v>
      </c>
    </row>
    <row r="147" spans="1:29" x14ac:dyDescent="0.3">
      <c r="A147" s="57" t="s">
        <v>103</v>
      </c>
      <c r="B147" s="61">
        <v>136.6852226979</v>
      </c>
      <c r="C147" s="62">
        <v>6.7066394892511497E-2</v>
      </c>
      <c r="D147" s="61">
        <v>59.562817002999999</v>
      </c>
      <c r="E147" s="62">
        <v>6.3731475678692001E-2</v>
      </c>
      <c r="F147" s="61">
        <v>77.122405694899996</v>
      </c>
      <c r="G147" s="62">
        <v>7.0216210628266995E-2</v>
      </c>
      <c r="H147" s="106"/>
      <c r="I147" s="61">
        <v>36.380376933000001</v>
      </c>
      <c r="J147" s="63">
        <v>0.14334514633402401</v>
      </c>
      <c r="K147" s="61">
        <v>36.3808885535</v>
      </c>
      <c r="L147" s="62">
        <v>0.105290208341262</v>
      </c>
      <c r="M147" s="61">
        <v>10.7909998931</v>
      </c>
      <c r="N147" s="60">
        <v>3.7291100085332901E-2</v>
      </c>
      <c r="O147" s="61">
        <v>20.308858999600002</v>
      </c>
      <c r="P147" s="62">
        <v>5.6434160630050301E-2</v>
      </c>
      <c r="Q147" s="61">
        <v>8.3954791091000001</v>
      </c>
      <c r="R147" s="60">
        <v>3.2699642889803301E-2</v>
      </c>
      <c r="S147" s="61">
        <v>11.5924890828</v>
      </c>
      <c r="T147" s="60">
        <v>3.5741021347200502E-2</v>
      </c>
      <c r="U147" s="61">
        <v>12.836130126800001</v>
      </c>
      <c r="V147" s="62">
        <v>6.1593526942475198E-2</v>
      </c>
      <c r="W147" s="106"/>
      <c r="X147" s="61">
        <v>35.7360965453001</v>
      </c>
      <c r="Y147" s="62">
        <v>9.1389816987025599E-2</v>
      </c>
      <c r="Z147" s="61">
        <v>34.491357503700002</v>
      </c>
      <c r="AA147" s="62">
        <v>5.9678220945335599E-2</v>
      </c>
      <c r="AB147" s="61">
        <v>62.163798788100003</v>
      </c>
      <c r="AC147" s="62">
        <v>5.91297904925513E-2</v>
      </c>
    </row>
    <row r="148" spans="1:29" x14ac:dyDescent="0.3">
      <c r="A148" s="57" t="s">
        <v>104</v>
      </c>
      <c r="B148" s="58">
        <v>51.410875315499801</v>
      </c>
      <c r="C148" s="59">
        <v>2.5225419380554299E-2</v>
      </c>
      <c r="D148" s="58">
        <v>24.3885108801</v>
      </c>
      <c r="E148" s="59">
        <v>2.6095404250546499E-2</v>
      </c>
      <c r="F148" s="58">
        <v>27.0223644354</v>
      </c>
      <c r="G148" s="59">
        <v>2.46025524719247E-2</v>
      </c>
      <c r="H148" s="106"/>
      <c r="I148" s="58">
        <v>0</v>
      </c>
      <c r="J148" s="59">
        <v>0</v>
      </c>
      <c r="K148" s="58">
        <v>2.3670895928000002</v>
      </c>
      <c r="L148" s="59">
        <v>6.85061212899835E-3</v>
      </c>
      <c r="M148" s="58">
        <v>32.569730301299998</v>
      </c>
      <c r="N148" s="63">
        <v>0.112553153966269</v>
      </c>
      <c r="O148" s="58">
        <v>10.1179192063</v>
      </c>
      <c r="P148" s="59">
        <v>2.8115625685394299E-2</v>
      </c>
      <c r="Q148" s="58">
        <v>2.2554084498</v>
      </c>
      <c r="R148" s="60">
        <v>8.7846149005558101E-3</v>
      </c>
      <c r="S148" s="58">
        <v>4.1007277653000003</v>
      </c>
      <c r="T148" s="59">
        <v>1.2643030979093599E-2</v>
      </c>
      <c r="U148" s="58">
        <v>0</v>
      </c>
      <c r="V148" s="60">
        <v>0</v>
      </c>
      <c r="W148" s="106"/>
      <c r="X148" s="58">
        <v>3.5178568566000101</v>
      </c>
      <c r="Y148" s="59">
        <v>8.9964021085428402E-3</v>
      </c>
      <c r="Z148" s="58">
        <v>17.651537358900001</v>
      </c>
      <c r="AA148" s="59">
        <v>3.0541342027963901E-2</v>
      </c>
      <c r="AB148" s="58">
        <v>30.241481100000001</v>
      </c>
      <c r="AC148" s="59">
        <v>2.8765494974379802E-2</v>
      </c>
    </row>
    <row r="149" spans="1:29" x14ac:dyDescent="0.3">
      <c r="A149" s="57" t="s">
        <v>105</v>
      </c>
      <c r="B149" s="61">
        <v>51.309105362300201</v>
      </c>
      <c r="C149" s="62">
        <v>2.5175484619979802E-2</v>
      </c>
      <c r="D149" s="61">
        <v>19.714060197199998</v>
      </c>
      <c r="E149" s="62">
        <v>2.1093799977976901E-2</v>
      </c>
      <c r="F149" s="61">
        <v>31.5950451651</v>
      </c>
      <c r="G149" s="62">
        <v>2.8765756541603502E-2</v>
      </c>
      <c r="H149" s="106"/>
      <c r="I149" s="61">
        <v>0</v>
      </c>
      <c r="J149" s="62">
        <v>0</v>
      </c>
      <c r="K149" s="61">
        <v>10.4346672249</v>
      </c>
      <c r="L149" s="62">
        <v>3.0199050374094299E-2</v>
      </c>
      <c r="M149" s="61">
        <v>1.5496339088</v>
      </c>
      <c r="N149" s="60">
        <v>5.3551620573768204E-3</v>
      </c>
      <c r="O149" s="61">
        <v>9.2666697676000105</v>
      </c>
      <c r="P149" s="62">
        <v>2.5750177800765099E-2</v>
      </c>
      <c r="Q149" s="61">
        <v>8.7615718546000103</v>
      </c>
      <c r="R149" s="62">
        <v>3.4125541505812297E-2</v>
      </c>
      <c r="S149" s="61">
        <v>17.1401167221</v>
      </c>
      <c r="T149" s="63">
        <v>5.2845016569135102E-2</v>
      </c>
      <c r="U149" s="61">
        <v>4.1564458843000001</v>
      </c>
      <c r="V149" s="62">
        <v>1.9944497214550699E-2</v>
      </c>
      <c r="W149" s="106"/>
      <c r="X149" s="61">
        <v>4.8182642971000096</v>
      </c>
      <c r="Y149" s="62">
        <v>1.23220030970339E-2</v>
      </c>
      <c r="Z149" s="61">
        <v>12.905680670600001</v>
      </c>
      <c r="AA149" s="62">
        <v>2.23298854626813E-2</v>
      </c>
      <c r="AB149" s="61">
        <v>25.5950264172</v>
      </c>
      <c r="AC149" s="62">
        <v>2.4345818293042699E-2</v>
      </c>
    </row>
    <row r="150" spans="1:29" x14ac:dyDescent="0.3">
      <c r="A150" s="57" t="s">
        <v>106</v>
      </c>
      <c r="B150" s="58">
        <v>71.033866455600105</v>
      </c>
      <c r="C150" s="59">
        <v>3.4853697015825198E-2</v>
      </c>
      <c r="D150" s="58">
        <v>40.998363395799998</v>
      </c>
      <c r="E150" s="59">
        <v>4.3867740498136597E-2</v>
      </c>
      <c r="F150" s="58">
        <v>30.0355030598</v>
      </c>
      <c r="G150" s="59">
        <v>2.73458690787746E-2</v>
      </c>
      <c r="H150" s="106"/>
      <c r="I150" s="58">
        <v>3.99952751419998</v>
      </c>
      <c r="J150" s="59">
        <v>1.5758848728967201E-2</v>
      </c>
      <c r="K150" s="58">
        <v>22.776808099099998</v>
      </c>
      <c r="L150" s="59">
        <v>6.59185348531698E-2</v>
      </c>
      <c r="M150" s="58">
        <v>5.1419822445999896</v>
      </c>
      <c r="N150" s="59">
        <v>1.7769453843011599E-2</v>
      </c>
      <c r="O150" s="58">
        <v>8.1469172468999993</v>
      </c>
      <c r="P150" s="59">
        <v>2.26386148311108E-2</v>
      </c>
      <c r="Q150" s="58">
        <v>7.4020430984000001</v>
      </c>
      <c r="R150" s="59">
        <v>2.8830298167290699E-2</v>
      </c>
      <c r="S150" s="58">
        <v>11.2310298852</v>
      </c>
      <c r="T150" s="59">
        <v>3.4626599689755802E-2</v>
      </c>
      <c r="U150" s="58">
        <v>12.335558367200001</v>
      </c>
      <c r="V150" s="63">
        <v>5.91915584475321E-2</v>
      </c>
      <c r="W150" s="106"/>
      <c r="X150" s="58">
        <v>15.5567747625</v>
      </c>
      <c r="Y150" s="59">
        <v>3.97841660364621E-2</v>
      </c>
      <c r="Z150" s="58">
        <v>15.734555758799999</v>
      </c>
      <c r="AA150" s="59">
        <v>2.7224509645630501E-2</v>
      </c>
      <c r="AB150" s="58">
        <v>39.742535934300001</v>
      </c>
      <c r="AC150" s="59">
        <v>3.7802834917606498E-2</v>
      </c>
    </row>
    <row r="151" spans="1:29" x14ac:dyDescent="0.3">
      <c r="A151" s="57" t="s">
        <v>107</v>
      </c>
      <c r="B151" s="61">
        <v>26.194988867799999</v>
      </c>
      <c r="C151" s="62">
        <v>1.2852914403890499E-2</v>
      </c>
      <c r="D151" s="61">
        <v>9.9223424821999995</v>
      </c>
      <c r="E151" s="62">
        <v>1.06167834296375E-2</v>
      </c>
      <c r="F151" s="61">
        <v>16.272646385600002</v>
      </c>
      <c r="G151" s="62">
        <v>1.4815455454162E-2</v>
      </c>
      <c r="H151" s="106"/>
      <c r="I151" s="61">
        <v>2.1785855125000002</v>
      </c>
      <c r="J151" s="62">
        <v>8.5840138398133193E-3</v>
      </c>
      <c r="K151" s="61">
        <v>0</v>
      </c>
      <c r="L151" s="62">
        <v>0</v>
      </c>
      <c r="M151" s="61">
        <v>1.6285417936</v>
      </c>
      <c r="N151" s="62">
        <v>5.6278487276343403E-3</v>
      </c>
      <c r="O151" s="61">
        <v>8.6372193256999896</v>
      </c>
      <c r="P151" s="62">
        <v>2.40010639117209E-2</v>
      </c>
      <c r="Q151" s="61">
        <v>7.3039552277000102</v>
      </c>
      <c r="R151" s="63">
        <v>2.8448254652914701E-2</v>
      </c>
      <c r="S151" s="61">
        <v>3.0219359433999999</v>
      </c>
      <c r="T151" s="62">
        <v>9.3169876021866604E-3</v>
      </c>
      <c r="U151" s="61">
        <v>3.4247510649000001</v>
      </c>
      <c r="V151" s="62">
        <v>1.6433496303280001E-2</v>
      </c>
      <c r="W151" s="106"/>
      <c r="X151" s="61">
        <v>4.0988189812000098</v>
      </c>
      <c r="Y151" s="62">
        <v>1.04821273940755E-2</v>
      </c>
      <c r="Z151" s="61">
        <v>10.7799768682</v>
      </c>
      <c r="AA151" s="62">
        <v>1.8651914215235901E-2</v>
      </c>
      <c r="AB151" s="61">
        <v>11.3161930184</v>
      </c>
      <c r="AC151" s="62">
        <v>1.07638872687323E-2</v>
      </c>
    </row>
    <row r="152" spans="1:29" x14ac:dyDescent="0.3">
      <c r="A152" s="57" t="s">
        <v>108</v>
      </c>
      <c r="B152" s="58">
        <v>49.224563757900199</v>
      </c>
      <c r="C152" s="59">
        <v>2.4152676977345602E-2</v>
      </c>
      <c r="D152" s="58">
        <v>21.2836847672</v>
      </c>
      <c r="E152" s="59">
        <v>2.2773278806229601E-2</v>
      </c>
      <c r="F152" s="58">
        <v>27.9408789907</v>
      </c>
      <c r="G152" s="59">
        <v>2.5438815434664901E-2</v>
      </c>
      <c r="H152" s="106"/>
      <c r="I152" s="58">
        <v>0</v>
      </c>
      <c r="J152" s="59">
        <v>0</v>
      </c>
      <c r="K152" s="58">
        <v>26.5262664786</v>
      </c>
      <c r="L152" s="63">
        <v>7.6769871080538205E-2</v>
      </c>
      <c r="M152" s="58">
        <v>20.155054244599999</v>
      </c>
      <c r="N152" s="63">
        <v>6.9651019600258199E-2</v>
      </c>
      <c r="O152" s="58">
        <v>2.5432430347000001</v>
      </c>
      <c r="P152" s="60">
        <v>7.0671516279837898E-3</v>
      </c>
      <c r="Q152" s="58">
        <v>0</v>
      </c>
      <c r="R152" s="60">
        <v>0</v>
      </c>
      <c r="S152" s="58">
        <v>0</v>
      </c>
      <c r="T152" s="60">
        <v>0</v>
      </c>
      <c r="U152" s="58">
        <v>0</v>
      </c>
      <c r="V152" s="60">
        <v>0</v>
      </c>
      <c r="W152" s="106"/>
      <c r="X152" s="58">
        <v>3.1383210853999999</v>
      </c>
      <c r="Y152" s="59">
        <v>8.0257951306366392E-3</v>
      </c>
      <c r="Z152" s="58">
        <v>4.6793150139000002</v>
      </c>
      <c r="AA152" s="60">
        <v>8.0963237020286599E-3</v>
      </c>
      <c r="AB152" s="58">
        <v>41.406927658599997</v>
      </c>
      <c r="AC152" s="63">
        <v>3.9385993216713398E-2</v>
      </c>
    </row>
    <row r="153" spans="1:29" x14ac:dyDescent="0.3">
      <c r="A153" s="57" t="s">
        <v>109</v>
      </c>
      <c r="B153" s="61">
        <v>30.4443119186</v>
      </c>
      <c r="C153" s="62">
        <v>1.4937900418660201E-2</v>
      </c>
      <c r="D153" s="61">
        <v>16.075660114200002</v>
      </c>
      <c r="E153" s="62">
        <v>1.7200757001393199E-2</v>
      </c>
      <c r="F153" s="61">
        <v>14.368651804400001</v>
      </c>
      <c r="G153" s="62">
        <v>1.30819607149352E-2</v>
      </c>
      <c r="H153" s="106"/>
      <c r="I153" s="61">
        <v>0</v>
      </c>
      <c r="J153" s="62">
        <v>0</v>
      </c>
      <c r="K153" s="61">
        <v>3.9056713929</v>
      </c>
      <c r="L153" s="62">
        <v>1.1303433506474499E-2</v>
      </c>
      <c r="M153" s="61">
        <v>20.600799784199999</v>
      </c>
      <c r="N153" s="63">
        <v>7.1191408970518802E-2</v>
      </c>
      <c r="O153" s="61">
        <v>4.6610378069000102</v>
      </c>
      <c r="P153" s="62">
        <v>1.2952069651107101E-2</v>
      </c>
      <c r="Q153" s="61">
        <v>0</v>
      </c>
      <c r="R153" s="60">
        <v>0</v>
      </c>
      <c r="S153" s="61">
        <v>1.2768029346000001</v>
      </c>
      <c r="T153" s="62">
        <v>3.9365351664997598E-3</v>
      </c>
      <c r="U153" s="61">
        <v>0</v>
      </c>
      <c r="V153" s="60">
        <v>0</v>
      </c>
      <c r="W153" s="106"/>
      <c r="X153" s="61">
        <v>2.8369307478999901</v>
      </c>
      <c r="Y153" s="62">
        <v>7.2550336192088996E-3</v>
      </c>
      <c r="Z153" s="61">
        <v>4.7402175626000096</v>
      </c>
      <c r="AA153" s="62">
        <v>8.2016995416737907E-3</v>
      </c>
      <c r="AB153" s="61">
        <v>22.8671636081</v>
      </c>
      <c r="AC153" s="62">
        <v>2.1751093396253099E-2</v>
      </c>
    </row>
    <row r="154" spans="1:29" x14ac:dyDescent="0.3">
      <c r="A154" s="57" t="s">
        <v>110</v>
      </c>
      <c r="B154" s="58">
        <v>23.799274560200001</v>
      </c>
      <c r="C154" s="59">
        <v>1.16774257985256E-2</v>
      </c>
      <c r="D154" s="58">
        <v>9.0029583586000008</v>
      </c>
      <c r="E154" s="59">
        <v>9.6330538167543993E-3</v>
      </c>
      <c r="F154" s="58">
        <v>14.7963162016</v>
      </c>
      <c r="G154" s="59">
        <v>1.3471328410631899E-2</v>
      </c>
      <c r="H154" s="106"/>
      <c r="I154" s="58">
        <v>0</v>
      </c>
      <c r="J154" s="59">
        <v>0</v>
      </c>
      <c r="K154" s="58">
        <v>0</v>
      </c>
      <c r="L154" s="59">
        <v>0</v>
      </c>
      <c r="M154" s="58">
        <v>6.9354539497000003</v>
      </c>
      <c r="N154" s="59">
        <v>2.3967260674411999E-2</v>
      </c>
      <c r="O154" s="58">
        <v>14.3104584244</v>
      </c>
      <c r="P154" s="63">
        <v>3.9765833690024302E-2</v>
      </c>
      <c r="Q154" s="58">
        <v>1.5910327762000001</v>
      </c>
      <c r="R154" s="59">
        <v>6.19693086381697E-3</v>
      </c>
      <c r="S154" s="58">
        <v>0.96232940990000104</v>
      </c>
      <c r="T154" s="59">
        <v>2.96697592178946E-3</v>
      </c>
      <c r="U154" s="58">
        <v>0</v>
      </c>
      <c r="V154" s="59">
        <v>0</v>
      </c>
      <c r="W154" s="106"/>
      <c r="X154" s="58">
        <v>0.96232940990000004</v>
      </c>
      <c r="Y154" s="59">
        <v>2.4610160916850401E-3</v>
      </c>
      <c r="Z154" s="58">
        <v>14.337194091400001</v>
      </c>
      <c r="AA154" s="63">
        <v>2.4806742866845501E-2</v>
      </c>
      <c r="AB154" s="58">
        <v>8.4997510588999994</v>
      </c>
      <c r="AC154" s="59">
        <v>8.0849064753071107E-3</v>
      </c>
    </row>
    <row r="155" spans="1:29" x14ac:dyDescent="0.3">
      <c r="A155" s="57" t="s">
        <v>111</v>
      </c>
      <c r="B155" s="61">
        <v>24.824711131800001</v>
      </c>
      <c r="C155" s="62">
        <v>1.21805696840951E-2</v>
      </c>
      <c r="D155" s="61">
        <v>15.843502603899999</v>
      </c>
      <c r="E155" s="62">
        <v>1.6952351343874301E-2</v>
      </c>
      <c r="F155" s="61">
        <v>8.9812085278999998</v>
      </c>
      <c r="G155" s="62">
        <v>8.1769548551973801E-3</v>
      </c>
      <c r="H155" s="106"/>
      <c r="I155" s="61">
        <v>0</v>
      </c>
      <c r="J155" s="62">
        <v>0</v>
      </c>
      <c r="K155" s="61">
        <v>0</v>
      </c>
      <c r="L155" s="62">
        <v>0</v>
      </c>
      <c r="M155" s="61">
        <v>4.1759890109000102</v>
      </c>
      <c r="N155" s="62">
        <v>1.44312135764451E-2</v>
      </c>
      <c r="O155" s="61">
        <v>20.107003339799999</v>
      </c>
      <c r="P155" s="63">
        <v>5.5873245084304399E-2</v>
      </c>
      <c r="Q155" s="61">
        <v>0.54171878109999805</v>
      </c>
      <c r="R155" s="60">
        <v>2.1099463721455801E-3</v>
      </c>
      <c r="S155" s="61">
        <v>0</v>
      </c>
      <c r="T155" s="62">
        <v>0</v>
      </c>
      <c r="U155" s="61">
        <v>0</v>
      </c>
      <c r="V155" s="60">
        <v>0</v>
      </c>
      <c r="W155" s="106"/>
      <c r="X155" s="61">
        <v>1.8022063067</v>
      </c>
      <c r="Y155" s="62">
        <v>4.6088778704018304E-3</v>
      </c>
      <c r="Z155" s="61">
        <v>6.3836069891999898</v>
      </c>
      <c r="AA155" s="62">
        <v>1.10451526382747E-2</v>
      </c>
      <c r="AB155" s="61">
        <v>16.6388978359</v>
      </c>
      <c r="AC155" s="62">
        <v>1.5826808564538199E-2</v>
      </c>
    </row>
    <row r="156" spans="1:29" x14ac:dyDescent="0.3">
      <c r="A156" s="57" t="s">
        <v>112</v>
      </c>
      <c r="B156" s="58">
        <v>41.5794356476</v>
      </c>
      <c r="C156" s="59">
        <v>2.0401494730070399E-2</v>
      </c>
      <c r="D156" s="58">
        <v>20.915113912999999</v>
      </c>
      <c r="E156" s="59">
        <v>2.2378912562115699E-2</v>
      </c>
      <c r="F156" s="58">
        <v>20.664321734600001</v>
      </c>
      <c r="G156" s="59">
        <v>1.88138629018791E-2</v>
      </c>
      <c r="H156" s="106"/>
      <c r="I156" s="58">
        <v>27.4895564694</v>
      </c>
      <c r="J156" s="63">
        <v>0.108313734682315</v>
      </c>
      <c r="K156" s="58">
        <v>0</v>
      </c>
      <c r="L156" s="59">
        <v>0</v>
      </c>
      <c r="M156" s="58">
        <v>0.34648004359999901</v>
      </c>
      <c r="N156" s="60">
        <v>1.1973516922857E-3</v>
      </c>
      <c r="O156" s="58">
        <v>2.4861400509</v>
      </c>
      <c r="P156" s="59">
        <v>6.9084741286576197E-3</v>
      </c>
      <c r="Q156" s="58">
        <v>7.2524628526999901</v>
      </c>
      <c r="R156" s="59">
        <v>2.8247696441505099E-2</v>
      </c>
      <c r="S156" s="58">
        <v>1.7693878472</v>
      </c>
      <c r="T156" s="59">
        <v>5.4552329846126197E-3</v>
      </c>
      <c r="U156" s="58">
        <v>2.2354083837999998</v>
      </c>
      <c r="V156" s="59">
        <v>1.07264950693784E-2</v>
      </c>
      <c r="W156" s="106"/>
      <c r="X156" s="58">
        <v>22.829175903599999</v>
      </c>
      <c r="Y156" s="63">
        <v>5.8382263579065001E-2</v>
      </c>
      <c r="Z156" s="58">
        <v>5.7947442928999999</v>
      </c>
      <c r="AA156" s="59">
        <v>1.00262806471538E-2</v>
      </c>
      <c r="AB156" s="58">
        <v>12.9555154511</v>
      </c>
      <c r="AC156" s="59">
        <v>1.2323199824995299E-2</v>
      </c>
    </row>
    <row r="157" spans="1:29" x14ac:dyDescent="0.3">
      <c r="A157" s="57" t="s">
        <v>113</v>
      </c>
      <c r="B157" s="61">
        <v>14.5085496018</v>
      </c>
      <c r="C157" s="62">
        <v>7.1188099028268899E-3</v>
      </c>
      <c r="D157" s="61">
        <v>3.7394375014999999</v>
      </c>
      <c r="E157" s="62">
        <v>4.0011517616239103E-3</v>
      </c>
      <c r="F157" s="61">
        <v>9.8633626794999802</v>
      </c>
      <c r="G157" s="62">
        <v>8.9801134335279007E-3</v>
      </c>
      <c r="H157" s="106"/>
      <c r="I157" s="61">
        <v>0</v>
      </c>
      <c r="J157" s="62">
        <v>0</v>
      </c>
      <c r="K157" s="61">
        <v>0</v>
      </c>
      <c r="L157" s="62">
        <v>0</v>
      </c>
      <c r="M157" s="61">
        <v>9.4114160506000104</v>
      </c>
      <c r="N157" s="63">
        <v>3.2523590155166801E-2</v>
      </c>
      <c r="O157" s="61">
        <v>4.78340452349999</v>
      </c>
      <c r="P157" s="62">
        <v>1.32921017002001E-2</v>
      </c>
      <c r="Q157" s="61">
        <v>0.3137290277</v>
      </c>
      <c r="R157" s="62">
        <v>1.2219466020510399E-3</v>
      </c>
      <c r="S157" s="61">
        <v>0</v>
      </c>
      <c r="T157" s="62">
        <v>0</v>
      </c>
      <c r="U157" s="61">
        <v>0</v>
      </c>
      <c r="V157" s="62">
        <v>0</v>
      </c>
      <c r="W157" s="106"/>
      <c r="X157" s="61">
        <v>1.1601762302</v>
      </c>
      <c r="Y157" s="62">
        <v>2.9669802692711901E-3</v>
      </c>
      <c r="Z157" s="61">
        <v>2.6457019894</v>
      </c>
      <c r="AA157" s="62">
        <v>4.5776913205573203E-3</v>
      </c>
      <c r="AB157" s="61">
        <v>10.7026713822</v>
      </c>
      <c r="AC157" s="62">
        <v>1.01803095833528E-2</v>
      </c>
    </row>
    <row r="158" spans="1:29" x14ac:dyDescent="0.3">
      <c r="A158" s="57" t="s">
        <v>114</v>
      </c>
      <c r="B158" s="58">
        <v>257.71938416339998</v>
      </c>
      <c r="C158" s="59">
        <v>0.12645339158541699</v>
      </c>
      <c r="D158" s="58">
        <v>92.365839471000001</v>
      </c>
      <c r="E158" s="60">
        <v>9.8830302997447494E-2</v>
      </c>
      <c r="F158" s="58">
        <v>165.06813129989999</v>
      </c>
      <c r="G158" s="59">
        <v>0.15028652919905799</v>
      </c>
      <c r="H158" s="106"/>
      <c r="I158" s="58">
        <v>40.164654090900001</v>
      </c>
      <c r="J158" s="59">
        <v>0.15825587043033301</v>
      </c>
      <c r="K158" s="58">
        <v>33.174241090499898</v>
      </c>
      <c r="L158" s="59">
        <v>9.60098253467742E-2</v>
      </c>
      <c r="M158" s="58">
        <v>58.237737140900002</v>
      </c>
      <c r="N158" s="63">
        <v>0.201255611711504</v>
      </c>
      <c r="O158" s="58">
        <v>68.763113697999998</v>
      </c>
      <c r="P158" s="63">
        <v>0.19107861273406701</v>
      </c>
      <c r="Q158" s="58">
        <v>23.3596955726</v>
      </c>
      <c r="R158" s="60">
        <v>9.0983932341703502E-2</v>
      </c>
      <c r="S158" s="58">
        <v>20.297547798</v>
      </c>
      <c r="T158" s="60">
        <v>6.2579751765348801E-2</v>
      </c>
      <c r="U158" s="58">
        <v>13.7223947725</v>
      </c>
      <c r="V158" s="60">
        <v>6.5846223416711994E-2</v>
      </c>
      <c r="W158" s="106"/>
      <c r="X158" s="58">
        <v>41.293777833899902</v>
      </c>
      <c r="Y158" s="59">
        <v>0.105602770413361</v>
      </c>
      <c r="Z158" s="58">
        <v>69.491382528000003</v>
      </c>
      <c r="AA158" s="59">
        <v>0.120236557226196</v>
      </c>
      <c r="AB158" s="58">
        <v>146.9342238015</v>
      </c>
      <c r="AC158" s="59">
        <v>0.13976285296180299</v>
      </c>
    </row>
    <row r="159" spans="1:29" x14ac:dyDescent="0.3">
      <c r="A159" s="64" t="s">
        <v>1</v>
      </c>
    </row>
    <row r="160" spans="1:29" x14ac:dyDescent="0.3">
      <c r="A160" s="64" t="s">
        <v>1</v>
      </c>
    </row>
    <row r="161" spans="1:29" x14ac:dyDescent="0.3">
      <c r="A161" s="52" t="s">
        <v>414</v>
      </c>
    </row>
    <row r="162" spans="1:29" x14ac:dyDescent="0.3">
      <c r="A162" s="53" t="s">
        <v>1</v>
      </c>
    </row>
    <row r="163" spans="1:29" x14ac:dyDescent="0.3">
      <c r="A163" s="113" t="s">
        <v>1</v>
      </c>
      <c r="B163" s="115" t="s">
        <v>502</v>
      </c>
      <c r="C163" s="115" t="s">
        <v>1</v>
      </c>
      <c r="D163" s="115" t="s">
        <v>346</v>
      </c>
      <c r="E163" s="115" t="s">
        <v>1</v>
      </c>
      <c r="F163" s="115" t="s">
        <v>347</v>
      </c>
      <c r="G163" s="115" t="s">
        <v>1</v>
      </c>
      <c r="H163" s="104"/>
      <c r="I163" s="115" t="s">
        <v>350</v>
      </c>
      <c r="J163" s="115" t="s">
        <v>1</v>
      </c>
      <c r="K163" s="115" t="s">
        <v>351</v>
      </c>
      <c r="L163" s="115" t="s">
        <v>1</v>
      </c>
      <c r="M163" s="115" t="s">
        <v>352</v>
      </c>
      <c r="N163" s="115" t="s">
        <v>1</v>
      </c>
      <c r="O163" s="115" t="s">
        <v>353</v>
      </c>
      <c r="P163" s="115" t="s">
        <v>1</v>
      </c>
      <c r="Q163" s="115" t="s">
        <v>354</v>
      </c>
      <c r="R163" s="115" t="s">
        <v>1</v>
      </c>
      <c r="S163" s="115" t="s">
        <v>355</v>
      </c>
      <c r="T163" s="115" t="s">
        <v>1</v>
      </c>
      <c r="U163" s="115" t="s">
        <v>356</v>
      </c>
      <c r="V163" s="115" t="s">
        <v>1</v>
      </c>
      <c r="W163" s="104"/>
      <c r="X163" s="115" t="s">
        <v>358</v>
      </c>
      <c r="Y163" s="115" t="s">
        <v>1</v>
      </c>
      <c r="Z163" s="115" t="s">
        <v>359</v>
      </c>
      <c r="AA163" s="115" t="s">
        <v>1</v>
      </c>
      <c r="AB163" s="115" t="s">
        <v>360</v>
      </c>
      <c r="AC163" s="115" t="s">
        <v>1</v>
      </c>
    </row>
    <row r="164" spans="1:29" x14ac:dyDescent="0.3">
      <c r="A164" s="114" t="s">
        <v>1</v>
      </c>
      <c r="B164" s="54" t="s">
        <v>14</v>
      </c>
      <c r="C164" s="54" t="s">
        <v>15</v>
      </c>
      <c r="D164" s="54" t="s">
        <v>14</v>
      </c>
      <c r="E164" s="54" t="s">
        <v>15</v>
      </c>
      <c r="F164" s="54" t="s">
        <v>14</v>
      </c>
      <c r="G164" s="54" t="s">
        <v>15</v>
      </c>
      <c r="H164" s="104"/>
      <c r="I164" s="54" t="s">
        <v>14</v>
      </c>
      <c r="J164" s="54" t="s">
        <v>15</v>
      </c>
      <c r="K164" s="54" t="s">
        <v>14</v>
      </c>
      <c r="L164" s="54" t="s">
        <v>15</v>
      </c>
      <c r="M164" s="54" t="s">
        <v>14</v>
      </c>
      <c r="N164" s="54" t="s">
        <v>15</v>
      </c>
      <c r="O164" s="54" t="s">
        <v>14</v>
      </c>
      <c r="P164" s="54" t="s">
        <v>15</v>
      </c>
      <c r="Q164" s="54" t="s">
        <v>14</v>
      </c>
      <c r="R164" s="54" t="s">
        <v>15</v>
      </c>
      <c r="S164" s="54" t="s">
        <v>14</v>
      </c>
      <c r="T164" s="54" t="s">
        <v>15</v>
      </c>
      <c r="U164" s="54" t="s">
        <v>14</v>
      </c>
      <c r="V164" s="54" t="s">
        <v>15</v>
      </c>
      <c r="W164" s="104"/>
      <c r="X164" s="54" t="s">
        <v>14</v>
      </c>
      <c r="Y164" s="54" t="s">
        <v>15</v>
      </c>
      <c r="Z164" s="54" t="s">
        <v>14</v>
      </c>
      <c r="AA164" s="54" t="s">
        <v>15</v>
      </c>
      <c r="AB164" s="54" t="s">
        <v>14</v>
      </c>
      <c r="AC164" s="54" t="s">
        <v>15</v>
      </c>
    </row>
    <row r="165" spans="1:29" x14ac:dyDescent="0.3">
      <c r="A165" s="55" t="s">
        <v>16</v>
      </c>
      <c r="B165" s="56">
        <v>2038.0582990477999</v>
      </c>
      <c r="C165" s="56">
        <v>2038.0582990477999</v>
      </c>
      <c r="D165" s="56">
        <v>934.59026907350005</v>
      </c>
      <c r="E165" s="56">
        <v>934.59026907350005</v>
      </c>
      <c r="F165" s="56">
        <v>1098.3561346424001</v>
      </c>
      <c r="G165" s="56">
        <v>1098.3561346424001</v>
      </c>
      <c r="H165" s="105"/>
      <c r="I165" s="56">
        <v>253.7956663578</v>
      </c>
      <c r="J165" s="56">
        <v>253.7956663578</v>
      </c>
      <c r="K165" s="56">
        <v>345.52964731140003</v>
      </c>
      <c r="L165" s="56">
        <v>345.52964731140003</v>
      </c>
      <c r="M165" s="56">
        <v>289.37199139760003</v>
      </c>
      <c r="N165" s="56">
        <v>289.37199139760003</v>
      </c>
      <c r="O165" s="56">
        <v>359.86818573829999</v>
      </c>
      <c r="P165" s="56">
        <v>359.86818573829999</v>
      </c>
      <c r="Q165" s="56">
        <v>256.74528426479998</v>
      </c>
      <c r="R165" s="56">
        <v>256.74528426479998</v>
      </c>
      <c r="S165" s="56">
        <v>324.34688897630002</v>
      </c>
      <c r="T165" s="56">
        <v>324.34688897630002</v>
      </c>
      <c r="U165" s="56">
        <v>208.40063500159999</v>
      </c>
      <c r="V165" s="56">
        <v>208.40063500159999</v>
      </c>
      <c r="W165" s="105"/>
      <c r="X165" s="56">
        <v>391.02930417699997</v>
      </c>
      <c r="Y165" s="56">
        <v>391.02930417699997</v>
      </c>
      <c r="Z165" s="56">
        <v>577.95552476830005</v>
      </c>
      <c r="AA165" s="56">
        <v>577.95552476830005</v>
      </c>
      <c r="AB165" s="56">
        <v>1051.3109934987999</v>
      </c>
      <c r="AC165" s="56">
        <v>1051.3109934987999</v>
      </c>
    </row>
    <row r="166" spans="1:29" x14ac:dyDescent="0.3">
      <c r="A166" s="57" t="s">
        <v>115</v>
      </c>
      <c r="B166" s="58">
        <v>694.56158340540196</v>
      </c>
      <c r="C166" s="59">
        <v>0.34079573863510498</v>
      </c>
      <c r="D166" s="58">
        <v>328.7258368327</v>
      </c>
      <c r="E166" s="59">
        <v>0.35173256956610499</v>
      </c>
      <c r="F166" s="58">
        <v>365.37523050819999</v>
      </c>
      <c r="G166" s="59">
        <v>0.33265642989935901</v>
      </c>
      <c r="H166" s="106"/>
      <c r="I166" s="58">
        <v>88.041525939400202</v>
      </c>
      <c r="J166" s="59">
        <v>0.34689924852885201</v>
      </c>
      <c r="K166" s="58">
        <v>137.32237711720001</v>
      </c>
      <c r="L166" s="59">
        <v>0.39742574388542001</v>
      </c>
      <c r="M166" s="58">
        <v>84.558454864699897</v>
      </c>
      <c r="N166" s="59">
        <v>0.29221368127683001</v>
      </c>
      <c r="O166" s="58">
        <v>131.54249009669999</v>
      </c>
      <c r="P166" s="59">
        <v>0.36552964476931898</v>
      </c>
      <c r="Q166" s="58">
        <v>96.557745942500006</v>
      </c>
      <c r="R166" s="59">
        <v>0.37608381481668401</v>
      </c>
      <c r="S166" s="58">
        <v>98.2066876153999</v>
      </c>
      <c r="T166" s="59">
        <v>0.30278288756016403</v>
      </c>
      <c r="U166" s="58">
        <v>58.332301829499997</v>
      </c>
      <c r="V166" s="60">
        <v>0.27990462614978201</v>
      </c>
      <c r="W166" s="106"/>
      <c r="X166" s="58">
        <v>146.7067089535</v>
      </c>
      <c r="Y166" s="59">
        <v>0.37518085572198701</v>
      </c>
      <c r="Z166" s="58">
        <v>212.7070212264</v>
      </c>
      <c r="AA166" s="59">
        <v>0.36803354602704702</v>
      </c>
      <c r="AB166" s="58">
        <v>328.52842300110001</v>
      </c>
      <c r="AC166" s="59">
        <v>0.31249404318292701</v>
      </c>
    </row>
    <row r="167" spans="1:29" x14ac:dyDescent="0.3">
      <c r="A167" s="57" t="s">
        <v>116</v>
      </c>
      <c r="B167" s="61">
        <v>119.3860657913</v>
      </c>
      <c r="C167" s="62">
        <v>5.8578336962724901E-2</v>
      </c>
      <c r="D167" s="61">
        <v>66.464312186599997</v>
      </c>
      <c r="E167" s="62">
        <v>7.1115989954067205E-2</v>
      </c>
      <c r="F167" s="61">
        <v>52.921753604700001</v>
      </c>
      <c r="G167" s="62">
        <v>4.8182690418468101E-2</v>
      </c>
      <c r="H167" s="106"/>
      <c r="I167" s="61">
        <v>18.479974305999999</v>
      </c>
      <c r="J167" s="62">
        <v>7.2814380841109402E-2</v>
      </c>
      <c r="K167" s="61">
        <v>14.065581712</v>
      </c>
      <c r="L167" s="62">
        <v>4.0707307814092597E-2</v>
      </c>
      <c r="M167" s="61">
        <v>9.7098283649999892</v>
      </c>
      <c r="N167" s="60">
        <v>3.3554831337005903E-2</v>
      </c>
      <c r="O167" s="61">
        <v>11.912771509900001</v>
      </c>
      <c r="P167" s="60">
        <v>3.3103152715375297E-2</v>
      </c>
      <c r="Q167" s="61">
        <v>12.043794866400001</v>
      </c>
      <c r="R167" s="62">
        <v>4.6909507611358398E-2</v>
      </c>
      <c r="S167" s="61">
        <v>33.701936350800104</v>
      </c>
      <c r="T167" s="63">
        <v>0.10390707448179801</v>
      </c>
      <c r="U167" s="61">
        <v>19.472178681199999</v>
      </c>
      <c r="V167" s="63">
        <v>9.3436273267835795E-2</v>
      </c>
      <c r="W167" s="106"/>
      <c r="X167" s="61">
        <v>31.597821704900099</v>
      </c>
      <c r="Y167" s="62">
        <v>8.0806787029437596E-2</v>
      </c>
      <c r="Z167" s="61">
        <v>39.429051882499998</v>
      </c>
      <c r="AA167" s="62">
        <v>6.8221602169659903E-2</v>
      </c>
      <c r="AB167" s="61">
        <v>48.359192203900001</v>
      </c>
      <c r="AC167" s="62">
        <v>4.5998940849043102E-2</v>
      </c>
    </row>
    <row r="168" spans="1:29" x14ac:dyDescent="0.3">
      <c r="A168" s="57" t="s">
        <v>117</v>
      </c>
      <c r="B168" s="58">
        <v>580.03175198279996</v>
      </c>
      <c r="C168" s="59">
        <v>0.28460017667492399</v>
      </c>
      <c r="D168" s="58">
        <v>247.54645469530001</v>
      </c>
      <c r="E168" s="59">
        <v>0.264871637215636</v>
      </c>
      <c r="F168" s="58">
        <v>330.33897450159998</v>
      </c>
      <c r="G168" s="59">
        <v>0.30075761775496501</v>
      </c>
      <c r="H168" s="106"/>
      <c r="I168" s="58">
        <v>84.135752944999993</v>
      </c>
      <c r="J168" s="59">
        <v>0.33150980925886198</v>
      </c>
      <c r="K168" s="58">
        <v>108.91603845580001</v>
      </c>
      <c r="L168" s="59">
        <v>0.31521474149407003</v>
      </c>
      <c r="M168" s="58">
        <v>112.13469680030001</v>
      </c>
      <c r="N168" s="63">
        <v>0.38751054052852602</v>
      </c>
      <c r="O168" s="58">
        <v>101.5603807353</v>
      </c>
      <c r="P168" s="59">
        <v>0.28221550212042301</v>
      </c>
      <c r="Q168" s="58">
        <v>51.891318042100004</v>
      </c>
      <c r="R168" s="60">
        <v>0.20211205900311999</v>
      </c>
      <c r="S168" s="58">
        <v>76.506518552999907</v>
      </c>
      <c r="T168" s="59">
        <v>0.23587868776688101</v>
      </c>
      <c r="U168" s="58">
        <v>44.887046451300002</v>
      </c>
      <c r="V168" s="60">
        <v>0.215388242223712</v>
      </c>
      <c r="W168" s="106"/>
      <c r="X168" s="58">
        <v>85.191736293999995</v>
      </c>
      <c r="Y168" s="60">
        <v>0.21786535020259701</v>
      </c>
      <c r="Z168" s="58">
        <v>148.35246433730001</v>
      </c>
      <c r="AA168" s="59">
        <v>0.25668491428778001</v>
      </c>
      <c r="AB168" s="58">
        <v>339.28494883420001</v>
      </c>
      <c r="AC168" s="63">
        <v>0.32272557876052199</v>
      </c>
    </row>
    <row r="169" spans="1:29" x14ac:dyDescent="0.3">
      <c r="A169" s="57" t="s">
        <v>118</v>
      </c>
      <c r="B169" s="61">
        <v>172.32799710579999</v>
      </c>
      <c r="C169" s="62">
        <v>8.4554989023774896E-2</v>
      </c>
      <c r="D169" s="61">
        <v>81.521079906099999</v>
      </c>
      <c r="E169" s="62">
        <v>8.7226544726295305E-2</v>
      </c>
      <c r="F169" s="61">
        <v>90.806917199699996</v>
      </c>
      <c r="G169" s="62">
        <v>8.2675294775191199E-2</v>
      </c>
      <c r="H169" s="106"/>
      <c r="I169" s="61">
        <v>13.1491788285</v>
      </c>
      <c r="J169" s="62">
        <v>5.1810099901242399E-2</v>
      </c>
      <c r="K169" s="61">
        <v>13.6571002984</v>
      </c>
      <c r="L169" s="62">
        <v>3.9525118624891498E-2</v>
      </c>
      <c r="M169" s="61">
        <v>13.737245092</v>
      </c>
      <c r="N169" s="60">
        <v>4.7472614836191598E-2</v>
      </c>
      <c r="O169" s="61">
        <v>40.406801359799999</v>
      </c>
      <c r="P169" s="62">
        <v>0.11228222710741199</v>
      </c>
      <c r="Q169" s="61">
        <v>30.565672814599999</v>
      </c>
      <c r="R169" s="63">
        <v>0.119050571472524</v>
      </c>
      <c r="S169" s="61">
        <v>29.985816323000002</v>
      </c>
      <c r="T169" s="62">
        <v>9.2449834859341204E-2</v>
      </c>
      <c r="U169" s="61">
        <v>30.826182389500001</v>
      </c>
      <c r="V169" s="63">
        <v>0.14791789088964799</v>
      </c>
      <c r="W169" s="106"/>
      <c r="X169" s="61">
        <v>30.478890168600099</v>
      </c>
      <c r="Y169" s="62">
        <v>7.7945284005629598E-2</v>
      </c>
      <c r="Z169" s="61">
        <v>50.740828968599999</v>
      </c>
      <c r="AA169" s="62">
        <v>8.7793656767866005E-2</v>
      </c>
      <c r="AB169" s="61">
        <v>88.431118217700003</v>
      </c>
      <c r="AC169" s="62">
        <v>8.4115089411743102E-2</v>
      </c>
    </row>
    <row r="170" spans="1:29" x14ac:dyDescent="0.3">
      <c r="A170" s="57" t="s">
        <v>119</v>
      </c>
      <c r="B170" s="58">
        <v>76.242024451899994</v>
      </c>
      <c r="C170" s="59">
        <v>3.74091479559348E-2</v>
      </c>
      <c r="D170" s="58">
        <v>32.190227994499999</v>
      </c>
      <c r="E170" s="59">
        <v>3.4443144830099297E-2</v>
      </c>
      <c r="F170" s="58">
        <v>44.051796457400002</v>
      </c>
      <c r="G170" s="59">
        <v>4.0107024550595602E-2</v>
      </c>
      <c r="H170" s="106"/>
      <c r="I170" s="58">
        <v>3.99952751419998</v>
      </c>
      <c r="J170" s="59">
        <v>1.5758848728967201E-2</v>
      </c>
      <c r="K170" s="58">
        <v>14.7480582112</v>
      </c>
      <c r="L170" s="59">
        <v>4.2682468280091403E-2</v>
      </c>
      <c r="M170" s="58">
        <v>10.5297362009</v>
      </c>
      <c r="N170" s="59">
        <v>3.6388235606507002E-2</v>
      </c>
      <c r="O170" s="58">
        <v>8.0414139481000095</v>
      </c>
      <c r="P170" s="59">
        <v>2.2345442767057501E-2</v>
      </c>
      <c r="Q170" s="58">
        <v>15.4968671112</v>
      </c>
      <c r="R170" s="63">
        <v>6.0358916252642697E-2</v>
      </c>
      <c r="S170" s="58">
        <v>11.476099854399999</v>
      </c>
      <c r="T170" s="59">
        <v>3.5382179525818E-2</v>
      </c>
      <c r="U170" s="58">
        <v>11.9503216119</v>
      </c>
      <c r="V170" s="59">
        <v>5.7343019189016603E-2</v>
      </c>
      <c r="W170" s="106"/>
      <c r="X170" s="58">
        <v>14.060639936499999</v>
      </c>
      <c r="Y170" s="59">
        <v>3.5958021013523397E-2</v>
      </c>
      <c r="Z170" s="58">
        <v>16.3902847612</v>
      </c>
      <c r="AA170" s="59">
        <v>2.8359076189765301E-2</v>
      </c>
      <c r="AB170" s="58">
        <v>44.527815643099999</v>
      </c>
      <c r="AC170" s="59">
        <v>4.2354561037081802E-2</v>
      </c>
    </row>
    <row r="171" spans="1:29" x14ac:dyDescent="0.3">
      <c r="A171" s="57" t="s">
        <v>120</v>
      </c>
      <c r="B171" s="61">
        <v>103.7428393956</v>
      </c>
      <c r="C171" s="62">
        <v>5.09027830283705E-2</v>
      </c>
      <c r="D171" s="61">
        <v>41.170735139400001</v>
      </c>
      <c r="E171" s="62">
        <v>4.4052176126565402E-2</v>
      </c>
      <c r="F171" s="61">
        <v>61.121235373700003</v>
      </c>
      <c r="G171" s="62">
        <v>5.5647920966544903E-2</v>
      </c>
      <c r="H171" s="106"/>
      <c r="I171" s="61">
        <v>30.548611772299999</v>
      </c>
      <c r="J171" s="63">
        <v>0.120366955869265</v>
      </c>
      <c r="K171" s="61">
        <v>19.610130621500002</v>
      </c>
      <c r="L171" s="62">
        <v>5.6753829299709402E-2</v>
      </c>
      <c r="M171" s="61">
        <v>10.4027725323</v>
      </c>
      <c r="N171" s="62">
        <v>3.59494797062321E-2</v>
      </c>
      <c r="O171" s="61">
        <v>10.3161938999</v>
      </c>
      <c r="P171" s="62">
        <v>2.8666590459324601E-2</v>
      </c>
      <c r="Q171" s="61">
        <v>10.331426331099999</v>
      </c>
      <c r="R171" s="62">
        <v>4.0239984779796199E-2</v>
      </c>
      <c r="S171" s="61">
        <v>14.2542985923</v>
      </c>
      <c r="T171" s="62">
        <v>4.3947696360798302E-2</v>
      </c>
      <c r="U171" s="61">
        <v>8.2794056461999901</v>
      </c>
      <c r="V171" s="62">
        <v>3.9728312949413203E-2</v>
      </c>
      <c r="W171" s="106"/>
      <c r="X171" s="61">
        <v>31.9271363920999</v>
      </c>
      <c r="Y171" s="63">
        <v>8.1648960962905595E-2</v>
      </c>
      <c r="Z171" s="61">
        <v>24.896854956199999</v>
      </c>
      <c r="AA171" s="62">
        <v>4.3077458194003798E-2</v>
      </c>
      <c r="AB171" s="61">
        <v>46.918848047300003</v>
      </c>
      <c r="AC171" s="62">
        <v>4.4628895100918199E-2</v>
      </c>
    </row>
    <row r="172" spans="1:29" x14ac:dyDescent="0.3">
      <c r="A172" s="57" t="s">
        <v>24</v>
      </c>
      <c r="B172" s="58">
        <v>152.42988152629999</v>
      </c>
      <c r="C172" s="59">
        <v>7.4791717978586095E-2</v>
      </c>
      <c r="D172" s="58">
        <v>73.494710810599997</v>
      </c>
      <c r="E172" s="59">
        <v>7.8638429312407096E-2</v>
      </c>
      <c r="F172" s="58">
        <v>78.935170715699996</v>
      </c>
      <c r="G172" s="59">
        <v>7.1866645276579197E-2</v>
      </c>
      <c r="H172" s="106"/>
      <c r="I172" s="58">
        <v>7.6807672401999998</v>
      </c>
      <c r="J172" s="59">
        <v>3.0263587043963501E-2</v>
      </c>
      <c r="K172" s="58">
        <v>16.0452097352</v>
      </c>
      <c r="L172" s="59">
        <v>4.6436564445480603E-2</v>
      </c>
      <c r="M172" s="58">
        <v>32.2513004196</v>
      </c>
      <c r="N172" s="63">
        <v>0.11145273688664099</v>
      </c>
      <c r="O172" s="58">
        <v>34.0318628172001</v>
      </c>
      <c r="P172" s="59">
        <v>9.4567578257524404E-2</v>
      </c>
      <c r="Q172" s="58">
        <v>19.972096625500001</v>
      </c>
      <c r="R172" s="59">
        <v>7.7789536359707104E-2</v>
      </c>
      <c r="S172" s="58">
        <v>26.720262804000001</v>
      </c>
      <c r="T172" s="59">
        <v>8.2381745323145197E-2</v>
      </c>
      <c r="U172" s="58">
        <v>15.728381884599999</v>
      </c>
      <c r="V172" s="59">
        <v>7.54718520146508E-2</v>
      </c>
      <c r="W172" s="106"/>
      <c r="X172" s="58">
        <v>31.1464933725</v>
      </c>
      <c r="Y172" s="59">
        <v>7.9652581123182201E-2</v>
      </c>
      <c r="Z172" s="58">
        <v>40.243993816800099</v>
      </c>
      <c r="AA172" s="59">
        <v>6.9631644810270898E-2</v>
      </c>
      <c r="AB172" s="58">
        <v>81.039394337000004</v>
      </c>
      <c r="AC172" s="59">
        <v>7.7084130992769395E-2</v>
      </c>
    </row>
    <row r="173" spans="1:29" x14ac:dyDescent="0.3">
      <c r="A173" s="57" t="s">
        <v>121</v>
      </c>
      <c r="B173" s="61">
        <v>16.726541981299999</v>
      </c>
      <c r="C173" s="62">
        <v>8.2070969162730996E-3</v>
      </c>
      <c r="D173" s="61">
        <v>9.6237484101999993</v>
      </c>
      <c r="E173" s="62">
        <v>1.0297291474841101E-2</v>
      </c>
      <c r="F173" s="61">
        <v>7.1027935711000003</v>
      </c>
      <c r="G173" s="62">
        <v>6.4667491236005204E-3</v>
      </c>
      <c r="H173" s="106"/>
      <c r="I173" s="61">
        <v>0</v>
      </c>
      <c r="J173" s="62">
        <v>0</v>
      </c>
      <c r="K173" s="61">
        <v>0</v>
      </c>
      <c r="L173" s="62">
        <v>0</v>
      </c>
      <c r="M173" s="61">
        <v>4.0732928099000096</v>
      </c>
      <c r="N173" s="62">
        <v>1.40763202071732E-2</v>
      </c>
      <c r="O173" s="61">
        <v>1.2083847457000001</v>
      </c>
      <c r="P173" s="62">
        <v>3.3578537742115101E-3</v>
      </c>
      <c r="Q173" s="61">
        <v>3.1085997126999998</v>
      </c>
      <c r="R173" s="62">
        <v>1.2107718829584699E-2</v>
      </c>
      <c r="S173" s="61">
        <v>2.8869882297</v>
      </c>
      <c r="T173" s="62">
        <v>8.9009277653683706E-3</v>
      </c>
      <c r="U173" s="61">
        <v>5.4492764833000198</v>
      </c>
      <c r="V173" s="63">
        <v>2.61480800346801E-2</v>
      </c>
      <c r="W173" s="106"/>
      <c r="X173" s="61">
        <v>4.0365076140999898</v>
      </c>
      <c r="Y173" s="62">
        <v>1.03227752267714E-2</v>
      </c>
      <c r="Z173" s="61">
        <v>4.1928465696000101</v>
      </c>
      <c r="AA173" s="62">
        <v>7.2546180284043396E-3</v>
      </c>
      <c r="AB173" s="61">
        <v>8.4971877976000005</v>
      </c>
      <c r="AC173" s="62">
        <v>8.0824683182671407E-3</v>
      </c>
    </row>
    <row r="174" spans="1:29" x14ac:dyDescent="0.3">
      <c r="A174" s="57" t="s">
        <v>122</v>
      </c>
      <c r="B174" s="58">
        <v>1.0099451996</v>
      </c>
      <c r="C174" s="59">
        <v>4.9554284098342804E-4</v>
      </c>
      <c r="D174" s="58">
        <v>0</v>
      </c>
      <c r="E174" s="59">
        <v>0</v>
      </c>
      <c r="F174" s="58">
        <v>1.0099451996</v>
      </c>
      <c r="G174" s="59">
        <v>9.1950613079501301E-4</v>
      </c>
      <c r="H174" s="106"/>
      <c r="I174" s="58">
        <v>0</v>
      </c>
      <c r="J174" s="59">
        <v>0</v>
      </c>
      <c r="K174" s="58">
        <v>0</v>
      </c>
      <c r="L174" s="59">
        <v>0</v>
      </c>
      <c r="M174" s="58">
        <v>0</v>
      </c>
      <c r="N174" s="59">
        <v>0</v>
      </c>
      <c r="O174" s="58">
        <v>0.65840472090000102</v>
      </c>
      <c r="P174" s="59">
        <v>1.8295719015817601E-3</v>
      </c>
      <c r="Q174" s="58">
        <v>0.35154047869999999</v>
      </c>
      <c r="R174" s="59">
        <v>1.3692188337817001E-3</v>
      </c>
      <c r="S174" s="58">
        <v>0</v>
      </c>
      <c r="T174" s="59">
        <v>0</v>
      </c>
      <c r="U174" s="58">
        <v>0</v>
      </c>
      <c r="V174" s="59">
        <v>0</v>
      </c>
      <c r="W174" s="106"/>
      <c r="X174" s="58">
        <v>0</v>
      </c>
      <c r="Y174" s="59">
        <v>0</v>
      </c>
      <c r="Z174" s="58">
        <v>0</v>
      </c>
      <c r="AA174" s="59">
        <v>0</v>
      </c>
      <c r="AB174" s="58">
        <v>1.0099451996</v>
      </c>
      <c r="AC174" s="59">
        <v>9.6065313294105899E-4</v>
      </c>
    </row>
    <row r="175" spans="1:29" x14ac:dyDescent="0.3">
      <c r="A175" s="57" t="s">
        <v>123</v>
      </c>
      <c r="B175" s="61">
        <v>5.4603431252000201</v>
      </c>
      <c r="C175" s="62">
        <v>2.6791888768594699E-3</v>
      </c>
      <c r="D175" s="61">
        <v>1.5946696405</v>
      </c>
      <c r="E175" s="62">
        <v>1.70627674315598E-3</v>
      </c>
      <c r="F175" s="61">
        <v>3.8656734846999998</v>
      </c>
      <c r="G175" s="62">
        <v>3.5195082567263799E-3</v>
      </c>
      <c r="H175" s="106"/>
      <c r="I175" s="61">
        <v>0</v>
      </c>
      <c r="J175" s="62">
        <v>0</v>
      </c>
      <c r="K175" s="61">
        <v>2.8817076617000001</v>
      </c>
      <c r="L175" s="62">
        <v>8.3399722256045205E-3</v>
      </c>
      <c r="M175" s="61">
        <v>1.2032532518000001</v>
      </c>
      <c r="N175" s="62">
        <v>4.1581538212753901E-3</v>
      </c>
      <c r="O175" s="61">
        <v>1.134172886</v>
      </c>
      <c r="P175" s="62">
        <v>3.15163421204669E-3</v>
      </c>
      <c r="Q175" s="61">
        <v>0.2412093257</v>
      </c>
      <c r="R175" s="62">
        <v>9.3948882601957895E-4</v>
      </c>
      <c r="S175" s="61">
        <v>0</v>
      </c>
      <c r="T175" s="62">
        <v>0</v>
      </c>
      <c r="U175" s="61">
        <v>0</v>
      </c>
      <c r="V175" s="62">
        <v>0</v>
      </c>
      <c r="W175" s="106"/>
      <c r="X175" s="61">
        <v>0</v>
      </c>
      <c r="Y175" s="62">
        <v>0</v>
      </c>
      <c r="Z175" s="61">
        <v>5.1414364302000104</v>
      </c>
      <c r="AA175" s="63">
        <v>8.8959032483704997E-3</v>
      </c>
      <c r="AB175" s="61">
        <v>0.31890669500000002</v>
      </c>
      <c r="AC175" s="62">
        <v>3.0334191972887801E-4</v>
      </c>
    </row>
    <row r="176" spans="1:29" x14ac:dyDescent="0.3">
      <c r="A176" s="57" t="s">
        <v>124</v>
      </c>
      <c r="B176" s="58">
        <v>14.7945184302</v>
      </c>
      <c r="C176" s="59">
        <v>7.25912425425325E-3</v>
      </c>
      <c r="D176" s="58">
        <v>8.0213874879000002</v>
      </c>
      <c r="E176" s="59">
        <v>8.5827851555226996E-3</v>
      </c>
      <c r="F176" s="58">
        <v>6.7731309422999999</v>
      </c>
      <c r="G176" s="59">
        <v>6.1666072858100598E-3</v>
      </c>
      <c r="H176" s="106"/>
      <c r="I176" s="58">
        <v>3.1533371924</v>
      </c>
      <c r="J176" s="59">
        <v>1.24247085762073E-2</v>
      </c>
      <c r="K176" s="58">
        <v>0</v>
      </c>
      <c r="L176" s="59">
        <v>0</v>
      </c>
      <c r="M176" s="58">
        <v>2.1131018401000001</v>
      </c>
      <c r="N176" s="59">
        <v>7.3023716977382797E-3</v>
      </c>
      <c r="O176" s="58">
        <v>3.0099685552999902</v>
      </c>
      <c r="P176" s="59">
        <v>8.3640862809942294E-3</v>
      </c>
      <c r="Q176" s="58">
        <v>0.49742366039999902</v>
      </c>
      <c r="R176" s="59">
        <v>1.93742082478512E-3</v>
      </c>
      <c r="S176" s="58">
        <v>4.4089528135</v>
      </c>
      <c r="T176" s="59">
        <v>1.3593325428264399E-2</v>
      </c>
      <c r="U176" s="58">
        <v>1.6117343685000001</v>
      </c>
      <c r="V176" s="59">
        <v>7.7338265715343199E-3</v>
      </c>
      <c r="W176" s="106"/>
      <c r="X176" s="58">
        <v>6.6131469096000099</v>
      </c>
      <c r="Y176" s="59">
        <v>1.6912151695430401E-2</v>
      </c>
      <c r="Z176" s="58">
        <v>5.4287476922</v>
      </c>
      <c r="AA176" s="59">
        <v>9.3930198078413796E-3</v>
      </c>
      <c r="AB176" s="58">
        <v>2.7526238284</v>
      </c>
      <c r="AC176" s="59">
        <v>2.6182774130794301E-3</v>
      </c>
    </row>
    <row r="177" spans="1:29" x14ac:dyDescent="0.3">
      <c r="A177" s="57" t="s">
        <v>125</v>
      </c>
      <c r="B177" s="61">
        <v>4.6849760186999996</v>
      </c>
      <c r="C177" s="62">
        <v>2.2987448498842599E-3</v>
      </c>
      <c r="D177" s="61">
        <v>0.43206449200000002</v>
      </c>
      <c r="E177" s="62">
        <v>4.62303649307546E-4</v>
      </c>
      <c r="F177" s="61">
        <v>4.2529115267000002</v>
      </c>
      <c r="G177" s="62">
        <v>3.8720697163353601E-3</v>
      </c>
      <c r="H177" s="106"/>
      <c r="I177" s="61">
        <v>0</v>
      </c>
      <c r="J177" s="62">
        <v>0</v>
      </c>
      <c r="K177" s="61">
        <v>1.7810099580000001</v>
      </c>
      <c r="L177" s="62">
        <v>5.1544345669270698E-3</v>
      </c>
      <c r="M177" s="61">
        <v>0</v>
      </c>
      <c r="N177" s="62">
        <v>0</v>
      </c>
      <c r="O177" s="61">
        <v>2.4719015686999999</v>
      </c>
      <c r="P177" s="62">
        <v>6.8689083021570398E-3</v>
      </c>
      <c r="Q177" s="61">
        <v>0.43206449199999802</v>
      </c>
      <c r="R177" s="62">
        <v>1.6828526889490201E-3</v>
      </c>
      <c r="S177" s="61">
        <v>0</v>
      </c>
      <c r="T177" s="62">
        <v>0</v>
      </c>
      <c r="U177" s="61">
        <v>0</v>
      </c>
      <c r="V177" s="62">
        <v>0</v>
      </c>
      <c r="W177" s="106"/>
      <c r="X177" s="61">
        <v>0</v>
      </c>
      <c r="Y177" s="62">
        <v>0</v>
      </c>
      <c r="Z177" s="61">
        <v>0</v>
      </c>
      <c r="AA177" s="62">
        <v>0</v>
      </c>
      <c r="AB177" s="61">
        <v>4.6849760186999996</v>
      </c>
      <c r="AC177" s="62">
        <v>4.4563179189330403E-3</v>
      </c>
    </row>
    <row r="178" spans="1:29" x14ac:dyDescent="0.3">
      <c r="A178" s="57" t="s">
        <v>126</v>
      </c>
      <c r="B178" s="58">
        <v>25.422790401899999</v>
      </c>
      <c r="C178" s="59">
        <v>1.2474025111930199E-2</v>
      </c>
      <c r="D178" s="58">
        <v>12.515016423000001</v>
      </c>
      <c r="E178" s="59">
        <v>1.33909123999404E-2</v>
      </c>
      <c r="F178" s="58">
        <v>12.9077739789</v>
      </c>
      <c r="G178" s="59">
        <v>1.1751902294516199E-2</v>
      </c>
      <c r="H178" s="106"/>
      <c r="I178" s="58">
        <v>4.6069906198000199</v>
      </c>
      <c r="J178" s="59">
        <v>1.8152361251531701E-2</v>
      </c>
      <c r="K178" s="58">
        <v>7.0113041156000104</v>
      </c>
      <c r="L178" s="59">
        <v>2.02914689670066E-2</v>
      </c>
      <c r="M178" s="58">
        <v>0.80450683949999902</v>
      </c>
      <c r="N178" s="59">
        <v>2.7801821303244201E-3</v>
      </c>
      <c r="O178" s="58">
        <v>2.5579170520000001</v>
      </c>
      <c r="P178" s="59">
        <v>7.1079277173452197E-3</v>
      </c>
      <c r="Q178" s="58">
        <v>1.2671189992</v>
      </c>
      <c r="R178" s="59">
        <v>4.9353155709497996E-3</v>
      </c>
      <c r="S178" s="58">
        <v>6.2502614325000101</v>
      </c>
      <c r="T178" s="59">
        <v>1.92702986984922E-2</v>
      </c>
      <c r="U178" s="58">
        <v>2.9246913433000001</v>
      </c>
      <c r="V178" s="59">
        <v>1.40339847970115E-2</v>
      </c>
      <c r="W178" s="106"/>
      <c r="X178" s="58">
        <v>0.41796115099999998</v>
      </c>
      <c r="Y178" s="59">
        <v>1.0688742417392101E-3</v>
      </c>
      <c r="Z178" s="58">
        <v>6.6568480551000002</v>
      </c>
      <c r="AA178" s="59">
        <v>1.1517924424666899E-2</v>
      </c>
      <c r="AB178" s="58">
        <v>18.347981195799999</v>
      </c>
      <c r="AC178" s="59">
        <v>1.7452477249131799E-2</v>
      </c>
    </row>
    <row r="179" spans="1:29" x14ac:dyDescent="0.3">
      <c r="A179" s="57" t="s">
        <v>127</v>
      </c>
      <c r="B179" s="61">
        <v>7.7284024708000203</v>
      </c>
      <c r="C179" s="62">
        <v>3.79204190302642E-3</v>
      </c>
      <c r="D179" s="61">
        <v>2.6942338048000001</v>
      </c>
      <c r="E179" s="62">
        <v>2.8827967655504399E-3</v>
      </c>
      <c r="F179" s="61">
        <v>3.97998106700001</v>
      </c>
      <c r="G179" s="62">
        <v>3.62357976750027E-3</v>
      </c>
      <c r="H179" s="106"/>
      <c r="I179" s="61">
        <v>0</v>
      </c>
      <c r="J179" s="62">
        <v>0</v>
      </c>
      <c r="K179" s="61">
        <v>3.5620199159999899</v>
      </c>
      <c r="L179" s="62">
        <v>1.03088691338541E-2</v>
      </c>
      <c r="M179" s="61">
        <v>0</v>
      </c>
      <c r="N179" s="62">
        <v>0</v>
      </c>
      <c r="O179" s="61">
        <v>1.0353884759</v>
      </c>
      <c r="P179" s="62">
        <v>2.8771325639020098E-3</v>
      </c>
      <c r="Q179" s="61">
        <v>0.41796115099999998</v>
      </c>
      <c r="R179" s="62">
        <v>1.6279214327026401E-3</v>
      </c>
      <c r="S179" s="61">
        <v>1.054187599</v>
      </c>
      <c r="T179" s="62">
        <v>3.2501856340512898E-3</v>
      </c>
      <c r="U179" s="61">
        <v>1.6588453289</v>
      </c>
      <c r="V179" s="62">
        <v>7.9598861533568006E-3</v>
      </c>
      <c r="W179" s="106"/>
      <c r="X179" s="61">
        <v>1.4533496268999999</v>
      </c>
      <c r="Y179" s="62">
        <v>3.7167281617393501E-3</v>
      </c>
      <c r="Z179" s="61">
        <v>1.4559058281999999</v>
      </c>
      <c r="AA179" s="62">
        <v>2.5190620485610301E-3</v>
      </c>
      <c r="AB179" s="61">
        <v>4.8191470156999996</v>
      </c>
      <c r="AC179" s="62">
        <v>4.5839404757499098E-3</v>
      </c>
    </row>
    <row r="180" spans="1:29" x14ac:dyDescent="0.3">
      <c r="A180" s="57" t="s">
        <v>128</v>
      </c>
      <c r="B180" s="58">
        <v>63.508637761000202</v>
      </c>
      <c r="C180" s="59">
        <v>3.1161344987369499E-2</v>
      </c>
      <c r="D180" s="58">
        <v>28.5957912499</v>
      </c>
      <c r="E180" s="59">
        <v>3.0597142080505801E-2</v>
      </c>
      <c r="F180" s="58">
        <v>34.9128465111</v>
      </c>
      <c r="G180" s="59">
        <v>3.17864537830135E-2</v>
      </c>
      <c r="H180" s="106"/>
      <c r="I180" s="58">
        <v>0</v>
      </c>
      <c r="J180" s="59">
        <v>0</v>
      </c>
      <c r="K180" s="58">
        <v>5.9291095087999901</v>
      </c>
      <c r="L180" s="59">
        <v>1.7159481262852501E-2</v>
      </c>
      <c r="M180" s="58">
        <v>7.8538023815000102</v>
      </c>
      <c r="N180" s="59">
        <v>2.7140851965554599E-2</v>
      </c>
      <c r="O180" s="58">
        <v>9.9801333669000094</v>
      </c>
      <c r="P180" s="59">
        <v>2.7732747051326299E-2</v>
      </c>
      <c r="Q180" s="58">
        <v>13.5704447117</v>
      </c>
      <c r="R180" s="63">
        <v>5.2855672697395398E-2</v>
      </c>
      <c r="S180" s="58">
        <v>18.8948788087</v>
      </c>
      <c r="T180" s="63">
        <v>5.8255156595877301E-2</v>
      </c>
      <c r="U180" s="58">
        <v>7.2802689833999903</v>
      </c>
      <c r="V180" s="59">
        <v>3.4934005759359198E-2</v>
      </c>
      <c r="W180" s="106"/>
      <c r="X180" s="58">
        <v>7.3989120533000099</v>
      </c>
      <c r="Y180" s="59">
        <v>1.8921630615057101E-2</v>
      </c>
      <c r="Z180" s="58">
        <v>22.319240244</v>
      </c>
      <c r="AA180" s="59">
        <v>3.8617573995763203E-2</v>
      </c>
      <c r="AB180" s="58">
        <v>33.790485463700001</v>
      </c>
      <c r="AC180" s="59">
        <v>3.2141284237163802E-2</v>
      </c>
    </row>
    <row r="181" spans="1:29" x14ac:dyDescent="0.3">
      <c r="A181" s="64" t="s">
        <v>1</v>
      </c>
    </row>
    <row r="182" spans="1:29" x14ac:dyDescent="0.3">
      <c r="A182" s="64" t="s">
        <v>1</v>
      </c>
    </row>
    <row r="183" spans="1:29" x14ac:dyDescent="0.3">
      <c r="A183" s="52" t="s">
        <v>129</v>
      </c>
    </row>
    <row r="184" spans="1:29" x14ac:dyDescent="0.3">
      <c r="A184" s="53" t="s">
        <v>1</v>
      </c>
    </row>
    <row r="185" spans="1:29" x14ac:dyDescent="0.3">
      <c r="A185" s="113" t="s">
        <v>1</v>
      </c>
      <c r="B185" s="115" t="s">
        <v>502</v>
      </c>
      <c r="C185" s="115" t="s">
        <v>1</v>
      </c>
      <c r="D185" s="115" t="s">
        <v>346</v>
      </c>
      <c r="E185" s="115" t="s">
        <v>1</v>
      </c>
      <c r="F185" s="115" t="s">
        <v>347</v>
      </c>
      <c r="G185" s="115" t="s">
        <v>1</v>
      </c>
      <c r="H185" s="104"/>
      <c r="I185" s="115" t="s">
        <v>350</v>
      </c>
      <c r="J185" s="115" t="s">
        <v>1</v>
      </c>
      <c r="K185" s="115" t="s">
        <v>351</v>
      </c>
      <c r="L185" s="115" t="s">
        <v>1</v>
      </c>
      <c r="M185" s="115" t="s">
        <v>352</v>
      </c>
      <c r="N185" s="115" t="s">
        <v>1</v>
      </c>
      <c r="O185" s="115" t="s">
        <v>353</v>
      </c>
      <c r="P185" s="115" t="s">
        <v>1</v>
      </c>
      <c r="Q185" s="115" t="s">
        <v>354</v>
      </c>
      <c r="R185" s="115" t="s">
        <v>1</v>
      </c>
      <c r="S185" s="115" t="s">
        <v>355</v>
      </c>
      <c r="T185" s="115" t="s">
        <v>1</v>
      </c>
      <c r="U185" s="115" t="s">
        <v>356</v>
      </c>
      <c r="V185" s="115" t="s">
        <v>1</v>
      </c>
      <c r="W185" s="104"/>
      <c r="X185" s="115" t="s">
        <v>358</v>
      </c>
      <c r="Y185" s="115" t="s">
        <v>1</v>
      </c>
      <c r="Z185" s="115" t="s">
        <v>359</v>
      </c>
      <c r="AA185" s="115" t="s">
        <v>1</v>
      </c>
      <c r="AB185" s="115" t="s">
        <v>360</v>
      </c>
      <c r="AC185" s="115" t="s">
        <v>1</v>
      </c>
    </row>
    <row r="186" spans="1:29" x14ac:dyDescent="0.3">
      <c r="A186" s="114" t="s">
        <v>1</v>
      </c>
      <c r="B186" s="54" t="s">
        <v>14</v>
      </c>
      <c r="C186" s="54" t="s">
        <v>15</v>
      </c>
      <c r="D186" s="54" t="s">
        <v>14</v>
      </c>
      <c r="E186" s="54" t="s">
        <v>15</v>
      </c>
      <c r="F186" s="54" t="s">
        <v>14</v>
      </c>
      <c r="G186" s="54" t="s">
        <v>15</v>
      </c>
      <c r="H186" s="104"/>
      <c r="I186" s="54" t="s">
        <v>14</v>
      </c>
      <c r="J186" s="54" t="s">
        <v>15</v>
      </c>
      <c r="K186" s="54" t="s">
        <v>14</v>
      </c>
      <c r="L186" s="54" t="s">
        <v>15</v>
      </c>
      <c r="M186" s="54" t="s">
        <v>14</v>
      </c>
      <c r="N186" s="54" t="s">
        <v>15</v>
      </c>
      <c r="O186" s="54" t="s">
        <v>14</v>
      </c>
      <c r="P186" s="54" t="s">
        <v>15</v>
      </c>
      <c r="Q186" s="54" t="s">
        <v>14</v>
      </c>
      <c r="R186" s="54" t="s">
        <v>15</v>
      </c>
      <c r="S186" s="54" t="s">
        <v>14</v>
      </c>
      <c r="T186" s="54" t="s">
        <v>15</v>
      </c>
      <c r="U186" s="54" t="s">
        <v>14</v>
      </c>
      <c r="V186" s="54" t="s">
        <v>15</v>
      </c>
      <c r="W186" s="104"/>
      <c r="X186" s="54" t="s">
        <v>14</v>
      </c>
      <c r="Y186" s="54" t="s">
        <v>15</v>
      </c>
      <c r="Z186" s="54" t="s">
        <v>14</v>
      </c>
      <c r="AA186" s="54" t="s">
        <v>15</v>
      </c>
      <c r="AB186" s="54" t="s">
        <v>14</v>
      </c>
      <c r="AC186" s="54" t="s">
        <v>15</v>
      </c>
    </row>
    <row r="187" spans="1:29" x14ac:dyDescent="0.3">
      <c r="A187" s="55" t="s">
        <v>16</v>
      </c>
      <c r="B187" s="56">
        <v>2029.9903414017999</v>
      </c>
      <c r="C187" s="56">
        <v>2029.9903414017999</v>
      </c>
      <c r="D187" s="56">
        <v>933.87493728510003</v>
      </c>
      <c r="E187" s="56">
        <v>933.87493728510003</v>
      </c>
      <c r="F187" s="56">
        <v>1091.0035087848</v>
      </c>
      <c r="G187" s="56">
        <v>1091.0035087848</v>
      </c>
      <c r="H187" s="105"/>
      <c r="I187" s="56">
        <v>253.7956663578</v>
      </c>
      <c r="J187" s="56">
        <v>253.7956663578</v>
      </c>
      <c r="K187" s="56">
        <v>340.87402247369999</v>
      </c>
      <c r="L187" s="56">
        <v>340.87402247369999</v>
      </c>
      <c r="M187" s="56">
        <v>288.9481415953</v>
      </c>
      <c r="N187" s="56">
        <v>288.9481415953</v>
      </c>
      <c r="O187" s="56">
        <v>359.15285394990002</v>
      </c>
      <c r="P187" s="56">
        <v>359.15285394990002</v>
      </c>
      <c r="Q187" s="56">
        <v>255.7276279372</v>
      </c>
      <c r="R187" s="56">
        <v>255.7276279372</v>
      </c>
      <c r="S187" s="56">
        <v>323.46114303749999</v>
      </c>
      <c r="T187" s="56">
        <v>323.46114303749999</v>
      </c>
      <c r="U187" s="56">
        <v>208.0308860504</v>
      </c>
      <c r="V187" s="56">
        <v>208.0308860504</v>
      </c>
      <c r="W187" s="105"/>
      <c r="X187" s="56">
        <v>389.12590191060002</v>
      </c>
      <c r="Y187" s="56">
        <v>389.12590191060002</v>
      </c>
      <c r="Z187" s="56">
        <v>577.16192601479997</v>
      </c>
      <c r="AA187" s="56">
        <v>577.16192601479997</v>
      </c>
      <c r="AB187" s="56">
        <v>1045.9400368726999</v>
      </c>
      <c r="AC187" s="56">
        <v>1045.9400368726999</v>
      </c>
    </row>
    <row r="188" spans="1:29" x14ac:dyDescent="0.3">
      <c r="A188" s="57" t="s">
        <v>130</v>
      </c>
      <c r="B188" s="58">
        <v>64.182426682399907</v>
      </c>
      <c r="C188" s="59">
        <v>3.1617109388845203E-2</v>
      </c>
      <c r="D188" s="58">
        <v>35.531185033</v>
      </c>
      <c r="E188" s="59">
        <v>3.8047048501262802E-2</v>
      </c>
      <c r="F188" s="58">
        <v>28.651241649399999</v>
      </c>
      <c r="G188" s="59">
        <v>2.6261365264821899E-2</v>
      </c>
      <c r="H188" s="106"/>
      <c r="I188" s="58">
        <v>8.0733132274999893</v>
      </c>
      <c r="J188" s="59">
        <v>3.18102879507733E-2</v>
      </c>
      <c r="K188" s="58">
        <v>21.167589491899999</v>
      </c>
      <c r="L188" s="59">
        <v>6.2097983701686101E-2</v>
      </c>
      <c r="M188" s="58">
        <v>4.3375429941999899</v>
      </c>
      <c r="N188" s="59">
        <v>1.5011492962897E-2</v>
      </c>
      <c r="O188" s="58">
        <v>11.2503713927</v>
      </c>
      <c r="P188" s="59">
        <v>3.1324744517467702E-2</v>
      </c>
      <c r="Q188" s="58">
        <v>5.8842865090000096</v>
      </c>
      <c r="R188" s="59">
        <v>2.30099757169962E-2</v>
      </c>
      <c r="S188" s="58">
        <v>8.2773139618000098</v>
      </c>
      <c r="T188" s="59">
        <v>2.5589824743927202E-2</v>
      </c>
      <c r="U188" s="58">
        <v>5.1920091052999799</v>
      </c>
      <c r="V188" s="59">
        <v>2.49578762263317E-2</v>
      </c>
      <c r="W188" s="106"/>
      <c r="X188" s="58">
        <v>8.2283785413999908</v>
      </c>
      <c r="Y188" s="59">
        <v>2.11458001150754E-2</v>
      </c>
      <c r="Z188" s="58">
        <v>21.4360415823</v>
      </c>
      <c r="AA188" s="59">
        <v>3.7140429082548901E-2</v>
      </c>
      <c r="AB188" s="58">
        <v>34.518006558700002</v>
      </c>
      <c r="AC188" s="59">
        <v>3.3001898141223097E-2</v>
      </c>
    </row>
    <row r="189" spans="1:29" x14ac:dyDescent="0.3">
      <c r="A189" s="57" t="s">
        <v>131</v>
      </c>
      <c r="B189" s="61">
        <v>777.70012338890206</v>
      </c>
      <c r="C189" s="62">
        <v>0.38310533184697998</v>
      </c>
      <c r="D189" s="61">
        <v>373.4826633852</v>
      </c>
      <c r="E189" s="62">
        <v>0.39992792233076102</v>
      </c>
      <c r="F189" s="61">
        <v>402.44753864519998</v>
      </c>
      <c r="G189" s="62">
        <v>0.36887831744323202</v>
      </c>
      <c r="H189" s="106"/>
      <c r="I189" s="61">
        <v>59.6535897649999</v>
      </c>
      <c r="J189" s="60">
        <v>0.23504573825504399</v>
      </c>
      <c r="K189" s="61">
        <v>119.10419253480001</v>
      </c>
      <c r="L189" s="62">
        <v>0.34940824082301403</v>
      </c>
      <c r="M189" s="61">
        <v>100.3484856421</v>
      </c>
      <c r="N189" s="62">
        <v>0.34728891173367699</v>
      </c>
      <c r="O189" s="61">
        <v>161.8540558066</v>
      </c>
      <c r="P189" s="63">
        <v>0.450655073533615</v>
      </c>
      <c r="Q189" s="61">
        <v>114.0233917978</v>
      </c>
      <c r="R189" s="63">
        <v>0.44587826789603302</v>
      </c>
      <c r="S189" s="61">
        <v>134.89545920730001</v>
      </c>
      <c r="T189" s="62">
        <v>0.41703760130366302</v>
      </c>
      <c r="U189" s="61">
        <v>87.820948635299899</v>
      </c>
      <c r="V189" s="62">
        <v>0.42215341338316198</v>
      </c>
      <c r="W189" s="106"/>
      <c r="X189" s="61">
        <v>133.18682206209999</v>
      </c>
      <c r="Y189" s="62">
        <v>0.34227179791464801</v>
      </c>
      <c r="Z189" s="61">
        <v>216.77522892409999</v>
      </c>
      <c r="AA189" s="62">
        <v>0.37558823469332803</v>
      </c>
      <c r="AB189" s="61">
        <v>423.52298374830002</v>
      </c>
      <c r="AC189" s="62">
        <v>0.40492090255442298</v>
      </c>
    </row>
    <row r="190" spans="1:29" x14ac:dyDescent="0.3">
      <c r="A190" s="57" t="s">
        <v>132</v>
      </c>
      <c r="B190" s="58">
        <v>670.95008538059903</v>
      </c>
      <c r="C190" s="59">
        <v>0.33051885602434899</v>
      </c>
      <c r="D190" s="58">
        <v>298.70743867900001</v>
      </c>
      <c r="E190" s="59">
        <v>0.31985807387377002</v>
      </c>
      <c r="F190" s="58">
        <v>367.13075136970002</v>
      </c>
      <c r="G190" s="59">
        <v>0.33650739746806502</v>
      </c>
      <c r="H190" s="106"/>
      <c r="I190" s="58">
        <v>49.490525710900002</v>
      </c>
      <c r="J190" s="60">
        <v>0.19500146090409801</v>
      </c>
      <c r="K190" s="58">
        <v>121.74057374669999</v>
      </c>
      <c r="L190" s="59">
        <v>0.35714242130637203</v>
      </c>
      <c r="M190" s="58">
        <v>106.4280934434</v>
      </c>
      <c r="N190" s="59">
        <v>0.368329392450161</v>
      </c>
      <c r="O190" s="58">
        <v>117.1377736021</v>
      </c>
      <c r="P190" s="59">
        <v>0.32615019570035197</v>
      </c>
      <c r="Q190" s="58">
        <v>85.044915148000001</v>
      </c>
      <c r="R190" s="59">
        <v>0.33256052869220998</v>
      </c>
      <c r="S190" s="58">
        <v>114.36205146339999</v>
      </c>
      <c r="T190" s="59">
        <v>0.3535573095101</v>
      </c>
      <c r="U190" s="58">
        <v>76.746152266099998</v>
      </c>
      <c r="V190" s="59">
        <v>0.36891710516248299</v>
      </c>
      <c r="W190" s="106"/>
      <c r="X190" s="58">
        <v>121.42344348890001</v>
      </c>
      <c r="Y190" s="59">
        <v>0.31204153435356902</v>
      </c>
      <c r="Z190" s="58">
        <v>193.92703597989899</v>
      </c>
      <c r="AA190" s="59">
        <v>0.33600108953640001</v>
      </c>
      <c r="AB190" s="58">
        <v>353.24211994939998</v>
      </c>
      <c r="AC190" s="59">
        <v>0.337726932229857</v>
      </c>
    </row>
    <row r="191" spans="1:29" x14ac:dyDescent="0.3">
      <c r="A191" s="57" t="s">
        <v>133</v>
      </c>
      <c r="B191" s="61">
        <v>92.200759559900206</v>
      </c>
      <c r="C191" s="62">
        <v>4.5419309481163003E-2</v>
      </c>
      <c r="D191" s="61">
        <v>40.102361962300002</v>
      </c>
      <c r="E191" s="62">
        <v>4.2941897636618202E-2</v>
      </c>
      <c r="F191" s="61">
        <v>52.098397597599998</v>
      </c>
      <c r="G191" s="62">
        <v>4.7752731478956603E-2</v>
      </c>
      <c r="H191" s="106"/>
      <c r="I191" s="61">
        <v>10.5968835106</v>
      </c>
      <c r="J191" s="62">
        <v>4.1753603056643801E-2</v>
      </c>
      <c r="K191" s="61">
        <v>13.047495679600001</v>
      </c>
      <c r="L191" s="62">
        <v>3.8276591407333402E-2</v>
      </c>
      <c r="M191" s="61">
        <v>15.0425743039</v>
      </c>
      <c r="N191" s="62">
        <v>5.20597717668266E-2</v>
      </c>
      <c r="O191" s="61">
        <v>19.755697415499998</v>
      </c>
      <c r="P191" s="62">
        <v>5.5006377363371398E-2</v>
      </c>
      <c r="Q191" s="61">
        <v>8.6221695516000008</v>
      </c>
      <c r="R191" s="62">
        <v>3.3716222299287002E-2</v>
      </c>
      <c r="S191" s="61">
        <v>12.304003446799999</v>
      </c>
      <c r="T191" s="62">
        <v>3.8038582722047597E-2</v>
      </c>
      <c r="U191" s="61">
        <v>12.8319356519</v>
      </c>
      <c r="V191" s="62">
        <v>6.1682839003008402E-2</v>
      </c>
      <c r="W191" s="106"/>
      <c r="X191" s="61">
        <v>18.696094883299999</v>
      </c>
      <c r="Y191" s="62">
        <v>4.8046390105368403E-2</v>
      </c>
      <c r="Z191" s="61">
        <v>18.0282983934001</v>
      </c>
      <c r="AA191" s="62">
        <v>3.1236118636380199E-2</v>
      </c>
      <c r="AB191" s="61">
        <v>55.476366283200001</v>
      </c>
      <c r="AC191" s="62">
        <v>5.3039719608660503E-2</v>
      </c>
    </row>
    <row r="192" spans="1:29" x14ac:dyDescent="0.3">
      <c r="A192" s="57" t="s">
        <v>134</v>
      </c>
      <c r="B192" s="58">
        <v>380.03636707129999</v>
      </c>
      <c r="C192" s="59">
        <v>0.18721092377654799</v>
      </c>
      <c r="D192" s="58">
        <v>155.76219245850001</v>
      </c>
      <c r="E192" s="59">
        <v>0.16679127604743499</v>
      </c>
      <c r="F192" s="58">
        <v>224.27417461280001</v>
      </c>
      <c r="G192" s="59">
        <v>0.205566868306963</v>
      </c>
      <c r="H192" s="106"/>
      <c r="I192" s="58">
        <v>45.125536857100201</v>
      </c>
      <c r="J192" s="59">
        <v>0.177802629590539</v>
      </c>
      <c r="K192" s="58">
        <v>81.512530357499998</v>
      </c>
      <c r="L192" s="59">
        <v>0.23912802086227899</v>
      </c>
      <c r="M192" s="58">
        <v>68.707638075099894</v>
      </c>
      <c r="N192" s="63">
        <v>0.23778536070784501</v>
      </c>
      <c r="O192" s="58">
        <v>69.463296257300001</v>
      </c>
      <c r="P192" s="59">
        <v>0.19340872693438099</v>
      </c>
      <c r="Q192" s="58">
        <v>41.485472009700104</v>
      </c>
      <c r="R192" s="59">
        <v>0.162225225112899</v>
      </c>
      <c r="S192" s="58">
        <v>46.4082269552</v>
      </c>
      <c r="T192" s="59">
        <v>0.14347388536192601</v>
      </c>
      <c r="U192" s="58">
        <v>27.333666559400001</v>
      </c>
      <c r="V192" s="60">
        <v>0.13139234792653701</v>
      </c>
      <c r="W192" s="106"/>
      <c r="X192" s="58">
        <v>59.306133358099999</v>
      </c>
      <c r="Y192" s="59">
        <v>0.15240859852019101</v>
      </c>
      <c r="Z192" s="58">
        <v>92.588885588400004</v>
      </c>
      <c r="AA192" s="59">
        <v>0.16042098658119999</v>
      </c>
      <c r="AB192" s="58">
        <v>228.1413481248</v>
      </c>
      <c r="AC192" s="63">
        <v>0.218120867432257</v>
      </c>
    </row>
    <row r="193" spans="1:29" x14ac:dyDescent="0.3">
      <c r="A193" s="57" t="s">
        <v>135</v>
      </c>
      <c r="B193" s="61">
        <v>445.8297717337</v>
      </c>
      <c r="C193" s="62">
        <v>0.219621622153056</v>
      </c>
      <c r="D193" s="61">
        <v>178.53339453519999</v>
      </c>
      <c r="E193" s="62">
        <v>0.19117484301936699</v>
      </c>
      <c r="F193" s="61">
        <v>267.01096380600001</v>
      </c>
      <c r="G193" s="62">
        <v>0.244738868075142</v>
      </c>
      <c r="H193" s="106"/>
      <c r="I193" s="61">
        <v>28.0805685833</v>
      </c>
      <c r="J193" s="62">
        <v>0.110642427375857</v>
      </c>
      <c r="K193" s="61">
        <v>84.005382599399894</v>
      </c>
      <c r="L193" s="62">
        <v>0.246441139720119</v>
      </c>
      <c r="M193" s="61">
        <v>98.921158984399995</v>
      </c>
      <c r="N193" s="63">
        <v>0.34234917877737597</v>
      </c>
      <c r="O193" s="61">
        <v>77.600287330399894</v>
      </c>
      <c r="P193" s="62">
        <v>0.216064793797308</v>
      </c>
      <c r="Q193" s="61">
        <v>52.423570670300002</v>
      </c>
      <c r="R193" s="62">
        <v>0.20499768090436399</v>
      </c>
      <c r="S193" s="61">
        <v>62.747782792400102</v>
      </c>
      <c r="T193" s="62">
        <v>0.19398862627875299</v>
      </c>
      <c r="U193" s="61">
        <v>42.051020773499999</v>
      </c>
      <c r="V193" s="62">
        <v>0.202138353452536</v>
      </c>
      <c r="W193" s="106"/>
      <c r="X193" s="61">
        <v>59.943568499800001</v>
      </c>
      <c r="Y193" s="60">
        <v>0.15404671908366499</v>
      </c>
      <c r="Z193" s="61">
        <v>107.3852083961</v>
      </c>
      <c r="AA193" s="62">
        <v>0.18605733253677301</v>
      </c>
      <c r="AB193" s="61">
        <v>270.21972550740003</v>
      </c>
      <c r="AC193" s="63">
        <v>0.25835106792100798</v>
      </c>
    </row>
    <row r="194" spans="1:29" x14ac:dyDescent="0.3">
      <c r="A194" s="57" t="s">
        <v>136</v>
      </c>
      <c r="B194" s="58">
        <v>403.75232000950001</v>
      </c>
      <c r="C194" s="59">
        <v>0.19889371479998799</v>
      </c>
      <c r="D194" s="58">
        <v>192.557428782301</v>
      </c>
      <c r="E194" s="59">
        <v>0.20619187976292699</v>
      </c>
      <c r="F194" s="58">
        <v>209.97008933039999</v>
      </c>
      <c r="G194" s="59">
        <v>0.19245592487990501</v>
      </c>
      <c r="H194" s="106"/>
      <c r="I194" s="58">
        <v>45.423914271999898</v>
      </c>
      <c r="J194" s="59">
        <v>0.17897828959759099</v>
      </c>
      <c r="K194" s="58">
        <v>68.674709743499903</v>
      </c>
      <c r="L194" s="59">
        <v>0.20146653958882599</v>
      </c>
      <c r="M194" s="58">
        <v>67.814176685699906</v>
      </c>
      <c r="N194" s="59">
        <v>0.23469324395475899</v>
      </c>
      <c r="O194" s="58">
        <v>81.338914130899994</v>
      </c>
      <c r="P194" s="59">
        <v>0.226474363871396</v>
      </c>
      <c r="Q194" s="58">
        <v>47.481857443000102</v>
      </c>
      <c r="R194" s="59">
        <v>0.18567355363989199</v>
      </c>
      <c r="S194" s="58">
        <v>58.354595340499998</v>
      </c>
      <c r="T194" s="59">
        <v>0.180406817315101</v>
      </c>
      <c r="U194" s="58">
        <v>34.664152393899997</v>
      </c>
      <c r="V194" s="59">
        <v>0.166629835848038</v>
      </c>
      <c r="W194" s="106"/>
      <c r="X194" s="58">
        <v>72.378157649299894</v>
      </c>
      <c r="Y194" s="59">
        <v>0.18600190142554099</v>
      </c>
      <c r="Z194" s="58">
        <v>97.087246328700004</v>
      </c>
      <c r="AA194" s="59">
        <v>0.16821491847022901</v>
      </c>
      <c r="AB194" s="58">
        <v>229.84035447150001</v>
      </c>
      <c r="AC194" s="59">
        <v>0.21974524960217501</v>
      </c>
    </row>
    <row r="195" spans="1:29" x14ac:dyDescent="0.3">
      <c r="A195" s="57" t="s">
        <v>137</v>
      </c>
      <c r="B195" s="61">
        <v>576.67277025549799</v>
      </c>
      <c r="C195" s="62">
        <v>0.28407660790015499</v>
      </c>
      <c r="D195" s="61">
        <v>290.64186231780002</v>
      </c>
      <c r="E195" s="62">
        <v>0.31122139669229698</v>
      </c>
      <c r="F195" s="61">
        <v>282.62010203540001</v>
      </c>
      <c r="G195" s="62">
        <v>0.25904600650660797</v>
      </c>
      <c r="H195" s="106"/>
      <c r="I195" s="61">
        <v>117.33482632659999</v>
      </c>
      <c r="J195" s="63">
        <v>0.46232005459534498</v>
      </c>
      <c r="K195" s="61">
        <v>93.522866770699906</v>
      </c>
      <c r="L195" s="62">
        <v>0.27436196543230501</v>
      </c>
      <c r="M195" s="61">
        <v>100.0325616179</v>
      </c>
      <c r="N195" s="63">
        <v>0.34619555282693398</v>
      </c>
      <c r="O195" s="61">
        <v>91.795715330199897</v>
      </c>
      <c r="P195" s="62">
        <v>0.25558954723774802</v>
      </c>
      <c r="Q195" s="61">
        <v>57.191037913000102</v>
      </c>
      <c r="R195" s="60">
        <v>0.22364043484204499</v>
      </c>
      <c r="S195" s="61">
        <v>78.179978233300005</v>
      </c>
      <c r="T195" s="62">
        <v>0.24169820677421</v>
      </c>
      <c r="U195" s="61">
        <v>38.6157840638</v>
      </c>
      <c r="V195" s="60">
        <v>0.18562524439012601</v>
      </c>
      <c r="W195" s="106"/>
      <c r="X195" s="61">
        <v>138.89868450119999</v>
      </c>
      <c r="Y195" s="63">
        <v>0.356950498075842</v>
      </c>
      <c r="Z195" s="61">
        <v>154.30375765740001</v>
      </c>
      <c r="AA195" s="62">
        <v>0.26734916269137798</v>
      </c>
      <c r="AB195" s="61">
        <v>278.38882677599997</v>
      </c>
      <c r="AC195" s="62">
        <v>0.26616136390415501</v>
      </c>
    </row>
    <row r="196" spans="1:29" x14ac:dyDescent="0.3">
      <c r="A196" s="57" t="s">
        <v>138</v>
      </c>
      <c r="B196" s="58">
        <v>581.34156893649799</v>
      </c>
      <c r="C196" s="59">
        <v>0.28637651967105299</v>
      </c>
      <c r="D196" s="58">
        <v>268.27723763940003</v>
      </c>
      <c r="E196" s="59">
        <v>0.28727319572288601</v>
      </c>
      <c r="F196" s="58">
        <v>308.55690183370001</v>
      </c>
      <c r="G196" s="59">
        <v>0.28281934874561698</v>
      </c>
      <c r="H196" s="106"/>
      <c r="I196" s="58">
        <v>63.914746876400201</v>
      </c>
      <c r="J196" s="59">
        <v>0.25183545406284902</v>
      </c>
      <c r="K196" s="58">
        <v>86.468308020799995</v>
      </c>
      <c r="L196" s="59">
        <v>0.25366646420664501</v>
      </c>
      <c r="M196" s="58">
        <v>96.212493169499893</v>
      </c>
      <c r="N196" s="59">
        <v>0.33297495058561399</v>
      </c>
      <c r="O196" s="58">
        <v>107.28336331</v>
      </c>
      <c r="P196" s="59">
        <v>0.29871226729821698</v>
      </c>
      <c r="Q196" s="58">
        <v>75.204803528900101</v>
      </c>
      <c r="R196" s="59">
        <v>0.29408165295056998</v>
      </c>
      <c r="S196" s="58">
        <v>91.286870374199907</v>
      </c>
      <c r="T196" s="59">
        <v>0.28221896923061601</v>
      </c>
      <c r="U196" s="58">
        <v>60.970983656700199</v>
      </c>
      <c r="V196" s="59">
        <v>0.293086208563898</v>
      </c>
      <c r="W196" s="106"/>
      <c r="X196" s="58">
        <v>115.8760629444</v>
      </c>
      <c r="Y196" s="59">
        <v>0.297785530018565</v>
      </c>
      <c r="Z196" s="58">
        <v>171.79400137179999</v>
      </c>
      <c r="AA196" s="59">
        <v>0.29765303917049202</v>
      </c>
      <c r="AB196" s="58">
        <v>287.32671918829999</v>
      </c>
      <c r="AC196" s="59">
        <v>0.27470668399633102</v>
      </c>
    </row>
    <row r="197" spans="1:29" x14ac:dyDescent="0.3">
      <c r="A197" s="57" t="s">
        <v>139</v>
      </c>
      <c r="B197" s="61">
        <v>732.09149878200105</v>
      </c>
      <c r="C197" s="62">
        <v>0.36063792218659402</v>
      </c>
      <c r="D197" s="61">
        <v>309.28781130209899</v>
      </c>
      <c r="E197" s="62">
        <v>0.33118761298085703</v>
      </c>
      <c r="F197" s="61">
        <v>420.39765862479999</v>
      </c>
      <c r="G197" s="62">
        <v>0.38533117010141799</v>
      </c>
      <c r="H197" s="106"/>
      <c r="I197" s="61">
        <v>76.667599371699794</v>
      </c>
      <c r="J197" s="62">
        <v>0.30208395782303998</v>
      </c>
      <c r="K197" s="61">
        <v>123.75594209809999</v>
      </c>
      <c r="L197" s="62">
        <v>0.36305477665916402</v>
      </c>
      <c r="M197" s="61">
        <v>119.61405614909999</v>
      </c>
      <c r="N197" s="63">
        <v>0.41396374964969002</v>
      </c>
      <c r="O197" s="61">
        <v>115.05615194950001</v>
      </c>
      <c r="P197" s="62">
        <v>0.32035427446596199</v>
      </c>
      <c r="Q197" s="61">
        <v>95.365193993100107</v>
      </c>
      <c r="R197" s="62">
        <v>0.37291705539348002</v>
      </c>
      <c r="S197" s="61">
        <v>125.08969818910001</v>
      </c>
      <c r="T197" s="62">
        <v>0.386722488563635</v>
      </c>
      <c r="U197" s="61">
        <v>76.542857031399805</v>
      </c>
      <c r="V197" s="62">
        <v>0.36793986933678602</v>
      </c>
      <c r="W197" s="106"/>
      <c r="X197" s="61">
        <v>149.88192382829999</v>
      </c>
      <c r="Y197" s="62">
        <v>0.38517591117009398</v>
      </c>
      <c r="Z197" s="61">
        <v>171.50990588120001</v>
      </c>
      <c r="AA197" s="60">
        <v>0.29716081077184903</v>
      </c>
      <c r="AB197" s="61">
        <v>403.85059255399898</v>
      </c>
      <c r="AC197" s="62">
        <v>0.38611256698948998</v>
      </c>
    </row>
    <row r="198" spans="1:29" x14ac:dyDescent="0.3">
      <c r="A198" s="57" t="s">
        <v>140</v>
      </c>
      <c r="B198" s="58">
        <v>330.97296237329999</v>
      </c>
      <c r="C198" s="59">
        <v>0.16304164390494</v>
      </c>
      <c r="D198" s="58">
        <v>151.2944492165</v>
      </c>
      <c r="E198" s="59">
        <v>0.162007184448416</v>
      </c>
      <c r="F198" s="58">
        <v>179.67851315679999</v>
      </c>
      <c r="G198" s="59">
        <v>0.16469104976292201</v>
      </c>
      <c r="H198" s="106"/>
      <c r="I198" s="58">
        <v>26.113388386699999</v>
      </c>
      <c r="J198" s="59">
        <v>0.10289138802664</v>
      </c>
      <c r="K198" s="58">
        <v>52.458715726599998</v>
      </c>
      <c r="L198" s="59">
        <v>0.153894730217077</v>
      </c>
      <c r="M198" s="58">
        <v>34.006353754300001</v>
      </c>
      <c r="N198" s="60">
        <v>0.11769016255494499</v>
      </c>
      <c r="O198" s="58">
        <v>68.776217528300094</v>
      </c>
      <c r="P198" s="59">
        <v>0.19149567314281701</v>
      </c>
      <c r="Q198" s="58">
        <v>65.798100650200098</v>
      </c>
      <c r="R198" s="63">
        <v>0.25729758329576502</v>
      </c>
      <c r="S198" s="58">
        <v>58.835090938700098</v>
      </c>
      <c r="T198" s="59">
        <v>0.181892298982815</v>
      </c>
      <c r="U198" s="58">
        <v>24.9850953885</v>
      </c>
      <c r="V198" s="59">
        <v>0.120102816763694</v>
      </c>
      <c r="W198" s="106"/>
      <c r="X198" s="58">
        <v>55.067691010399898</v>
      </c>
      <c r="Y198" s="59">
        <v>0.14151638515970999</v>
      </c>
      <c r="Z198" s="58">
        <v>94.645877185000003</v>
      </c>
      <c r="AA198" s="59">
        <v>0.16398496317751399</v>
      </c>
      <c r="AB198" s="58">
        <v>177.3189503159</v>
      </c>
      <c r="AC198" s="59">
        <v>0.16953070354403199</v>
      </c>
    </row>
    <row r="199" spans="1:29" x14ac:dyDescent="0.3">
      <c r="A199" s="64" t="s">
        <v>1</v>
      </c>
    </row>
    <row r="200" spans="1:29" x14ac:dyDescent="0.3">
      <c r="A200" s="64" t="s">
        <v>1</v>
      </c>
    </row>
    <row r="201" spans="1:29" x14ac:dyDescent="0.3">
      <c r="A201" s="52" t="s">
        <v>415</v>
      </c>
    </row>
    <row r="202" spans="1:29" x14ac:dyDescent="0.3">
      <c r="A202" s="53" t="s">
        <v>1</v>
      </c>
    </row>
    <row r="203" spans="1:29" x14ac:dyDescent="0.3">
      <c r="A203" s="113" t="s">
        <v>1</v>
      </c>
      <c r="B203" s="115" t="s">
        <v>502</v>
      </c>
      <c r="C203" s="115" t="s">
        <v>1</v>
      </c>
      <c r="D203" s="115" t="s">
        <v>346</v>
      </c>
      <c r="E203" s="115" t="s">
        <v>1</v>
      </c>
      <c r="F203" s="115" t="s">
        <v>347</v>
      </c>
      <c r="G203" s="115" t="s">
        <v>1</v>
      </c>
      <c r="H203" s="104"/>
      <c r="I203" s="115" t="s">
        <v>350</v>
      </c>
      <c r="J203" s="115" t="s">
        <v>1</v>
      </c>
      <c r="K203" s="115" t="s">
        <v>351</v>
      </c>
      <c r="L203" s="115" t="s">
        <v>1</v>
      </c>
      <c r="M203" s="115" t="s">
        <v>352</v>
      </c>
      <c r="N203" s="115" t="s">
        <v>1</v>
      </c>
      <c r="O203" s="115" t="s">
        <v>353</v>
      </c>
      <c r="P203" s="115" t="s">
        <v>1</v>
      </c>
      <c r="Q203" s="115" t="s">
        <v>354</v>
      </c>
      <c r="R203" s="115" t="s">
        <v>1</v>
      </c>
      <c r="S203" s="115" t="s">
        <v>355</v>
      </c>
      <c r="T203" s="115" t="s">
        <v>1</v>
      </c>
      <c r="U203" s="115" t="s">
        <v>356</v>
      </c>
      <c r="V203" s="115" t="s">
        <v>1</v>
      </c>
      <c r="W203" s="104"/>
      <c r="X203" s="115" t="s">
        <v>358</v>
      </c>
      <c r="Y203" s="115" t="s">
        <v>1</v>
      </c>
      <c r="Z203" s="115" t="s">
        <v>359</v>
      </c>
      <c r="AA203" s="115" t="s">
        <v>1</v>
      </c>
      <c r="AB203" s="115" t="s">
        <v>360</v>
      </c>
      <c r="AC203" s="115" t="s">
        <v>1</v>
      </c>
    </row>
    <row r="204" spans="1:29" x14ac:dyDescent="0.3">
      <c r="A204" s="114" t="s">
        <v>1</v>
      </c>
      <c r="B204" s="54" t="s">
        <v>14</v>
      </c>
      <c r="C204" s="54" t="s">
        <v>15</v>
      </c>
      <c r="D204" s="54" t="s">
        <v>14</v>
      </c>
      <c r="E204" s="54" t="s">
        <v>15</v>
      </c>
      <c r="F204" s="54" t="s">
        <v>14</v>
      </c>
      <c r="G204" s="54" t="s">
        <v>15</v>
      </c>
      <c r="H204" s="104"/>
      <c r="I204" s="54" t="s">
        <v>14</v>
      </c>
      <c r="J204" s="54" t="s">
        <v>15</v>
      </c>
      <c r="K204" s="54" t="s">
        <v>14</v>
      </c>
      <c r="L204" s="54" t="s">
        <v>15</v>
      </c>
      <c r="M204" s="54" t="s">
        <v>14</v>
      </c>
      <c r="N204" s="54" t="s">
        <v>15</v>
      </c>
      <c r="O204" s="54" t="s">
        <v>14</v>
      </c>
      <c r="P204" s="54" t="s">
        <v>15</v>
      </c>
      <c r="Q204" s="54" t="s">
        <v>14</v>
      </c>
      <c r="R204" s="54" t="s">
        <v>15</v>
      </c>
      <c r="S204" s="54" t="s">
        <v>14</v>
      </c>
      <c r="T204" s="54" t="s">
        <v>15</v>
      </c>
      <c r="U204" s="54" t="s">
        <v>14</v>
      </c>
      <c r="V204" s="54" t="s">
        <v>15</v>
      </c>
      <c r="W204" s="104"/>
      <c r="X204" s="54" t="s">
        <v>14</v>
      </c>
      <c r="Y204" s="54" t="s">
        <v>15</v>
      </c>
      <c r="Z204" s="54" t="s">
        <v>14</v>
      </c>
      <c r="AA204" s="54" t="s">
        <v>15</v>
      </c>
      <c r="AB204" s="54" t="s">
        <v>14</v>
      </c>
      <c r="AC204" s="54" t="s">
        <v>15</v>
      </c>
    </row>
    <row r="205" spans="1:29" x14ac:dyDescent="0.3">
      <c r="A205" s="55" t="s">
        <v>16</v>
      </c>
      <c r="B205" s="56">
        <v>2029.9903414017999</v>
      </c>
      <c r="C205" s="56">
        <v>2029.9903414017999</v>
      </c>
      <c r="D205" s="56">
        <v>933.87493728510003</v>
      </c>
      <c r="E205" s="56">
        <v>933.87493728510003</v>
      </c>
      <c r="F205" s="56">
        <v>1091.0035087848</v>
      </c>
      <c r="G205" s="56">
        <v>1091.0035087848</v>
      </c>
      <c r="H205" s="105"/>
      <c r="I205" s="56">
        <v>253.7956663578</v>
      </c>
      <c r="J205" s="56">
        <v>253.7956663578</v>
      </c>
      <c r="K205" s="56">
        <v>340.87402247369999</v>
      </c>
      <c r="L205" s="56">
        <v>340.87402247369999</v>
      </c>
      <c r="M205" s="56">
        <v>288.9481415953</v>
      </c>
      <c r="N205" s="56">
        <v>288.9481415953</v>
      </c>
      <c r="O205" s="56">
        <v>359.15285394990002</v>
      </c>
      <c r="P205" s="56">
        <v>359.15285394990002</v>
      </c>
      <c r="Q205" s="56">
        <v>255.7276279372</v>
      </c>
      <c r="R205" s="56">
        <v>255.7276279372</v>
      </c>
      <c r="S205" s="56">
        <v>323.46114303749999</v>
      </c>
      <c r="T205" s="56">
        <v>323.46114303749999</v>
      </c>
      <c r="U205" s="56">
        <v>208.0308860504</v>
      </c>
      <c r="V205" s="56">
        <v>208.0308860504</v>
      </c>
      <c r="W205" s="105"/>
      <c r="X205" s="56">
        <v>389.12590191060002</v>
      </c>
      <c r="Y205" s="56">
        <v>389.12590191060002</v>
      </c>
      <c r="Z205" s="56">
        <v>577.16192601479997</v>
      </c>
      <c r="AA205" s="56">
        <v>577.16192601479997</v>
      </c>
      <c r="AB205" s="56">
        <v>1045.9400368726999</v>
      </c>
      <c r="AC205" s="56">
        <v>1045.9400368726999</v>
      </c>
    </row>
    <row r="206" spans="1:29" x14ac:dyDescent="0.3">
      <c r="A206" s="57" t="s">
        <v>130</v>
      </c>
      <c r="B206" s="58">
        <v>25.459582825799998</v>
      </c>
      <c r="C206" s="59">
        <v>1.25417260893069E-2</v>
      </c>
      <c r="D206" s="58">
        <v>13.314149046800001</v>
      </c>
      <c r="E206" s="59">
        <v>1.4256886565032E-2</v>
      </c>
      <c r="F206" s="58">
        <v>12.145433778999999</v>
      </c>
      <c r="G206" s="59">
        <v>1.1132350795578999E-2</v>
      </c>
      <c r="H206" s="106"/>
      <c r="I206" s="58">
        <v>3.4663226077</v>
      </c>
      <c r="J206" s="59">
        <v>1.3657926699241599E-2</v>
      </c>
      <c r="K206" s="58">
        <v>7.0483284879999903</v>
      </c>
      <c r="L206" s="59">
        <v>2.0677223910612899E-2</v>
      </c>
      <c r="M206" s="58">
        <v>0.61772222940000199</v>
      </c>
      <c r="N206" s="59">
        <v>2.1378307747179802E-3</v>
      </c>
      <c r="O206" s="58">
        <v>6.9008538737000098</v>
      </c>
      <c r="P206" s="59">
        <v>1.9214253201124899E-2</v>
      </c>
      <c r="Q206" s="58">
        <v>1.9940929368</v>
      </c>
      <c r="R206" s="59">
        <v>7.7977219469211904E-3</v>
      </c>
      <c r="S206" s="58">
        <v>3.5078210482999999</v>
      </c>
      <c r="T206" s="59">
        <v>1.08446443222187E-2</v>
      </c>
      <c r="U206" s="58">
        <v>1.9244416419000001</v>
      </c>
      <c r="V206" s="59">
        <v>9.2507496287534997E-3</v>
      </c>
      <c r="W206" s="106"/>
      <c r="X206" s="58">
        <v>5.5259104557000098</v>
      </c>
      <c r="Y206" s="59">
        <v>1.42008291624071E-2</v>
      </c>
      <c r="Z206" s="58">
        <v>5.8390335275999998</v>
      </c>
      <c r="AA206" s="59">
        <v>1.01168030398635E-2</v>
      </c>
      <c r="AB206" s="58">
        <v>14.0946388425</v>
      </c>
      <c r="AC206" s="59">
        <v>1.3475570630838599E-2</v>
      </c>
    </row>
    <row r="207" spans="1:29" x14ac:dyDescent="0.3">
      <c r="A207" s="57" t="s">
        <v>131</v>
      </c>
      <c r="B207" s="61">
        <v>417.87747425010002</v>
      </c>
      <c r="C207" s="62">
        <v>0.20585195196620301</v>
      </c>
      <c r="D207" s="61">
        <v>210.3997939919</v>
      </c>
      <c r="E207" s="62">
        <v>0.225297612765538</v>
      </c>
      <c r="F207" s="61">
        <v>207.4776802582</v>
      </c>
      <c r="G207" s="62">
        <v>0.190171414287472</v>
      </c>
      <c r="H207" s="106"/>
      <c r="I207" s="61">
        <v>22.846677452200002</v>
      </c>
      <c r="J207" s="60">
        <v>9.00199667711854E-2</v>
      </c>
      <c r="K207" s="61">
        <v>59.217970653500103</v>
      </c>
      <c r="L207" s="62">
        <v>0.17372391777982699</v>
      </c>
      <c r="M207" s="61">
        <v>50.296915542199798</v>
      </c>
      <c r="N207" s="62">
        <v>0.174069005131882</v>
      </c>
      <c r="O207" s="61">
        <v>86.401208828099996</v>
      </c>
      <c r="P207" s="62">
        <v>0.240569461937653</v>
      </c>
      <c r="Q207" s="61">
        <v>64.226418698899906</v>
      </c>
      <c r="R207" s="63">
        <v>0.25115166169950298</v>
      </c>
      <c r="S207" s="61">
        <v>75.938604361300094</v>
      </c>
      <c r="T207" s="62">
        <v>0.23476886171918401</v>
      </c>
      <c r="U207" s="61">
        <v>58.9496787138999</v>
      </c>
      <c r="V207" s="63">
        <v>0.28336983912868702</v>
      </c>
      <c r="W207" s="106"/>
      <c r="X207" s="61">
        <v>73.054308878400093</v>
      </c>
      <c r="Y207" s="62">
        <v>0.18773951700389199</v>
      </c>
      <c r="Z207" s="61">
        <v>127.1310078655</v>
      </c>
      <c r="AA207" s="62">
        <v>0.220269221054335</v>
      </c>
      <c r="AB207" s="61">
        <v>217.6921575062</v>
      </c>
      <c r="AC207" s="62">
        <v>0.208130628747215</v>
      </c>
    </row>
    <row r="208" spans="1:29" x14ac:dyDescent="0.3">
      <c r="A208" s="57" t="s">
        <v>132</v>
      </c>
      <c r="B208" s="58">
        <v>264.7328439483</v>
      </c>
      <c r="C208" s="59">
        <v>0.13041088844072499</v>
      </c>
      <c r="D208" s="58">
        <v>130.63745277340001</v>
      </c>
      <c r="E208" s="59">
        <v>0.13988752407595501</v>
      </c>
      <c r="F208" s="58">
        <v>131.80063021079999</v>
      </c>
      <c r="G208" s="59">
        <v>0.12080678856624801</v>
      </c>
      <c r="H208" s="106"/>
      <c r="I208" s="58">
        <v>18.6373919591</v>
      </c>
      <c r="J208" s="59">
        <v>7.3434634351971506E-2</v>
      </c>
      <c r="K208" s="58">
        <v>53.379276493600102</v>
      </c>
      <c r="L208" s="59">
        <v>0.15659531960291401</v>
      </c>
      <c r="M208" s="58">
        <v>38.814983017799896</v>
      </c>
      <c r="N208" s="59">
        <v>0.134332004364175</v>
      </c>
      <c r="O208" s="58">
        <v>41.348260475099998</v>
      </c>
      <c r="P208" s="59">
        <v>0.115127194508854</v>
      </c>
      <c r="Q208" s="58">
        <v>30.104462104100001</v>
      </c>
      <c r="R208" s="59">
        <v>0.117720804540888</v>
      </c>
      <c r="S208" s="58">
        <v>51.967992373100003</v>
      </c>
      <c r="T208" s="59">
        <v>0.160662241792286</v>
      </c>
      <c r="U208" s="58">
        <v>30.4804775255</v>
      </c>
      <c r="V208" s="59">
        <v>0.146519000635874</v>
      </c>
      <c r="W208" s="106"/>
      <c r="X208" s="58">
        <v>43.627895757300003</v>
      </c>
      <c r="Y208" s="59">
        <v>0.112117686186111</v>
      </c>
      <c r="Z208" s="58">
        <v>82.550653774200001</v>
      </c>
      <c r="AA208" s="59">
        <v>0.143028585312613</v>
      </c>
      <c r="AB208" s="58">
        <v>136.19680845440001</v>
      </c>
      <c r="AC208" s="59">
        <v>0.130214738563427</v>
      </c>
    </row>
    <row r="209" spans="1:29" x14ac:dyDescent="0.3">
      <c r="A209" s="57" t="s">
        <v>133</v>
      </c>
      <c r="B209" s="61">
        <v>11.4788763746</v>
      </c>
      <c r="C209" s="62">
        <v>5.6546458081536098E-3</v>
      </c>
      <c r="D209" s="61">
        <v>3.9248185655999999</v>
      </c>
      <c r="E209" s="62">
        <v>4.2027239503931602E-3</v>
      </c>
      <c r="F209" s="61">
        <v>7.5540578089999997</v>
      </c>
      <c r="G209" s="62">
        <v>6.9239537253312699E-3</v>
      </c>
      <c r="H209" s="106"/>
      <c r="I209" s="61">
        <v>0</v>
      </c>
      <c r="J209" s="62">
        <v>0</v>
      </c>
      <c r="K209" s="61">
        <v>2.1682111471000001</v>
      </c>
      <c r="L209" s="62">
        <v>6.3607403443812997E-3</v>
      </c>
      <c r="M209" s="61">
        <v>1.6192589296</v>
      </c>
      <c r="N209" s="62">
        <v>5.6039776572362598E-3</v>
      </c>
      <c r="O209" s="61">
        <v>2.1306224826000002</v>
      </c>
      <c r="P209" s="62">
        <v>5.9323557064012997E-3</v>
      </c>
      <c r="Q209" s="61">
        <v>1.4824613877999999</v>
      </c>
      <c r="R209" s="62">
        <v>5.7970325684327398E-3</v>
      </c>
      <c r="S209" s="61">
        <v>0.66485655770000096</v>
      </c>
      <c r="T209" s="62">
        <v>2.0554449027681801E-3</v>
      </c>
      <c r="U209" s="61">
        <v>3.4134658698</v>
      </c>
      <c r="V209" s="63">
        <v>1.6408457102725701E-2</v>
      </c>
      <c r="W209" s="106"/>
      <c r="X209" s="61">
        <v>0.64069122060000006</v>
      </c>
      <c r="Y209" s="62">
        <v>1.64648823800785E-3</v>
      </c>
      <c r="Z209" s="61">
        <v>3.6130838704000001</v>
      </c>
      <c r="AA209" s="62">
        <v>6.2600870007966398E-3</v>
      </c>
      <c r="AB209" s="61">
        <v>7.2251012835999999</v>
      </c>
      <c r="AC209" s="62">
        <v>6.9077585988606303E-3</v>
      </c>
    </row>
    <row r="210" spans="1:29" x14ac:dyDescent="0.3">
      <c r="A210" s="57" t="s">
        <v>134</v>
      </c>
      <c r="B210" s="58">
        <v>218.31109049119999</v>
      </c>
      <c r="C210" s="59">
        <v>0.107542920790671</v>
      </c>
      <c r="D210" s="58">
        <v>97.437160444100002</v>
      </c>
      <c r="E210" s="59">
        <v>0.104336412247407</v>
      </c>
      <c r="F210" s="58">
        <v>120.8739300471</v>
      </c>
      <c r="G210" s="59">
        <v>0.110791513568764</v>
      </c>
      <c r="H210" s="106"/>
      <c r="I210" s="58">
        <v>38.947423830399998</v>
      </c>
      <c r="J210" s="59">
        <v>0.15345976702175901</v>
      </c>
      <c r="K210" s="58">
        <v>40.673285058399898</v>
      </c>
      <c r="L210" s="59">
        <v>0.11932057703675</v>
      </c>
      <c r="M210" s="58">
        <v>32.619001761900002</v>
      </c>
      <c r="N210" s="59">
        <v>0.11288877506464801</v>
      </c>
      <c r="O210" s="58">
        <v>44.540019655299901</v>
      </c>
      <c r="P210" s="59">
        <v>0.12401410476196</v>
      </c>
      <c r="Q210" s="58">
        <v>22.274565204599998</v>
      </c>
      <c r="R210" s="59">
        <v>8.7102693534818407E-2</v>
      </c>
      <c r="S210" s="58">
        <v>27.545723447699999</v>
      </c>
      <c r="T210" s="59">
        <v>8.5159296690256597E-2</v>
      </c>
      <c r="U210" s="58">
        <v>11.7110715329</v>
      </c>
      <c r="V210" s="60">
        <v>5.6294869263128301E-2</v>
      </c>
      <c r="W210" s="106"/>
      <c r="X210" s="58">
        <v>33.229197006100101</v>
      </c>
      <c r="Y210" s="59">
        <v>8.5394461902806598E-2</v>
      </c>
      <c r="Z210" s="58">
        <v>52.389170374400003</v>
      </c>
      <c r="AA210" s="59">
        <v>9.0770315942595006E-2</v>
      </c>
      <c r="AB210" s="58">
        <v>132.6927231107</v>
      </c>
      <c r="AC210" s="59">
        <v>0.12686456052245901</v>
      </c>
    </row>
    <row r="211" spans="1:29" x14ac:dyDescent="0.3">
      <c r="A211" s="57" t="s">
        <v>135</v>
      </c>
      <c r="B211" s="61">
        <v>152.09372152450001</v>
      </c>
      <c r="C211" s="62">
        <v>7.4923372009480793E-2</v>
      </c>
      <c r="D211" s="61">
        <v>54.782537108899902</v>
      </c>
      <c r="E211" s="62">
        <v>5.86615347748385E-2</v>
      </c>
      <c r="F211" s="61">
        <v>97.311184415599698</v>
      </c>
      <c r="G211" s="62">
        <v>8.9194199314710496E-2</v>
      </c>
      <c r="H211" s="106"/>
      <c r="I211" s="61">
        <v>7.5024865553</v>
      </c>
      <c r="J211" s="62">
        <v>2.95611294824988E-2</v>
      </c>
      <c r="K211" s="61">
        <v>30.328301055899999</v>
      </c>
      <c r="L211" s="62">
        <v>8.8972168767245896E-2</v>
      </c>
      <c r="M211" s="61">
        <v>33.357797354900001</v>
      </c>
      <c r="N211" s="63">
        <v>0.115445620002017</v>
      </c>
      <c r="O211" s="61">
        <v>22.760358850199999</v>
      </c>
      <c r="P211" s="62">
        <v>6.3372345785048301E-2</v>
      </c>
      <c r="Q211" s="61">
        <v>19.692736784699999</v>
      </c>
      <c r="R211" s="62">
        <v>7.7006684586837099E-2</v>
      </c>
      <c r="S211" s="61">
        <v>24.003110216500001</v>
      </c>
      <c r="T211" s="62">
        <v>7.4207090196664605E-2</v>
      </c>
      <c r="U211" s="61">
        <v>14.448930707000001</v>
      </c>
      <c r="V211" s="62">
        <v>6.9455699494061801E-2</v>
      </c>
      <c r="W211" s="106"/>
      <c r="X211" s="61">
        <v>16.171292546899998</v>
      </c>
      <c r="Y211" s="60">
        <v>4.1557995670551101E-2</v>
      </c>
      <c r="Z211" s="61">
        <v>38.972274626000001</v>
      </c>
      <c r="AA211" s="62">
        <v>6.7523987410424993E-2</v>
      </c>
      <c r="AB211" s="61">
        <v>95.013670453200007</v>
      </c>
      <c r="AC211" s="62">
        <v>9.0840456530649094E-2</v>
      </c>
    </row>
    <row r="212" spans="1:29" x14ac:dyDescent="0.3">
      <c r="A212" s="57" t="s">
        <v>136</v>
      </c>
      <c r="B212" s="58">
        <v>189.10278011189999</v>
      </c>
      <c r="C212" s="59">
        <v>9.3154522095566197E-2</v>
      </c>
      <c r="D212" s="58">
        <v>89.822496080199997</v>
      </c>
      <c r="E212" s="59">
        <v>9.61825748759529E-2</v>
      </c>
      <c r="F212" s="58">
        <v>99.280284031699793</v>
      </c>
      <c r="G212" s="59">
        <v>9.09990510867211E-2</v>
      </c>
      <c r="H212" s="106"/>
      <c r="I212" s="58">
        <v>20.804498005300001</v>
      </c>
      <c r="J212" s="59">
        <v>8.1973417055789699E-2</v>
      </c>
      <c r="K212" s="58">
        <v>26.240873046299999</v>
      </c>
      <c r="L212" s="59">
        <v>7.6981146453671503E-2</v>
      </c>
      <c r="M212" s="58">
        <v>27.056812976100002</v>
      </c>
      <c r="N212" s="59">
        <v>9.3638992888889105E-2</v>
      </c>
      <c r="O212" s="58">
        <v>42.691256984199903</v>
      </c>
      <c r="P212" s="59">
        <v>0.118866539732844</v>
      </c>
      <c r="Q212" s="58">
        <v>21.233730585699998</v>
      </c>
      <c r="R212" s="59">
        <v>8.3032602918111195E-2</v>
      </c>
      <c r="S212" s="58">
        <v>35.8822923785999</v>
      </c>
      <c r="T212" s="59">
        <v>0.11093231181230299</v>
      </c>
      <c r="U212" s="58">
        <v>15.1933161357</v>
      </c>
      <c r="V212" s="59">
        <v>7.3033944257772807E-2</v>
      </c>
      <c r="W212" s="106"/>
      <c r="X212" s="58">
        <v>30.891267036399899</v>
      </c>
      <c r="Y212" s="59">
        <v>7.9386303725155594E-2</v>
      </c>
      <c r="Z212" s="58">
        <v>46.658206735099903</v>
      </c>
      <c r="AA212" s="59">
        <v>8.0840756522639307E-2</v>
      </c>
      <c r="AB212" s="58">
        <v>107.10674478040001</v>
      </c>
      <c r="AC212" s="59">
        <v>0.102402375857648</v>
      </c>
    </row>
    <row r="213" spans="1:29" x14ac:dyDescent="0.3">
      <c r="A213" s="57" t="s">
        <v>137</v>
      </c>
      <c r="B213" s="61">
        <v>198.57603656590001</v>
      </c>
      <c r="C213" s="62">
        <v>9.78211730942396E-2</v>
      </c>
      <c r="D213" s="61">
        <v>94.767541786899997</v>
      </c>
      <c r="E213" s="62">
        <v>0.10147776538730301</v>
      </c>
      <c r="F213" s="61">
        <v>102.90274535819999</v>
      </c>
      <c r="G213" s="62">
        <v>9.4319353264790906E-2</v>
      </c>
      <c r="H213" s="106"/>
      <c r="I213" s="61">
        <v>56.432524571500103</v>
      </c>
      <c r="J213" s="63">
        <v>0.222354169325893</v>
      </c>
      <c r="K213" s="61">
        <v>33.026717862300004</v>
      </c>
      <c r="L213" s="62">
        <v>9.6888339048623595E-2</v>
      </c>
      <c r="M213" s="61">
        <v>28.019634284799999</v>
      </c>
      <c r="N213" s="62">
        <v>9.6971152436218899E-2</v>
      </c>
      <c r="O213" s="61">
        <v>21.3031781004</v>
      </c>
      <c r="P213" s="60">
        <v>5.9315073975081602E-2</v>
      </c>
      <c r="Q213" s="61">
        <v>18.495490097600001</v>
      </c>
      <c r="R213" s="62">
        <v>7.2324958577185905E-2</v>
      </c>
      <c r="S213" s="61">
        <v>27.114347485300001</v>
      </c>
      <c r="T213" s="62">
        <v>8.3825671394961096E-2</v>
      </c>
      <c r="U213" s="61">
        <v>14.184144163999999</v>
      </c>
      <c r="V213" s="62">
        <v>6.8182876270418705E-2</v>
      </c>
      <c r="W213" s="106"/>
      <c r="X213" s="61">
        <v>61.067106776000003</v>
      </c>
      <c r="Y213" s="63">
        <v>0.15693405778479899</v>
      </c>
      <c r="Z213" s="61">
        <v>60.010375237399899</v>
      </c>
      <c r="AA213" s="62">
        <v>0.10397493759119</v>
      </c>
      <c r="AB213" s="61">
        <v>72.417053231599994</v>
      </c>
      <c r="AC213" s="60">
        <v>6.9236333516902906E-2</v>
      </c>
    </row>
    <row r="214" spans="1:29" x14ac:dyDescent="0.3">
      <c r="A214" s="57" t="s">
        <v>138</v>
      </c>
      <c r="B214" s="58">
        <v>199.10691550480001</v>
      </c>
      <c r="C214" s="59">
        <v>9.8082691057193805E-2</v>
      </c>
      <c r="D214" s="58">
        <v>92.577287864400006</v>
      </c>
      <c r="E214" s="59">
        <v>9.9132425733080107E-2</v>
      </c>
      <c r="F214" s="58">
        <v>104.61824269340001</v>
      </c>
      <c r="G214" s="59">
        <v>9.5891756397674402E-2</v>
      </c>
      <c r="H214" s="106"/>
      <c r="I214" s="58">
        <v>32.6140525008</v>
      </c>
      <c r="J214" s="59">
        <v>0.128505159165408</v>
      </c>
      <c r="K214" s="58">
        <v>35.230929185299999</v>
      </c>
      <c r="L214" s="59">
        <v>0.103354690772947</v>
      </c>
      <c r="M214" s="58">
        <v>26.891489371700001</v>
      </c>
      <c r="N214" s="59">
        <v>9.3066836226149405E-2</v>
      </c>
      <c r="O214" s="58">
        <v>38.530459322300104</v>
      </c>
      <c r="P214" s="59">
        <v>0.107281506741625</v>
      </c>
      <c r="Q214" s="58">
        <v>21.043811343400002</v>
      </c>
      <c r="R214" s="59">
        <v>8.2289940719927998E-2</v>
      </c>
      <c r="S214" s="58">
        <v>24.8000547822</v>
      </c>
      <c r="T214" s="59">
        <v>7.6670893292814596E-2</v>
      </c>
      <c r="U214" s="58">
        <v>19.996118999099998</v>
      </c>
      <c r="V214" s="59">
        <v>9.6120914440827293E-2</v>
      </c>
      <c r="W214" s="106"/>
      <c r="X214" s="58">
        <v>46.0362399013</v>
      </c>
      <c r="Y214" s="59">
        <v>0.118306799098346</v>
      </c>
      <c r="Z214" s="58">
        <v>67.672341747800004</v>
      </c>
      <c r="AA214" s="59">
        <v>0.117250183523133</v>
      </c>
      <c r="AB214" s="58">
        <v>84.135049744599996</v>
      </c>
      <c r="AC214" s="59">
        <v>8.0439649290182005E-2</v>
      </c>
    </row>
    <row r="215" spans="1:29" x14ac:dyDescent="0.3">
      <c r="A215" s="57" t="s">
        <v>139</v>
      </c>
      <c r="B215" s="61">
        <v>215.76042148799999</v>
      </c>
      <c r="C215" s="62">
        <v>0.10628642761866899</v>
      </c>
      <c r="D215" s="61">
        <v>92.230166698399998</v>
      </c>
      <c r="E215" s="62">
        <v>9.8760725891761797E-2</v>
      </c>
      <c r="F215" s="61">
        <v>123.53025478959999</v>
      </c>
      <c r="G215" s="62">
        <v>0.113226267188813</v>
      </c>
      <c r="H215" s="106"/>
      <c r="I215" s="61">
        <v>30.1121402148</v>
      </c>
      <c r="J215" s="62">
        <v>0.11864718041461</v>
      </c>
      <c r="K215" s="61">
        <v>36.465500083600098</v>
      </c>
      <c r="L215" s="62">
        <v>0.106976471304479</v>
      </c>
      <c r="M215" s="61">
        <v>39.670907234299897</v>
      </c>
      <c r="N215" s="62">
        <v>0.137294211394732</v>
      </c>
      <c r="O215" s="61">
        <v>25.8411940513</v>
      </c>
      <c r="P215" s="60">
        <v>7.1950407095761795E-2</v>
      </c>
      <c r="Q215" s="61">
        <v>28.519499546799999</v>
      </c>
      <c r="R215" s="62">
        <v>0.111522950323551</v>
      </c>
      <c r="S215" s="61">
        <v>29.019548836999999</v>
      </c>
      <c r="T215" s="62">
        <v>8.9715718446081394E-2</v>
      </c>
      <c r="U215" s="61">
        <v>26.131631520199999</v>
      </c>
      <c r="V215" s="62">
        <v>0.125614191317096</v>
      </c>
      <c r="W215" s="106"/>
      <c r="X215" s="61">
        <v>53.349334869900098</v>
      </c>
      <c r="Y215" s="62">
        <v>0.13710044643123401</v>
      </c>
      <c r="Z215" s="61">
        <v>50.029583232999997</v>
      </c>
      <c r="AA215" s="62">
        <v>8.6682057457333206E-2</v>
      </c>
      <c r="AB215" s="61">
        <v>112.3815033851</v>
      </c>
      <c r="AC215" s="62">
        <v>0.107445455210907</v>
      </c>
    </row>
    <row r="216" spans="1:29" x14ac:dyDescent="0.3">
      <c r="A216" s="57" t="s">
        <v>140</v>
      </c>
      <c r="B216" s="58">
        <v>137.49059831669999</v>
      </c>
      <c r="C216" s="59">
        <v>6.7729681029790795E-2</v>
      </c>
      <c r="D216" s="58">
        <v>53.981532924500002</v>
      </c>
      <c r="E216" s="59">
        <v>5.7803813732737699E-2</v>
      </c>
      <c r="F216" s="58">
        <v>83.5090653922</v>
      </c>
      <c r="G216" s="59">
        <v>7.6543351803896098E-2</v>
      </c>
      <c r="H216" s="106"/>
      <c r="I216" s="58">
        <v>22.432148660700001</v>
      </c>
      <c r="J216" s="59">
        <v>8.8386649711643395E-2</v>
      </c>
      <c r="K216" s="58">
        <v>17.094629399700001</v>
      </c>
      <c r="L216" s="59">
        <v>5.01494049785473E-2</v>
      </c>
      <c r="M216" s="58">
        <v>9.9836188926000098</v>
      </c>
      <c r="N216" s="60">
        <v>3.4551594059334799E-2</v>
      </c>
      <c r="O216" s="58">
        <v>26.705441326700001</v>
      </c>
      <c r="P216" s="59">
        <v>7.4356756553646305E-2</v>
      </c>
      <c r="Q216" s="58">
        <v>26.660359246799999</v>
      </c>
      <c r="R216" s="63">
        <v>0.104252948583823</v>
      </c>
      <c r="S216" s="58">
        <v>23.016791549800001</v>
      </c>
      <c r="T216" s="59">
        <v>7.1157825430461605E-2</v>
      </c>
      <c r="U216" s="58">
        <v>11.597609240400001</v>
      </c>
      <c r="V216" s="59">
        <v>5.5749458460654898E-2</v>
      </c>
      <c r="W216" s="106"/>
      <c r="X216" s="58">
        <v>25.532657462</v>
      </c>
      <c r="Y216" s="59">
        <v>6.5615414796689697E-2</v>
      </c>
      <c r="Z216" s="58">
        <v>42.296195023399903</v>
      </c>
      <c r="AA216" s="59">
        <v>7.3283065145075807E-2</v>
      </c>
      <c r="AB216" s="58">
        <v>66.984586080400007</v>
      </c>
      <c r="AC216" s="59">
        <v>6.4042472530911096E-2</v>
      </c>
    </row>
    <row r="217" spans="1:29" x14ac:dyDescent="0.3">
      <c r="A217" s="64" t="s">
        <v>1</v>
      </c>
    </row>
    <row r="218" spans="1:29" x14ac:dyDescent="0.3">
      <c r="A218" s="64" t="s">
        <v>1</v>
      </c>
    </row>
    <row r="219" spans="1:29" x14ac:dyDescent="0.3">
      <c r="A219" s="52" t="s">
        <v>141</v>
      </c>
    </row>
    <row r="220" spans="1:29" x14ac:dyDescent="0.3">
      <c r="A220" s="53" t="s">
        <v>1</v>
      </c>
    </row>
    <row r="221" spans="1:29" x14ac:dyDescent="0.3">
      <c r="A221" s="113" t="s">
        <v>1</v>
      </c>
      <c r="B221" s="115" t="s">
        <v>502</v>
      </c>
      <c r="C221" s="115" t="s">
        <v>1</v>
      </c>
      <c r="D221" s="115" t="s">
        <v>346</v>
      </c>
      <c r="E221" s="115" t="s">
        <v>1</v>
      </c>
      <c r="F221" s="115" t="s">
        <v>347</v>
      </c>
      <c r="G221" s="115" t="s">
        <v>1</v>
      </c>
      <c r="H221" s="104"/>
      <c r="I221" s="115" t="s">
        <v>350</v>
      </c>
      <c r="J221" s="115" t="s">
        <v>1</v>
      </c>
      <c r="K221" s="115" t="s">
        <v>351</v>
      </c>
      <c r="L221" s="115" t="s">
        <v>1</v>
      </c>
      <c r="M221" s="115" t="s">
        <v>352</v>
      </c>
      <c r="N221" s="115" t="s">
        <v>1</v>
      </c>
      <c r="O221" s="115" t="s">
        <v>353</v>
      </c>
      <c r="P221" s="115" t="s">
        <v>1</v>
      </c>
      <c r="Q221" s="115" t="s">
        <v>354</v>
      </c>
      <c r="R221" s="115" t="s">
        <v>1</v>
      </c>
      <c r="S221" s="115" t="s">
        <v>355</v>
      </c>
      <c r="T221" s="115" t="s">
        <v>1</v>
      </c>
      <c r="U221" s="115" t="s">
        <v>356</v>
      </c>
      <c r="V221" s="115" t="s">
        <v>1</v>
      </c>
      <c r="W221" s="104"/>
      <c r="X221" s="115" t="s">
        <v>358</v>
      </c>
      <c r="Y221" s="115" t="s">
        <v>1</v>
      </c>
      <c r="Z221" s="115" t="s">
        <v>359</v>
      </c>
      <c r="AA221" s="115" t="s">
        <v>1</v>
      </c>
      <c r="AB221" s="115" t="s">
        <v>360</v>
      </c>
      <c r="AC221" s="115" t="s">
        <v>1</v>
      </c>
    </row>
    <row r="222" spans="1:29" x14ac:dyDescent="0.3">
      <c r="A222" s="114" t="s">
        <v>1</v>
      </c>
      <c r="B222" s="54" t="s">
        <v>14</v>
      </c>
      <c r="C222" s="54" t="s">
        <v>15</v>
      </c>
      <c r="D222" s="54" t="s">
        <v>14</v>
      </c>
      <c r="E222" s="54" t="s">
        <v>15</v>
      </c>
      <c r="F222" s="54" t="s">
        <v>14</v>
      </c>
      <c r="G222" s="54" t="s">
        <v>15</v>
      </c>
      <c r="H222" s="104"/>
      <c r="I222" s="54" t="s">
        <v>14</v>
      </c>
      <c r="J222" s="54" t="s">
        <v>15</v>
      </c>
      <c r="K222" s="54" t="s">
        <v>14</v>
      </c>
      <c r="L222" s="54" t="s">
        <v>15</v>
      </c>
      <c r="M222" s="54" t="s">
        <v>14</v>
      </c>
      <c r="N222" s="54" t="s">
        <v>15</v>
      </c>
      <c r="O222" s="54" t="s">
        <v>14</v>
      </c>
      <c r="P222" s="54" t="s">
        <v>15</v>
      </c>
      <c r="Q222" s="54" t="s">
        <v>14</v>
      </c>
      <c r="R222" s="54" t="s">
        <v>15</v>
      </c>
      <c r="S222" s="54" t="s">
        <v>14</v>
      </c>
      <c r="T222" s="54" t="s">
        <v>15</v>
      </c>
      <c r="U222" s="54" t="s">
        <v>14</v>
      </c>
      <c r="V222" s="54" t="s">
        <v>15</v>
      </c>
      <c r="W222" s="104"/>
      <c r="X222" s="54" t="s">
        <v>14</v>
      </c>
      <c r="Y222" s="54" t="s">
        <v>15</v>
      </c>
      <c r="Z222" s="54" t="s">
        <v>14</v>
      </c>
      <c r="AA222" s="54" t="s">
        <v>15</v>
      </c>
      <c r="AB222" s="54" t="s">
        <v>14</v>
      </c>
      <c r="AC222" s="54" t="s">
        <v>15</v>
      </c>
    </row>
    <row r="223" spans="1:29" x14ac:dyDescent="0.3">
      <c r="A223" s="55" t="s">
        <v>16</v>
      </c>
      <c r="B223" s="56">
        <v>2038.0582990477999</v>
      </c>
      <c r="C223" s="56">
        <v>2038.0582990477999</v>
      </c>
      <c r="D223" s="56">
        <v>934.59026907350005</v>
      </c>
      <c r="E223" s="56">
        <v>934.59026907350005</v>
      </c>
      <c r="F223" s="56">
        <v>1098.3561346424001</v>
      </c>
      <c r="G223" s="56">
        <v>1098.3561346424001</v>
      </c>
      <c r="H223" s="105"/>
      <c r="I223" s="56">
        <v>253.7956663578</v>
      </c>
      <c r="J223" s="56">
        <v>253.7956663578</v>
      </c>
      <c r="K223" s="56">
        <v>345.52964731140003</v>
      </c>
      <c r="L223" s="56">
        <v>345.52964731140003</v>
      </c>
      <c r="M223" s="56">
        <v>289.37199139760003</v>
      </c>
      <c r="N223" s="56">
        <v>289.37199139760003</v>
      </c>
      <c r="O223" s="56">
        <v>359.86818573829999</v>
      </c>
      <c r="P223" s="56">
        <v>359.86818573829999</v>
      </c>
      <c r="Q223" s="56">
        <v>256.74528426479998</v>
      </c>
      <c r="R223" s="56">
        <v>256.74528426479998</v>
      </c>
      <c r="S223" s="56">
        <v>324.34688897630002</v>
      </c>
      <c r="T223" s="56">
        <v>324.34688897630002</v>
      </c>
      <c r="U223" s="56">
        <v>208.40063500159999</v>
      </c>
      <c r="V223" s="56">
        <v>208.40063500159999</v>
      </c>
      <c r="W223" s="105"/>
      <c r="X223" s="56">
        <v>391.02930417699997</v>
      </c>
      <c r="Y223" s="56">
        <v>391.02930417699997</v>
      </c>
      <c r="Z223" s="56">
        <v>577.95552476830005</v>
      </c>
      <c r="AA223" s="56">
        <v>577.95552476830005</v>
      </c>
      <c r="AB223" s="56">
        <v>1051.3109934987999</v>
      </c>
      <c r="AC223" s="56">
        <v>1051.3109934987999</v>
      </c>
    </row>
    <row r="224" spans="1:29" x14ac:dyDescent="0.3">
      <c r="A224" s="57" t="s">
        <v>142</v>
      </c>
      <c r="B224" s="58">
        <v>611.61145037429799</v>
      </c>
      <c r="C224" s="59">
        <v>0.30009516933840902</v>
      </c>
      <c r="D224" s="58">
        <v>287.11280456460003</v>
      </c>
      <c r="E224" s="59">
        <v>0.30720714099583701</v>
      </c>
      <c r="F224" s="58">
        <v>322.09261695459998</v>
      </c>
      <c r="G224" s="59">
        <v>0.29324970908408099</v>
      </c>
      <c r="H224" s="106"/>
      <c r="I224" s="58">
        <v>89.7929552784001</v>
      </c>
      <c r="J224" s="59">
        <v>0.35380019118139799</v>
      </c>
      <c r="K224" s="58">
        <v>105.5607432277</v>
      </c>
      <c r="L224" s="59">
        <v>0.30550415586355201</v>
      </c>
      <c r="M224" s="58">
        <v>106.7437666916</v>
      </c>
      <c r="N224" s="63">
        <v>0.36888078274629199</v>
      </c>
      <c r="O224" s="58">
        <v>105.3451619473</v>
      </c>
      <c r="P224" s="59">
        <v>0.29273263412039502</v>
      </c>
      <c r="Q224" s="58">
        <v>68.606465738699995</v>
      </c>
      <c r="R224" s="59">
        <v>0.26721606955764399</v>
      </c>
      <c r="S224" s="58">
        <v>85.509058002699902</v>
      </c>
      <c r="T224" s="59">
        <v>0.26363458663834499</v>
      </c>
      <c r="U224" s="58">
        <v>50.053299487899899</v>
      </c>
      <c r="V224" s="60">
        <v>0.24017824843727401</v>
      </c>
      <c r="W224" s="106"/>
      <c r="X224" s="58">
        <v>110.3009361511</v>
      </c>
      <c r="Y224" s="59">
        <v>0.282078440088398</v>
      </c>
      <c r="Z224" s="58">
        <v>160.20928094210001</v>
      </c>
      <c r="AA224" s="59">
        <v>0.27720001639629099</v>
      </c>
      <c r="AB224" s="58">
        <v>339.83794917</v>
      </c>
      <c r="AC224" s="59">
        <v>0.32325158898891299</v>
      </c>
    </row>
    <row r="225" spans="1:29" x14ac:dyDescent="0.3">
      <c r="A225" s="57" t="s">
        <v>143</v>
      </c>
      <c r="B225" s="61">
        <v>743.62536358260195</v>
      </c>
      <c r="C225" s="62">
        <v>0.36486952504255099</v>
      </c>
      <c r="D225" s="61">
        <v>358.14567742499997</v>
      </c>
      <c r="E225" s="62">
        <v>0.38321143422565801</v>
      </c>
      <c r="F225" s="61">
        <v>384.4254985586</v>
      </c>
      <c r="G225" s="62">
        <v>0.35000077518915101</v>
      </c>
      <c r="H225" s="106"/>
      <c r="I225" s="61">
        <v>84.0442612123001</v>
      </c>
      <c r="J225" s="62">
        <v>0.33114931558293398</v>
      </c>
      <c r="K225" s="61">
        <v>133.3676202682</v>
      </c>
      <c r="L225" s="62">
        <v>0.385980251784316</v>
      </c>
      <c r="M225" s="61">
        <v>102.2736735708</v>
      </c>
      <c r="N225" s="62">
        <v>0.35343321610651302</v>
      </c>
      <c r="O225" s="61">
        <v>97.538658198999997</v>
      </c>
      <c r="P225" s="60">
        <v>0.27103995869735198</v>
      </c>
      <c r="Q225" s="61">
        <v>96.143692696000002</v>
      </c>
      <c r="R225" s="62">
        <v>0.37447111432371999</v>
      </c>
      <c r="S225" s="61">
        <v>134.69534939729999</v>
      </c>
      <c r="T225" s="62">
        <v>0.41528176768528302</v>
      </c>
      <c r="U225" s="61">
        <v>95.562108238999897</v>
      </c>
      <c r="V225" s="63">
        <v>0.45854998588783702</v>
      </c>
      <c r="W225" s="106"/>
      <c r="X225" s="61">
        <v>166.906928419</v>
      </c>
      <c r="Y225" s="63">
        <v>0.426839949426014</v>
      </c>
      <c r="Z225" s="61">
        <v>215.63509118669899</v>
      </c>
      <c r="AA225" s="62">
        <v>0.37309980084219702</v>
      </c>
      <c r="AB225" s="61">
        <v>359.82005986579998</v>
      </c>
      <c r="AC225" s="62">
        <v>0.342258439311384</v>
      </c>
    </row>
    <row r="226" spans="1:29" x14ac:dyDescent="0.3">
      <c r="A226" s="57" t="s">
        <v>144</v>
      </c>
      <c r="B226" s="58">
        <v>68.105005860000006</v>
      </c>
      <c r="C226" s="59">
        <v>3.3416613200819303E-2</v>
      </c>
      <c r="D226" s="58">
        <v>35.321541473800004</v>
      </c>
      <c r="E226" s="59">
        <v>3.7793611428049399E-2</v>
      </c>
      <c r="F226" s="58">
        <v>32.783464386200002</v>
      </c>
      <c r="G226" s="59">
        <v>2.9847754614557302E-2</v>
      </c>
      <c r="H226" s="106"/>
      <c r="I226" s="58">
        <v>6.8345769184000096</v>
      </c>
      <c r="J226" s="59">
        <v>2.69294468912036E-2</v>
      </c>
      <c r="K226" s="58">
        <v>18.701001929099998</v>
      </c>
      <c r="L226" s="59">
        <v>5.4122712984585597E-2</v>
      </c>
      <c r="M226" s="58">
        <v>8.9528311207999902</v>
      </c>
      <c r="N226" s="59">
        <v>3.0938830940616901E-2</v>
      </c>
      <c r="O226" s="58">
        <v>13.0117597169</v>
      </c>
      <c r="P226" s="59">
        <v>3.6157015909048101E-2</v>
      </c>
      <c r="Q226" s="58">
        <v>7.0712873287000004</v>
      </c>
      <c r="R226" s="59">
        <v>2.7542033922644E-2</v>
      </c>
      <c r="S226" s="58">
        <v>4.0420500869000104</v>
      </c>
      <c r="T226" s="59">
        <v>1.24621207240725E-2</v>
      </c>
      <c r="U226" s="58">
        <v>9.4914987592000095</v>
      </c>
      <c r="V226" s="59">
        <v>4.55444809903153E-2</v>
      </c>
      <c r="W226" s="106"/>
      <c r="X226" s="58">
        <v>11.9099530213</v>
      </c>
      <c r="Y226" s="59">
        <v>3.04579551815609E-2</v>
      </c>
      <c r="Z226" s="58">
        <v>13.850660127099999</v>
      </c>
      <c r="AA226" s="59">
        <v>2.3964923828096799E-2</v>
      </c>
      <c r="AB226" s="58">
        <v>42.344392711600001</v>
      </c>
      <c r="AC226" s="59">
        <v>4.0277703717980097E-2</v>
      </c>
    </row>
    <row r="227" spans="1:29" x14ac:dyDescent="0.3">
      <c r="A227" s="57" t="s">
        <v>145</v>
      </c>
      <c r="B227" s="61">
        <v>1023.0647538313</v>
      </c>
      <c r="C227" s="62">
        <v>0.50198012211391896</v>
      </c>
      <c r="D227" s="61">
        <v>464.44813258320102</v>
      </c>
      <c r="E227" s="62">
        <v>0.49695374320944702</v>
      </c>
      <c r="F227" s="61">
        <v>558.15610518359995</v>
      </c>
      <c r="G227" s="62">
        <v>0.50817406811800903</v>
      </c>
      <c r="H227" s="106"/>
      <c r="I227" s="61">
        <v>109.1406555396</v>
      </c>
      <c r="J227" s="62">
        <v>0.43003356639562901</v>
      </c>
      <c r="K227" s="61">
        <v>160.0350569977</v>
      </c>
      <c r="L227" s="62">
        <v>0.46315868476973998</v>
      </c>
      <c r="M227" s="61">
        <v>131.57341356859999</v>
      </c>
      <c r="N227" s="62">
        <v>0.45468607011041601</v>
      </c>
      <c r="O227" s="61">
        <v>196.0875315936</v>
      </c>
      <c r="P227" s="62">
        <v>0.54488709856724304</v>
      </c>
      <c r="Q227" s="61">
        <v>151.52136116969999</v>
      </c>
      <c r="R227" s="63">
        <v>0.59016219753982002</v>
      </c>
      <c r="S227" s="61">
        <v>161.60574761949999</v>
      </c>
      <c r="T227" s="62">
        <v>0.498249723096029</v>
      </c>
      <c r="U227" s="61">
        <v>113.10098734260001</v>
      </c>
      <c r="V227" s="62">
        <v>0.54270941804823003</v>
      </c>
      <c r="W227" s="106"/>
      <c r="X227" s="61">
        <v>197.58074085929999</v>
      </c>
      <c r="Y227" s="62">
        <v>0.50528371850582499</v>
      </c>
      <c r="Z227" s="61">
        <v>277.52399582309999</v>
      </c>
      <c r="AA227" s="62">
        <v>0.48018226996680802</v>
      </c>
      <c r="AB227" s="61">
        <v>542.48164438339995</v>
      </c>
      <c r="AC227" s="62">
        <v>0.516004919322685</v>
      </c>
    </row>
    <row r="228" spans="1:29" ht="25.5" customHeight="1" x14ac:dyDescent="0.3">
      <c r="A228" s="65" t="s">
        <v>146</v>
      </c>
      <c r="B228" s="58">
        <v>315.69167304839999</v>
      </c>
      <c r="C228" s="59">
        <v>0.15489825447873301</v>
      </c>
      <c r="D228" s="58">
        <v>152.765115939</v>
      </c>
      <c r="E228" s="59">
        <v>0.16345677993249699</v>
      </c>
      <c r="F228" s="58">
        <v>161.87236951040001</v>
      </c>
      <c r="G228" s="59">
        <v>0.14737694305599899</v>
      </c>
      <c r="H228" s="106"/>
      <c r="I228" s="58">
        <v>13.1491788285</v>
      </c>
      <c r="J228" s="60">
        <v>5.1810099901242399E-2</v>
      </c>
      <c r="K228" s="58">
        <v>43.013132286999998</v>
      </c>
      <c r="L228" s="59">
        <v>0.124484635751778</v>
      </c>
      <c r="M228" s="58">
        <v>43.655894502699901</v>
      </c>
      <c r="N228" s="59">
        <v>0.15086427090559801</v>
      </c>
      <c r="O228" s="58">
        <v>61.463631656000103</v>
      </c>
      <c r="P228" s="59">
        <v>0.17079484681287399</v>
      </c>
      <c r="Q228" s="58">
        <v>45.782898222699899</v>
      </c>
      <c r="R228" s="59">
        <v>0.17832030821442801</v>
      </c>
      <c r="S228" s="58">
        <v>68.426470050000106</v>
      </c>
      <c r="T228" s="63">
        <v>0.21096693810126199</v>
      </c>
      <c r="U228" s="58">
        <v>40.2004675015</v>
      </c>
      <c r="V228" s="59">
        <v>0.19289992806975501</v>
      </c>
      <c r="W228" s="106"/>
      <c r="X228" s="58">
        <v>47.781421031500003</v>
      </c>
      <c r="Y228" s="59">
        <v>0.122193964802883</v>
      </c>
      <c r="Z228" s="58">
        <v>100.9393515613</v>
      </c>
      <c r="AA228" s="59">
        <v>0.174648995010068</v>
      </c>
      <c r="AB228" s="58">
        <v>165.7076163445</v>
      </c>
      <c r="AC228" s="59">
        <v>0.15761997864496699</v>
      </c>
    </row>
    <row r="229" spans="1:29" x14ac:dyDescent="0.3">
      <c r="A229" s="57" t="s">
        <v>147</v>
      </c>
      <c r="B229" s="61">
        <v>98.917225153700002</v>
      </c>
      <c r="C229" s="62">
        <v>4.8535032192118903E-2</v>
      </c>
      <c r="D229" s="61">
        <v>30.256977846200002</v>
      </c>
      <c r="E229" s="60">
        <v>3.2374591141629397E-2</v>
      </c>
      <c r="F229" s="61">
        <v>68.660247307500001</v>
      </c>
      <c r="G229" s="62">
        <v>6.2511825756637898E-2</v>
      </c>
      <c r="H229" s="106"/>
      <c r="I229" s="61">
        <v>19.423359104700001</v>
      </c>
      <c r="J229" s="62">
        <v>7.6531484494763005E-2</v>
      </c>
      <c r="K229" s="61">
        <v>16.276136727699999</v>
      </c>
      <c r="L229" s="62">
        <v>4.7104892024016499E-2</v>
      </c>
      <c r="M229" s="61">
        <v>33.937236317100002</v>
      </c>
      <c r="N229" s="63">
        <v>0.117278925832424</v>
      </c>
      <c r="O229" s="61">
        <v>14.633825555</v>
      </c>
      <c r="P229" s="62">
        <v>4.0664404731908903E-2</v>
      </c>
      <c r="Q229" s="61">
        <v>6.8909250506999902</v>
      </c>
      <c r="R229" s="60">
        <v>2.6839538924473098E-2</v>
      </c>
      <c r="S229" s="61">
        <v>2.9524428466999999</v>
      </c>
      <c r="T229" s="60">
        <v>9.1027321273790106E-3</v>
      </c>
      <c r="U229" s="61">
        <v>4.8032995518000003</v>
      </c>
      <c r="V229" s="60">
        <v>2.3048392111488201E-2</v>
      </c>
      <c r="W229" s="106"/>
      <c r="X229" s="61">
        <v>17.404999460199999</v>
      </c>
      <c r="Y229" s="62">
        <v>4.4510729181364901E-2</v>
      </c>
      <c r="Z229" s="61">
        <v>31.428295604200098</v>
      </c>
      <c r="AA229" s="62">
        <v>5.4378398090059697E-2</v>
      </c>
      <c r="AB229" s="61">
        <v>50.083930089299997</v>
      </c>
      <c r="AC229" s="62">
        <v>4.76395000138055E-2</v>
      </c>
    </row>
    <row r="230" spans="1:29" x14ac:dyDescent="0.3">
      <c r="A230" s="57" t="s">
        <v>148</v>
      </c>
      <c r="B230" s="58">
        <v>183.1770862276</v>
      </c>
      <c r="C230" s="59">
        <v>8.9878236708528902E-2</v>
      </c>
      <c r="D230" s="58">
        <v>75.589882690500005</v>
      </c>
      <c r="E230" s="59">
        <v>8.0880237246034603E-2</v>
      </c>
      <c r="F230" s="58">
        <v>107.5872035371</v>
      </c>
      <c r="G230" s="59">
        <v>9.7952931789403605E-2</v>
      </c>
      <c r="H230" s="106"/>
      <c r="I230" s="58">
        <v>26.534866708399999</v>
      </c>
      <c r="J230" s="59">
        <v>0.10455208746941801</v>
      </c>
      <c r="K230" s="58">
        <v>37.743113091199902</v>
      </c>
      <c r="L230" s="59">
        <v>0.10923263281424</v>
      </c>
      <c r="M230" s="58">
        <v>26.959282092500001</v>
      </c>
      <c r="N230" s="59">
        <v>9.3164794430493705E-2</v>
      </c>
      <c r="O230" s="58">
        <v>40.160869015899898</v>
      </c>
      <c r="P230" s="59">
        <v>0.111598831481884</v>
      </c>
      <c r="Q230" s="58">
        <v>24.862047199100001</v>
      </c>
      <c r="R230" s="59">
        <v>9.6835458031073199E-2</v>
      </c>
      <c r="S230" s="58">
        <v>20.243644325999998</v>
      </c>
      <c r="T230" s="59">
        <v>6.24135609559653E-2</v>
      </c>
      <c r="U230" s="58">
        <v>6.6732637945000199</v>
      </c>
      <c r="V230" s="60">
        <v>3.2021321789392702E-2</v>
      </c>
      <c r="W230" s="106"/>
      <c r="X230" s="58">
        <v>33.152405329299903</v>
      </c>
      <c r="Y230" s="59">
        <v>8.4782406267673305E-2</v>
      </c>
      <c r="Z230" s="58">
        <v>42.950857815499901</v>
      </c>
      <c r="AA230" s="59">
        <v>7.4315160898788604E-2</v>
      </c>
      <c r="AB230" s="58">
        <v>99.315162011000297</v>
      </c>
      <c r="AC230" s="59">
        <v>9.4467919221957006E-2</v>
      </c>
    </row>
    <row r="231" spans="1:29" ht="25.5" customHeight="1" x14ac:dyDescent="0.3">
      <c r="A231" s="65" t="s">
        <v>149</v>
      </c>
      <c r="B231" s="61">
        <v>105.1607142836</v>
      </c>
      <c r="C231" s="62">
        <v>5.1598481914247499E-2</v>
      </c>
      <c r="D231" s="61">
        <v>49.2494357502</v>
      </c>
      <c r="E231" s="62">
        <v>5.2696285612970399E-2</v>
      </c>
      <c r="F231" s="61">
        <v>55.911278533400001</v>
      </c>
      <c r="G231" s="62">
        <v>5.0904507900439301E-2</v>
      </c>
      <c r="H231" s="106"/>
      <c r="I231" s="61">
        <v>22.719114495199999</v>
      </c>
      <c r="J231" s="62">
        <v>8.9517346065203104E-2</v>
      </c>
      <c r="K231" s="61">
        <v>23.683265916100002</v>
      </c>
      <c r="L231" s="62">
        <v>6.8541921367332198E-2</v>
      </c>
      <c r="M231" s="61">
        <v>24.0188117838</v>
      </c>
      <c r="N231" s="63">
        <v>8.30032363111394E-2</v>
      </c>
      <c r="O231" s="61">
        <v>10.0957044757</v>
      </c>
      <c r="P231" s="60">
        <v>2.8053895497841298E-2</v>
      </c>
      <c r="Q231" s="61">
        <v>7.95660437539998</v>
      </c>
      <c r="R231" s="60">
        <v>3.0990264916389999E-2</v>
      </c>
      <c r="S231" s="61">
        <v>13.2474103347</v>
      </c>
      <c r="T231" s="62">
        <v>4.0843340216739299E-2</v>
      </c>
      <c r="U231" s="61">
        <v>3.4398029026999999</v>
      </c>
      <c r="V231" s="60">
        <v>1.65057217924196E-2</v>
      </c>
      <c r="W231" s="106"/>
      <c r="X231" s="61">
        <v>26.146121024700101</v>
      </c>
      <c r="Y231" s="62">
        <v>6.6864863439659E-2</v>
      </c>
      <c r="Z231" s="61">
        <v>22.752477626800001</v>
      </c>
      <c r="AA231" s="62">
        <v>3.9367177320298798E-2</v>
      </c>
      <c r="AB231" s="61">
        <v>56.262115632099999</v>
      </c>
      <c r="AC231" s="62">
        <v>5.3516148865577498E-2</v>
      </c>
    </row>
    <row r="232" spans="1:29" ht="22.8" x14ac:dyDescent="0.3">
      <c r="A232" s="65" t="s">
        <v>150</v>
      </c>
      <c r="B232" s="58">
        <v>137.91248091590001</v>
      </c>
      <c r="C232" s="59">
        <v>6.7668565212454401E-2</v>
      </c>
      <c r="D232" s="58">
        <v>70.468354366699998</v>
      </c>
      <c r="E232" s="59">
        <v>7.5400265440981301E-2</v>
      </c>
      <c r="F232" s="58">
        <v>67.444126549200007</v>
      </c>
      <c r="G232" s="59">
        <v>6.1404606777343898E-2</v>
      </c>
      <c r="H232" s="106"/>
      <c r="I232" s="58">
        <v>19.161157223299998</v>
      </c>
      <c r="J232" s="59">
        <v>7.54983625145383E-2</v>
      </c>
      <c r="K232" s="58">
        <v>15.1352875213</v>
      </c>
      <c r="L232" s="59">
        <v>4.3803151593703002E-2</v>
      </c>
      <c r="M232" s="58">
        <v>26.4756903185</v>
      </c>
      <c r="N232" s="59">
        <v>9.1493617577252398E-2</v>
      </c>
      <c r="O232" s="58">
        <v>23.7941852061</v>
      </c>
      <c r="P232" s="59">
        <v>6.6119168487439997E-2</v>
      </c>
      <c r="Q232" s="58">
        <v>16.1970616479</v>
      </c>
      <c r="R232" s="59">
        <v>6.3086111568829401E-2</v>
      </c>
      <c r="S232" s="58">
        <v>20.3543141848</v>
      </c>
      <c r="T232" s="59">
        <v>6.2754769281253397E-2</v>
      </c>
      <c r="U232" s="58">
        <v>16.794784814</v>
      </c>
      <c r="V232" s="59">
        <v>8.0588933012949102E-2</v>
      </c>
      <c r="W232" s="106"/>
      <c r="X232" s="58">
        <v>28.084015484299901</v>
      </c>
      <c r="Y232" s="59">
        <v>7.1820743827392897E-2</v>
      </c>
      <c r="Z232" s="58">
        <v>27.704028601499999</v>
      </c>
      <c r="AA232" s="59">
        <v>4.7934533738744699E-2</v>
      </c>
      <c r="AB232" s="58">
        <v>80.861152719000003</v>
      </c>
      <c r="AC232" s="59">
        <v>7.6914588755408395E-2</v>
      </c>
    </row>
    <row r="233" spans="1:29" x14ac:dyDescent="0.3">
      <c r="A233" s="57" t="s">
        <v>151</v>
      </c>
      <c r="B233" s="61">
        <v>191.2836967721</v>
      </c>
      <c r="C233" s="62">
        <v>9.3855851356886899E-2</v>
      </c>
      <c r="D233" s="61">
        <v>107.8915380575</v>
      </c>
      <c r="E233" s="62">
        <v>0.11544260798313</v>
      </c>
      <c r="F233" s="61">
        <v>80.887102233099995</v>
      </c>
      <c r="G233" s="60">
        <v>7.3643784271697099E-2</v>
      </c>
      <c r="H233" s="106"/>
      <c r="I233" s="61">
        <v>35.737167160799999</v>
      </c>
      <c r="J233" s="62">
        <v>0.14081078559638599</v>
      </c>
      <c r="K233" s="61">
        <v>22.986088637999998</v>
      </c>
      <c r="L233" s="62">
        <v>6.6524215264470096E-2</v>
      </c>
      <c r="M233" s="61">
        <v>33.911001363899999</v>
      </c>
      <c r="N233" s="62">
        <v>0.117188264144424</v>
      </c>
      <c r="O233" s="61">
        <v>16.869477046899998</v>
      </c>
      <c r="P233" s="60">
        <v>4.6876822446226603E-2</v>
      </c>
      <c r="Q233" s="61">
        <v>19.5988819801</v>
      </c>
      <c r="R233" s="62">
        <v>7.6335898578321099E-2</v>
      </c>
      <c r="S233" s="61">
        <v>45.020767187100098</v>
      </c>
      <c r="T233" s="63">
        <v>0.138804374936951</v>
      </c>
      <c r="U233" s="61">
        <v>17.160313395300001</v>
      </c>
      <c r="V233" s="62">
        <v>8.2342903586489796E-2</v>
      </c>
      <c r="W233" s="106"/>
      <c r="X233" s="61">
        <v>54.048203381599897</v>
      </c>
      <c r="Y233" s="63">
        <v>0.13822034002120501</v>
      </c>
      <c r="Z233" s="61">
        <v>49.751737001800102</v>
      </c>
      <c r="AA233" s="62">
        <v>8.6082293307508898E-2</v>
      </c>
      <c r="AB233" s="61">
        <v>87.483756388700002</v>
      </c>
      <c r="AC233" s="62">
        <v>8.3213965163201606E-2</v>
      </c>
    </row>
    <row r="234" spans="1:29" x14ac:dyDescent="0.3">
      <c r="A234" s="57" t="s">
        <v>152</v>
      </c>
      <c r="B234" s="58">
        <v>119.61917325509999</v>
      </c>
      <c r="C234" s="59">
        <v>5.8692714193204001E-2</v>
      </c>
      <c r="D234" s="58">
        <v>42.8827997369999</v>
      </c>
      <c r="E234" s="59">
        <v>4.5884064018247898E-2</v>
      </c>
      <c r="F234" s="58">
        <v>76.736373518099995</v>
      </c>
      <c r="G234" s="59">
        <v>6.9864747050448803E-2</v>
      </c>
      <c r="H234" s="106"/>
      <c r="I234" s="58">
        <v>20.1510158291</v>
      </c>
      <c r="J234" s="59">
        <v>7.9398581221994502E-2</v>
      </c>
      <c r="K234" s="58">
        <v>16.662514092199999</v>
      </c>
      <c r="L234" s="59">
        <v>4.8223109715338899E-2</v>
      </c>
      <c r="M234" s="58">
        <v>15.335992199</v>
      </c>
      <c r="N234" s="59">
        <v>5.2997500293413602E-2</v>
      </c>
      <c r="O234" s="58">
        <v>17.4445870823</v>
      </c>
      <c r="P234" s="59">
        <v>4.8474935472584101E-2</v>
      </c>
      <c r="Q234" s="58">
        <v>16.601155056100001</v>
      </c>
      <c r="R234" s="59">
        <v>6.4660019379277206E-2</v>
      </c>
      <c r="S234" s="58">
        <v>19.039243937199998</v>
      </c>
      <c r="T234" s="59">
        <v>5.8700251441570601E-2</v>
      </c>
      <c r="U234" s="58">
        <v>14.3846650592</v>
      </c>
      <c r="V234" s="59">
        <v>6.9024094188050597E-2</v>
      </c>
      <c r="W234" s="106"/>
      <c r="X234" s="58">
        <v>42.105117830700003</v>
      </c>
      <c r="Y234" s="63">
        <v>0.107677653262634</v>
      </c>
      <c r="Z234" s="58">
        <v>29.894146308500101</v>
      </c>
      <c r="AA234" s="59">
        <v>5.1723956303531202E-2</v>
      </c>
      <c r="AB234" s="58">
        <v>47.619909115900001</v>
      </c>
      <c r="AC234" s="59">
        <v>4.5295739710111201E-2</v>
      </c>
    </row>
    <row r="235" spans="1:29" x14ac:dyDescent="0.3">
      <c r="A235" s="57" t="s">
        <v>153</v>
      </c>
      <c r="B235" s="61">
        <v>634.16840419369998</v>
      </c>
      <c r="C235" s="62">
        <v>0.31116303419288299</v>
      </c>
      <c r="D235" s="61">
        <v>288.33959854339997</v>
      </c>
      <c r="E235" s="62">
        <v>0.308519795342234</v>
      </c>
      <c r="F235" s="61">
        <v>345.82880565030001</v>
      </c>
      <c r="G235" s="62">
        <v>0.31486035789556899</v>
      </c>
      <c r="H235" s="106"/>
      <c r="I235" s="61">
        <v>50.915824028400202</v>
      </c>
      <c r="J235" s="62">
        <v>0.2006173894105</v>
      </c>
      <c r="K235" s="61">
        <v>104.81354324350001</v>
      </c>
      <c r="L235" s="62">
        <v>0.30334167866365302</v>
      </c>
      <c r="M235" s="61">
        <v>83.028241734299996</v>
      </c>
      <c r="N235" s="62">
        <v>0.28692563275834898</v>
      </c>
      <c r="O235" s="61">
        <v>128.92592196320001</v>
      </c>
      <c r="P235" s="62">
        <v>0.35825873770613398</v>
      </c>
      <c r="Q235" s="61">
        <v>108.03763178609999</v>
      </c>
      <c r="R235" s="63">
        <v>0.42079694704216197</v>
      </c>
      <c r="S235" s="61">
        <v>95.307429482500098</v>
      </c>
      <c r="T235" s="62">
        <v>0.29384413022522998</v>
      </c>
      <c r="U235" s="61">
        <v>63.139811955699997</v>
      </c>
      <c r="V235" s="62">
        <v>0.30297322249145398</v>
      </c>
      <c r="W235" s="106"/>
      <c r="X235" s="61">
        <v>109.8949390715</v>
      </c>
      <c r="Y235" s="62">
        <v>0.28104016220164402</v>
      </c>
      <c r="Z235" s="61">
        <v>166.1940149255</v>
      </c>
      <c r="AA235" s="62">
        <v>0.28755502422461698</v>
      </c>
      <c r="AB235" s="61">
        <v>347.51957611030002</v>
      </c>
      <c r="AC235" s="62">
        <v>0.33055830126320901</v>
      </c>
    </row>
    <row r="236" spans="1:29" x14ac:dyDescent="0.3">
      <c r="A236" s="57" t="s">
        <v>154</v>
      </c>
      <c r="B236" s="58">
        <v>433.36294634979998</v>
      </c>
      <c r="C236" s="59">
        <v>0.21263520604502401</v>
      </c>
      <c r="D236" s="58">
        <v>218.54491686520001</v>
      </c>
      <c r="E236" s="59">
        <v>0.233840351325135</v>
      </c>
      <c r="F236" s="58">
        <v>214.49897700860001</v>
      </c>
      <c r="G236" s="59">
        <v>0.19529091725648401</v>
      </c>
      <c r="H236" s="106"/>
      <c r="I236" s="58">
        <v>34.643800143900002</v>
      </c>
      <c r="J236" s="59">
        <v>0.13650272536592201</v>
      </c>
      <c r="K236" s="58">
        <v>22.418430128600001</v>
      </c>
      <c r="L236" s="60">
        <v>6.4881350422575895E-2</v>
      </c>
      <c r="M236" s="58">
        <v>33.1009173558</v>
      </c>
      <c r="N236" s="60">
        <v>0.11438880866088701</v>
      </c>
      <c r="O236" s="58">
        <v>67.753276785799898</v>
      </c>
      <c r="P236" s="59">
        <v>0.188272482733639</v>
      </c>
      <c r="Q236" s="58">
        <v>79.897201021900102</v>
      </c>
      <c r="R236" s="63">
        <v>0.31119247720825199</v>
      </c>
      <c r="S236" s="58">
        <v>118.3384648187</v>
      </c>
      <c r="T236" s="63">
        <v>0.36485154888396998</v>
      </c>
      <c r="U236" s="58">
        <v>77.210856095099999</v>
      </c>
      <c r="V236" s="63">
        <v>0.37049242241755798</v>
      </c>
      <c r="W236" s="106"/>
      <c r="X236" s="58">
        <v>107.3794028001</v>
      </c>
      <c r="Y236" s="63">
        <v>0.27460704774058198</v>
      </c>
      <c r="Z236" s="58">
        <v>141.45485669199999</v>
      </c>
      <c r="AA236" s="59">
        <v>0.24475041872591999</v>
      </c>
      <c r="AB236" s="58">
        <v>184.5286868577</v>
      </c>
      <c r="AC236" s="60">
        <v>0.175522455295157</v>
      </c>
    </row>
    <row r="237" spans="1:29" x14ac:dyDescent="0.3">
      <c r="A237" s="57" t="s">
        <v>155</v>
      </c>
      <c r="B237" s="61">
        <v>25.899303838600002</v>
      </c>
      <c r="C237" s="62">
        <v>1.27078326712736E-2</v>
      </c>
      <c r="D237" s="61">
        <v>15.4278632478</v>
      </c>
      <c r="E237" s="62">
        <v>1.6507622386325801E-2</v>
      </c>
      <c r="F237" s="61">
        <v>10.4714405908</v>
      </c>
      <c r="G237" s="62">
        <v>9.5337388853473006E-3</v>
      </c>
      <c r="H237" s="106"/>
      <c r="I237" s="61">
        <v>8.5040712114000101</v>
      </c>
      <c r="J237" s="62">
        <v>3.3507550910703898E-2</v>
      </c>
      <c r="K237" s="61">
        <v>10.3580119719</v>
      </c>
      <c r="L237" s="62">
        <v>2.9977201818994999E-2</v>
      </c>
      <c r="M237" s="61">
        <v>2.4465008707</v>
      </c>
      <c r="N237" s="62">
        <v>8.4545185554550893E-3</v>
      </c>
      <c r="O237" s="61">
        <v>1.9361600261</v>
      </c>
      <c r="P237" s="62">
        <v>5.3801922560278697E-3</v>
      </c>
      <c r="Q237" s="61">
        <v>0.88517191130000095</v>
      </c>
      <c r="R237" s="60">
        <v>3.44766570429803E-3</v>
      </c>
      <c r="S237" s="61">
        <v>1.7693878472</v>
      </c>
      <c r="T237" s="62">
        <v>5.4552329846126197E-3</v>
      </c>
      <c r="U237" s="61">
        <v>0</v>
      </c>
      <c r="V237" s="60">
        <v>0</v>
      </c>
      <c r="W237" s="106"/>
      <c r="X237" s="61">
        <v>0.88574593880000096</v>
      </c>
      <c r="Y237" s="62">
        <v>2.2651651150908799E-3</v>
      </c>
      <c r="Z237" s="61">
        <v>15.9675062769</v>
      </c>
      <c r="AA237" s="63">
        <v>2.7627569237790899E-2</v>
      </c>
      <c r="AB237" s="61">
        <v>9.0460516229000003</v>
      </c>
      <c r="AC237" s="62">
        <v>8.6045439254795793E-3</v>
      </c>
    </row>
    <row r="238" spans="1:29" x14ac:dyDescent="0.3">
      <c r="A238" s="57" t="s">
        <v>156</v>
      </c>
      <c r="B238" s="58">
        <v>803.81317601269802</v>
      </c>
      <c r="C238" s="59">
        <v>0.39440146358337702</v>
      </c>
      <c r="D238" s="58">
        <v>369.25076742229999</v>
      </c>
      <c r="E238" s="59">
        <v>0.39509374283166299</v>
      </c>
      <c r="F238" s="58">
        <v>432.87211349479998</v>
      </c>
      <c r="G238" s="59">
        <v>0.39410906885473301</v>
      </c>
      <c r="H238" s="106"/>
      <c r="I238" s="58">
        <v>92.573005918000106</v>
      </c>
      <c r="J238" s="59">
        <v>0.36475408444323498</v>
      </c>
      <c r="K238" s="58">
        <v>149.70139981209999</v>
      </c>
      <c r="L238" s="59">
        <v>0.43325196832440099</v>
      </c>
      <c r="M238" s="58">
        <v>86.078582433099896</v>
      </c>
      <c r="N238" s="60">
        <v>0.29746687651890702</v>
      </c>
      <c r="O238" s="58">
        <v>140.26886883980001</v>
      </c>
      <c r="P238" s="59">
        <v>0.38977846444532599</v>
      </c>
      <c r="Q238" s="58">
        <v>118.02954864660001</v>
      </c>
      <c r="R238" s="63">
        <v>0.45971457269247301</v>
      </c>
      <c r="S238" s="58">
        <v>132.42367366409999</v>
      </c>
      <c r="T238" s="59">
        <v>0.40827792146258601</v>
      </c>
      <c r="U238" s="58">
        <v>84.738096699000096</v>
      </c>
      <c r="V238" s="59">
        <v>0.40661150911728</v>
      </c>
      <c r="W238" s="106"/>
      <c r="X238" s="58">
        <v>169.0817091808</v>
      </c>
      <c r="Y238" s="59">
        <v>0.43240163173107099</v>
      </c>
      <c r="Z238" s="58">
        <v>249.55040641350001</v>
      </c>
      <c r="AA238" s="59">
        <v>0.43178133215967401</v>
      </c>
      <c r="AB238" s="58">
        <v>371.86514537469998</v>
      </c>
      <c r="AC238" s="60">
        <v>0.35371564425205898</v>
      </c>
    </row>
    <row r="239" spans="1:29" x14ac:dyDescent="0.3">
      <c r="A239" s="57" t="s">
        <v>157</v>
      </c>
      <c r="B239" s="61">
        <v>93.9042869859001</v>
      </c>
      <c r="C239" s="62">
        <v>4.6075368417955898E-2</v>
      </c>
      <c r="D239" s="61">
        <v>60.020916926399998</v>
      </c>
      <c r="E239" s="63">
        <v>6.4221636916786395E-2</v>
      </c>
      <c r="F239" s="61">
        <v>33.422853994999997</v>
      </c>
      <c r="G239" s="60">
        <v>3.0429887848609099E-2</v>
      </c>
      <c r="H239" s="106"/>
      <c r="I239" s="61">
        <v>22.846398045699999</v>
      </c>
      <c r="J239" s="62">
        <v>9.0018865859952293E-2</v>
      </c>
      <c r="K239" s="61">
        <v>19.760147918200001</v>
      </c>
      <c r="L239" s="62">
        <v>5.7187995507637798E-2</v>
      </c>
      <c r="M239" s="61">
        <v>10.0946655428</v>
      </c>
      <c r="N239" s="62">
        <v>3.4884736059094999E-2</v>
      </c>
      <c r="O239" s="61">
        <v>11.355531726600001</v>
      </c>
      <c r="P239" s="62">
        <v>3.1554697460413603E-2</v>
      </c>
      <c r="Q239" s="61">
        <v>9.2915449454999894</v>
      </c>
      <c r="R239" s="62">
        <v>3.6189739461453797E-2</v>
      </c>
      <c r="S239" s="61">
        <v>14.9057779547</v>
      </c>
      <c r="T239" s="62">
        <v>4.5956284648653298E-2</v>
      </c>
      <c r="U239" s="61">
        <v>5.6502208523999897</v>
      </c>
      <c r="V239" s="62">
        <v>2.71123015165315E-2</v>
      </c>
      <c r="W239" s="106"/>
      <c r="X239" s="61">
        <v>20.680843479699998</v>
      </c>
      <c r="Y239" s="62">
        <v>5.2888219012708002E-2</v>
      </c>
      <c r="Z239" s="61">
        <v>34.554709242500003</v>
      </c>
      <c r="AA239" s="62">
        <v>5.9787834464170603E-2</v>
      </c>
      <c r="AB239" s="61">
        <v>38.668734263700003</v>
      </c>
      <c r="AC239" s="62">
        <v>3.6781441935662698E-2</v>
      </c>
    </row>
    <row r="240" spans="1:29" x14ac:dyDescent="0.3">
      <c r="A240" s="65" t="s">
        <v>158</v>
      </c>
      <c r="B240" s="58">
        <v>69.848094495600193</v>
      </c>
      <c r="C240" s="59">
        <v>3.4271882471779001E-2</v>
      </c>
      <c r="D240" s="58">
        <v>24.832560577199999</v>
      </c>
      <c r="E240" s="59">
        <v>2.6570531920707501E-2</v>
      </c>
      <c r="F240" s="58">
        <v>43.564665035899999</v>
      </c>
      <c r="G240" s="59">
        <v>3.9663515012900302E-2</v>
      </c>
      <c r="H240" s="106"/>
      <c r="I240" s="58">
        <v>13.831941515900001</v>
      </c>
      <c r="J240" s="59">
        <v>5.4500306149435199E-2</v>
      </c>
      <c r="K240" s="58">
        <v>17.023789630700001</v>
      </c>
      <c r="L240" s="59">
        <v>4.9268680019685103E-2</v>
      </c>
      <c r="M240" s="58">
        <v>7.4531898544000104</v>
      </c>
      <c r="N240" s="59">
        <v>2.5756431430708999E-2</v>
      </c>
      <c r="O240" s="58">
        <v>12.330829983999999</v>
      </c>
      <c r="P240" s="59">
        <v>3.4264851611437303E-2</v>
      </c>
      <c r="Q240" s="58">
        <v>9.6875097769999794</v>
      </c>
      <c r="R240" s="59">
        <v>3.7731987190107702E-2</v>
      </c>
      <c r="S240" s="58">
        <v>7.1696038239000002</v>
      </c>
      <c r="T240" s="59">
        <v>2.2104740534212099E-2</v>
      </c>
      <c r="U240" s="58">
        <v>2.3512299096999998</v>
      </c>
      <c r="V240" s="60">
        <v>1.1282258855314699E-2</v>
      </c>
      <c r="W240" s="106"/>
      <c r="X240" s="58">
        <v>9.5179552047999998</v>
      </c>
      <c r="Y240" s="59">
        <v>2.4340772170087E-2</v>
      </c>
      <c r="Z240" s="58">
        <v>27.0567566162999</v>
      </c>
      <c r="AA240" s="59">
        <v>4.6814599838191598E-2</v>
      </c>
      <c r="AB240" s="58">
        <v>33.273382674499999</v>
      </c>
      <c r="AC240" s="59">
        <v>3.1649419515499398E-2</v>
      </c>
    </row>
    <row r="241" spans="1:29" x14ac:dyDescent="0.3">
      <c r="A241" s="57" t="s">
        <v>159</v>
      </c>
      <c r="B241" s="61">
        <v>158.72449862229999</v>
      </c>
      <c r="C241" s="62">
        <v>7.7880254306983004E-2</v>
      </c>
      <c r="D241" s="61">
        <v>58.476554821699999</v>
      </c>
      <c r="E241" s="62">
        <v>6.2569188613177396E-2</v>
      </c>
      <c r="F241" s="61">
        <v>99.962530408099894</v>
      </c>
      <c r="G241" s="62">
        <v>9.1011036634894002E-2</v>
      </c>
      <c r="H241" s="106"/>
      <c r="I241" s="61">
        <v>3.6812397259999998</v>
      </c>
      <c r="J241" s="62">
        <v>1.45047383149963E-2</v>
      </c>
      <c r="K241" s="61">
        <v>25.096359979100001</v>
      </c>
      <c r="L241" s="62">
        <v>7.26315677232829E-2</v>
      </c>
      <c r="M241" s="61">
        <v>70.911533586799905</v>
      </c>
      <c r="N241" s="63">
        <v>0.24505320381669801</v>
      </c>
      <c r="O241" s="61">
        <v>23.7658603173</v>
      </c>
      <c r="P241" s="62">
        <v>6.6040459421391501E-2</v>
      </c>
      <c r="Q241" s="61">
        <v>11.2109102184</v>
      </c>
      <c r="R241" s="60">
        <v>4.3665496137554702E-2</v>
      </c>
      <c r="S241" s="61">
        <v>17.589097017699999</v>
      </c>
      <c r="T241" s="62">
        <v>5.4229276171615201E-2</v>
      </c>
      <c r="U241" s="61">
        <v>6.4694977769999999</v>
      </c>
      <c r="V241" s="60">
        <v>3.1043560769142199E-2</v>
      </c>
      <c r="W241" s="106"/>
      <c r="X241" s="61">
        <v>23.094079204100002</v>
      </c>
      <c r="Y241" s="62">
        <v>5.9059714853612201E-2</v>
      </c>
      <c r="Z241" s="61">
        <v>30.100552420700001</v>
      </c>
      <c r="AA241" s="60">
        <v>5.2081087783990301E-2</v>
      </c>
      <c r="AB241" s="61">
        <v>105.52986699749999</v>
      </c>
      <c r="AC241" s="63">
        <v>0.100379305124826</v>
      </c>
    </row>
    <row r="242" spans="1:29" x14ac:dyDescent="0.3">
      <c r="A242" s="57" t="s">
        <v>160</v>
      </c>
      <c r="B242" s="58">
        <v>176.86053985609999</v>
      </c>
      <c r="C242" s="59">
        <v>8.6778940493866599E-2</v>
      </c>
      <c r="D242" s="58">
        <v>75.274948598899996</v>
      </c>
      <c r="E242" s="59">
        <v>8.0543261672864797E-2</v>
      </c>
      <c r="F242" s="58">
        <v>100.6798418364</v>
      </c>
      <c r="G242" s="59">
        <v>9.1664113907079001E-2</v>
      </c>
      <c r="H242" s="106"/>
      <c r="I242" s="58">
        <v>11.7165890351</v>
      </c>
      <c r="J242" s="59">
        <v>4.61654416848159E-2</v>
      </c>
      <c r="K242" s="58">
        <v>22.606993473599999</v>
      </c>
      <c r="L242" s="59">
        <v>6.5427073044259001E-2</v>
      </c>
      <c r="M242" s="58">
        <v>24.189553819699999</v>
      </c>
      <c r="N242" s="59">
        <v>8.3593279718849195E-2</v>
      </c>
      <c r="O242" s="58">
        <v>48.560401775100097</v>
      </c>
      <c r="P242" s="63">
        <v>0.13493941309503199</v>
      </c>
      <c r="Q242" s="58">
        <v>24.703646835699999</v>
      </c>
      <c r="R242" s="59">
        <v>9.6218502732931796E-2</v>
      </c>
      <c r="S242" s="58">
        <v>33.056544397399897</v>
      </c>
      <c r="T242" s="59">
        <v>0.101917254399241</v>
      </c>
      <c r="U242" s="58">
        <v>12.0268105195</v>
      </c>
      <c r="V242" s="59">
        <v>5.7710047377771502E-2</v>
      </c>
      <c r="W242" s="106"/>
      <c r="X242" s="58">
        <v>17.223492949800001</v>
      </c>
      <c r="Y242" s="60">
        <v>4.4046552945821597E-2</v>
      </c>
      <c r="Z242" s="58">
        <v>46.535877245999998</v>
      </c>
      <c r="AA242" s="59">
        <v>8.0518093956548006E-2</v>
      </c>
      <c r="AB242" s="58">
        <v>110.1925370038</v>
      </c>
      <c r="AC242" s="59">
        <v>0.104814405713646</v>
      </c>
    </row>
    <row r="243" spans="1:29" x14ac:dyDescent="0.3">
      <c r="A243" s="64" t="s">
        <v>1</v>
      </c>
    </row>
    <row r="244" spans="1:29" x14ac:dyDescent="0.3">
      <c r="A244" s="64" t="s">
        <v>1</v>
      </c>
    </row>
    <row r="245" spans="1:29" x14ac:dyDescent="0.3">
      <c r="A245" s="52" t="s">
        <v>161</v>
      </c>
    </row>
    <row r="246" spans="1:29" x14ac:dyDescent="0.3">
      <c r="A246" s="53" t="s">
        <v>1</v>
      </c>
    </row>
    <row r="247" spans="1:29" x14ac:dyDescent="0.3">
      <c r="A247" s="113" t="s">
        <v>1</v>
      </c>
      <c r="B247" s="115" t="s">
        <v>502</v>
      </c>
      <c r="C247" s="115" t="s">
        <v>1</v>
      </c>
      <c r="D247" s="115" t="s">
        <v>346</v>
      </c>
      <c r="E247" s="115" t="s">
        <v>1</v>
      </c>
      <c r="F247" s="115" t="s">
        <v>347</v>
      </c>
      <c r="G247" s="115" t="s">
        <v>1</v>
      </c>
      <c r="H247" s="104"/>
      <c r="I247" s="115" t="s">
        <v>350</v>
      </c>
      <c r="J247" s="115" t="s">
        <v>1</v>
      </c>
      <c r="K247" s="115" t="s">
        <v>351</v>
      </c>
      <c r="L247" s="115" t="s">
        <v>1</v>
      </c>
      <c r="M247" s="115" t="s">
        <v>352</v>
      </c>
      <c r="N247" s="115" t="s">
        <v>1</v>
      </c>
      <c r="O247" s="115" t="s">
        <v>353</v>
      </c>
      <c r="P247" s="115" t="s">
        <v>1</v>
      </c>
      <c r="Q247" s="115" t="s">
        <v>354</v>
      </c>
      <c r="R247" s="115" t="s">
        <v>1</v>
      </c>
      <c r="S247" s="115" t="s">
        <v>355</v>
      </c>
      <c r="T247" s="115" t="s">
        <v>1</v>
      </c>
      <c r="U247" s="115" t="s">
        <v>356</v>
      </c>
      <c r="V247" s="115" t="s">
        <v>1</v>
      </c>
      <c r="W247" s="104"/>
      <c r="X247" s="115" t="s">
        <v>358</v>
      </c>
      <c r="Y247" s="115" t="s">
        <v>1</v>
      </c>
      <c r="Z247" s="115" t="s">
        <v>359</v>
      </c>
      <c r="AA247" s="115" t="s">
        <v>1</v>
      </c>
      <c r="AB247" s="115" t="s">
        <v>360</v>
      </c>
      <c r="AC247" s="115" t="s">
        <v>1</v>
      </c>
    </row>
    <row r="248" spans="1:29" x14ac:dyDescent="0.3">
      <c r="A248" s="114" t="s">
        <v>1</v>
      </c>
      <c r="B248" s="54" t="s">
        <v>14</v>
      </c>
      <c r="C248" s="54" t="s">
        <v>15</v>
      </c>
      <c r="D248" s="54" t="s">
        <v>14</v>
      </c>
      <c r="E248" s="54" t="s">
        <v>15</v>
      </c>
      <c r="F248" s="54" t="s">
        <v>14</v>
      </c>
      <c r="G248" s="54" t="s">
        <v>15</v>
      </c>
      <c r="H248" s="104"/>
      <c r="I248" s="54" t="s">
        <v>14</v>
      </c>
      <c r="J248" s="54" t="s">
        <v>15</v>
      </c>
      <c r="K248" s="54" t="s">
        <v>14</v>
      </c>
      <c r="L248" s="54" t="s">
        <v>15</v>
      </c>
      <c r="M248" s="54" t="s">
        <v>14</v>
      </c>
      <c r="N248" s="54" t="s">
        <v>15</v>
      </c>
      <c r="O248" s="54" t="s">
        <v>14</v>
      </c>
      <c r="P248" s="54" t="s">
        <v>15</v>
      </c>
      <c r="Q248" s="54" t="s">
        <v>14</v>
      </c>
      <c r="R248" s="54" t="s">
        <v>15</v>
      </c>
      <c r="S248" s="54" t="s">
        <v>14</v>
      </c>
      <c r="T248" s="54" t="s">
        <v>15</v>
      </c>
      <c r="U248" s="54" t="s">
        <v>14</v>
      </c>
      <c r="V248" s="54" t="s">
        <v>15</v>
      </c>
      <c r="W248" s="104"/>
      <c r="X248" s="54" t="s">
        <v>14</v>
      </c>
      <c r="Y248" s="54" t="s">
        <v>15</v>
      </c>
      <c r="Z248" s="54" t="s">
        <v>14</v>
      </c>
      <c r="AA248" s="54" t="s">
        <v>15</v>
      </c>
      <c r="AB248" s="54" t="s">
        <v>14</v>
      </c>
      <c r="AC248" s="54" t="s">
        <v>15</v>
      </c>
    </row>
    <row r="249" spans="1:29" x14ac:dyDescent="0.3">
      <c r="A249" s="55" t="s">
        <v>16</v>
      </c>
      <c r="B249" s="56">
        <v>2038.0582990477999</v>
      </c>
      <c r="C249" s="56">
        <v>2038.0582990477999</v>
      </c>
      <c r="D249" s="56">
        <v>934.59026907350005</v>
      </c>
      <c r="E249" s="56">
        <v>934.59026907350005</v>
      </c>
      <c r="F249" s="56">
        <v>1098.3561346424001</v>
      </c>
      <c r="G249" s="56">
        <v>1098.3561346424001</v>
      </c>
      <c r="H249" s="105"/>
      <c r="I249" s="56">
        <v>253.7956663578</v>
      </c>
      <c r="J249" s="56">
        <v>253.7956663578</v>
      </c>
      <c r="K249" s="56">
        <v>345.52964731140003</v>
      </c>
      <c r="L249" s="56">
        <v>345.52964731140003</v>
      </c>
      <c r="M249" s="56">
        <v>289.37199139760003</v>
      </c>
      <c r="N249" s="56">
        <v>289.37199139760003</v>
      </c>
      <c r="O249" s="56">
        <v>359.86818573829999</v>
      </c>
      <c r="P249" s="56">
        <v>359.86818573829999</v>
      </c>
      <c r="Q249" s="56">
        <v>256.74528426479998</v>
      </c>
      <c r="R249" s="56">
        <v>256.74528426479998</v>
      </c>
      <c r="S249" s="56">
        <v>324.34688897630002</v>
      </c>
      <c r="T249" s="56">
        <v>324.34688897630002</v>
      </c>
      <c r="U249" s="56">
        <v>208.40063500159999</v>
      </c>
      <c r="V249" s="56">
        <v>208.40063500159999</v>
      </c>
      <c r="W249" s="105"/>
      <c r="X249" s="56">
        <v>391.02930417699997</v>
      </c>
      <c r="Y249" s="56">
        <v>391.02930417699997</v>
      </c>
      <c r="Z249" s="56">
        <v>577.95552476830005</v>
      </c>
      <c r="AA249" s="56">
        <v>577.95552476830005</v>
      </c>
      <c r="AB249" s="56">
        <v>1051.3109934987999</v>
      </c>
      <c r="AC249" s="56">
        <v>1051.3109934987999</v>
      </c>
    </row>
    <row r="250" spans="1:29" x14ac:dyDescent="0.3">
      <c r="A250" s="57" t="s">
        <v>142</v>
      </c>
      <c r="B250" s="58">
        <v>151.19858910919999</v>
      </c>
      <c r="C250" s="59">
        <v>7.4187568226012607E-2</v>
      </c>
      <c r="D250" s="58">
        <v>80.505224878500101</v>
      </c>
      <c r="E250" s="59">
        <v>8.6139592442267099E-2</v>
      </c>
      <c r="F250" s="58">
        <v>70.374311754700003</v>
      </c>
      <c r="G250" s="59">
        <v>6.4072398318795104E-2</v>
      </c>
      <c r="H250" s="106"/>
      <c r="I250" s="58">
        <v>25.5429809486</v>
      </c>
      <c r="J250" s="59">
        <v>0.100643881415176</v>
      </c>
      <c r="K250" s="58">
        <v>31.778777977900099</v>
      </c>
      <c r="L250" s="59">
        <v>9.1971204859478101E-2</v>
      </c>
      <c r="M250" s="58">
        <v>27.693336032800001</v>
      </c>
      <c r="N250" s="59">
        <v>9.5701508287127507E-2</v>
      </c>
      <c r="O250" s="58">
        <v>23.891075394200001</v>
      </c>
      <c r="P250" s="59">
        <v>6.6388406480515805E-2</v>
      </c>
      <c r="Q250" s="58">
        <v>14.6527032966</v>
      </c>
      <c r="R250" s="59">
        <v>5.7070973430178397E-2</v>
      </c>
      <c r="S250" s="58">
        <v>16.6408780497</v>
      </c>
      <c r="T250" s="59">
        <v>5.1305804418910098E-2</v>
      </c>
      <c r="U250" s="58">
        <v>10.9988374094</v>
      </c>
      <c r="V250" s="59">
        <v>5.277736994091E-2</v>
      </c>
      <c r="W250" s="106"/>
      <c r="X250" s="58">
        <v>20.942291841599999</v>
      </c>
      <c r="Y250" s="59">
        <v>5.3556834789344698E-2</v>
      </c>
      <c r="Z250" s="58">
        <v>36.190653240099998</v>
      </c>
      <c r="AA250" s="59">
        <v>6.2618405204463906E-2</v>
      </c>
      <c r="AB250" s="58">
        <v>94.065644027499999</v>
      </c>
      <c r="AC250" s="59">
        <v>8.9474612754163504E-2</v>
      </c>
    </row>
    <row r="251" spans="1:29" x14ac:dyDescent="0.3">
      <c r="A251" s="57" t="s">
        <v>143</v>
      </c>
      <c r="B251" s="61">
        <v>136.99653871949999</v>
      </c>
      <c r="C251" s="62">
        <v>6.7219146176292405E-2</v>
      </c>
      <c r="D251" s="61">
        <v>76.634785939599993</v>
      </c>
      <c r="E251" s="62">
        <v>8.1998270766901304E-2</v>
      </c>
      <c r="F251" s="61">
        <v>60.361752779900002</v>
      </c>
      <c r="G251" s="62">
        <v>5.4956448893101903E-2</v>
      </c>
      <c r="H251" s="106"/>
      <c r="I251" s="61">
        <v>18.997947888599999</v>
      </c>
      <c r="J251" s="62">
        <v>7.4855288749559601E-2</v>
      </c>
      <c r="K251" s="61">
        <v>25.646382639599999</v>
      </c>
      <c r="L251" s="62">
        <v>7.4223392519736003E-2</v>
      </c>
      <c r="M251" s="61">
        <v>18.565192872800001</v>
      </c>
      <c r="N251" s="62">
        <v>6.4156841106613002E-2</v>
      </c>
      <c r="O251" s="61">
        <v>13.3458679851</v>
      </c>
      <c r="P251" s="60">
        <v>3.7085434372921403E-2</v>
      </c>
      <c r="Q251" s="61">
        <v>15.7033585583</v>
      </c>
      <c r="R251" s="62">
        <v>6.1163182035717502E-2</v>
      </c>
      <c r="S251" s="61">
        <v>25.3766907103</v>
      </c>
      <c r="T251" s="62">
        <v>7.8239352905136894E-2</v>
      </c>
      <c r="U251" s="61">
        <v>19.3610980648</v>
      </c>
      <c r="V251" s="62">
        <v>9.2903258498475097E-2</v>
      </c>
      <c r="W251" s="106"/>
      <c r="X251" s="61">
        <v>34.097729516199898</v>
      </c>
      <c r="Y251" s="62">
        <v>8.7199933999743406E-2</v>
      </c>
      <c r="Z251" s="61">
        <v>41.371529144599997</v>
      </c>
      <c r="AA251" s="62">
        <v>7.1582548088255898E-2</v>
      </c>
      <c r="AB251" s="61">
        <v>61.527280058700001</v>
      </c>
      <c r="AC251" s="62">
        <v>5.8524338125615E-2</v>
      </c>
    </row>
    <row r="252" spans="1:29" x14ac:dyDescent="0.3">
      <c r="A252" s="57" t="s">
        <v>144</v>
      </c>
      <c r="B252" s="58">
        <v>21.925741381400002</v>
      </c>
      <c r="C252" s="59">
        <v>1.07581522038128E-2</v>
      </c>
      <c r="D252" s="58">
        <v>11.741083612800001</v>
      </c>
      <c r="E252" s="59">
        <v>1.25628138889563E-2</v>
      </c>
      <c r="F252" s="58">
        <v>10.184657768599999</v>
      </c>
      <c r="G252" s="59">
        <v>9.2726370321734395E-3</v>
      </c>
      <c r="H252" s="106"/>
      <c r="I252" s="58">
        <v>0</v>
      </c>
      <c r="J252" s="59">
        <v>0</v>
      </c>
      <c r="K252" s="58">
        <v>8.5659368511000107</v>
      </c>
      <c r="L252" s="59">
        <v>2.4790743479618599E-2</v>
      </c>
      <c r="M252" s="58">
        <v>1.7000523851</v>
      </c>
      <c r="N252" s="59">
        <v>5.8749721315084404E-3</v>
      </c>
      <c r="O252" s="58">
        <v>6.2980959101999998</v>
      </c>
      <c r="P252" s="59">
        <v>1.7501118909077601E-2</v>
      </c>
      <c r="Q252" s="58">
        <v>0.89076357739999901</v>
      </c>
      <c r="R252" s="59">
        <v>3.46944474540491E-3</v>
      </c>
      <c r="S252" s="58">
        <v>0.66485655769999996</v>
      </c>
      <c r="T252" s="59">
        <v>2.04983177054176E-3</v>
      </c>
      <c r="U252" s="58">
        <v>3.8060360999</v>
      </c>
      <c r="V252" s="59">
        <v>1.8263073430034301E-2</v>
      </c>
      <c r="W252" s="106"/>
      <c r="X252" s="58">
        <v>2.1362288782999999</v>
      </c>
      <c r="Y252" s="59">
        <v>5.4630915265957503E-3</v>
      </c>
      <c r="Z252" s="58">
        <v>10.232867624800001</v>
      </c>
      <c r="AA252" s="59">
        <v>1.7705285590794099E-2</v>
      </c>
      <c r="AB252" s="58">
        <v>9.5566448783000109</v>
      </c>
      <c r="AC252" s="59">
        <v>9.0902168220415407E-3</v>
      </c>
    </row>
    <row r="253" spans="1:29" x14ac:dyDescent="0.3">
      <c r="A253" s="57" t="s">
        <v>145</v>
      </c>
      <c r="B253" s="61">
        <v>473.80753092560002</v>
      </c>
      <c r="C253" s="62">
        <v>0.232479871231832</v>
      </c>
      <c r="D253" s="61">
        <v>223.17430585490001</v>
      </c>
      <c r="E253" s="62">
        <v>0.23879374014469701</v>
      </c>
      <c r="F253" s="61">
        <v>250.17270900619999</v>
      </c>
      <c r="G253" s="62">
        <v>0.227770120378715</v>
      </c>
      <c r="H253" s="106"/>
      <c r="I253" s="61">
        <v>45.513025410400203</v>
      </c>
      <c r="J253" s="62">
        <v>0.17932940330918001</v>
      </c>
      <c r="K253" s="61">
        <v>86.290067613800105</v>
      </c>
      <c r="L253" s="62">
        <v>0.24973274590250499</v>
      </c>
      <c r="M253" s="61">
        <v>55.9492143720001</v>
      </c>
      <c r="N253" s="62">
        <v>0.19334702747760099</v>
      </c>
      <c r="O253" s="61">
        <v>104.3657905093</v>
      </c>
      <c r="P253" s="63">
        <v>0.29001116143452599</v>
      </c>
      <c r="Q253" s="61">
        <v>69.498140303999904</v>
      </c>
      <c r="R253" s="62">
        <v>0.27068906251972902</v>
      </c>
      <c r="S253" s="61">
        <v>62.662628229500001</v>
      </c>
      <c r="T253" s="62">
        <v>0.19319632886652599</v>
      </c>
      <c r="U253" s="61">
        <v>49.528664486599801</v>
      </c>
      <c r="V253" s="62">
        <v>0.23766081368331601</v>
      </c>
      <c r="W253" s="106"/>
      <c r="X253" s="61">
        <v>81.6532065918</v>
      </c>
      <c r="Y253" s="62">
        <v>0.20881608032844401</v>
      </c>
      <c r="Z253" s="61">
        <v>143.05957831750001</v>
      </c>
      <c r="AA253" s="62">
        <v>0.24752696736457699</v>
      </c>
      <c r="AB253" s="61">
        <v>246.41758626539999</v>
      </c>
      <c r="AC253" s="62">
        <v>0.23439076333189801</v>
      </c>
    </row>
    <row r="254" spans="1:29" ht="25.5" customHeight="1" x14ac:dyDescent="0.3">
      <c r="A254" s="65" t="s">
        <v>146</v>
      </c>
      <c r="B254" s="58">
        <v>80.562934757300098</v>
      </c>
      <c r="C254" s="59">
        <v>3.9529259194861999E-2</v>
      </c>
      <c r="D254" s="58">
        <v>44.167408251499999</v>
      </c>
      <c r="E254" s="59">
        <v>4.7258579201006498E-2</v>
      </c>
      <c r="F254" s="58">
        <v>36.395526505799999</v>
      </c>
      <c r="G254" s="59">
        <v>3.3136362021276101E-2</v>
      </c>
      <c r="H254" s="106"/>
      <c r="I254" s="58">
        <v>0</v>
      </c>
      <c r="J254" s="59">
        <v>0</v>
      </c>
      <c r="K254" s="58">
        <v>8.2399958153000004</v>
      </c>
      <c r="L254" s="59">
        <v>2.3847435030296901E-2</v>
      </c>
      <c r="M254" s="58">
        <v>12.189903816899999</v>
      </c>
      <c r="N254" s="59">
        <v>4.2125375569437698E-2</v>
      </c>
      <c r="O254" s="58">
        <v>18.8794971654</v>
      </c>
      <c r="P254" s="59">
        <v>5.2462256775122E-2</v>
      </c>
      <c r="Q254" s="58">
        <v>10.446189325200001</v>
      </c>
      <c r="R254" s="59">
        <v>4.06869764136586E-2</v>
      </c>
      <c r="S254" s="58">
        <v>17.7177127476</v>
      </c>
      <c r="T254" s="59">
        <v>5.4625813749965203E-2</v>
      </c>
      <c r="U254" s="58">
        <v>13.0896358869</v>
      </c>
      <c r="V254" s="59">
        <v>6.2809961624154906E-2</v>
      </c>
      <c r="W254" s="106"/>
      <c r="X254" s="58">
        <v>13.168445756800001</v>
      </c>
      <c r="Y254" s="59">
        <v>3.3676365469630598E-2</v>
      </c>
      <c r="Z254" s="58">
        <v>22.871491649500101</v>
      </c>
      <c r="AA254" s="59">
        <v>3.9573099779034199E-2</v>
      </c>
      <c r="AB254" s="58">
        <v>44.522997351000001</v>
      </c>
      <c r="AC254" s="59">
        <v>4.2349977909796097E-2</v>
      </c>
    </row>
    <row r="255" spans="1:29" x14ac:dyDescent="0.3">
      <c r="A255" s="57" t="s">
        <v>147</v>
      </c>
      <c r="B255" s="61">
        <v>48.775605659299998</v>
      </c>
      <c r="C255" s="62">
        <v>2.39323898055754E-2</v>
      </c>
      <c r="D255" s="61">
        <v>9.1011241839999997</v>
      </c>
      <c r="E255" s="60">
        <v>9.7380900327823199E-3</v>
      </c>
      <c r="F255" s="61">
        <v>39.674481475299999</v>
      </c>
      <c r="G255" s="63">
        <v>3.6121691520589597E-2</v>
      </c>
      <c r="H255" s="106"/>
      <c r="I255" s="61">
        <v>19.423359104700001</v>
      </c>
      <c r="J255" s="63">
        <v>7.6531484494763005E-2</v>
      </c>
      <c r="K255" s="61">
        <v>6.9897836536000097</v>
      </c>
      <c r="L255" s="62">
        <v>2.02291864330259E-2</v>
      </c>
      <c r="M255" s="61">
        <v>14.9587519919</v>
      </c>
      <c r="N255" s="63">
        <v>5.1693848874774198E-2</v>
      </c>
      <c r="O255" s="61">
        <v>5.0719232891000097</v>
      </c>
      <c r="P255" s="62">
        <v>1.40938362714518E-2</v>
      </c>
      <c r="Q255" s="61">
        <v>1.1461331887999999</v>
      </c>
      <c r="R255" s="60">
        <v>4.4640866222022202E-3</v>
      </c>
      <c r="S255" s="61">
        <v>0.61194637689999898</v>
      </c>
      <c r="T255" s="60">
        <v>1.8867033959580101E-3</v>
      </c>
      <c r="U255" s="61">
        <v>0.57370805429999805</v>
      </c>
      <c r="V255" s="60">
        <v>2.75290933876279E-3</v>
      </c>
      <c r="W255" s="106"/>
      <c r="X255" s="61">
        <v>14.2611218058</v>
      </c>
      <c r="Y255" s="62">
        <v>3.64707239418166E-2</v>
      </c>
      <c r="Z255" s="61">
        <v>14.775753892999999</v>
      </c>
      <c r="AA255" s="62">
        <v>2.5565555237011602E-2</v>
      </c>
      <c r="AB255" s="61">
        <v>19.738729960499999</v>
      </c>
      <c r="AC255" s="62">
        <v>1.87753481915078E-2</v>
      </c>
    </row>
    <row r="256" spans="1:29" x14ac:dyDescent="0.3">
      <c r="A256" s="57" t="s">
        <v>148</v>
      </c>
      <c r="B256" s="58">
        <v>107.1607120755</v>
      </c>
      <c r="C256" s="59">
        <v>5.2579807027878699E-2</v>
      </c>
      <c r="D256" s="58">
        <v>47.268079900099998</v>
      </c>
      <c r="E256" s="59">
        <v>5.0576259420033201E-2</v>
      </c>
      <c r="F256" s="58">
        <v>59.892632175400003</v>
      </c>
      <c r="G256" s="59">
        <v>5.4529337330919303E-2</v>
      </c>
      <c r="H256" s="106"/>
      <c r="I256" s="58">
        <v>14.534178796999999</v>
      </c>
      <c r="J256" s="59">
        <v>5.7267245755527503E-2</v>
      </c>
      <c r="K256" s="58">
        <v>23.043119120299998</v>
      </c>
      <c r="L256" s="59">
        <v>6.6689267620306303E-2</v>
      </c>
      <c r="M256" s="58">
        <v>20.0723875517</v>
      </c>
      <c r="N256" s="59">
        <v>6.9365343393308396E-2</v>
      </c>
      <c r="O256" s="58">
        <v>26.206946706</v>
      </c>
      <c r="P256" s="59">
        <v>7.2823738648178205E-2</v>
      </c>
      <c r="Q256" s="58">
        <v>11.690566883900001</v>
      </c>
      <c r="R256" s="59">
        <v>4.5533716100673E-2</v>
      </c>
      <c r="S256" s="58">
        <v>6.2301609502000002</v>
      </c>
      <c r="T256" s="60">
        <v>1.9208326523073999E-2</v>
      </c>
      <c r="U256" s="58">
        <v>5.3833520664000201</v>
      </c>
      <c r="V256" s="60">
        <v>2.5831745024954798E-2</v>
      </c>
      <c r="W256" s="106"/>
      <c r="X256" s="58">
        <v>21.7695159835</v>
      </c>
      <c r="Y256" s="59">
        <v>5.5672339006198897E-2</v>
      </c>
      <c r="Z256" s="58">
        <v>22.751946204999999</v>
      </c>
      <c r="AA256" s="59">
        <v>3.9366257834668399E-2</v>
      </c>
      <c r="AB256" s="58">
        <v>62.639249886999998</v>
      </c>
      <c r="AC256" s="59">
        <v>5.9582036404408199E-2</v>
      </c>
    </row>
    <row r="257" spans="1:29" ht="25.5" customHeight="1" x14ac:dyDescent="0.3">
      <c r="A257" s="65" t="s">
        <v>149</v>
      </c>
      <c r="B257" s="61">
        <v>47.638164461800002</v>
      </c>
      <c r="C257" s="62">
        <v>2.3374289383212E-2</v>
      </c>
      <c r="D257" s="61">
        <v>19.0436496895</v>
      </c>
      <c r="E257" s="62">
        <v>2.0376469047103201E-2</v>
      </c>
      <c r="F257" s="61">
        <v>28.594514772299998</v>
      </c>
      <c r="G257" s="62">
        <v>2.6033919118237301E-2</v>
      </c>
      <c r="H257" s="106"/>
      <c r="I257" s="61">
        <v>18.1011542189</v>
      </c>
      <c r="J257" s="63">
        <v>7.1321762418831397E-2</v>
      </c>
      <c r="K257" s="61">
        <v>8.1737691943000108</v>
      </c>
      <c r="L257" s="62">
        <v>2.3655768058981001E-2</v>
      </c>
      <c r="M257" s="61">
        <v>9.9883080384999996</v>
      </c>
      <c r="N257" s="62">
        <v>3.4517190106266901E-2</v>
      </c>
      <c r="O257" s="61">
        <v>3.6925316129999999</v>
      </c>
      <c r="P257" s="62">
        <v>1.0260789253777601E-2</v>
      </c>
      <c r="Q257" s="61">
        <v>1.2206942807000001</v>
      </c>
      <c r="R257" s="60">
        <v>4.7544954299569902E-3</v>
      </c>
      <c r="S257" s="61">
        <v>5.2045800166999898</v>
      </c>
      <c r="T257" s="62">
        <v>1.6046338638013899E-2</v>
      </c>
      <c r="U257" s="61">
        <v>1.2571270996999999</v>
      </c>
      <c r="V257" s="60">
        <v>6.0322613685430898E-3</v>
      </c>
      <c r="W257" s="106"/>
      <c r="X257" s="61">
        <v>16.069498850199999</v>
      </c>
      <c r="Y257" s="62">
        <v>4.10953825673539E-2</v>
      </c>
      <c r="Z257" s="61">
        <v>12.507434015099999</v>
      </c>
      <c r="AA257" s="62">
        <v>2.1640824387160501E-2</v>
      </c>
      <c r="AB257" s="61">
        <v>19.061231596500001</v>
      </c>
      <c r="AC257" s="62">
        <v>1.8130916269660201E-2</v>
      </c>
    </row>
    <row r="258" spans="1:29" ht="22.8" x14ac:dyDescent="0.3">
      <c r="A258" s="65" t="s">
        <v>150</v>
      </c>
      <c r="B258" s="58">
        <v>56.6648608417999</v>
      </c>
      <c r="C258" s="59">
        <v>2.7803356198531901E-2</v>
      </c>
      <c r="D258" s="58">
        <v>34.457908954499999</v>
      </c>
      <c r="E258" s="59">
        <v>3.68695353405077E-2</v>
      </c>
      <c r="F258" s="58">
        <v>22.206951887300001</v>
      </c>
      <c r="G258" s="59">
        <v>2.0218352851946401E-2</v>
      </c>
      <c r="H258" s="106"/>
      <c r="I258" s="58">
        <v>10.9905811225</v>
      </c>
      <c r="J258" s="59">
        <v>4.3304841568908098E-2</v>
      </c>
      <c r="K258" s="58">
        <v>8.2059230339999907</v>
      </c>
      <c r="L258" s="59">
        <v>2.3748824732844499E-2</v>
      </c>
      <c r="M258" s="58">
        <v>6.4770942213000096</v>
      </c>
      <c r="N258" s="59">
        <v>2.2383279701733101E-2</v>
      </c>
      <c r="O258" s="58">
        <v>8.1676908270999906</v>
      </c>
      <c r="P258" s="59">
        <v>2.2696340356798399E-2</v>
      </c>
      <c r="Q258" s="58">
        <v>7.3600922764000103</v>
      </c>
      <c r="R258" s="59">
        <v>2.8666903454433099E-2</v>
      </c>
      <c r="S258" s="58">
        <v>7.91774402500001</v>
      </c>
      <c r="T258" s="59">
        <v>2.4411345673731901E-2</v>
      </c>
      <c r="U258" s="58">
        <v>7.5457353354999901</v>
      </c>
      <c r="V258" s="59">
        <v>3.6207832742170203E-2</v>
      </c>
      <c r="W258" s="106"/>
      <c r="X258" s="58">
        <v>10.2973593684</v>
      </c>
      <c r="Y258" s="59">
        <v>2.6333983817588499E-2</v>
      </c>
      <c r="Z258" s="58">
        <v>12.7792581414</v>
      </c>
      <c r="AA258" s="59">
        <v>2.2111144532311802E-2</v>
      </c>
      <c r="AB258" s="58">
        <v>33.588243331999998</v>
      </c>
      <c r="AC258" s="59">
        <v>3.1948912871363699E-2</v>
      </c>
    </row>
    <row r="259" spans="1:29" x14ac:dyDescent="0.3">
      <c r="A259" s="57" t="s">
        <v>151</v>
      </c>
      <c r="B259" s="61">
        <v>38.269611734000001</v>
      </c>
      <c r="C259" s="62">
        <v>1.87774862730276E-2</v>
      </c>
      <c r="D259" s="61">
        <v>23.572626158199999</v>
      </c>
      <c r="E259" s="62">
        <v>2.5222417714201702E-2</v>
      </c>
      <c r="F259" s="61">
        <v>13.642797976800001</v>
      </c>
      <c r="G259" s="62">
        <v>1.24211060024186E-2</v>
      </c>
      <c r="H259" s="106"/>
      <c r="I259" s="61">
        <v>10.034477816800001</v>
      </c>
      <c r="J259" s="62">
        <v>3.9537624738845797E-2</v>
      </c>
      <c r="K259" s="61">
        <v>1.1193656596999999</v>
      </c>
      <c r="L259" s="62">
        <v>3.2395647331853999E-3</v>
      </c>
      <c r="M259" s="61">
        <v>7.09099419630002</v>
      </c>
      <c r="N259" s="62">
        <v>2.45047703547677E-2</v>
      </c>
      <c r="O259" s="61">
        <v>3.1794683613999899</v>
      </c>
      <c r="P259" s="62">
        <v>8.83509153463247E-3</v>
      </c>
      <c r="Q259" s="61">
        <v>1.8708799473</v>
      </c>
      <c r="R259" s="60">
        <v>7.2869106541034899E-3</v>
      </c>
      <c r="S259" s="61">
        <v>11.013741720600001</v>
      </c>
      <c r="T259" s="62">
        <v>3.3956674458513997E-2</v>
      </c>
      <c r="U259" s="61">
        <v>3.9606840319000001</v>
      </c>
      <c r="V259" s="62">
        <v>1.9005143779286401E-2</v>
      </c>
      <c r="W259" s="106"/>
      <c r="X259" s="61">
        <v>14.9442919941</v>
      </c>
      <c r="Y259" s="63">
        <v>3.8217831335053701E-2</v>
      </c>
      <c r="Z259" s="61">
        <v>9.7200892914000008</v>
      </c>
      <c r="AA259" s="62">
        <v>1.6818057575099299E-2</v>
      </c>
      <c r="AB259" s="61">
        <v>13.6052304485</v>
      </c>
      <c r="AC259" s="62">
        <v>1.29412043939742E-2</v>
      </c>
    </row>
    <row r="260" spans="1:29" x14ac:dyDescent="0.3">
      <c r="A260" s="57" t="s">
        <v>152</v>
      </c>
      <c r="B260" s="58">
        <v>25.860430688299999</v>
      </c>
      <c r="C260" s="59">
        <v>1.26887590508977E-2</v>
      </c>
      <c r="D260" s="58">
        <v>6.4378184241999996</v>
      </c>
      <c r="E260" s="59">
        <v>6.8883858919075698E-3</v>
      </c>
      <c r="F260" s="58">
        <v>19.4226122641</v>
      </c>
      <c r="G260" s="59">
        <v>1.7683346640954101E-2</v>
      </c>
      <c r="H260" s="106"/>
      <c r="I260" s="58">
        <v>3.6812397259999998</v>
      </c>
      <c r="J260" s="59">
        <v>1.45047383149963E-2</v>
      </c>
      <c r="K260" s="58">
        <v>8.7588358380999907</v>
      </c>
      <c r="L260" s="59">
        <v>2.5349013916036899E-2</v>
      </c>
      <c r="M260" s="58">
        <v>1.786232713</v>
      </c>
      <c r="N260" s="59">
        <v>6.1727906158882502E-3</v>
      </c>
      <c r="O260" s="58">
        <v>5.6678171937000004</v>
      </c>
      <c r="P260" s="59">
        <v>1.5749703414521098E-2</v>
      </c>
      <c r="Q260" s="58">
        <v>2.130965196</v>
      </c>
      <c r="R260" s="59">
        <v>8.2999195179070204E-3</v>
      </c>
      <c r="S260" s="58">
        <v>2.9879202611000002</v>
      </c>
      <c r="T260" s="59">
        <v>9.2121132116618695E-3</v>
      </c>
      <c r="U260" s="58">
        <v>0.847419760400001</v>
      </c>
      <c r="V260" s="59">
        <v>4.0663012394059799E-3</v>
      </c>
      <c r="W260" s="106"/>
      <c r="X260" s="58">
        <v>5.1046147889000002</v>
      </c>
      <c r="Y260" s="59">
        <v>1.30543024125614E-2</v>
      </c>
      <c r="Z260" s="58">
        <v>3.315415674</v>
      </c>
      <c r="AA260" s="59">
        <v>5.7364546784618702E-3</v>
      </c>
      <c r="AB260" s="58">
        <v>17.440400225400001</v>
      </c>
      <c r="AC260" s="59">
        <v>1.6589192287771799E-2</v>
      </c>
    </row>
    <row r="261" spans="1:29" x14ac:dyDescent="0.3">
      <c r="A261" s="57" t="s">
        <v>153</v>
      </c>
      <c r="B261" s="61">
        <v>130.6170917906</v>
      </c>
      <c r="C261" s="62">
        <v>6.4088986979236803E-2</v>
      </c>
      <c r="D261" s="61">
        <v>53.160109376199898</v>
      </c>
      <c r="E261" s="62">
        <v>5.6880657904666503E-2</v>
      </c>
      <c r="F261" s="61">
        <v>77.456982414400102</v>
      </c>
      <c r="G261" s="62">
        <v>7.0520826507349796E-2</v>
      </c>
      <c r="H261" s="106"/>
      <c r="I261" s="61">
        <v>20.205756064500001</v>
      </c>
      <c r="J261" s="62">
        <v>7.9614267471431202E-2</v>
      </c>
      <c r="K261" s="61">
        <v>19.193503063000001</v>
      </c>
      <c r="L261" s="62">
        <v>5.5548064290131198E-2</v>
      </c>
      <c r="M261" s="61">
        <v>12.4278390192</v>
      </c>
      <c r="N261" s="62">
        <v>4.2947622398340601E-2</v>
      </c>
      <c r="O261" s="61">
        <v>20.984382584999999</v>
      </c>
      <c r="P261" s="62">
        <v>5.8311302350744797E-2</v>
      </c>
      <c r="Q261" s="61">
        <v>21.4016967204</v>
      </c>
      <c r="R261" s="62">
        <v>8.3357701317415003E-2</v>
      </c>
      <c r="S261" s="61">
        <v>22.688659321300001</v>
      </c>
      <c r="T261" s="62">
        <v>6.9951832721163704E-2</v>
      </c>
      <c r="U261" s="61">
        <v>13.715255017200001</v>
      </c>
      <c r="V261" s="62">
        <v>6.5811963658818501E-2</v>
      </c>
      <c r="W261" s="106"/>
      <c r="X261" s="61">
        <v>28.8489722752999</v>
      </c>
      <c r="Y261" s="62">
        <v>7.3777008441908196E-2</v>
      </c>
      <c r="Z261" s="61">
        <v>26.674511892400002</v>
      </c>
      <c r="AA261" s="62">
        <v>4.6153225895874402E-2</v>
      </c>
      <c r="AB261" s="61">
        <v>72.2923946083</v>
      </c>
      <c r="AC261" s="62">
        <v>6.8764043233019406E-2</v>
      </c>
    </row>
    <row r="262" spans="1:29" x14ac:dyDescent="0.3">
      <c r="A262" s="57" t="s">
        <v>154</v>
      </c>
      <c r="B262" s="58">
        <v>135.4273147092</v>
      </c>
      <c r="C262" s="59">
        <v>6.6449185861107596E-2</v>
      </c>
      <c r="D262" s="58">
        <v>63.612722078399997</v>
      </c>
      <c r="E262" s="59">
        <v>6.8064823894926796E-2</v>
      </c>
      <c r="F262" s="58">
        <v>71.814592630800007</v>
      </c>
      <c r="G262" s="59">
        <v>6.5383704215555893E-2</v>
      </c>
      <c r="H262" s="106"/>
      <c r="I262" s="58">
        <v>0</v>
      </c>
      <c r="J262" s="60">
        <v>0</v>
      </c>
      <c r="K262" s="58">
        <v>0</v>
      </c>
      <c r="L262" s="60">
        <v>0</v>
      </c>
      <c r="M262" s="58">
        <v>7.1565182061000101</v>
      </c>
      <c r="N262" s="60">
        <v>2.47312055722313E-2</v>
      </c>
      <c r="O262" s="58">
        <v>17.902148974399999</v>
      </c>
      <c r="P262" s="59">
        <v>4.9746406278377203E-2</v>
      </c>
      <c r="Q262" s="58">
        <v>27.4627538917</v>
      </c>
      <c r="R262" s="63">
        <v>0.106964978812914</v>
      </c>
      <c r="S262" s="58">
        <v>46.666773263400103</v>
      </c>
      <c r="T262" s="63">
        <v>0.14387920726074799</v>
      </c>
      <c r="U262" s="58">
        <v>36.239120373600002</v>
      </c>
      <c r="V262" s="63">
        <v>0.173891602457554</v>
      </c>
      <c r="W262" s="106"/>
      <c r="X262" s="58">
        <v>29.1345413648001</v>
      </c>
      <c r="Y262" s="59">
        <v>7.4507309435847796E-2</v>
      </c>
      <c r="Z262" s="58">
        <v>48.131950086299902</v>
      </c>
      <c r="AA262" s="59">
        <v>8.3279678147545902E-2</v>
      </c>
      <c r="AB262" s="58">
        <v>58.160823258100002</v>
      </c>
      <c r="AC262" s="59">
        <v>5.5322186886431E-2</v>
      </c>
    </row>
    <row r="263" spans="1:29" x14ac:dyDescent="0.3">
      <c r="A263" s="57" t="s">
        <v>155</v>
      </c>
      <c r="B263" s="61">
        <v>9.40021137150001</v>
      </c>
      <c r="C263" s="62">
        <v>4.6123368383975396E-3</v>
      </c>
      <c r="D263" s="61">
        <v>8.5792143558999996</v>
      </c>
      <c r="E263" s="62">
        <v>9.1796529878327808E-3</v>
      </c>
      <c r="F263" s="61">
        <v>0.82099701560000005</v>
      </c>
      <c r="G263" s="62">
        <v>7.4747797158459704E-4</v>
      </c>
      <c r="H263" s="106"/>
      <c r="I263" s="61">
        <v>5.6085752758999901</v>
      </c>
      <c r="J263" s="62">
        <v>2.2098782679736799E-2</v>
      </c>
      <c r="K263" s="61">
        <v>1.2161483868</v>
      </c>
      <c r="L263" s="62">
        <v>3.5196643653098098E-3</v>
      </c>
      <c r="M263" s="61">
        <v>0.82099701560000204</v>
      </c>
      <c r="N263" s="62">
        <v>2.8371682125653301E-3</v>
      </c>
      <c r="O263" s="61">
        <v>0.87084878479999905</v>
      </c>
      <c r="P263" s="62">
        <v>2.4199104541941701E-3</v>
      </c>
      <c r="Q263" s="61">
        <v>0</v>
      </c>
      <c r="R263" s="62">
        <v>0</v>
      </c>
      <c r="S263" s="61">
        <v>0.88364190840000101</v>
      </c>
      <c r="T263" s="62">
        <v>2.7243730044365201E-3</v>
      </c>
      <c r="U263" s="61">
        <v>0</v>
      </c>
      <c r="V263" s="62">
        <v>0</v>
      </c>
      <c r="W263" s="106"/>
      <c r="X263" s="61">
        <v>0</v>
      </c>
      <c r="Y263" s="62">
        <v>0</v>
      </c>
      <c r="Z263" s="61">
        <v>7.3132141999</v>
      </c>
      <c r="AA263" s="63">
        <v>1.26535933761198E-2</v>
      </c>
      <c r="AB263" s="61">
        <v>2.0869971716000002</v>
      </c>
      <c r="AC263" s="62">
        <v>1.9851377798822401E-3</v>
      </c>
    </row>
    <row r="264" spans="1:29" x14ac:dyDescent="0.3">
      <c r="A264" s="57" t="s">
        <v>156</v>
      </c>
      <c r="B264" s="58">
        <v>286.4137525845</v>
      </c>
      <c r="C264" s="59">
        <v>0.14053265930533701</v>
      </c>
      <c r="D264" s="58">
        <v>112.0709179182</v>
      </c>
      <c r="E264" s="59">
        <v>0.11991449261428801</v>
      </c>
      <c r="F264" s="58">
        <v>173.7067271697</v>
      </c>
      <c r="G264" s="59">
        <v>0.15815155184275001</v>
      </c>
      <c r="H264" s="106"/>
      <c r="I264" s="58">
        <v>37.3253541172</v>
      </c>
      <c r="J264" s="59">
        <v>0.14706852426935799</v>
      </c>
      <c r="K264" s="58">
        <v>58.401345041700097</v>
      </c>
      <c r="L264" s="59">
        <v>0.16901978020157299</v>
      </c>
      <c r="M264" s="58">
        <v>30.191689568099999</v>
      </c>
      <c r="N264" s="59">
        <v>0.104335217179386</v>
      </c>
      <c r="O264" s="58">
        <v>41.205112504699898</v>
      </c>
      <c r="P264" s="59">
        <v>0.114500570313445</v>
      </c>
      <c r="Q264" s="58">
        <v>37.375593579399997</v>
      </c>
      <c r="R264" s="59">
        <v>0.14557460592285601</v>
      </c>
      <c r="S264" s="58">
        <v>55.6637889924001</v>
      </c>
      <c r="T264" s="59">
        <v>0.171618075844925</v>
      </c>
      <c r="U264" s="58">
        <v>26.250868781000001</v>
      </c>
      <c r="V264" s="59">
        <v>0.12596347789822501</v>
      </c>
      <c r="W264" s="106"/>
      <c r="X264" s="58">
        <v>61.092626405899999</v>
      </c>
      <c r="Y264" s="59">
        <v>0.15623541702195901</v>
      </c>
      <c r="Z264" s="58">
        <v>92.9060584904</v>
      </c>
      <c r="AA264" s="59">
        <v>0.16074949456992499</v>
      </c>
      <c r="AB264" s="58">
        <v>123.0395965065</v>
      </c>
      <c r="AC264" s="59">
        <v>0.11703444296441699</v>
      </c>
    </row>
    <row r="265" spans="1:29" x14ac:dyDescent="0.3">
      <c r="A265" s="57" t="s">
        <v>157</v>
      </c>
      <c r="B265" s="61">
        <v>10.858826582300001</v>
      </c>
      <c r="C265" s="62">
        <v>5.32802549729482E-3</v>
      </c>
      <c r="D265" s="61">
        <v>6.3729034340000004</v>
      </c>
      <c r="E265" s="62">
        <v>6.8189276572692501E-3</v>
      </c>
      <c r="F265" s="61">
        <v>4.4859231483000004</v>
      </c>
      <c r="G265" s="62">
        <v>4.0842154987922197E-3</v>
      </c>
      <c r="H265" s="106"/>
      <c r="I265" s="61">
        <v>2.8954959355000001</v>
      </c>
      <c r="J265" s="62">
        <v>1.1408768230967099E-2</v>
      </c>
      <c r="K265" s="61">
        <v>2.3083641654</v>
      </c>
      <c r="L265" s="62">
        <v>6.6806544195602497E-3</v>
      </c>
      <c r="M265" s="61">
        <v>1.9879975535000001</v>
      </c>
      <c r="N265" s="62">
        <v>6.8700413744206199E-3</v>
      </c>
      <c r="O265" s="61">
        <v>1.0439138795</v>
      </c>
      <c r="P265" s="62">
        <v>2.90082291480788E-3</v>
      </c>
      <c r="Q265" s="61">
        <v>0.28540142470000002</v>
      </c>
      <c r="R265" s="62">
        <v>1.1116131130402601E-3</v>
      </c>
      <c r="S265" s="61">
        <v>1.6969624030999999</v>
      </c>
      <c r="T265" s="62">
        <v>5.2319367343276598E-3</v>
      </c>
      <c r="U265" s="61">
        <v>0.64069122059999895</v>
      </c>
      <c r="V265" s="62">
        <v>3.0743247044092798E-3</v>
      </c>
      <c r="W265" s="106"/>
      <c r="X265" s="61">
        <v>1.8022400809000001</v>
      </c>
      <c r="Y265" s="62">
        <v>4.6089642429566202E-3</v>
      </c>
      <c r="Z265" s="61">
        <v>5.6363722181</v>
      </c>
      <c r="AA265" s="62">
        <v>9.7522594326952695E-3</v>
      </c>
      <c r="AB265" s="61">
        <v>3.4202142833</v>
      </c>
      <c r="AC265" s="62">
        <v>3.25328499792189E-3</v>
      </c>
    </row>
    <row r="266" spans="1:29" x14ac:dyDescent="0.3">
      <c r="A266" s="65" t="s">
        <v>158</v>
      </c>
      <c r="B266" s="58">
        <v>43.124277047600003</v>
      </c>
      <c r="C266" s="59">
        <v>2.1159491398135201E-2</v>
      </c>
      <c r="D266" s="58">
        <v>11.5112151675</v>
      </c>
      <c r="E266" s="59">
        <v>1.2316857502605499E-2</v>
      </c>
      <c r="F266" s="58">
        <v>30.162192997599998</v>
      </c>
      <c r="G266" s="59">
        <v>2.74612141237961E-2</v>
      </c>
      <c r="H266" s="106"/>
      <c r="I266" s="58">
        <v>9.2249508960999904</v>
      </c>
      <c r="J266" s="59">
        <v>3.6347944897903398E-2</v>
      </c>
      <c r="K266" s="58">
        <v>13.121184698</v>
      </c>
      <c r="L266" s="59">
        <v>3.7974121179173002E-2</v>
      </c>
      <c r="M266" s="58">
        <v>3.8615746341999899</v>
      </c>
      <c r="N266" s="59">
        <v>1.33446731162525E-2</v>
      </c>
      <c r="O266" s="58">
        <v>6.3757529480000104</v>
      </c>
      <c r="P266" s="59">
        <v>1.77169119157327E-2</v>
      </c>
      <c r="Q266" s="58">
        <v>3.9940011032999898</v>
      </c>
      <c r="R266" s="59">
        <v>1.55562783353041E-2</v>
      </c>
      <c r="S266" s="58">
        <v>5.9076434666999997</v>
      </c>
      <c r="T266" s="59">
        <v>1.8213966797540899E-2</v>
      </c>
      <c r="U266" s="58">
        <v>0.63916930130000005</v>
      </c>
      <c r="V266" s="60">
        <v>3.06702185094154E-3</v>
      </c>
      <c r="W266" s="106"/>
      <c r="X266" s="58">
        <v>7.9804186847</v>
      </c>
      <c r="Y266" s="59">
        <v>2.0408748396738199E-2</v>
      </c>
      <c r="Z266" s="58">
        <v>12.5462190784</v>
      </c>
      <c r="AA266" s="59">
        <v>2.1707931736494299E-2</v>
      </c>
      <c r="AB266" s="58">
        <v>22.597639284500001</v>
      </c>
      <c r="AC266" s="59">
        <v>2.14947236585953E-2</v>
      </c>
    </row>
    <row r="267" spans="1:29" x14ac:dyDescent="0.3">
      <c r="A267" s="57" t="s">
        <v>159</v>
      </c>
      <c r="B267" s="61">
        <v>74.984064642699806</v>
      </c>
      <c r="C267" s="62">
        <v>3.6791913498123802E-2</v>
      </c>
      <c r="D267" s="61">
        <v>32.289450610199999</v>
      </c>
      <c r="E267" s="62">
        <v>3.4549311798645101E-2</v>
      </c>
      <c r="F267" s="61">
        <v>42.409200640000002</v>
      </c>
      <c r="G267" s="62">
        <v>3.8611520710272601E-2</v>
      </c>
      <c r="H267" s="106"/>
      <c r="I267" s="61">
        <v>0</v>
      </c>
      <c r="J267" s="62">
        <v>0</v>
      </c>
      <c r="K267" s="61">
        <v>14.237240677999999</v>
      </c>
      <c r="L267" s="62">
        <v>4.1204107342977303E-2</v>
      </c>
      <c r="M267" s="61">
        <v>33.527320079299997</v>
      </c>
      <c r="N267" s="63">
        <v>0.115862353911209</v>
      </c>
      <c r="O267" s="61">
        <v>9.8190922621999892</v>
      </c>
      <c r="P267" s="62">
        <v>2.72852467968384E-2</v>
      </c>
      <c r="Q267" s="61">
        <v>6.0598571479999999</v>
      </c>
      <c r="R267" s="62">
        <v>2.3602603511697001E-2</v>
      </c>
      <c r="S267" s="61">
        <v>8.8041329825999899</v>
      </c>
      <c r="T267" s="62">
        <v>2.7144188157276601E-2</v>
      </c>
      <c r="U267" s="61">
        <v>2.5364214926000002</v>
      </c>
      <c r="V267" s="60">
        <v>1.2170891382267301E-2</v>
      </c>
      <c r="W267" s="106"/>
      <c r="X267" s="61">
        <v>11.9738646137</v>
      </c>
      <c r="Y267" s="62">
        <v>3.0621399689983401E-2</v>
      </c>
      <c r="Z267" s="61">
        <v>14.100944909600001</v>
      </c>
      <c r="AA267" s="62">
        <v>2.4397975804890899E-2</v>
      </c>
      <c r="AB267" s="61">
        <v>48.909255119400001</v>
      </c>
      <c r="AC267" s="62">
        <v>4.6522157022850397E-2</v>
      </c>
    </row>
    <row r="268" spans="1:29" x14ac:dyDescent="0.3">
      <c r="A268" s="57" t="s">
        <v>162</v>
      </c>
      <c r="B268" s="58">
        <v>158.3720399657</v>
      </c>
      <c r="C268" s="59">
        <v>7.7707315850431197E-2</v>
      </c>
      <c r="D268" s="58">
        <v>70.889720285300001</v>
      </c>
      <c r="E268" s="59">
        <v>7.5851121749401604E-2</v>
      </c>
      <c r="F268" s="58">
        <v>86.576570259600004</v>
      </c>
      <c r="G268" s="59">
        <v>7.8823769020771595E-2</v>
      </c>
      <c r="H268" s="106"/>
      <c r="I268" s="58">
        <v>11.7165890351</v>
      </c>
      <c r="J268" s="59">
        <v>4.61654416848159E-2</v>
      </c>
      <c r="K268" s="58">
        <v>20.2399038808</v>
      </c>
      <c r="L268" s="59">
        <v>5.85764609152606E-2</v>
      </c>
      <c r="M268" s="58">
        <v>22.9265871293</v>
      </c>
      <c r="N268" s="59">
        <v>7.9228770616568203E-2</v>
      </c>
      <c r="O268" s="58">
        <v>42.900228845199997</v>
      </c>
      <c r="P268" s="63">
        <v>0.119210951524338</v>
      </c>
      <c r="Q268" s="58">
        <v>23.555493562700001</v>
      </c>
      <c r="R268" s="59">
        <v>9.1746548062808894E-2</v>
      </c>
      <c r="S268" s="58">
        <v>25.0064269931</v>
      </c>
      <c r="T268" s="59">
        <v>7.7097785867547605E-2</v>
      </c>
      <c r="U268" s="58">
        <v>12.0268105195</v>
      </c>
      <c r="V268" s="59">
        <v>5.7710047377771502E-2</v>
      </c>
      <c r="W268" s="106"/>
      <c r="X268" s="58">
        <v>15.7523353761</v>
      </c>
      <c r="Y268" s="60">
        <v>4.0284283576275601E-2</v>
      </c>
      <c r="Z268" s="58">
        <v>41.070236696799903</v>
      </c>
      <c r="AA268" s="59">
        <v>7.1061240764615702E-2</v>
      </c>
      <c r="AB268" s="58">
        <v>98.640835236300006</v>
      </c>
      <c r="AC268" s="59">
        <v>9.38265040946826E-2</v>
      </c>
    </row>
    <row r="269" spans="1:29" x14ac:dyDescent="0.3">
      <c r="A269" s="64" t="s">
        <v>1</v>
      </c>
    </row>
    <row r="270" spans="1:29" x14ac:dyDescent="0.3">
      <c r="A270" s="64" t="s">
        <v>1</v>
      </c>
    </row>
    <row r="271" spans="1:29" x14ac:dyDescent="0.3">
      <c r="A271" s="52" t="s">
        <v>163</v>
      </c>
    </row>
    <row r="272" spans="1:29" x14ac:dyDescent="0.3">
      <c r="A272" s="53" t="s">
        <v>1</v>
      </c>
    </row>
    <row r="273" spans="1:29" x14ac:dyDescent="0.3">
      <c r="A273" s="113" t="s">
        <v>1</v>
      </c>
      <c r="B273" s="115" t="s">
        <v>502</v>
      </c>
      <c r="C273" s="115" t="s">
        <v>1</v>
      </c>
      <c r="D273" s="115" t="s">
        <v>346</v>
      </c>
      <c r="E273" s="115" t="s">
        <v>1</v>
      </c>
      <c r="F273" s="115" t="s">
        <v>347</v>
      </c>
      <c r="G273" s="115" t="s">
        <v>1</v>
      </c>
      <c r="H273" s="104"/>
      <c r="I273" s="115" t="s">
        <v>350</v>
      </c>
      <c r="J273" s="115" t="s">
        <v>1</v>
      </c>
      <c r="K273" s="115" t="s">
        <v>351</v>
      </c>
      <c r="L273" s="115" t="s">
        <v>1</v>
      </c>
      <c r="M273" s="115" t="s">
        <v>352</v>
      </c>
      <c r="N273" s="115" t="s">
        <v>1</v>
      </c>
      <c r="O273" s="115" t="s">
        <v>353</v>
      </c>
      <c r="P273" s="115" t="s">
        <v>1</v>
      </c>
      <c r="Q273" s="115" t="s">
        <v>354</v>
      </c>
      <c r="R273" s="115" t="s">
        <v>1</v>
      </c>
      <c r="S273" s="115" t="s">
        <v>355</v>
      </c>
      <c r="T273" s="115" t="s">
        <v>1</v>
      </c>
      <c r="U273" s="115" t="s">
        <v>356</v>
      </c>
      <c r="V273" s="115" t="s">
        <v>1</v>
      </c>
      <c r="W273" s="104"/>
      <c r="X273" s="115" t="s">
        <v>358</v>
      </c>
      <c r="Y273" s="115" t="s">
        <v>1</v>
      </c>
      <c r="Z273" s="115" t="s">
        <v>359</v>
      </c>
      <c r="AA273" s="115" t="s">
        <v>1</v>
      </c>
      <c r="AB273" s="115" t="s">
        <v>360</v>
      </c>
      <c r="AC273" s="115" t="s">
        <v>1</v>
      </c>
    </row>
    <row r="274" spans="1:29" x14ac:dyDescent="0.3">
      <c r="A274" s="114" t="s">
        <v>1</v>
      </c>
      <c r="B274" s="54" t="s">
        <v>14</v>
      </c>
      <c r="C274" s="54" t="s">
        <v>15</v>
      </c>
      <c r="D274" s="54" t="s">
        <v>14</v>
      </c>
      <c r="E274" s="54" t="s">
        <v>15</v>
      </c>
      <c r="F274" s="54" t="s">
        <v>14</v>
      </c>
      <c r="G274" s="54" t="s">
        <v>15</v>
      </c>
      <c r="H274" s="104"/>
      <c r="I274" s="54" t="s">
        <v>14</v>
      </c>
      <c r="J274" s="54" t="s">
        <v>15</v>
      </c>
      <c r="K274" s="54" t="s">
        <v>14</v>
      </c>
      <c r="L274" s="54" t="s">
        <v>15</v>
      </c>
      <c r="M274" s="54" t="s">
        <v>14</v>
      </c>
      <c r="N274" s="54" t="s">
        <v>15</v>
      </c>
      <c r="O274" s="54" t="s">
        <v>14</v>
      </c>
      <c r="P274" s="54" t="s">
        <v>15</v>
      </c>
      <c r="Q274" s="54" t="s">
        <v>14</v>
      </c>
      <c r="R274" s="54" t="s">
        <v>15</v>
      </c>
      <c r="S274" s="54" t="s">
        <v>14</v>
      </c>
      <c r="T274" s="54" t="s">
        <v>15</v>
      </c>
      <c r="U274" s="54" t="s">
        <v>14</v>
      </c>
      <c r="V274" s="54" t="s">
        <v>15</v>
      </c>
      <c r="W274" s="104"/>
      <c r="X274" s="54" t="s">
        <v>14</v>
      </c>
      <c r="Y274" s="54" t="s">
        <v>15</v>
      </c>
      <c r="Z274" s="54" t="s">
        <v>14</v>
      </c>
      <c r="AA274" s="54" t="s">
        <v>15</v>
      </c>
      <c r="AB274" s="54" t="s">
        <v>14</v>
      </c>
      <c r="AC274" s="54" t="s">
        <v>15</v>
      </c>
    </row>
    <row r="275" spans="1:29" x14ac:dyDescent="0.3">
      <c r="A275" s="55" t="s">
        <v>16</v>
      </c>
      <c r="B275" s="56">
        <v>2038.0582990477999</v>
      </c>
      <c r="C275" s="56">
        <v>2038.0582990477999</v>
      </c>
      <c r="D275" s="56">
        <v>934.59026907350005</v>
      </c>
      <c r="E275" s="56">
        <v>934.59026907350005</v>
      </c>
      <c r="F275" s="56">
        <v>1098.3561346424001</v>
      </c>
      <c r="G275" s="56">
        <v>1098.3561346424001</v>
      </c>
      <c r="H275" s="105"/>
      <c r="I275" s="56">
        <v>253.7956663578</v>
      </c>
      <c r="J275" s="56">
        <v>253.7956663578</v>
      </c>
      <c r="K275" s="56">
        <v>345.52964731140003</v>
      </c>
      <c r="L275" s="56">
        <v>345.52964731140003</v>
      </c>
      <c r="M275" s="56">
        <v>289.37199139760003</v>
      </c>
      <c r="N275" s="56">
        <v>289.37199139760003</v>
      </c>
      <c r="O275" s="56">
        <v>359.86818573829999</v>
      </c>
      <c r="P275" s="56">
        <v>359.86818573829999</v>
      </c>
      <c r="Q275" s="56">
        <v>256.74528426479998</v>
      </c>
      <c r="R275" s="56">
        <v>256.74528426479998</v>
      </c>
      <c r="S275" s="56">
        <v>324.34688897630002</v>
      </c>
      <c r="T275" s="56">
        <v>324.34688897630002</v>
      </c>
      <c r="U275" s="56">
        <v>208.40063500159999</v>
      </c>
      <c r="V275" s="56">
        <v>208.40063500159999</v>
      </c>
      <c r="W275" s="105"/>
      <c r="X275" s="56">
        <v>391.02930417699997</v>
      </c>
      <c r="Y275" s="56">
        <v>391.02930417699997</v>
      </c>
      <c r="Z275" s="56">
        <v>577.95552476830005</v>
      </c>
      <c r="AA275" s="56">
        <v>577.95552476830005</v>
      </c>
      <c r="AB275" s="56">
        <v>1051.3109934987999</v>
      </c>
      <c r="AC275" s="56">
        <v>1051.3109934987999</v>
      </c>
    </row>
    <row r="276" spans="1:29" x14ac:dyDescent="0.3">
      <c r="A276" s="57" t="s">
        <v>65</v>
      </c>
      <c r="B276" s="58">
        <v>471.59913432140002</v>
      </c>
      <c r="C276" s="59">
        <v>0.23139629251122801</v>
      </c>
      <c r="D276" s="58">
        <v>201.11699516260001</v>
      </c>
      <c r="E276" s="59">
        <v>0.215192691190735</v>
      </c>
      <c r="F276" s="58">
        <v>268.2517017358</v>
      </c>
      <c r="G276" s="59">
        <v>0.244230166587212</v>
      </c>
      <c r="H276" s="106"/>
      <c r="I276" s="58">
        <v>41.712356388899998</v>
      </c>
      <c r="J276" s="59">
        <v>0.16435409235906401</v>
      </c>
      <c r="K276" s="58">
        <v>67.1117254368</v>
      </c>
      <c r="L276" s="59">
        <v>0.19422855884872101</v>
      </c>
      <c r="M276" s="58">
        <v>90.300685448199999</v>
      </c>
      <c r="N276" s="63">
        <v>0.31205744900212501</v>
      </c>
      <c r="O276" s="58">
        <v>112.8920426489</v>
      </c>
      <c r="P276" s="63">
        <v>0.31370387025819602</v>
      </c>
      <c r="Q276" s="58">
        <v>60.886574234199898</v>
      </c>
      <c r="R276" s="59">
        <v>0.23714778017657101</v>
      </c>
      <c r="S276" s="58">
        <v>66.650664117300096</v>
      </c>
      <c r="T276" s="59">
        <v>0.20549191739640901</v>
      </c>
      <c r="U276" s="58">
        <v>32.0450860471</v>
      </c>
      <c r="V276" s="60">
        <v>0.15376673898740301</v>
      </c>
      <c r="W276" s="106"/>
      <c r="X276" s="58">
        <v>76.000699327500001</v>
      </c>
      <c r="Y276" s="59">
        <v>0.19436062339997501</v>
      </c>
      <c r="Z276" s="58">
        <v>112.6809974792</v>
      </c>
      <c r="AA276" s="60">
        <v>0.194964824541427</v>
      </c>
      <c r="AB276" s="58">
        <v>280.24027776380001</v>
      </c>
      <c r="AC276" s="63">
        <v>0.26656268173430803</v>
      </c>
    </row>
    <row r="277" spans="1:29" x14ac:dyDescent="0.3">
      <c r="A277" s="57" t="s">
        <v>66</v>
      </c>
      <c r="B277" s="61">
        <v>1566.4591647264001</v>
      </c>
      <c r="C277" s="62">
        <v>0.76860370748877205</v>
      </c>
      <c r="D277" s="61">
        <v>733.47327391090005</v>
      </c>
      <c r="E277" s="62">
        <v>0.78480730880926397</v>
      </c>
      <c r="F277" s="61">
        <v>830.10443290659998</v>
      </c>
      <c r="G277" s="62">
        <v>0.75576983341278803</v>
      </c>
      <c r="H277" s="106"/>
      <c r="I277" s="61">
        <v>212.08330996890001</v>
      </c>
      <c r="J277" s="62">
        <v>0.83564590764093605</v>
      </c>
      <c r="K277" s="61">
        <v>278.41792187459998</v>
      </c>
      <c r="L277" s="62">
        <v>0.80577144115127897</v>
      </c>
      <c r="M277" s="61">
        <v>199.0713059494</v>
      </c>
      <c r="N277" s="60">
        <v>0.68794255099787505</v>
      </c>
      <c r="O277" s="61">
        <v>246.97614308940001</v>
      </c>
      <c r="P277" s="60">
        <v>0.68629612974180398</v>
      </c>
      <c r="Q277" s="61">
        <v>195.85871003060001</v>
      </c>
      <c r="R277" s="62">
        <v>0.76285221982342899</v>
      </c>
      <c r="S277" s="61">
        <v>257.69622485899998</v>
      </c>
      <c r="T277" s="62">
        <v>0.79450808260359096</v>
      </c>
      <c r="U277" s="61">
        <v>176.35554895449999</v>
      </c>
      <c r="V277" s="63">
        <v>0.84623326101259699</v>
      </c>
      <c r="W277" s="106"/>
      <c r="X277" s="61">
        <v>315.02860484950003</v>
      </c>
      <c r="Y277" s="62">
        <v>0.80563937660002605</v>
      </c>
      <c r="Z277" s="61">
        <v>465.274527289101</v>
      </c>
      <c r="AA277" s="63">
        <v>0.80503517545857295</v>
      </c>
      <c r="AB277" s="61">
        <v>771.07071573500002</v>
      </c>
      <c r="AC277" s="60">
        <v>0.73343731826569203</v>
      </c>
    </row>
    <row r="278" spans="1:29" x14ac:dyDescent="0.3">
      <c r="A278" s="64" t="s">
        <v>1</v>
      </c>
    </row>
    <row r="279" spans="1:29" x14ac:dyDescent="0.3">
      <c r="A279" s="64" t="s">
        <v>1</v>
      </c>
    </row>
    <row r="280" spans="1:29" x14ac:dyDescent="0.3">
      <c r="A280" s="52" t="s">
        <v>164</v>
      </c>
    </row>
    <row r="281" spans="1:29" x14ac:dyDescent="0.3">
      <c r="A281" s="53" t="s">
        <v>1</v>
      </c>
    </row>
    <row r="282" spans="1:29" x14ac:dyDescent="0.3">
      <c r="A282" s="113" t="s">
        <v>1</v>
      </c>
      <c r="B282" s="115" t="s">
        <v>502</v>
      </c>
      <c r="C282" s="115" t="s">
        <v>1</v>
      </c>
      <c r="D282" s="115" t="s">
        <v>346</v>
      </c>
      <c r="E282" s="115" t="s">
        <v>1</v>
      </c>
      <c r="F282" s="115" t="s">
        <v>347</v>
      </c>
      <c r="G282" s="115" t="s">
        <v>1</v>
      </c>
      <c r="H282" s="104"/>
      <c r="I282" s="115" t="s">
        <v>350</v>
      </c>
      <c r="J282" s="115" t="s">
        <v>1</v>
      </c>
      <c r="K282" s="115" t="s">
        <v>351</v>
      </c>
      <c r="L282" s="115" t="s">
        <v>1</v>
      </c>
      <c r="M282" s="115" t="s">
        <v>352</v>
      </c>
      <c r="N282" s="115" t="s">
        <v>1</v>
      </c>
      <c r="O282" s="115" t="s">
        <v>353</v>
      </c>
      <c r="P282" s="115" t="s">
        <v>1</v>
      </c>
      <c r="Q282" s="115" t="s">
        <v>354</v>
      </c>
      <c r="R282" s="115" t="s">
        <v>1</v>
      </c>
      <c r="S282" s="115" t="s">
        <v>355</v>
      </c>
      <c r="T282" s="115" t="s">
        <v>1</v>
      </c>
      <c r="U282" s="115" t="s">
        <v>356</v>
      </c>
      <c r="V282" s="115" t="s">
        <v>1</v>
      </c>
      <c r="W282" s="104"/>
      <c r="X282" s="115" t="s">
        <v>358</v>
      </c>
      <c r="Y282" s="115" t="s">
        <v>1</v>
      </c>
      <c r="Z282" s="115" t="s">
        <v>359</v>
      </c>
      <c r="AA282" s="115" t="s">
        <v>1</v>
      </c>
      <c r="AB282" s="115" t="s">
        <v>360</v>
      </c>
      <c r="AC282" s="115" t="s">
        <v>1</v>
      </c>
    </row>
    <row r="283" spans="1:29" x14ac:dyDescent="0.3">
      <c r="A283" s="114" t="s">
        <v>1</v>
      </c>
      <c r="B283" s="54" t="s">
        <v>14</v>
      </c>
      <c r="C283" s="54" t="s">
        <v>15</v>
      </c>
      <c r="D283" s="54" t="s">
        <v>14</v>
      </c>
      <c r="E283" s="54" t="s">
        <v>15</v>
      </c>
      <c r="F283" s="54" t="s">
        <v>14</v>
      </c>
      <c r="G283" s="54" t="s">
        <v>15</v>
      </c>
      <c r="H283" s="104"/>
      <c r="I283" s="54" t="s">
        <v>14</v>
      </c>
      <c r="J283" s="54" t="s">
        <v>15</v>
      </c>
      <c r="K283" s="54" t="s">
        <v>14</v>
      </c>
      <c r="L283" s="54" t="s">
        <v>15</v>
      </c>
      <c r="M283" s="54" t="s">
        <v>14</v>
      </c>
      <c r="N283" s="54" t="s">
        <v>15</v>
      </c>
      <c r="O283" s="54" t="s">
        <v>14</v>
      </c>
      <c r="P283" s="54" t="s">
        <v>15</v>
      </c>
      <c r="Q283" s="54" t="s">
        <v>14</v>
      </c>
      <c r="R283" s="54" t="s">
        <v>15</v>
      </c>
      <c r="S283" s="54" t="s">
        <v>14</v>
      </c>
      <c r="T283" s="54" t="s">
        <v>15</v>
      </c>
      <c r="U283" s="54" t="s">
        <v>14</v>
      </c>
      <c r="V283" s="54" t="s">
        <v>15</v>
      </c>
      <c r="W283" s="104"/>
      <c r="X283" s="54" t="s">
        <v>14</v>
      </c>
      <c r="Y283" s="54" t="s">
        <v>15</v>
      </c>
      <c r="Z283" s="54" t="s">
        <v>14</v>
      </c>
      <c r="AA283" s="54" t="s">
        <v>15</v>
      </c>
      <c r="AB283" s="54" t="s">
        <v>14</v>
      </c>
      <c r="AC283" s="54" t="s">
        <v>15</v>
      </c>
    </row>
    <row r="284" spans="1:29" x14ac:dyDescent="0.3">
      <c r="A284" s="55" t="s">
        <v>16</v>
      </c>
      <c r="B284" s="56">
        <v>471.59913432140002</v>
      </c>
      <c r="C284" s="56">
        <v>471.59913432140002</v>
      </c>
      <c r="D284" s="56">
        <v>201.11699516260001</v>
      </c>
      <c r="E284" s="56">
        <v>201.11699516260001</v>
      </c>
      <c r="F284" s="56">
        <v>268.2517017358</v>
      </c>
      <c r="G284" s="56">
        <v>268.2517017358</v>
      </c>
      <c r="H284" s="105"/>
      <c r="I284" s="56">
        <v>41.712356388899998</v>
      </c>
      <c r="J284" s="56">
        <v>41.712356388899998</v>
      </c>
      <c r="K284" s="56">
        <v>67.1117254368</v>
      </c>
      <c r="L284" s="56">
        <v>67.1117254368</v>
      </c>
      <c r="M284" s="56">
        <v>90.300685448199999</v>
      </c>
      <c r="N284" s="56">
        <v>90.300685448199999</v>
      </c>
      <c r="O284" s="56">
        <v>112.8920426489</v>
      </c>
      <c r="P284" s="56">
        <v>112.8920426489</v>
      </c>
      <c r="Q284" s="56">
        <v>60.886574234199998</v>
      </c>
      <c r="R284" s="56">
        <v>60.886574234199998</v>
      </c>
      <c r="S284" s="56">
        <v>66.650664117299996</v>
      </c>
      <c r="T284" s="56">
        <v>66.650664117299996</v>
      </c>
      <c r="U284" s="56">
        <v>32.0450860471</v>
      </c>
      <c r="V284" s="56">
        <v>32.0450860471</v>
      </c>
      <c r="W284" s="105"/>
      <c r="X284" s="56">
        <v>76.000699327500001</v>
      </c>
      <c r="Y284" s="56">
        <v>76.000699327500001</v>
      </c>
      <c r="Z284" s="56">
        <v>112.6809974792</v>
      </c>
      <c r="AA284" s="56">
        <v>112.6809974792</v>
      </c>
      <c r="AB284" s="56">
        <v>280.24027776380001</v>
      </c>
      <c r="AC284" s="56">
        <v>280.24027776380001</v>
      </c>
    </row>
    <row r="285" spans="1:29" x14ac:dyDescent="0.3">
      <c r="A285" s="57" t="s">
        <v>2</v>
      </c>
      <c r="B285" s="58">
        <v>7.4877856266</v>
      </c>
      <c r="C285" s="59">
        <v>1.58774371742103E-2</v>
      </c>
      <c r="D285" s="58">
        <v>5.0055507816000198</v>
      </c>
      <c r="E285" s="59">
        <v>2.4888750836562001E-2</v>
      </c>
      <c r="F285" s="58">
        <v>2.4822348449999998</v>
      </c>
      <c r="G285" s="59">
        <v>9.2533796763934108E-3</v>
      </c>
      <c r="H285" s="106"/>
      <c r="I285" s="66">
        <v>0</v>
      </c>
      <c r="J285" s="67">
        <v>0</v>
      </c>
      <c r="K285" s="66">
        <v>2.3556792779000002</v>
      </c>
      <c r="L285" s="67">
        <v>3.5100859984867698</v>
      </c>
      <c r="M285" s="58">
        <v>2.2002851128000001</v>
      </c>
      <c r="N285" s="59">
        <v>2.4366206102191399E-2</v>
      </c>
      <c r="O285" s="58">
        <v>1.251131856</v>
      </c>
      <c r="P285" s="59">
        <v>1.10825513175546E-2</v>
      </c>
      <c r="Q285" s="58">
        <v>0.28876204889999901</v>
      </c>
      <c r="R285" s="59">
        <v>4.7426226969065101E-3</v>
      </c>
      <c r="S285" s="58">
        <v>0.61194637689999998</v>
      </c>
      <c r="T285" s="59">
        <v>9.1813995404910302E-3</v>
      </c>
      <c r="U285" s="58">
        <v>0.77998095410000101</v>
      </c>
      <c r="V285" s="59">
        <v>2.43401110845382E-2</v>
      </c>
      <c r="W285" s="106"/>
      <c r="X285" s="58">
        <v>0.77998095410000001</v>
      </c>
      <c r="Y285" s="59">
        <v>1.0262812855694E-2</v>
      </c>
      <c r="Z285" s="58">
        <v>0</v>
      </c>
      <c r="AA285" s="59">
        <v>0</v>
      </c>
      <c r="AB285" s="58">
        <v>6.7078046725000204</v>
      </c>
      <c r="AC285" s="59">
        <v>2.3935905024165201E-2</v>
      </c>
    </row>
    <row r="286" spans="1:29" x14ac:dyDescent="0.3">
      <c r="A286" s="57" t="s">
        <v>3</v>
      </c>
      <c r="B286" s="61">
        <v>14.9342702429</v>
      </c>
      <c r="C286" s="62">
        <v>3.1667297829944999E-2</v>
      </c>
      <c r="D286" s="61">
        <v>2.2990281615999999</v>
      </c>
      <c r="E286" s="62">
        <v>1.1431297289129E-2</v>
      </c>
      <c r="F286" s="61">
        <v>12.635242081299999</v>
      </c>
      <c r="G286" s="62">
        <v>4.71021879806914E-2</v>
      </c>
      <c r="H286" s="106"/>
      <c r="I286" s="68">
        <v>4.6179602763000096</v>
      </c>
      <c r="J286" s="69">
        <v>11.0709647598065</v>
      </c>
      <c r="K286" s="68">
        <v>2.1246614349000001</v>
      </c>
      <c r="L286" s="69">
        <v>3.1658572642433702</v>
      </c>
      <c r="M286" s="61">
        <v>2.814597698</v>
      </c>
      <c r="N286" s="62">
        <v>3.1169173124544699E-2</v>
      </c>
      <c r="O286" s="61">
        <v>2.3350171422999999</v>
      </c>
      <c r="P286" s="62">
        <v>2.06836291337382E-2</v>
      </c>
      <c r="Q286" s="61">
        <v>1.0273950350000001</v>
      </c>
      <c r="R286" s="62">
        <v>1.6873917574145799E-2</v>
      </c>
      <c r="S286" s="61">
        <v>0.66485655769999996</v>
      </c>
      <c r="T286" s="62">
        <v>9.9752428052315295E-3</v>
      </c>
      <c r="U286" s="61">
        <v>1.3497820987</v>
      </c>
      <c r="V286" s="62">
        <v>4.21213441810106E-2</v>
      </c>
      <c r="W286" s="106"/>
      <c r="X286" s="61">
        <v>5.3822748844000001</v>
      </c>
      <c r="Y286" s="62">
        <v>7.0818754722332997E-2</v>
      </c>
      <c r="Z286" s="61">
        <v>3.2392037975000001</v>
      </c>
      <c r="AA286" s="62">
        <v>2.87466730856543E-2</v>
      </c>
      <c r="AB286" s="61">
        <v>6.3127915609999903</v>
      </c>
      <c r="AC286" s="62">
        <v>2.2526353496982801E-2</v>
      </c>
    </row>
    <row r="287" spans="1:29" x14ac:dyDescent="0.3">
      <c r="A287" s="57" t="s">
        <v>4</v>
      </c>
      <c r="B287" s="58">
        <v>36.263844619899999</v>
      </c>
      <c r="C287" s="59">
        <v>7.6895485976837694E-2</v>
      </c>
      <c r="D287" s="58">
        <v>14.0989332906</v>
      </c>
      <c r="E287" s="59">
        <v>7.0103142099956398E-2</v>
      </c>
      <c r="F287" s="58">
        <v>22.164911329300001</v>
      </c>
      <c r="G287" s="59">
        <v>8.2627290659763E-2</v>
      </c>
      <c r="H287" s="106"/>
      <c r="I287" s="66">
        <v>4.6179602763000096</v>
      </c>
      <c r="J287" s="67">
        <v>11.0709647598065</v>
      </c>
      <c r="K287" s="66">
        <v>3.9492211050999999</v>
      </c>
      <c r="L287" s="67">
        <v>5.8845471181023798</v>
      </c>
      <c r="M287" s="58">
        <v>4.5736003286000004</v>
      </c>
      <c r="N287" s="59">
        <v>5.0648567127694701E-2</v>
      </c>
      <c r="O287" s="58">
        <v>8.4239005661000004</v>
      </c>
      <c r="P287" s="59">
        <v>7.4619081809855797E-2</v>
      </c>
      <c r="Q287" s="58">
        <v>5.0737150312999999</v>
      </c>
      <c r="R287" s="59">
        <v>8.3330604408518194E-2</v>
      </c>
      <c r="S287" s="58">
        <v>6.8447148849000099</v>
      </c>
      <c r="T287" s="59">
        <v>0.102695374090404</v>
      </c>
      <c r="U287" s="58">
        <v>2.7807324275999998</v>
      </c>
      <c r="V287" s="59">
        <v>8.6775626800092404E-2</v>
      </c>
      <c r="W287" s="106"/>
      <c r="X287" s="58">
        <v>11.506850958399999</v>
      </c>
      <c r="Y287" s="63">
        <v>0.151404540487384</v>
      </c>
      <c r="Z287" s="58">
        <v>8.0042075490000002</v>
      </c>
      <c r="AA287" s="59">
        <v>7.1034226959851995E-2</v>
      </c>
      <c r="AB287" s="58">
        <v>16.752786112500001</v>
      </c>
      <c r="AC287" s="59">
        <v>5.9780079602333398E-2</v>
      </c>
    </row>
    <row r="288" spans="1:29" x14ac:dyDescent="0.3">
      <c r="A288" s="57" t="s">
        <v>5</v>
      </c>
      <c r="B288" s="61">
        <v>38.187549071699998</v>
      </c>
      <c r="C288" s="62">
        <v>8.0974595355543605E-2</v>
      </c>
      <c r="D288" s="61">
        <v>14.2208333599</v>
      </c>
      <c r="E288" s="62">
        <v>7.0709257307681406E-2</v>
      </c>
      <c r="F288" s="61">
        <v>23.966715711799999</v>
      </c>
      <c r="G288" s="62">
        <v>8.9344132979274501E-2</v>
      </c>
      <c r="H288" s="106"/>
      <c r="I288" s="68">
        <v>0</v>
      </c>
      <c r="J288" s="69">
        <v>0</v>
      </c>
      <c r="K288" s="68">
        <v>8.8542633345999899</v>
      </c>
      <c r="L288" s="69">
        <v>13.193317973828799</v>
      </c>
      <c r="M288" s="61">
        <v>3.2326477828</v>
      </c>
      <c r="N288" s="62">
        <v>3.5798707028136298E-2</v>
      </c>
      <c r="O288" s="61">
        <v>10.141772081599999</v>
      </c>
      <c r="P288" s="62">
        <v>8.9836022483368694E-2</v>
      </c>
      <c r="Q288" s="61">
        <v>6.31863297990001</v>
      </c>
      <c r="R288" s="62">
        <v>0.103777114402847</v>
      </c>
      <c r="S288" s="61">
        <v>6.6455982338000004</v>
      </c>
      <c r="T288" s="62">
        <v>9.9707907217612496E-2</v>
      </c>
      <c r="U288" s="61">
        <v>2.9946346589999999</v>
      </c>
      <c r="V288" s="62">
        <v>9.3450666807337407E-2</v>
      </c>
      <c r="W288" s="106"/>
      <c r="X288" s="61">
        <v>4.0142267936999998</v>
      </c>
      <c r="Y288" s="62">
        <v>5.2818287584460402E-2</v>
      </c>
      <c r="Z288" s="61">
        <v>10.0961029232</v>
      </c>
      <c r="AA288" s="62">
        <v>8.9598984292481601E-2</v>
      </c>
      <c r="AB288" s="61">
        <v>24.0772193548</v>
      </c>
      <c r="AC288" s="62">
        <v>8.5916341315838404E-2</v>
      </c>
    </row>
    <row r="289" spans="1:29" x14ac:dyDescent="0.3">
      <c r="A289" s="57" t="s">
        <v>6</v>
      </c>
      <c r="B289" s="58">
        <v>6.9478530927</v>
      </c>
      <c r="C289" s="59">
        <v>1.4732539962562701E-2</v>
      </c>
      <c r="D289" s="58">
        <v>3.7159742522000001</v>
      </c>
      <c r="E289" s="59">
        <v>1.8476679453149601E-2</v>
      </c>
      <c r="F289" s="58">
        <v>1.7810099580000001</v>
      </c>
      <c r="G289" s="59">
        <v>6.6393239874172703E-3</v>
      </c>
      <c r="H289" s="106"/>
      <c r="I289" s="66">
        <v>0</v>
      </c>
      <c r="J289" s="67">
        <v>0</v>
      </c>
      <c r="K289" s="66">
        <v>3.2318788405000101</v>
      </c>
      <c r="L289" s="67">
        <v>4.8156694220945102</v>
      </c>
      <c r="M289" s="58">
        <v>0</v>
      </c>
      <c r="N289" s="59">
        <v>0</v>
      </c>
      <c r="O289" s="58">
        <v>0.95072709990000204</v>
      </c>
      <c r="P289" s="59">
        <v>8.4215599044195708E-3</v>
      </c>
      <c r="Q289" s="58">
        <v>0</v>
      </c>
      <c r="R289" s="59">
        <v>0</v>
      </c>
      <c r="S289" s="58">
        <v>2.7652471523000099</v>
      </c>
      <c r="T289" s="59">
        <v>4.14886661509236E-2</v>
      </c>
      <c r="U289" s="58">
        <v>0</v>
      </c>
      <c r="V289" s="59">
        <v>0</v>
      </c>
      <c r="W289" s="106"/>
      <c r="X289" s="58">
        <v>0</v>
      </c>
      <c r="Y289" s="59">
        <v>0</v>
      </c>
      <c r="Z289" s="58">
        <v>0.95072709990000004</v>
      </c>
      <c r="AA289" s="59">
        <v>8.43733301238744E-3</v>
      </c>
      <c r="AB289" s="58">
        <v>5.9971259928000098</v>
      </c>
      <c r="AC289" s="59">
        <v>2.1399943079754801E-2</v>
      </c>
    </row>
    <row r="290" spans="1:29" x14ac:dyDescent="0.3">
      <c r="A290" s="57" t="s">
        <v>7</v>
      </c>
      <c r="B290" s="61">
        <v>181.25979840900001</v>
      </c>
      <c r="C290" s="62">
        <v>0.38435142309966502</v>
      </c>
      <c r="D290" s="61">
        <v>76.058024794099893</v>
      </c>
      <c r="E290" s="62">
        <v>0.37817800893757503</v>
      </c>
      <c r="F290" s="61">
        <v>104.8827211389</v>
      </c>
      <c r="G290" s="62">
        <v>0.39098622845717701</v>
      </c>
      <c r="H290" s="106"/>
      <c r="I290" s="68">
        <v>16.323579654900001</v>
      </c>
      <c r="J290" s="69">
        <v>39.133679005590402</v>
      </c>
      <c r="K290" s="68">
        <v>23.048345543</v>
      </c>
      <c r="L290" s="69">
        <v>34.3432468663094</v>
      </c>
      <c r="M290" s="61">
        <v>38.014246558499998</v>
      </c>
      <c r="N290" s="62">
        <v>0.42097406425897499</v>
      </c>
      <c r="O290" s="61">
        <v>48.863041141499998</v>
      </c>
      <c r="P290" s="62">
        <v>0.43282980797385801</v>
      </c>
      <c r="Q290" s="61">
        <v>28.159035283800101</v>
      </c>
      <c r="R290" s="62">
        <v>0.46248348897880798</v>
      </c>
      <c r="S290" s="61">
        <v>17.088748443099998</v>
      </c>
      <c r="T290" s="62">
        <v>0.25639277071605998</v>
      </c>
      <c r="U290" s="61">
        <v>9.7628017841999899</v>
      </c>
      <c r="V290" s="62">
        <v>0.30465831078907402</v>
      </c>
      <c r="W290" s="106"/>
      <c r="X290" s="61">
        <v>21.4177024281001</v>
      </c>
      <c r="Y290" s="62">
        <v>0.281809280935791</v>
      </c>
      <c r="Z290" s="61">
        <v>39.2103861139</v>
      </c>
      <c r="AA290" s="62">
        <v>0.34797691705860101</v>
      </c>
      <c r="AB290" s="61">
        <v>120.631709867</v>
      </c>
      <c r="AC290" s="62">
        <v>0.43045814409545402</v>
      </c>
    </row>
    <row r="291" spans="1:29" x14ac:dyDescent="0.3">
      <c r="A291" s="57" t="s">
        <v>8</v>
      </c>
      <c r="B291" s="58">
        <v>17.7057568213</v>
      </c>
      <c r="C291" s="59">
        <v>3.7544082532673502E-2</v>
      </c>
      <c r="D291" s="58">
        <v>4.8670572541999997</v>
      </c>
      <c r="E291" s="59">
        <v>2.4200129135108901E-2</v>
      </c>
      <c r="F291" s="58">
        <v>12.838699567100001</v>
      </c>
      <c r="G291" s="59">
        <v>4.78606453715801E-2</v>
      </c>
      <c r="H291" s="106"/>
      <c r="I291" s="66">
        <v>3.68123972600001</v>
      </c>
      <c r="J291" s="67">
        <v>8.8252979325320702</v>
      </c>
      <c r="K291" s="66">
        <v>0</v>
      </c>
      <c r="L291" s="67">
        <v>0</v>
      </c>
      <c r="M291" s="58">
        <v>3.6943647344000001</v>
      </c>
      <c r="N291" s="59">
        <v>4.0911812751623401E-2</v>
      </c>
      <c r="O291" s="58">
        <v>2.4216460561000002</v>
      </c>
      <c r="P291" s="59">
        <v>2.1450989806530901E-2</v>
      </c>
      <c r="Q291" s="58">
        <v>1.8180216819999999</v>
      </c>
      <c r="R291" s="59">
        <v>2.98591554027492E-2</v>
      </c>
      <c r="S291" s="58">
        <v>3.97193661029999</v>
      </c>
      <c r="T291" s="59">
        <v>5.9593353838300799E-2</v>
      </c>
      <c r="U291" s="58">
        <v>2.1185480124999998</v>
      </c>
      <c r="V291" s="59">
        <v>6.6111478352286202E-2</v>
      </c>
      <c r="W291" s="106"/>
      <c r="X291" s="58">
        <v>6.4916444846000001</v>
      </c>
      <c r="Y291" s="59">
        <v>8.5415588830655295E-2</v>
      </c>
      <c r="Z291" s="58">
        <v>4.5620214744999998</v>
      </c>
      <c r="AA291" s="59">
        <v>4.04861651614516E-2</v>
      </c>
      <c r="AB291" s="58">
        <v>6.6520908621999899</v>
      </c>
      <c r="AC291" s="59">
        <v>2.3737097733705199E-2</v>
      </c>
    </row>
    <row r="292" spans="1:29" x14ac:dyDescent="0.3">
      <c r="A292" s="57" t="s">
        <v>9</v>
      </c>
      <c r="B292" s="61">
        <v>7.0826844062000003</v>
      </c>
      <c r="C292" s="62">
        <v>1.50184423395762E-2</v>
      </c>
      <c r="D292" s="61">
        <v>3.8502681820000002</v>
      </c>
      <c r="E292" s="62">
        <v>1.9144419788527201E-2</v>
      </c>
      <c r="F292" s="61">
        <v>3.2324162242000001</v>
      </c>
      <c r="G292" s="62">
        <v>1.20499374404103E-2</v>
      </c>
      <c r="H292" s="106"/>
      <c r="I292" s="68">
        <v>0</v>
      </c>
      <c r="J292" s="69">
        <v>0</v>
      </c>
      <c r="K292" s="68">
        <v>0</v>
      </c>
      <c r="L292" s="69">
        <v>0</v>
      </c>
      <c r="M292" s="61">
        <v>4.5490665437000004</v>
      </c>
      <c r="N292" s="63">
        <v>5.0376877219935598E-2</v>
      </c>
      <c r="O292" s="61">
        <v>1.8929266418999999</v>
      </c>
      <c r="P292" s="62">
        <v>1.6767582528266399E-2</v>
      </c>
      <c r="Q292" s="61">
        <v>0</v>
      </c>
      <c r="R292" s="62">
        <v>0</v>
      </c>
      <c r="S292" s="61">
        <v>0</v>
      </c>
      <c r="T292" s="62">
        <v>0</v>
      </c>
      <c r="U292" s="61">
        <v>0.64069122059999895</v>
      </c>
      <c r="V292" s="62">
        <v>1.9993431119464299E-2</v>
      </c>
      <c r="W292" s="106"/>
      <c r="X292" s="61">
        <v>0.64069122060000006</v>
      </c>
      <c r="Y292" s="62">
        <v>8.4300700686865005E-3</v>
      </c>
      <c r="Z292" s="61">
        <v>2.6899845421999999</v>
      </c>
      <c r="AA292" s="62">
        <v>2.3872565937273899E-2</v>
      </c>
      <c r="AB292" s="61">
        <v>3.75200864339998</v>
      </c>
      <c r="AC292" s="62">
        <v>1.33885416947894E-2</v>
      </c>
    </row>
    <row r="293" spans="1:29" x14ac:dyDescent="0.3">
      <c r="A293" s="57" t="s">
        <v>10</v>
      </c>
      <c r="B293" s="58">
        <v>7.2950139378000101</v>
      </c>
      <c r="C293" s="59">
        <v>1.5468675421334401E-2</v>
      </c>
      <c r="D293" s="58">
        <v>3.2627703364</v>
      </c>
      <c r="E293" s="59">
        <v>1.62232452496722E-2</v>
      </c>
      <c r="F293" s="58">
        <v>4.0322436014000003</v>
      </c>
      <c r="G293" s="59">
        <v>1.5031567648250499E-2</v>
      </c>
      <c r="H293" s="106"/>
      <c r="I293" s="66">
        <v>0</v>
      </c>
      <c r="J293" s="67">
        <v>0</v>
      </c>
      <c r="K293" s="66">
        <v>0</v>
      </c>
      <c r="L293" s="67">
        <v>0</v>
      </c>
      <c r="M293" s="58">
        <v>1.6505933443</v>
      </c>
      <c r="N293" s="59">
        <v>1.8278857309968501E-2</v>
      </c>
      <c r="O293" s="58">
        <v>0.65840472090000002</v>
      </c>
      <c r="P293" s="59">
        <v>5.8321623513153398E-3</v>
      </c>
      <c r="Q293" s="58">
        <v>1.1017605118</v>
      </c>
      <c r="R293" s="59">
        <v>1.8095294827429099E-2</v>
      </c>
      <c r="S293" s="58">
        <v>3.8842553608000001</v>
      </c>
      <c r="T293" s="63">
        <v>5.8277819317209101E-2</v>
      </c>
      <c r="U293" s="58">
        <v>0</v>
      </c>
      <c r="V293" s="59">
        <v>0</v>
      </c>
      <c r="W293" s="106"/>
      <c r="X293" s="58">
        <v>0</v>
      </c>
      <c r="Y293" s="59">
        <v>0</v>
      </c>
      <c r="Z293" s="58">
        <v>2.6894655947000001</v>
      </c>
      <c r="AA293" s="59">
        <v>2.3867960480172801E-2</v>
      </c>
      <c r="AB293" s="58">
        <v>4.6055483430999899</v>
      </c>
      <c r="AC293" s="59">
        <v>1.6434284107375099E-2</v>
      </c>
    </row>
    <row r="294" spans="1:29" x14ac:dyDescent="0.3">
      <c r="A294" s="57" t="s">
        <v>11</v>
      </c>
      <c r="B294" s="61">
        <v>31.548281395499899</v>
      </c>
      <c r="C294" s="62">
        <v>6.6896393779212304E-2</v>
      </c>
      <c r="D294" s="61">
        <v>16.8782544765</v>
      </c>
      <c r="E294" s="62">
        <v>8.3922566876330804E-2</v>
      </c>
      <c r="F294" s="61">
        <v>14.670026919</v>
      </c>
      <c r="G294" s="62">
        <v>5.4687544660754699E-2</v>
      </c>
      <c r="H294" s="106"/>
      <c r="I294" s="68">
        <v>6.3636026961999903</v>
      </c>
      <c r="J294" s="69">
        <v>15.2559175436404</v>
      </c>
      <c r="K294" s="68">
        <v>7.5289279805999998</v>
      </c>
      <c r="L294" s="69">
        <v>11.218498603034901</v>
      </c>
      <c r="M294" s="61">
        <v>1.2448468179000001</v>
      </c>
      <c r="N294" s="60">
        <v>1.37855744031322E-2</v>
      </c>
      <c r="O294" s="61">
        <v>7.8927196687999999</v>
      </c>
      <c r="P294" s="62">
        <v>6.9913870664443198E-2</v>
      </c>
      <c r="Q294" s="61">
        <v>2.6926804328</v>
      </c>
      <c r="R294" s="62">
        <v>4.42245349926014E-2</v>
      </c>
      <c r="S294" s="61">
        <v>5.1093001253999999</v>
      </c>
      <c r="T294" s="62">
        <v>7.6657902709086706E-2</v>
      </c>
      <c r="U294" s="61">
        <v>0.71620367379999905</v>
      </c>
      <c r="V294" s="62">
        <v>2.23498751960697E-2</v>
      </c>
      <c r="W294" s="106"/>
      <c r="X294" s="61">
        <v>7.6240902218000102</v>
      </c>
      <c r="Y294" s="62">
        <v>0.10031605352664601</v>
      </c>
      <c r="Z294" s="61">
        <v>8.9261349618999706</v>
      </c>
      <c r="AA294" s="62">
        <v>7.9215973958232794E-2</v>
      </c>
      <c r="AB294" s="61">
        <v>12.3208964609</v>
      </c>
      <c r="AC294" s="62">
        <v>4.3965473340290703E-2</v>
      </c>
    </row>
    <row r="295" spans="1:29" x14ac:dyDescent="0.3">
      <c r="A295" s="57" t="s">
        <v>12</v>
      </c>
      <c r="B295" s="58">
        <v>31.082639972399999</v>
      </c>
      <c r="C295" s="59">
        <v>6.5909026777849905E-2</v>
      </c>
      <c r="D295" s="58">
        <v>16.1315885102</v>
      </c>
      <c r="E295" s="59">
        <v>8.0209971798543694E-2</v>
      </c>
      <c r="F295" s="58">
        <v>14.4905353977</v>
      </c>
      <c r="G295" s="59">
        <v>5.4018428602446197E-2</v>
      </c>
      <c r="H295" s="106"/>
      <c r="I295" s="66">
        <v>0</v>
      </c>
      <c r="J295" s="67">
        <v>0</v>
      </c>
      <c r="K295" s="66">
        <v>4.2400324259</v>
      </c>
      <c r="L295" s="67">
        <v>6.3178712785337297</v>
      </c>
      <c r="M295" s="58">
        <v>8.5905205120999995</v>
      </c>
      <c r="N295" s="59">
        <v>9.5132395390595995E-2</v>
      </c>
      <c r="O295" s="58">
        <v>7.3402774820000003</v>
      </c>
      <c r="P295" s="59">
        <v>6.5020326586069793E-2</v>
      </c>
      <c r="Q295" s="58">
        <v>2.6842360273000101</v>
      </c>
      <c r="R295" s="59">
        <v>4.4085844228566602E-2</v>
      </c>
      <c r="S295" s="58">
        <v>3.5036239657999899</v>
      </c>
      <c r="T295" s="59">
        <v>5.2566977571804702E-2</v>
      </c>
      <c r="U295" s="58">
        <v>4.72394955930001</v>
      </c>
      <c r="V295" s="63">
        <v>0.14741572396955699</v>
      </c>
      <c r="W295" s="106"/>
      <c r="X295" s="58">
        <v>3.6767871320999999</v>
      </c>
      <c r="Y295" s="59">
        <v>4.8378332892123697E-2</v>
      </c>
      <c r="Z295" s="58">
        <v>6.8694414623000002</v>
      </c>
      <c r="AA295" s="59">
        <v>6.0963619562988403E-2</v>
      </c>
      <c r="AB295" s="58">
        <v>20.536411378</v>
      </c>
      <c r="AC295" s="59">
        <v>7.3281440990110205E-2</v>
      </c>
    </row>
    <row r="296" spans="1:29" x14ac:dyDescent="0.3">
      <c r="A296" s="57" t="s">
        <v>13</v>
      </c>
      <c r="B296" s="61">
        <v>26.6039336595001</v>
      </c>
      <c r="C296" s="62">
        <v>5.6412176620682999E-2</v>
      </c>
      <c r="D296" s="61">
        <v>10.5208347014</v>
      </c>
      <c r="E296" s="62">
        <v>5.2312012184221802E-2</v>
      </c>
      <c r="F296" s="61">
        <v>16.083098958099999</v>
      </c>
      <c r="G296" s="62">
        <v>5.9955254166253802E-2</v>
      </c>
      <c r="H296" s="106"/>
      <c r="I296" s="68">
        <v>0</v>
      </c>
      <c r="J296" s="69">
        <v>0</v>
      </c>
      <c r="K296" s="68">
        <v>0</v>
      </c>
      <c r="L296" s="69">
        <v>0</v>
      </c>
      <c r="M296" s="61">
        <v>3.3888200524999998</v>
      </c>
      <c r="N296" s="62">
        <v>3.7528176399546399E-2</v>
      </c>
      <c r="O296" s="61">
        <v>8.5478072027999996</v>
      </c>
      <c r="P296" s="62">
        <v>7.5716649307020795E-2</v>
      </c>
      <c r="Q296" s="61">
        <v>5.0336649968999998</v>
      </c>
      <c r="R296" s="62">
        <v>8.2672823363949197E-2</v>
      </c>
      <c r="S296" s="61">
        <v>5.8165263936000002</v>
      </c>
      <c r="T296" s="62">
        <v>8.7268843763707499E-2</v>
      </c>
      <c r="U296" s="61">
        <v>3.8171150137000098</v>
      </c>
      <c r="V296" s="62">
        <v>0.119117015572671</v>
      </c>
      <c r="W296" s="106"/>
      <c r="X296" s="61">
        <v>6.2393122388000002</v>
      </c>
      <c r="Y296" s="62">
        <v>8.20954582524792E-2</v>
      </c>
      <c r="Z296" s="61">
        <v>4.3187916558000001</v>
      </c>
      <c r="AA296" s="62">
        <v>3.8327595179455297E-2</v>
      </c>
      <c r="AB296" s="61">
        <v>16.045829764899999</v>
      </c>
      <c r="AC296" s="62">
        <v>5.7257400302836499E-2</v>
      </c>
    </row>
    <row r="297" spans="1:29" x14ac:dyDescent="0.3">
      <c r="A297" s="57" t="s">
        <v>165</v>
      </c>
      <c r="B297" s="58">
        <v>26.040585161999999</v>
      </c>
      <c r="C297" s="59">
        <v>5.5217627147409201E-2</v>
      </c>
      <c r="D297" s="58">
        <v>14.8565413598</v>
      </c>
      <c r="E297" s="59">
        <v>7.3870143832393195E-2</v>
      </c>
      <c r="F297" s="58">
        <v>11.1840438022</v>
      </c>
      <c r="G297" s="59">
        <v>4.1692349870775899E-2</v>
      </c>
      <c r="H297" s="106"/>
      <c r="I297" s="66">
        <v>6.1080137591999897</v>
      </c>
      <c r="J297" s="67">
        <v>14.6431759986242</v>
      </c>
      <c r="K297" s="66">
        <v>6.0708160798000002</v>
      </c>
      <c r="L297" s="67">
        <v>9.0458351953966201</v>
      </c>
      <c r="M297" s="58">
        <v>4.0166508281000004</v>
      </c>
      <c r="N297" s="59">
        <v>4.4480845390748501E-2</v>
      </c>
      <c r="O297" s="58">
        <v>3.1624419796000001</v>
      </c>
      <c r="P297" s="59">
        <v>2.80129750990099E-2</v>
      </c>
      <c r="Q297" s="58">
        <v>3.0754153254999999</v>
      </c>
      <c r="R297" s="59">
        <v>5.0510565985703602E-2</v>
      </c>
      <c r="S297" s="58">
        <v>2.4274007994</v>
      </c>
      <c r="T297" s="59">
        <v>3.6419754124699499E-2</v>
      </c>
      <c r="U297" s="58">
        <v>1.1798463904000001</v>
      </c>
      <c r="V297" s="59">
        <v>3.6818324927131003E-2</v>
      </c>
      <c r="W297" s="106"/>
      <c r="X297" s="58">
        <v>6.1080137592000003</v>
      </c>
      <c r="Y297" s="59">
        <v>8.0367862575573504E-2</v>
      </c>
      <c r="Z297" s="58">
        <v>9.0538839033999601</v>
      </c>
      <c r="AA297" s="59">
        <v>8.0349696097350196E-2</v>
      </c>
      <c r="AB297" s="58">
        <v>10.8786874994</v>
      </c>
      <c r="AC297" s="59">
        <v>3.8819143294487699E-2</v>
      </c>
    </row>
    <row r="298" spans="1:29" x14ac:dyDescent="0.3">
      <c r="A298" s="57" t="s">
        <v>88</v>
      </c>
      <c r="B298" s="61">
        <v>39.159137903900103</v>
      </c>
      <c r="C298" s="62">
        <v>8.30347959824978E-2</v>
      </c>
      <c r="D298" s="61">
        <v>15.3513357021</v>
      </c>
      <c r="E298" s="62">
        <v>7.6330375211148493E-2</v>
      </c>
      <c r="F298" s="61">
        <v>23.807802201800001</v>
      </c>
      <c r="G298" s="62">
        <v>8.8751728498811897E-2</v>
      </c>
      <c r="H298" s="106"/>
      <c r="I298" s="68">
        <v>0</v>
      </c>
      <c r="J298" s="69">
        <v>0</v>
      </c>
      <c r="K298" s="68">
        <v>5.7078994145000097</v>
      </c>
      <c r="L298" s="69">
        <v>8.5050702799694893</v>
      </c>
      <c r="M298" s="61">
        <v>12.3304451345</v>
      </c>
      <c r="N298" s="62">
        <v>0.13654874349290799</v>
      </c>
      <c r="O298" s="61">
        <v>9.0102290093999908</v>
      </c>
      <c r="P298" s="62">
        <v>7.9812791034548594E-2</v>
      </c>
      <c r="Q298" s="61">
        <v>3.6132548789999999</v>
      </c>
      <c r="R298" s="62">
        <v>5.9344033137775601E-2</v>
      </c>
      <c r="S298" s="61">
        <v>7.3165092132999998</v>
      </c>
      <c r="T298" s="62">
        <v>0.109773988154469</v>
      </c>
      <c r="U298" s="61">
        <v>1.1808002531999999</v>
      </c>
      <c r="V298" s="62">
        <v>3.6848091200767999E-2</v>
      </c>
      <c r="W298" s="106"/>
      <c r="X298" s="61">
        <v>2.1191242517000002</v>
      </c>
      <c r="Y298" s="62">
        <v>2.7882957268173698E-2</v>
      </c>
      <c r="Z298" s="61">
        <v>12.070646400899999</v>
      </c>
      <c r="AA298" s="62">
        <v>0.107122289214099</v>
      </c>
      <c r="AB298" s="61">
        <v>24.9693672513</v>
      </c>
      <c r="AC298" s="62">
        <v>8.9099851921876097E-2</v>
      </c>
    </row>
    <row r="299" spans="1:29" x14ac:dyDescent="0.3">
      <c r="A299" s="64" t="s">
        <v>1</v>
      </c>
    </row>
    <row r="300" spans="1:29" x14ac:dyDescent="0.3">
      <c r="A300" s="64" t="s">
        <v>1</v>
      </c>
    </row>
    <row r="301" spans="1:29" x14ac:dyDescent="0.3">
      <c r="A301" s="52" t="s">
        <v>166</v>
      </c>
    </row>
    <row r="302" spans="1:29" x14ac:dyDescent="0.3">
      <c r="A302" s="53" t="s">
        <v>1</v>
      </c>
    </row>
    <row r="303" spans="1:29" x14ac:dyDescent="0.3">
      <c r="A303" s="113" t="s">
        <v>1</v>
      </c>
      <c r="B303" s="115" t="s">
        <v>502</v>
      </c>
      <c r="C303" s="115" t="s">
        <v>1</v>
      </c>
      <c r="D303" s="115" t="s">
        <v>346</v>
      </c>
      <c r="E303" s="115" t="s">
        <v>1</v>
      </c>
      <c r="F303" s="115" t="s">
        <v>347</v>
      </c>
      <c r="G303" s="115" t="s">
        <v>1</v>
      </c>
      <c r="H303" s="104"/>
      <c r="I303" s="115" t="s">
        <v>350</v>
      </c>
      <c r="J303" s="115" t="s">
        <v>1</v>
      </c>
      <c r="K303" s="115" t="s">
        <v>351</v>
      </c>
      <c r="L303" s="115" t="s">
        <v>1</v>
      </c>
      <c r="M303" s="115" t="s">
        <v>352</v>
      </c>
      <c r="N303" s="115" t="s">
        <v>1</v>
      </c>
      <c r="O303" s="115" t="s">
        <v>353</v>
      </c>
      <c r="P303" s="115" t="s">
        <v>1</v>
      </c>
      <c r="Q303" s="115" t="s">
        <v>354</v>
      </c>
      <c r="R303" s="115" t="s">
        <v>1</v>
      </c>
      <c r="S303" s="115" t="s">
        <v>355</v>
      </c>
      <c r="T303" s="115" t="s">
        <v>1</v>
      </c>
      <c r="U303" s="115" t="s">
        <v>356</v>
      </c>
      <c r="V303" s="115" t="s">
        <v>1</v>
      </c>
      <c r="W303" s="104"/>
      <c r="X303" s="115" t="s">
        <v>358</v>
      </c>
      <c r="Y303" s="115" t="s">
        <v>1</v>
      </c>
      <c r="Z303" s="115" t="s">
        <v>359</v>
      </c>
      <c r="AA303" s="115" t="s">
        <v>1</v>
      </c>
      <c r="AB303" s="115" t="s">
        <v>360</v>
      </c>
      <c r="AC303" s="115" t="s">
        <v>1</v>
      </c>
    </row>
    <row r="304" spans="1:29" x14ac:dyDescent="0.3">
      <c r="A304" s="114" t="s">
        <v>1</v>
      </c>
      <c r="B304" s="54" t="s">
        <v>14</v>
      </c>
      <c r="C304" s="54" t="s">
        <v>15</v>
      </c>
      <c r="D304" s="54" t="s">
        <v>14</v>
      </c>
      <c r="E304" s="54" t="s">
        <v>15</v>
      </c>
      <c r="F304" s="54" t="s">
        <v>14</v>
      </c>
      <c r="G304" s="54" t="s">
        <v>15</v>
      </c>
      <c r="H304" s="104"/>
      <c r="I304" s="54" t="s">
        <v>14</v>
      </c>
      <c r="J304" s="54" t="s">
        <v>15</v>
      </c>
      <c r="K304" s="54" t="s">
        <v>14</v>
      </c>
      <c r="L304" s="54" t="s">
        <v>15</v>
      </c>
      <c r="M304" s="54" t="s">
        <v>14</v>
      </c>
      <c r="N304" s="54" t="s">
        <v>15</v>
      </c>
      <c r="O304" s="54" t="s">
        <v>14</v>
      </c>
      <c r="P304" s="54" t="s">
        <v>15</v>
      </c>
      <c r="Q304" s="54" t="s">
        <v>14</v>
      </c>
      <c r="R304" s="54" t="s">
        <v>15</v>
      </c>
      <c r="S304" s="54" t="s">
        <v>14</v>
      </c>
      <c r="T304" s="54" t="s">
        <v>15</v>
      </c>
      <c r="U304" s="54" t="s">
        <v>14</v>
      </c>
      <c r="V304" s="54" t="s">
        <v>15</v>
      </c>
      <c r="W304" s="104"/>
      <c r="X304" s="54" t="s">
        <v>14</v>
      </c>
      <c r="Y304" s="54" t="s">
        <v>15</v>
      </c>
      <c r="Z304" s="54" t="s">
        <v>14</v>
      </c>
      <c r="AA304" s="54" t="s">
        <v>15</v>
      </c>
      <c r="AB304" s="54" t="s">
        <v>14</v>
      </c>
      <c r="AC304" s="54" t="s">
        <v>15</v>
      </c>
    </row>
    <row r="305" spans="1:29" x14ac:dyDescent="0.3">
      <c r="A305" s="55" t="s">
        <v>16</v>
      </c>
      <c r="B305" s="56">
        <v>406.39941125550001</v>
      </c>
      <c r="C305" s="56">
        <v>406.39941125550001</v>
      </c>
      <c r="D305" s="56">
        <v>170.9091181007</v>
      </c>
      <c r="E305" s="56">
        <v>170.9091181007</v>
      </c>
      <c r="F305" s="56">
        <v>233.2598557318</v>
      </c>
      <c r="G305" s="56">
        <v>233.2598557318</v>
      </c>
      <c r="H305" s="105"/>
      <c r="I305" s="56">
        <v>35.6043426297</v>
      </c>
      <c r="J305" s="56">
        <v>35.6043426297</v>
      </c>
      <c r="K305" s="56">
        <v>55.333009942499999</v>
      </c>
      <c r="L305" s="56">
        <v>55.333009942499999</v>
      </c>
      <c r="M305" s="56">
        <v>73.953589485600006</v>
      </c>
      <c r="N305" s="56">
        <v>73.953589485600006</v>
      </c>
      <c r="O305" s="56">
        <v>100.71937165990001</v>
      </c>
      <c r="P305" s="56">
        <v>100.71937165990001</v>
      </c>
      <c r="Q305" s="56">
        <v>54.197904029699998</v>
      </c>
      <c r="R305" s="56">
        <v>54.197904029699998</v>
      </c>
      <c r="S305" s="56">
        <v>56.906754104599997</v>
      </c>
      <c r="T305" s="56">
        <v>56.906754104599997</v>
      </c>
      <c r="U305" s="56">
        <v>29.684439403500001</v>
      </c>
      <c r="V305" s="56">
        <v>29.684439403500001</v>
      </c>
      <c r="W305" s="105"/>
      <c r="X305" s="56">
        <v>67.773561316599995</v>
      </c>
      <c r="Y305" s="56">
        <v>67.773561316599995</v>
      </c>
      <c r="Z305" s="56">
        <v>91.556467174900007</v>
      </c>
      <c r="AA305" s="56">
        <v>91.556467174900007</v>
      </c>
      <c r="AB305" s="56">
        <v>244.39222301309999</v>
      </c>
      <c r="AC305" s="56">
        <v>244.39222301309999</v>
      </c>
    </row>
    <row r="306" spans="1:29" x14ac:dyDescent="0.3">
      <c r="A306" s="57" t="s">
        <v>167</v>
      </c>
      <c r="B306" s="58">
        <v>73.365745786000005</v>
      </c>
      <c r="C306" s="59">
        <v>0.180526210801707</v>
      </c>
      <c r="D306" s="58">
        <v>20.6675149358</v>
      </c>
      <c r="E306" s="59">
        <v>0.120926929852992</v>
      </c>
      <c r="F306" s="58">
        <v>52.698230850199799</v>
      </c>
      <c r="G306" s="59">
        <v>0.225920704121467</v>
      </c>
      <c r="H306" s="106"/>
      <c r="I306" s="66">
        <v>8.2992000022999903</v>
      </c>
      <c r="J306" s="67">
        <v>23.309516169460402</v>
      </c>
      <c r="K306" s="66">
        <v>15.5867871545</v>
      </c>
      <c r="L306" s="67">
        <v>28.1690570794851</v>
      </c>
      <c r="M306" s="58">
        <v>12.1826876503</v>
      </c>
      <c r="N306" s="59">
        <v>0.164734230414498</v>
      </c>
      <c r="O306" s="58">
        <v>18.8585879645</v>
      </c>
      <c r="P306" s="59">
        <v>0.187238935804524</v>
      </c>
      <c r="Q306" s="58">
        <v>7.2271466903999997</v>
      </c>
      <c r="R306" s="59">
        <v>0.13334734654018299</v>
      </c>
      <c r="S306" s="58">
        <v>7.2253375708999998</v>
      </c>
      <c r="T306" s="59">
        <v>0.12696801433480401</v>
      </c>
      <c r="U306" s="58">
        <v>3.9859987531000201</v>
      </c>
      <c r="V306" s="59">
        <v>0.13427906449296201</v>
      </c>
      <c r="W306" s="106"/>
      <c r="X306" s="58">
        <v>17.513990637799999</v>
      </c>
      <c r="Y306" s="59">
        <v>0.25841921683862101</v>
      </c>
      <c r="Z306" s="58">
        <v>9.4209620291000107</v>
      </c>
      <c r="AA306" s="60">
        <v>0.102897832559476</v>
      </c>
      <c r="AB306" s="58">
        <v>46.430793119100002</v>
      </c>
      <c r="AC306" s="59">
        <v>0.18998474070351701</v>
      </c>
    </row>
    <row r="307" spans="1:29" x14ac:dyDescent="0.3">
      <c r="A307" s="57" t="s">
        <v>168</v>
      </c>
      <c r="B307" s="61">
        <v>6.0777852679000004</v>
      </c>
      <c r="C307" s="62">
        <v>1.49552019505239E-2</v>
      </c>
      <c r="D307" s="61">
        <v>1.5742165533000001</v>
      </c>
      <c r="E307" s="62">
        <v>9.2108400698227705E-3</v>
      </c>
      <c r="F307" s="61">
        <v>4.5035687145999796</v>
      </c>
      <c r="G307" s="62">
        <v>1.9307088656430299E-2</v>
      </c>
      <c r="H307" s="106"/>
      <c r="I307" s="68">
        <v>0</v>
      </c>
      <c r="J307" s="69">
        <v>0</v>
      </c>
      <c r="K307" s="68">
        <v>0</v>
      </c>
      <c r="L307" s="69">
        <v>0</v>
      </c>
      <c r="M307" s="61">
        <v>1.9444105501</v>
      </c>
      <c r="N307" s="62">
        <v>2.6292307968075201E-2</v>
      </c>
      <c r="O307" s="61">
        <v>2.3257987669000002</v>
      </c>
      <c r="P307" s="62">
        <v>2.3091871291190599E-2</v>
      </c>
      <c r="Q307" s="61">
        <v>0.55493835339999897</v>
      </c>
      <c r="R307" s="62">
        <v>1.0239110964436899E-2</v>
      </c>
      <c r="S307" s="61">
        <v>0.61194637690000098</v>
      </c>
      <c r="T307" s="62">
        <v>1.07534929118464E-2</v>
      </c>
      <c r="U307" s="61">
        <v>0.64069122060000205</v>
      </c>
      <c r="V307" s="62">
        <v>2.15834030715924E-2</v>
      </c>
      <c r="W307" s="106"/>
      <c r="X307" s="61">
        <v>1.9011787461999901</v>
      </c>
      <c r="Y307" s="62">
        <v>2.8051923335100599E-2</v>
      </c>
      <c r="Z307" s="61">
        <v>2.9320244221</v>
      </c>
      <c r="AA307" s="62">
        <v>3.2024219725505197E-2</v>
      </c>
      <c r="AB307" s="61">
        <v>1.2445820996000001</v>
      </c>
      <c r="AC307" s="62">
        <v>5.09256016519514E-3</v>
      </c>
    </row>
    <row r="308" spans="1:29" ht="22.8" x14ac:dyDescent="0.3">
      <c r="A308" s="65" t="s">
        <v>169</v>
      </c>
      <c r="B308" s="58">
        <v>8.8435008664999906</v>
      </c>
      <c r="C308" s="59">
        <v>2.1760614365014801E-2</v>
      </c>
      <c r="D308" s="58">
        <v>0.79890372589999803</v>
      </c>
      <c r="E308" s="59">
        <v>4.6744359503937301E-3</v>
      </c>
      <c r="F308" s="58">
        <v>8.0445971406000094</v>
      </c>
      <c r="G308" s="59">
        <v>3.44877052048322E-2</v>
      </c>
      <c r="H308" s="106"/>
      <c r="I308" s="66">
        <v>0</v>
      </c>
      <c r="J308" s="67">
        <v>0</v>
      </c>
      <c r="K308" s="66">
        <v>4.75105233419999</v>
      </c>
      <c r="L308" s="67">
        <v>8.5862893400108096</v>
      </c>
      <c r="M308" s="58">
        <v>0.80450683950000001</v>
      </c>
      <c r="N308" s="59">
        <v>1.08785367295343E-2</v>
      </c>
      <c r="O308" s="58">
        <v>0.80154546510000002</v>
      </c>
      <c r="P308" s="59">
        <v>7.9582055754535991E-3</v>
      </c>
      <c r="Q308" s="58">
        <v>1.6006502889000001</v>
      </c>
      <c r="R308" s="59">
        <v>2.9533435241755002E-2</v>
      </c>
      <c r="S308" s="58">
        <v>0.88574593879999997</v>
      </c>
      <c r="T308" s="59">
        <v>1.5564864887073201E-2</v>
      </c>
      <c r="U308" s="58">
        <v>0</v>
      </c>
      <c r="V308" s="59">
        <v>0</v>
      </c>
      <c r="W308" s="106"/>
      <c r="X308" s="58">
        <v>1.3037070898000001</v>
      </c>
      <c r="Y308" s="59">
        <v>1.92362193231932E-2</v>
      </c>
      <c r="Z308" s="58">
        <v>1.6052605637999999</v>
      </c>
      <c r="AA308" s="59">
        <v>1.7533011193337899E-2</v>
      </c>
      <c r="AB308" s="58">
        <v>5.9345332129000203</v>
      </c>
      <c r="AC308" s="59">
        <v>2.4282823486498201E-2</v>
      </c>
    </row>
    <row r="309" spans="1:29" x14ac:dyDescent="0.3">
      <c r="A309" s="57" t="s">
        <v>170</v>
      </c>
      <c r="B309" s="61">
        <v>24.637692084700099</v>
      </c>
      <c r="C309" s="62">
        <v>6.0624330159795597E-2</v>
      </c>
      <c r="D309" s="61">
        <v>15.043301397800001</v>
      </c>
      <c r="E309" s="62">
        <v>8.8019302685398301E-2</v>
      </c>
      <c r="F309" s="61">
        <v>9.5943906869000006</v>
      </c>
      <c r="G309" s="62">
        <v>4.1131769788675297E-2</v>
      </c>
      <c r="H309" s="106"/>
      <c r="I309" s="68">
        <v>17.089576731699999</v>
      </c>
      <c r="J309" s="71">
        <v>47.9985739645265</v>
      </c>
      <c r="K309" s="68">
        <v>2.36708959280001</v>
      </c>
      <c r="L309" s="69">
        <v>4.2778977598720802</v>
      </c>
      <c r="M309" s="61">
        <v>1.4410671639999999</v>
      </c>
      <c r="N309" s="62">
        <v>1.9486101675708401E-2</v>
      </c>
      <c r="O309" s="61">
        <v>1.8293598636999999</v>
      </c>
      <c r="P309" s="62">
        <v>1.81629395969349E-2</v>
      </c>
      <c r="Q309" s="61">
        <v>0.82836298889999904</v>
      </c>
      <c r="R309" s="60">
        <v>1.5284041029447601E-2</v>
      </c>
      <c r="S309" s="61">
        <v>0</v>
      </c>
      <c r="T309" s="62">
        <v>0</v>
      </c>
      <c r="U309" s="61">
        <v>1.0822357436000001</v>
      </c>
      <c r="V309" s="62">
        <v>3.6458015221011601E-2</v>
      </c>
      <c r="W309" s="106"/>
      <c r="X309" s="61">
        <v>18.323656643700001</v>
      </c>
      <c r="Y309" s="63">
        <v>0.27036585193010798</v>
      </c>
      <c r="Z309" s="61">
        <v>3.4110034723</v>
      </c>
      <c r="AA309" s="62">
        <v>3.72557349311433E-2</v>
      </c>
      <c r="AB309" s="61">
        <v>2.9030319687000001</v>
      </c>
      <c r="AC309" s="60">
        <v>1.1878577529631101E-2</v>
      </c>
    </row>
    <row r="310" spans="1:29" x14ac:dyDescent="0.3">
      <c r="A310" s="57" t="s">
        <v>171</v>
      </c>
      <c r="B310" s="58">
        <v>142.72577961499999</v>
      </c>
      <c r="C310" s="59">
        <v>0.35119583262700499</v>
      </c>
      <c r="D310" s="58">
        <v>49.7010905239</v>
      </c>
      <c r="E310" s="59">
        <v>0.29080420679846902</v>
      </c>
      <c r="F310" s="58">
        <v>91.573820208599898</v>
      </c>
      <c r="G310" s="59">
        <v>0.392582855379499</v>
      </c>
      <c r="H310" s="106"/>
      <c r="I310" s="66">
        <v>9.2898150019000099</v>
      </c>
      <c r="J310" s="67">
        <v>26.091803178387401</v>
      </c>
      <c r="K310" s="66">
        <v>27.351989707800101</v>
      </c>
      <c r="L310" s="67">
        <v>49.431595599486002</v>
      </c>
      <c r="M310" s="58">
        <v>34.822545525199999</v>
      </c>
      <c r="N310" s="63">
        <v>0.47087025481001898</v>
      </c>
      <c r="O310" s="58">
        <v>40.835583630199999</v>
      </c>
      <c r="P310" s="59">
        <v>0.40543922144480699</v>
      </c>
      <c r="Q310" s="58">
        <v>15.077043354600001</v>
      </c>
      <c r="R310" s="59">
        <v>0.27818498933718699</v>
      </c>
      <c r="S310" s="58">
        <v>10.341952253400001</v>
      </c>
      <c r="T310" s="60">
        <v>0.18173505792283501</v>
      </c>
      <c r="U310" s="58">
        <v>5.0068501419000002</v>
      </c>
      <c r="V310" s="60">
        <v>0.16866918299658601</v>
      </c>
      <c r="W310" s="106"/>
      <c r="X310" s="58">
        <v>14.350936645699999</v>
      </c>
      <c r="Y310" s="60">
        <v>0.21174830371773601</v>
      </c>
      <c r="Z310" s="58">
        <v>31.735165827899898</v>
      </c>
      <c r="AA310" s="59">
        <v>0.34661850557510498</v>
      </c>
      <c r="AB310" s="58">
        <v>96.639677141399901</v>
      </c>
      <c r="AC310" s="59">
        <v>0.395428610411305</v>
      </c>
    </row>
    <row r="311" spans="1:29" x14ac:dyDescent="0.3">
      <c r="A311" s="57" t="s">
        <v>172</v>
      </c>
      <c r="B311" s="61">
        <v>8.5228993397000004</v>
      </c>
      <c r="C311" s="62">
        <v>2.0971731512528499E-2</v>
      </c>
      <c r="D311" s="61">
        <v>4.0303865441999998</v>
      </c>
      <c r="E311" s="62">
        <v>2.3582045176930199E-2</v>
      </c>
      <c r="F311" s="61">
        <v>4.4925127955000201</v>
      </c>
      <c r="G311" s="62">
        <v>1.9259691220359199E-2</v>
      </c>
      <c r="H311" s="106"/>
      <c r="I311" s="68">
        <v>0</v>
      </c>
      <c r="J311" s="69">
        <v>0</v>
      </c>
      <c r="K311" s="68">
        <v>0</v>
      </c>
      <c r="L311" s="69">
        <v>0</v>
      </c>
      <c r="M311" s="61">
        <v>1.8836780266000099</v>
      </c>
      <c r="N311" s="62">
        <v>2.5471083144203301E-2</v>
      </c>
      <c r="O311" s="61">
        <v>1.8576584054</v>
      </c>
      <c r="P311" s="62">
        <v>1.8443903836818699E-2</v>
      </c>
      <c r="Q311" s="61">
        <v>2.22359937750001</v>
      </c>
      <c r="R311" s="62">
        <v>4.1027405345444502E-2</v>
      </c>
      <c r="S311" s="61">
        <v>0.81332049470000001</v>
      </c>
      <c r="T311" s="62">
        <v>1.4292161053590199E-2</v>
      </c>
      <c r="U311" s="61">
        <v>1.7446430355</v>
      </c>
      <c r="V311" s="62">
        <v>5.8772982429787603E-2</v>
      </c>
      <c r="W311" s="106"/>
      <c r="X311" s="61">
        <v>0</v>
      </c>
      <c r="Y311" s="62">
        <v>0</v>
      </c>
      <c r="Z311" s="61">
        <v>2.7343038897</v>
      </c>
      <c r="AA311" s="62">
        <v>2.98646723062902E-2</v>
      </c>
      <c r="AB311" s="61">
        <v>5.7885954500000203</v>
      </c>
      <c r="AC311" s="62">
        <v>2.36856777954416E-2</v>
      </c>
    </row>
    <row r="312" spans="1:29" x14ac:dyDescent="0.3">
      <c r="A312" s="57" t="s">
        <v>173</v>
      </c>
      <c r="B312" s="58">
        <v>19.698043286000001</v>
      </c>
      <c r="C312" s="59">
        <v>4.84696649169504E-2</v>
      </c>
      <c r="D312" s="58">
        <v>14.180714228999999</v>
      </c>
      <c r="E312" s="59">
        <v>8.29722509049792E-2</v>
      </c>
      <c r="F312" s="58">
        <v>5.5173290570000102</v>
      </c>
      <c r="G312" s="59">
        <v>2.3653144428520002E-2</v>
      </c>
      <c r="H312" s="106"/>
      <c r="I312" s="66">
        <v>12.4716164554</v>
      </c>
      <c r="J312" s="71">
        <v>35.028357594212601</v>
      </c>
      <c r="K312" s="66">
        <v>2.36708959280001</v>
      </c>
      <c r="L312" s="67">
        <v>4.2778977598720802</v>
      </c>
      <c r="M312" s="58">
        <v>0.80450683950000001</v>
      </c>
      <c r="N312" s="59">
        <v>1.08785367295343E-2</v>
      </c>
      <c r="O312" s="58">
        <v>0</v>
      </c>
      <c r="P312" s="60">
        <v>0</v>
      </c>
      <c r="Q312" s="58">
        <v>1.9949889222999999</v>
      </c>
      <c r="R312" s="59">
        <v>3.6809337150875102E-2</v>
      </c>
      <c r="S312" s="58">
        <v>0</v>
      </c>
      <c r="T312" s="59">
        <v>0</v>
      </c>
      <c r="U312" s="58">
        <v>2.0598414759999999</v>
      </c>
      <c r="V312" s="59">
        <v>6.9391287738353902E-2</v>
      </c>
      <c r="W312" s="106"/>
      <c r="X312" s="58">
        <v>13.892288630099999</v>
      </c>
      <c r="Y312" s="63">
        <v>0.204980944784693</v>
      </c>
      <c r="Z312" s="58">
        <v>4.7358261836000004</v>
      </c>
      <c r="AA312" s="59">
        <v>5.1725741826114502E-2</v>
      </c>
      <c r="AB312" s="58">
        <v>1.0699284723</v>
      </c>
      <c r="AC312" s="60">
        <v>4.3779153817126602E-3</v>
      </c>
    </row>
    <row r="313" spans="1:29" x14ac:dyDescent="0.3">
      <c r="A313" s="57" t="s">
        <v>174</v>
      </c>
      <c r="B313" s="61">
        <v>6.4877783571000096</v>
      </c>
      <c r="C313" s="62">
        <v>1.59640446748118E-2</v>
      </c>
      <c r="D313" s="61">
        <v>0</v>
      </c>
      <c r="E313" s="62">
        <v>0</v>
      </c>
      <c r="F313" s="61">
        <v>6.4877783570999998</v>
      </c>
      <c r="G313" s="62">
        <v>2.7813522977393899E-2</v>
      </c>
      <c r="H313" s="106"/>
      <c r="I313" s="68">
        <v>4.6179602762999901</v>
      </c>
      <c r="J313" s="71">
        <v>12.970216370313899</v>
      </c>
      <c r="K313" s="68">
        <v>0</v>
      </c>
      <c r="L313" s="69">
        <v>0</v>
      </c>
      <c r="M313" s="61">
        <v>0.80450683950000001</v>
      </c>
      <c r="N313" s="62">
        <v>1.08785367295343E-2</v>
      </c>
      <c r="O313" s="61">
        <v>1.0653112413000001</v>
      </c>
      <c r="P313" s="62">
        <v>1.0577024297741299E-2</v>
      </c>
      <c r="Q313" s="61">
        <v>0</v>
      </c>
      <c r="R313" s="62">
        <v>0</v>
      </c>
      <c r="S313" s="61">
        <v>0</v>
      </c>
      <c r="T313" s="62">
        <v>0</v>
      </c>
      <c r="U313" s="61">
        <v>0</v>
      </c>
      <c r="V313" s="62">
        <v>0</v>
      </c>
      <c r="W313" s="106"/>
      <c r="X313" s="61">
        <v>4.6179602762999998</v>
      </c>
      <c r="Y313" s="63">
        <v>6.8138079017679001E-2</v>
      </c>
      <c r="Z313" s="61">
        <v>1.8698180808</v>
      </c>
      <c r="AA313" s="62">
        <v>2.0422566952349699E-2</v>
      </c>
      <c r="AB313" s="61">
        <v>0</v>
      </c>
      <c r="AC313" s="60">
        <v>0</v>
      </c>
    </row>
    <row r="314" spans="1:29" x14ac:dyDescent="0.3">
      <c r="A314" s="57" t="s">
        <v>175</v>
      </c>
      <c r="B314" s="58">
        <v>7.5478454848999901</v>
      </c>
      <c r="C314" s="59">
        <v>1.8572481346816501E-2</v>
      </c>
      <c r="D314" s="58">
        <v>1.4669736482</v>
      </c>
      <c r="E314" s="59">
        <v>8.5833550866236206E-3</v>
      </c>
      <c r="F314" s="58">
        <v>6.0808718367000099</v>
      </c>
      <c r="G314" s="59">
        <v>2.6069088560578199E-2</v>
      </c>
      <c r="H314" s="106"/>
      <c r="I314" s="66">
        <v>4.6179602762999901</v>
      </c>
      <c r="J314" s="71">
        <v>12.970216370313899</v>
      </c>
      <c r="K314" s="66">
        <v>0</v>
      </c>
      <c r="L314" s="67">
        <v>0</v>
      </c>
      <c r="M314" s="58">
        <v>0.80450683950000001</v>
      </c>
      <c r="N314" s="59">
        <v>1.08785367295343E-2</v>
      </c>
      <c r="O314" s="58">
        <v>0.65840472090000002</v>
      </c>
      <c r="P314" s="59">
        <v>6.5370217272923501E-3</v>
      </c>
      <c r="Q314" s="58">
        <v>0.19717885260000101</v>
      </c>
      <c r="R314" s="59">
        <v>3.6381269004784299E-3</v>
      </c>
      <c r="S314" s="58">
        <v>0</v>
      </c>
      <c r="T314" s="59">
        <v>0</v>
      </c>
      <c r="U314" s="58">
        <v>1.2697947956</v>
      </c>
      <c r="V314" s="59">
        <v>4.2776445205506601E-2</v>
      </c>
      <c r="W314" s="106"/>
      <c r="X314" s="58">
        <v>5.3140470176000001</v>
      </c>
      <c r="Y314" s="63">
        <v>7.8408850211895406E-2</v>
      </c>
      <c r="Z314" s="58">
        <v>0.80450683950000001</v>
      </c>
      <c r="AA314" s="59">
        <v>8.7870017741417793E-3</v>
      </c>
      <c r="AB314" s="58">
        <v>1.4292916278000001</v>
      </c>
      <c r="AC314" s="59">
        <v>5.8483515153564701E-3</v>
      </c>
    </row>
    <row r="315" spans="1:29" x14ac:dyDescent="0.3">
      <c r="A315" s="57" t="s">
        <v>176</v>
      </c>
      <c r="B315" s="61">
        <v>7.3163070473999898</v>
      </c>
      <c r="C315" s="62">
        <v>1.8002750114222699E-2</v>
      </c>
      <c r="D315" s="61">
        <v>1.8938399316000001</v>
      </c>
      <c r="E315" s="62">
        <v>1.10809765602099E-2</v>
      </c>
      <c r="F315" s="61">
        <v>5.4224671158000097</v>
      </c>
      <c r="G315" s="62">
        <v>2.3246465187026E-2</v>
      </c>
      <c r="H315" s="106"/>
      <c r="I315" s="68">
        <v>4.6179602762999901</v>
      </c>
      <c r="J315" s="71">
        <v>12.970216370313899</v>
      </c>
      <c r="K315" s="68">
        <v>0</v>
      </c>
      <c r="L315" s="69">
        <v>0</v>
      </c>
      <c r="M315" s="61">
        <v>1.537197983</v>
      </c>
      <c r="N315" s="62">
        <v>2.07859820421471E-2</v>
      </c>
      <c r="O315" s="61">
        <v>0</v>
      </c>
      <c r="P315" s="62">
        <v>0</v>
      </c>
      <c r="Q315" s="61">
        <v>0.3137290277</v>
      </c>
      <c r="R315" s="62">
        <v>5.7885822951396597E-3</v>
      </c>
      <c r="S315" s="61">
        <v>0</v>
      </c>
      <c r="T315" s="62">
        <v>0</v>
      </c>
      <c r="U315" s="61">
        <v>0.8474197604</v>
      </c>
      <c r="V315" s="62">
        <v>2.85476086942738E-2</v>
      </c>
      <c r="W315" s="106"/>
      <c r="X315" s="61">
        <v>5.4653800367000001</v>
      </c>
      <c r="Y315" s="63">
        <v>8.0641771371122398E-2</v>
      </c>
      <c r="Z315" s="61">
        <v>1.537197983</v>
      </c>
      <c r="AA315" s="62">
        <v>1.6789616620565901E-2</v>
      </c>
      <c r="AB315" s="61">
        <v>0.3137290277</v>
      </c>
      <c r="AC315" s="60">
        <v>1.2837111747339999E-3</v>
      </c>
    </row>
    <row r="316" spans="1:29" ht="22.8" x14ac:dyDescent="0.3">
      <c r="A316" s="65" t="s">
        <v>177</v>
      </c>
      <c r="B316" s="58">
        <v>4.5913259139000004</v>
      </c>
      <c r="C316" s="59">
        <v>1.12975702885885E-2</v>
      </c>
      <c r="D316" s="58">
        <v>1.6650397854000001</v>
      </c>
      <c r="E316" s="59">
        <v>9.7422525135198203E-3</v>
      </c>
      <c r="F316" s="58">
        <v>2.9262861285000001</v>
      </c>
      <c r="G316" s="59">
        <v>1.25451767914348E-2</v>
      </c>
      <c r="H316" s="106"/>
      <c r="I316" s="66">
        <v>0</v>
      </c>
      <c r="J316" s="67">
        <v>0</v>
      </c>
      <c r="K316" s="66">
        <v>0</v>
      </c>
      <c r="L316" s="67">
        <v>0</v>
      </c>
      <c r="M316" s="58">
        <v>0.31890669499999902</v>
      </c>
      <c r="N316" s="59">
        <v>4.3122544452300904E-3</v>
      </c>
      <c r="O316" s="58">
        <v>2.9137918957000002</v>
      </c>
      <c r="P316" s="59">
        <v>2.89298061304336E-2</v>
      </c>
      <c r="Q316" s="58">
        <v>1.3586273231999999</v>
      </c>
      <c r="R316" s="59">
        <v>2.5067894183795101E-2</v>
      </c>
      <c r="S316" s="58">
        <v>0</v>
      </c>
      <c r="T316" s="59">
        <v>0</v>
      </c>
      <c r="U316" s="58">
        <v>0</v>
      </c>
      <c r="V316" s="59">
        <v>0</v>
      </c>
      <c r="W316" s="106"/>
      <c r="X316" s="58">
        <v>0</v>
      </c>
      <c r="Y316" s="59">
        <v>0</v>
      </c>
      <c r="Z316" s="58">
        <v>2.5160476319999998</v>
      </c>
      <c r="AA316" s="59">
        <v>2.7480829149879701E-2</v>
      </c>
      <c r="AB316" s="58">
        <v>2.0752782819000002</v>
      </c>
      <c r="AC316" s="59">
        <v>8.4915888742857406E-3</v>
      </c>
    </row>
    <row r="317" spans="1:29" x14ac:dyDescent="0.3">
      <c r="A317" s="57" t="s">
        <v>178</v>
      </c>
      <c r="B317" s="61">
        <v>22.680115410999999</v>
      </c>
      <c r="C317" s="62">
        <v>5.5807451445202001E-2</v>
      </c>
      <c r="D317" s="61">
        <v>8.4037909206000307</v>
      </c>
      <c r="E317" s="62">
        <v>4.9171109265501403E-2</v>
      </c>
      <c r="F317" s="61">
        <v>14.2763244904</v>
      </c>
      <c r="G317" s="62">
        <v>6.1203521049994901E-2</v>
      </c>
      <c r="H317" s="106"/>
      <c r="I317" s="68">
        <v>0</v>
      </c>
      <c r="J317" s="69">
        <v>0</v>
      </c>
      <c r="K317" s="68">
        <v>3.71600981129999</v>
      </c>
      <c r="L317" s="69">
        <v>6.71571963130424</v>
      </c>
      <c r="M317" s="61">
        <v>3.7174298764999998</v>
      </c>
      <c r="N317" s="62">
        <v>5.0267064822105002E-2</v>
      </c>
      <c r="O317" s="61">
        <v>8.0058058424999992</v>
      </c>
      <c r="P317" s="62">
        <v>7.9486256819922094E-2</v>
      </c>
      <c r="Q317" s="61">
        <v>2.9054063575</v>
      </c>
      <c r="R317" s="62">
        <v>5.3607356400864899E-2</v>
      </c>
      <c r="S317" s="61">
        <v>2.6771597508999898</v>
      </c>
      <c r="T317" s="62">
        <v>4.7044674977931897E-2</v>
      </c>
      <c r="U317" s="61">
        <v>1.6583037723</v>
      </c>
      <c r="V317" s="62">
        <v>5.5864412656028602E-2</v>
      </c>
      <c r="W317" s="106"/>
      <c r="X317" s="61">
        <v>0</v>
      </c>
      <c r="Y317" s="62">
        <v>0</v>
      </c>
      <c r="Z317" s="61">
        <v>5.1485196575999996</v>
      </c>
      <c r="AA317" s="62">
        <v>5.6233271296551902E-2</v>
      </c>
      <c r="AB317" s="61">
        <v>14.8544360025</v>
      </c>
      <c r="AC317" s="62">
        <v>6.0781132146352203E-2</v>
      </c>
    </row>
    <row r="318" spans="1:29" x14ac:dyDescent="0.3">
      <c r="A318" s="57" t="s">
        <v>179</v>
      </c>
      <c r="B318" s="58">
        <v>20.676580407900001</v>
      </c>
      <c r="C318" s="59">
        <v>5.08774861263291E-2</v>
      </c>
      <c r="D318" s="58">
        <v>7.1291072985000099</v>
      </c>
      <c r="E318" s="59">
        <v>4.1712855216416898E-2</v>
      </c>
      <c r="F318" s="58">
        <v>13.5474731094</v>
      </c>
      <c r="G318" s="59">
        <v>5.8078888314913299E-2</v>
      </c>
      <c r="H318" s="106"/>
      <c r="I318" s="66">
        <v>4.6179602762999901</v>
      </c>
      <c r="J318" s="67">
        <v>12.970216370313899</v>
      </c>
      <c r="K318" s="66">
        <v>0</v>
      </c>
      <c r="L318" s="67">
        <v>0</v>
      </c>
      <c r="M318" s="58">
        <v>3.9004137827999901</v>
      </c>
      <c r="N318" s="59">
        <v>5.27413721217612E-2</v>
      </c>
      <c r="O318" s="58">
        <v>6.1036505340999998</v>
      </c>
      <c r="P318" s="59">
        <v>6.0600562071715998E-2</v>
      </c>
      <c r="Q318" s="58">
        <v>2.6248304947999901</v>
      </c>
      <c r="R318" s="59">
        <v>4.8430479772088898E-2</v>
      </c>
      <c r="S318" s="58">
        <v>1.1615318517</v>
      </c>
      <c r="T318" s="59">
        <v>2.04111422268962E-2</v>
      </c>
      <c r="U318" s="58">
        <v>2.2681934681999998</v>
      </c>
      <c r="V318" s="59">
        <v>7.6410183711691199E-2</v>
      </c>
      <c r="W318" s="106"/>
      <c r="X318" s="58">
        <v>6.26898322869999</v>
      </c>
      <c r="Y318" s="59">
        <v>9.2498949544864997E-2</v>
      </c>
      <c r="Z318" s="58">
        <v>4.0023105879000003</v>
      </c>
      <c r="AA318" s="59">
        <v>4.3714122130274001E-2</v>
      </c>
      <c r="AB318" s="58">
        <v>10.405286591299999</v>
      </c>
      <c r="AC318" s="59">
        <v>4.2576177191785101E-2</v>
      </c>
    </row>
    <row r="319" spans="1:29" ht="25.5" customHeight="1" x14ac:dyDescent="0.3">
      <c r="A319" s="65" t="s">
        <v>180</v>
      </c>
      <c r="B319" s="61">
        <v>3.9390891389999898</v>
      </c>
      <c r="C319" s="62">
        <v>9.6926546395105992E-3</v>
      </c>
      <c r="D319" s="61">
        <v>0</v>
      </c>
      <c r="E319" s="62">
        <v>0</v>
      </c>
      <c r="F319" s="61">
        <v>3.939089139</v>
      </c>
      <c r="G319" s="62">
        <v>1.68871284201133E-2</v>
      </c>
      <c r="H319" s="106"/>
      <c r="I319" s="68">
        <v>0</v>
      </c>
      <c r="J319" s="69">
        <v>0</v>
      </c>
      <c r="K319" s="68">
        <v>1.7810099580000001</v>
      </c>
      <c r="L319" s="69">
        <v>3.2187115066589702</v>
      </c>
      <c r="M319" s="61">
        <v>2.1580791810000002</v>
      </c>
      <c r="N319" s="62">
        <v>2.9181533932443E-2</v>
      </c>
      <c r="O319" s="61">
        <v>0</v>
      </c>
      <c r="P319" s="62">
        <v>0</v>
      </c>
      <c r="Q319" s="61">
        <v>0</v>
      </c>
      <c r="R319" s="62">
        <v>0</v>
      </c>
      <c r="S319" s="61">
        <v>0</v>
      </c>
      <c r="T319" s="62">
        <v>0</v>
      </c>
      <c r="U319" s="61">
        <v>0</v>
      </c>
      <c r="V319" s="62">
        <v>0</v>
      </c>
      <c r="W319" s="106"/>
      <c r="X319" s="61">
        <v>0</v>
      </c>
      <c r="Y319" s="62">
        <v>0</v>
      </c>
      <c r="Z319" s="61">
        <v>0.80450683950000001</v>
      </c>
      <c r="AA319" s="62">
        <v>8.7870017741417793E-3</v>
      </c>
      <c r="AB319" s="61">
        <v>3.1345822994999999</v>
      </c>
      <c r="AC319" s="62">
        <v>1.28260312904146E-2</v>
      </c>
    </row>
    <row r="320" spans="1:29" x14ac:dyDescent="0.3">
      <c r="A320" s="57" t="s">
        <v>181</v>
      </c>
      <c r="B320" s="58">
        <v>10.5255141525</v>
      </c>
      <c r="C320" s="59">
        <v>2.58994325803358E-2</v>
      </c>
      <c r="D320" s="58">
        <v>7.2555848535999896</v>
      </c>
      <c r="E320" s="59">
        <v>4.2452883346604103E-2</v>
      </c>
      <c r="F320" s="58">
        <v>3.2699292989000002</v>
      </c>
      <c r="G320" s="59">
        <v>1.4018397159002501E-2</v>
      </c>
      <c r="H320" s="106"/>
      <c r="I320" s="66">
        <v>6.3636026962000098</v>
      </c>
      <c r="J320" s="71">
        <v>17.8731082395878</v>
      </c>
      <c r="K320" s="66">
        <v>0</v>
      </c>
      <c r="L320" s="67">
        <v>0</v>
      </c>
      <c r="M320" s="58">
        <v>4.1619114563000004</v>
      </c>
      <c r="N320" s="59">
        <v>5.6277342117523499E-2</v>
      </c>
      <c r="O320" s="58">
        <v>0</v>
      </c>
      <c r="P320" s="59">
        <v>0</v>
      </c>
      <c r="Q320" s="58">
        <v>0</v>
      </c>
      <c r="R320" s="59">
        <v>0</v>
      </c>
      <c r="S320" s="58">
        <v>0</v>
      </c>
      <c r="T320" s="59">
        <v>0</v>
      </c>
      <c r="U320" s="58">
        <v>0</v>
      </c>
      <c r="V320" s="59">
        <v>0</v>
      </c>
      <c r="W320" s="106"/>
      <c r="X320" s="58">
        <v>6.3636026962000001</v>
      </c>
      <c r="Y320" s="63">
        <v>9.3895061327422702E-2</v>
      </c>
      <c r="Z320" s="58">
        <v>1.6964889969000001</v>
      </c>
      <c r="AA320" s="59">
        <v>1.8529428332563401E-2</v>
      </c>
      <c r="AB320" s="58">
        <v>2.4654224594</v>
      </c>
      <c r="AC320" s="59">
        <v>1.00879742775933E-2</v>
      </c>
    </row>
    <row r="321" spans="1:29" x14ac:dyDescent="0.3">
      <c r="A321" s="57" t="s">
        <v>182</v>
      </c>
      <c r="B321" s="61">
        <v>1.1118501179</v>
      </c>
      <c r="C321" s="62">
        <v>2.7358556314467401E-3</v>
      </c>
      <c r="D321" s="61">
        <v>0</v>
      </c>
      <c r="E321" s="62">
        <v>0</v>
      </c>
      <c r="F321" s="61">
        <v>1.1118501179</v>
      </c>
      <c r="G321" s="62">
        <v>4.7665729467756997E-3</v>
      </c>
      <c r="H321" s="106"/>
      <c r="I321" s="68">
        <v>0</v>
      </c>
      <c r="J321" s="69">
        <v>0</v>
      </c>
      <c r="K321" s="68">
        <v>0</v>
      </c>
      <c r="L321" s="69">
        <v>0</v>
      </c>
      <c r="M321" s="61">
        <v>1.1118501179</v>
      </c>
      <c r="N321" s="62">
        <v>1.5034430723832501E-2</v>
      </c>
      <c r="O321" s="61">
        <v>0</v>
      </c>
      <c r="P321" s="62">
        <v>0</v>
      </c>
      <c r="Q321" s="61">
        <v>0</v>
      </c>
      <c r="R321" s="62">
        <v>0</v>
      </c>
      <c r="S321" s="61">
        <v>0</v>
      </c>
      <c r="T321" s="62">
        <v>0</v>
      </c>
      <c r="U321" s="61">
        <v>0</v>
      </c>
      <c r="V321" s="62">
        <v>0</v>
      </c>
      <c r="W321" s="106"/>
      <c r="X321" s="61">
        <v>0</v>
      </c>
      <c r="Y321" s="62">
        <v>0</v>
      </c>
      <c r="Z321" s="61">
        <v>0</v>
      </c>
      <c r="AA321" s="62">
        <v>0</v>
      </c>
      <c r="AB321" s="61">
        <v>1.1118501179</v>
      </c>
      <c r="AC321" s="62">
        <v>4.5494496682097901E-3</v>
      </c>
    </row>
    <row r="322" spans="1:29" x14ac:dyDescent="0.3">
      <c r="A322" s="57" t="s">
        <v>183</v>
      </c>
      <c r="B322" s="58">
        <v>5.4689681229000104</v>
      </c>
      <c r="C322" s="59">
        <v>1.34571260967248E-2</v>
      </c>
      <c r="D322" s="58">
        <v>0</v>
      </c>
      <c r="E322" s="59">
        <v>0</v>
      </c>
      <c r="F322" s="58">
        <v>5.4689681229000104</v>
      </c>
      <c r="G322" s="59">
        <v>2.34458179944524E-2</v>
      </c>
      <c r="H322" s="106"/>
      <c r="I322" s="66">
        <v>4.6179602762999901</v>
      </c>
      <c r="J322" s="71">
        <v>12.970216370313899</v>
      </c>
      <c r="K322" s="66">
        <v>0</v>
      </c>
      <c r="L322" s="67">
        <v>0</v>
      </c>
      <c r="M322" s="58">
        <v>0</v>
      </c>
      <c r="N322" s="59">
        <v>0</v>
      </c>
      <c r="O322" s="58">
        <v>0</v>
      </c>
      <c r="P322" s="59">
        <v>0</v>
      </c>
      <c r="Q322" s="58">
        <v>0.85100784660000095</v>
      </c>
      <c r="R322" s="59">
        <v>1.5701858989485201E-2</v>
      </c>
      <c r="S322" s="58">
        <v>0</v>
      </c>
      <c r="T322" s="59">
        <v>0</v>
      </c>
      <c r="U322" s="58">
        <v>0</v>
      </c>
      <c r="V322" s="59">
        <v>0</v>
      </c>
      <c r="W322" s="106"/>
      <c r="X322" s="58">
        <v>4.6179602762999998</v>
      </c>
      <c r="Y322" s="63">
        <v>6.8138079017679001E-2</v>
      </c>
      <c r="Z322" s="58">
        <v>0.85100784659999995</v>
      </c>
      <c r="AA322" s="59">
        <v>9.2948960664277595E-3</v>
      </c>
      <c r="AB322" s="58">
        <v>0</v>
      </c>
      <c r="AC322" s="59">
        <v>0</v>
      </c>
    </row>
    <row r="323" spans="1:29" x14ac:dyDescent="0.3">
      <c r="A323" s="57" t="s">
        <v>160</v>
      </c>
      <c r="B323" s="61">
        <v>102.4554274003</v>
      </c>
      <c r="C323" s="62">
        <v>0.25210525547707302</v>
      </c>
      <c r="D323" s="61">
        <v>38.851077812200003</v>
      </c>
      <c r="E323" s="62">
        <v>0.22732009996862099</v>
      </c>
      <c r="F323" s="61">
        <v>63.143833523599902</v>
      </c>
      <c r="G323" s="62">
        <v>0.27070167442872001</v>
      </c>
      <c r="H323" s="106"/>
      <c r="I323" s="68">
        <v>4.6069906198000004</v>
      </c>
      <c r="J323" s="69">
        <v>12.939406486772199</v>
      </c>
      <c r="K323" s="68">
        <v>8.7002734393000107</v>
      </c>
      <c r="L323" s="69">
        <v>15.7234776281663</v>
      </c>
      <c r="M323" s="61">
        <v>18.194918457400099</v>
      </c>
      <c r="N323" s="62">
        <v>0.246031579859188</v>
      </c>
      <c r="O323" s="61">
        <v>27.669488251099999</v>
      </c>
      <c r="P323" s="62">
        <v>0.274718634509872</v>
      </c>
      <c r="Q323" s="61">
        <v>14.7609774436</v>
      </c>
      <c r="R323" s="62">
        <v>0.27235328944660098</v>
      </c>
      <c r="S323" s="61">
        <v>22.375353952600001</v>
      </c>
      <c r="T323" s="63">
        <v>0.39319329145837401</v>
      </c>
      <c r="U323" s="61">
        <v>6.1474252365000002</v>
      </c>
      <c r="V323" s="62">
        <v>0.20709251581066301</v>
      </c>
      <c r="W323" s="106"/>
      <c r="X323" s="61">
        <v>6.0423568159999999</v>
      </c>
      <c r="Y323" s="60">
        <v>8.9155073137937996E-2</v>
      </c>
      <c r="Z323" s="61">
        <v>23.918454441600002</v>
      </c>
      <c r="AA323" s="62">
        <v>0.26124265362826499</v>
      </c>
      <c r="AB323" s="61">
        <v>72.494616142699897</v>
      </c>
      <c r="AC323" s="62">
        <v>0.29663225469664001</v>
      </c>
    </row>
    <row r="324" spans="1:29" x14ac:dyDescent="0.3">
      <c r="A324" s="57" t="s">
        <v>184</v>
      </c>
      <c r="B324" s="58">
        <v>65.209484152599998</v>
      </c>
      <c r="C324" s="59">
        <v>0.160456640306507</v>
      </c>
      <c r="D324" s="58">
        <v>34.471686827900001</v>
      </c>
      <c r="E324" s="59">
        <v>0.20169600786067601</v>
      </c>
      <c r="F324" s="58">
        <v>30.418744848700001</v>
      </c>
      <c r="G324" s="59">
        <v>0.13040711507459399</v>
      </c>
      <c r="H324" s="106"/>
      <c r="I324" s="66">
        <v>0</v>
      </c>
      <c r="J324" s="67">
        <v>0</v>
      </c>
      <c r="K324" s="66">
        <v>12.666527783599999</v>
      </c>
      <c r="L324" s="67">
        <v>22.891449058640699</v>
      </c>
      <c r="M324" s="58">
        <v>7.9487082425000004</v>
      </c>
      <c r="N324" s="59">
        <v>0.107482385882672</v>
      </c>
      <c r="O324" s="58">
        <v>13.317332133400001</v>
      </c>
      <c r="P324" s="59">
        <v>0.1322221526398</v>
      </c>
      <c r="Q324" s="58">
        <v>11.071897142799999</v>
      </c>
      <c r="R324" s="59">
        <v>0.20428644503914201</v>
      </c>
      <c r="S324" s="58">
        <v>11.426352291600001</v>
      </c>
      <c r="T324" s="59">
        <v>0.20079079313849599</v>
      </c>
      <c r="U324" s="58">
        <v>8.7786665586999995</v>
      </c>
      <c r="V324" s="63">
        <v>0.295732940729375</v>
      </c>
      <c r="W324" s="106"/>
      <c r="X324" s="58">
        <v>12.0359941038</v>
      </c>
      <c r="Y324" s="59">
        <v>0.177591288844548</v>
      </c>
      <c r="Z324" s="58">
        <v>15.1104537502</v>
      </c>
      <c r="AA324" s="59">
        <v>0.165039720474738</v>
      </c>
      <c r="AB324" s="58">
        <v>38.063036298599997</v>
      </c>
      <c r="AC324" s="59">
        <v>0.15574569366129001</v>
      </c>
    </row>
    <row r="325" spans="1:29" x14ac:dyDescent="0.3">
      <c r="A325" s="64" t="s">
        <v>1</v>
      </c>
    </row>
    <row r="326" spans="1:29" x14ac:dyDescent="0.3">
      <c r="A326" s="64" t="s">
        <v>1</v>
      </c>
    </row>
    <row r="327" spans="1:29" x14ac:dyDescent="0.3">
      <c r="A327" s="52" t="s">
        <v>185</v>
      </c>
    </row>
    <row r="328" spans="1:29" x14ac:dyDescent="0.3">
      <c r="A328" s="53" t="s">
        <v>1</v>
      </c>
    </row>
    <row r="329" spans="1:29" x14ac:dyDescent="0.3">
      <c r="A329" s="113" t="s">
        <v>1</v>
      </c>
      <c r="B329" s="115" t="s">
        <v>502</v>
      </c>
      <c r="C329" s="115" t="s">
        <v>1</v>
      </c>
      <c r="D329" s="115" t="s">
        <v>346</v>
      </c>
      <c r="E329" s="115" t="s">
        <v>1</v>
      </c>
      <c r="F329" s="115" t="s">
        <v>347</v>
      </c>
      <c r="G329" s="115" t="s">
        <v>1</v>
      </c>
      <c r="H329" s="104"/>
      <c r="I329" s="115" t="s">
        <v>350</v>
      </c>
      <c r="J329" s="115" t="s">
        <v>1</v>
      </c>
      <c r="K329" s="115" t="s">
        <v>351</v>
      </c>
      <c r="L329" s="115" t="s">
        <v>1</v>
      </c>
      <c r="M329" s="115" t="s">
        <v>352</v>
      </c>
      <c r="N329" s="115" t="s">
        <v>1</v>
      </c>
      <c r="O329" s="115" t="s">
        <v>353</v>
      </c>
      <c r="P329" s="115" t="s">
        <v>1</v>
      </c>
      <c r="Q329" s="115" t="s">
        <v>354</v>
      </c>
      <c r="R329" s="115" t="s">
        <v>1</v>
      </c>
      <c r="S329" s="115" t="s">
        <v>355</v>
      </c>
      <c r="T329" s="115" t="s">
        <v>1</v>
      </c>
      <c r="U329" s="115" t="s">
        <v>356</v>
      </c>
      <c r="V329" s="115" t="s">
        <v>1</v>
      </c>
      <c r="W329" s="104"/>
      <c r="X329" s="115" t="s">
        <v>358</v>
      </c>
      <c r="Y329" s="115" t="s">
        <v>1</v>
      </c>
      <c r="Z329" s="115" t="s">
        <v>359</v>
      </c>
      <c r="AA329" s="115" t="s">
        <v>1</v>
      </c>
      <c r="AB329" s="115" t="s">
        <v>360</v>
      </c>
      <c r="AC329" s="115" t="s">
        <v>1</v>
      </c>
    </row>
    <row r="330" spans="1:29" x14ac:dyDescent="0.3">
      <c r="A330" s="114" t="s">
        <v>1</v>
      </c>
      <c r="B330" s="54" t="s">
        <v>14</v>
      </c>
      <c r="C330" s="54" t="s">
        <v>15</v>
      </c>
      <c r="D330" s="54" t="s">
        <v>14</v>
      </c>
      <c r="E330" s="54" t="s">
        <v>15</v>
      </c>
      <c r="F330" s="54" t="s">
        <v>14</v>
      </c>
      <c r="G330" s="54" t="s">
        <v>15</v>
      </c>
      <c r="H330" s="104"/>
      <c r="I330" s="54" t="s">
        <v>14</v>
      </c>
      <c r="J330" s="54" t="s">
        <v>15</v>
      </c>
      <c r="K330" s="54" t="s">
        <v>14</v>
      </c>
      <c r="L330" s="54" t="s">
        <v>15</v>
      </c>
      <c r="M330" s="54" t="s">
        <v>14</v>
      </c>
      <c r="N330" s="54" t="s">
        <v>15</v>
      </c>
      <c r="O330" s="54" t="s">
        <v>14</v>
      </c>
      <c r="P330" s="54" t="s">
        <v>15</v>
      </c>
      <c r="Q330" s="54" t="s">
        <v>14</v>
      </c>
      <c r="R330" s="54" t="s">
        <v>15</v>
      </c>
      <c r="S330" s="54" t="s">
        <v>14</v>
      </c>
      <c r="T330" s="54" t="s">
        <v>15</v>
      </c>
      <c r="U330" s="54" t="s">
        <v>14</v>
      </c>
      <c r="V330" s="54" t="s">
        <v>15</v>
      </c>
      <c r="W330" s="104"/>
      <c r="X330" s="54" t="s">
        <v>14</v>
      </c>
      <c r="Y330" s="54" t="s">
        <v>15</v>
      </c>
      <c r="Z330" s="54" t="s">
        <v>14</v>
      </c>
      <c r="AA330" s="54" t="s">
        <v>15</v>
      </c>
      <c r="AB330" s="54" t="s">
        <v>14</v>
      </c>
      <c r="AC330" s="54" t="s">
        <v>15</v>
      </c>
    </row>
    <row r="331" spans="1:29" x14ac:dyDescent="0.3">
      <c r="A331" s="55" t="s">
        <v>16</v>
      </c>
      <c r="B331" s="56">
        <v>2038.0582990477999</v>
      </c>
      <c r="C331" s="56">
        <v>2038.0582990477999</v>
      </c>
      <c r="D331" s="56">
        <v>934.59026907350005</v>
      </c>
      <c r="E331" s="56">
        <v>934.59026907350005</v>
      </c>
      <c r="F331" s="56">
        <v>1098.3561346424001</v>
      </c>
      <c r="G331" s="56">
        <v>1098.3561346424001</v>
      </c>
      <c r="H331" s="105"/>
      <c r="I331" s="56">
        <v>253.7956663578</v>
      </c>
      <c r="J331" s="56">
        <v>253.7956663578</v>
      </c>
      <c r="K331" s="56">
        <v>345.52964731140003</v>
      </c>
      <c r="L331" s="56">
        <v>345.52964731140003</v>
      </c>
      <c r="M331" s="56">
        <v>289.37199139760003</v>
      </c>
      <c r="N331" s="56">
        <v>289.37199139760003</v>
      </c>
      <c r="O331" s="56">
        <v>359.86818573829999</v>
      </c>
      <c r="P331" s="56">
        <v>359.86818573829999</v>
      </c>
      <c r="Q331" s="56">
        <v>256.74528426479998</v>
      </c>
      <c r="R331" s="56">
        <v>256.74528426479998</v>
      </c>
      <c r="S331" s="56">
        <v>324.34688897630002</v>
      </c>
      <c r="T331" s="56">
        <v>324.34688897630002</v>
      </c>
      <c r="U331" s="56">
        <v>208.40063500159999</v>
      </c>
      <c r="V331" s="56">
        <v>208.40063500159999</v>
      </c>
      <c r="W331" s="105"/>
      <c r="X331" s="56">
        <v>391.02930417699997</v>
      </c>
      <c r="Y331" s="56">
        <v>391.02930417699997</v>
      </c>
      <c r="Z331" s="56">
        <v>577.95552476830005</v>
      </c>
      <c r="AA331" s="56">
        <v>577.95552476830005</v>
      </c>
      <c r="AB331" s="56">
        <v>1051.3109934987999</v>
      </c>
      <c r="AC331" s="56">
        <v>1051.3109934987999</v>
      </c>
    </row>
    <row r="332" spans="1:29" ht="22.8" x14ac:dyDescent="0.3">
      <c r="A332" s="65" t="s">
        <v>186</v>
      </c>
      <c r="B332" s="58">
        <v>855.19546518109803</v>
      </c>
      <c r="C332" s="59">
        <v>0.41961285679642002</v>
      </c>
      <c r="D332" s="58">
        <v>374.8200923206</v>
      </c>
      <c r="E332" s="59">
        <v>0.40105285141923802</v>
      </c>
      <c r="F332" s="58">
        <v>478.92450397800002</v>
      </c>
      <c r="G332" s="59">
        <v>0.436037537254642</v>
      </c>
      <c r="H332" s="106"/>
      <c r="I332" s="58">
        <v>50.6646781885999</v>
      </c>
      <c r="J332" s="60">
        <v>0.19962783019775099</v>
      </c>
      <c r="K332" s="58">
        <v>146.8716659335</v>
      </c>
      <c r="L332" s="59">
        <v>0.42506241382272902</v>
      </c>
      <c r="M332" s="58">
        <v>107.21975734270001</v>
      </c>
      <c r="N332" s="59">
        <v>0.37052569194707902</v>
      </c>
      <c r="O332" s="58">
        <v>171.5459255024</v>
      </c>
      <c r="P332" s="63">
        <v>0.47669100048524399</v>
      </c>
      <c r="Q332" s="58">
        <v>136.67819278440001</v>
      </c>
      <c r="R332" s="63">
        <v>0.53234937956419803</v>
      </c>
      <c r="S332" s="58">
        <v>146.1352170456</v>
      </c>
      <c r="T332" s="59">
        <v>0.45055223901431701</v>
      </c>
      <c r="U332" s="58">
        <v>96.080028383899901</v>
      </c>
      <c r="V332" s="59">
        <v>0.46103519973997398</v>
      </c>
      <c r="W332" s="106"/>
      <c r="X332" s="58">
        <v>129.1768885425</v>
      </c>
      <c r="Y332" s="60">
        <v>0.33035091529617899</v>
      </c>
      <c r="Z332" s="58">
        <v>217.12041267939901</v>
      </c>
      <c r="AA332" s="60">
        <v>0.37566975896016003</v>
      </c>
      <c r="AB332" s="58">
        <v>499.87621877630102</v>
      </c>
      <c r="AC332" s="63">
        <v>0.47547892285677901</v>
      </c>
    </row>
    <row r="333" spans="1:29" x14ac:dyDescent="0.3">
      <c r="A333" s="65" t="s">
        <v>187</v>
      </c>
      <c r="B333" s="61">
        <v>570.93009955369803</v>
      </c>
      <c r="C333" s="62">
        <v>0.28013433169229901</v>
      </c>
      <c r="D333" s="61">
        <v>251.66753881049999</v>
      </c>
      <c r="E333" s="62">
        <v>0.26928114612191401</v>
      </c>
      <c r="F333" s="61">
        <v>318.62645324660002</v>
      </c>
      <c r="G333" s="62">
        <v>0.29009393510633702</v>
      </c>
      <c r="H333" s="106"/>
      <c r="I333" s="61">
        <v>46.662792078699901</v>
      </c>
      <c r="J333" s="62">
        <v>0.18385968818283499</v>
      </c>
      <c r="K333" s="61">
        <v>96.691279688900096</v>
      </c>
      <c r="L333" s="62">
        <v>0.27983497347120401</v>
      </c>
      <c r="M333" s="61">
        <v>67.378032795699994</v>
      </c>
      <c r="N333" s="62">
        <v>0.232842274991023</v>
      </c>
      <c r="O333" s="61">
        <v>109.94230304129999</v>
      </c>
      <c r="P333" s="62">
        <v>0.30550714789012001</v>
      </c>
      <c r="Q333" s="61">
        <v>86.711825084500106</v>
      </c>
      <c r="R333" s="63">
        <v>0.33773483058433801</v>
      </c>
      <c r="S333" s="61">
        <v>101.8236426</v>
      </c>
      <c r="T333" s="62">
        <v>0.31393438957091502</v>
      </c>
      <c r="U333" s="61">
        <v>61.720224264599999</v>
      </c>
      <c r="V333" s="62">
        <v>0.29616140211917402</v>
      </c>
      <c r="W333" s="106"/>
      <c r="X333" s="61">
        <v>96.917222113900095</v>
      </c>
      <c r="Y333" s="62">
        <v>0.24785155761633201</v>
      </c>
      <c r="Z333" s="61">
        <v>181.101645973301</v>
      </c>
      <c r="AA333" s="62">
        <v>0.31334875818671798</v>
      </c>
      <c r="AB333" s="61">
        <v>290.23407171560001</v>
      </c>
      <c r="AC333" s="62">
        <v>0.27606871183729498</v>
      </c>
    </row>
    <row r="334" spans="1:29" x14ac:dyDescent="0.3">
      <c r="A334" s="57" t="s">
        <v>188</v>
      </c>
      <c r="B334" s="58">
        <v>782.33370620190203</v>
      </c>
      <c r="C334" s="59">
        <v>0.38386228037118197</v>
      </c>
      <c r="D334" s="58">
        <v>378.22489985599998</v>
      </c>
      <c r="E334" s="59">
        <v>0.40469595326618402</v>
      </c>
      <c r="F334" s="58">
        <v>401.75218804259998</v>
      </c>
      <c r="G334" s="59">
        <v>0.365775885772606</v>
      </c>
      <c r="H334" s="106"/>
      <c r="I334" s="58">
        <v>117.95476160610001</v>
      </c>
      <c r="J334" s="59">
        <v>0.46476270969815497</v>
      </c>
      <c r="K334" s="58">
        <v>122.1895883888</v>
      </c>
      <c r="L334" s="59">
        <v>0.35362982406739701</v>
      </c>
      <c r="M334" s="58">
        <v>111.0447913129</v>
      </c>
      <c r="N334" s="59">
        <v>0.38374408931762599</v>
      </c>
      <c r="O334" s="58">
        <v>143.42938378209999</v>
      </c>
      <c r="P334" s="59">
        <v>0.39856088830926401</v>
      </c>
      <c r="Q334" s="58">
        <v>93.513418977599798</v>
      </c>
      <c r="R334" s="59">
        <v>0.36422643261152499</v>
      </c>
      <c r="S334" s="58">
        <v>121.3163498679</v>
      </c>
      <c r="T334" s="59">
        <v>0.37403272234488599</v>
      </c>
      <c r="U334" s="58">
        <v>72.885412266499998</v>
      </c>
      <c r="V334" s="59">
        <v>0.349736997039095</v>
      </c>
      <c r="W334" s="106"/>
      <c r="X334" s="58">
        <v>157.3664967505</v>
      </c>
      <c r="Y334" s="59">
        <v>0.402441697001992</v>
      </c>
      <c r="Z334" s="58">
        <v>238.811146855701</v>
      </c>
      <c r="AA334" s="59">
        <v>0.41319986853908602</v>
      </c>
      <c r="AB334" s="58">
        <v>374.22548475629998</v>
      </c>
      <c r="AC334" s="59">
        <v>0.35596078331766001</v>
      </c>
    </row>
    <row r="335" spans="1:29" ht="25.5" customHeight="1" x14ac:dyDescent="0.3">
      <c r="A335" s="65" t="s">
        <v>189</v>
      </c>
      <c r="B335" s="61">
        <v>405.53464370360001</v>
      </c>
      <c r="C335" s="62">
        <v>0.198980884841748</v>
      </c>
      <c r="D335" s="61">
        <v>159.9714395844</v>
      </c>
      <c r="E335" s="62">
        <v>0.17116745688245499</v>
      </c>
      <c r="F335" s="61">
        <v>242.77273424520001</v>
      </c>
      <c r="G335" s="62">
        <v>0.221032802192379</v>
      </c>
      <c r="H335" s="106"/>
      <c r="I335" s="61">
        <v>25.458760161400001</v>
      </c>
      <c r="J335" s="62">
        <v>0.10031203655585</v>
      </c>
      <c r="K335" s="61">
        <v>88.311738965699902</v>
      </c>
      <c r="L335" s="62">
        <v>0.25558368045365198</v>
      </c>
      <c r="M335" s="61">
        <v>83.643553437000094</v>
      </c>
      <c r="N335" s="63">
        <v>0.28905200200275399</v>
      </c>
      <c r="O335" s="61">
        <v>72.600549682999898</v>
      </c>
      <c r="P335" s="62">
        <v>0.20174206156638699</v>
      </c>
      <c r="Q335" s="61">
        <v>49.445127842800098</v>
      </c>
      <c r="R335" s="62">
        <v>0.192584366191527</v>
      </c>
      <c r="S335" s="61">
        <v>56.337391070500097</v>
      </c>
      <c r="T335" s="62">
        <v>0.173694871094067</v>
      </c>
      <c r="U335" s="61">
        <v>29.737522543200001</v>
      </c>
      <c r="V335" s="60">
        <v>0.14269401119133701</v>
      </c>
      <c r="W335" s="106"/>
      <c r="X335" s="61">
        <v>54.288449318200101</v>
      </c>
      <c r="Y335" s="60">
        <v>0.138834733709948</v>
      </c>
      <c r="Z335" s="61">
        <v>94.870483438700006</v>
      </c>
      <c r="AA335" s="60">
        <v>0.164148415185984</v>
      </c>
      <c r="AB335" s="61">
        <v>254.43922704830001</v>
      </c>
      <c r="AC335" s="63">
        <v>0.24202089450384001</v>
      </c>
    </row>
    <row r="336" spans="1:29" x14ac:dyDescent="0.3">
      <c r="A336" s="57" t="s">
        <v>190</v>
      </c>
      <c r="B336" s="58">
        <v>873.291598013</v>
      </c>
      <c r="C336" s="59">
        <v>0.42849196140316997</v>
      </c>
      <c r="D336" s="58">
        <v>415.39893425529999</v>
      </c>
      <c r="E336" s="59">
        <v>0.44447170915561002</v>
      </c>
      <c r="F336" s="58">
        <v>454.02134179090001</v>
      </c>
      <c r="G336" s="59">
        <v>0.41336441566716298</v>
      </c>
      <c r="H336" s="106"/>
      <c r="I336" s="58">
        <v>104.6661438006</v>
      </c>
      <c r="J336" s="59">
        <v>0.41240319546292897</v>
      </c>
      <c r="K336" s="58">
        <v>143.80337281480001</v>
      </c>
      <c r="L336" s="59">
        <v>0.41618244319625902</v>
      </c>
      <c r="M336" s="58">
        <v>121.1840395231</v>
      </c>
      <c r="N336" s="59">
        <v>0.41878289235184402</v>
      </c>
      <c r="O336" s="58">
        <v>155.28722514079999</v>
      </c>
      <c r="P336" s="59">
        <v>0.43151140138219002</v>
      </c>
      <c r="Q336" s="58">
        <v>111.40373835760001</v>
      </c>
      <c r="R336" s="59">
        <v>0.43390763213668698</v>
      </c>
      <c r="S336" s="58">
        <v>143.08310423</v>
      </c>
      <c r="T336" s="59">
        <v>0.44114221252929903</v>
      </c>
      <c r="U336" s="58">
        <v>93.863974146100006</v>
      </c>
      <c r="V336" s="59">
        <v>0.450401574569959</v>
      </c>
      <c r="W336" s="106"/>
      <c r="X336" s="58">
        <v>163.36463521100001</v>
      </c>
      <c r="Y336" s="59">
        <v>0.41778105493866702</v>
      </c>
      <c r="Z336" s="58">
        <v>264.50377153559998</v>
      </c>
      <c r="AA336" s="59">
        <v>0.45765419690665399</v>
      </c>
      <c r="AB336" s="58">
        <v>432.274358312</v>
      </c>
      <c r="AC336" s="59">
        <v>0.41117648439438098</v>
      </c>
    </row>
    <row r="337" spans="1:29" x14ac:dyDescent="0.3">
      <c r="A337" s="57" t="s">
        <v>191</v>
      </c>
      <c r="B337" s="61">
        <v>95.805359975500096</v>
      </c>
      <c r="C337" s="62">
        <v>4.7008154781568903E-2</v>
      </c>
      <c r="D337" s="61">
        <v>46.667381175400003</v>
      </c>
      <c r="E337" s="62">
        <v>4.9933519232618802E-2</v>
      </c>
      <c r="F337" s="61">
        <v>49.137978800100001</v>
      </c>
      <c r="G337" s="62">
        <v>4.4737746938608602E-2</v>
      </c>
      <c r="H337" s="106"/>
      <c r="I337" s="61">
        <v>11.695525401099999</v>
      </c>
      <c r="J337" s="62">
        <v>4.6082447225917998E-2</v>
      </c>
      <c r="K337" s="61">
        <v>9.9764874727000006</v>
      </c>
      <c r="L337" s="62">
        <v>2.8873028842323699E-2</v>
      </c>
      <c r="M337" s="61">
        <v>10.0976962731</v>
      </c>
      <c r="N337" s="62">
        <v>3.4895209534034202E-2</v>
      </c>
      <c r="O337" s="61">
        <v>15.008300799400001</v>
      </c>
      <c r="P337" s="62">
        <v>4.1704994756925198E-2</v>
      </c>
      <c r="Q337" s="61">
        <v>16.560568653400001</v>
      </c>
      <c r="R337" s="62">
        <v>6.4501938957990307E-2</v>
      </c>
      <c r="S337" s="61">
        <v>15.872894715899999</v>
      </c>
      <c r="T337" s="62">
        <v>4.8938020543369001E-2</v>
      </c>
      <c r="U337" s="61">
        <v>16.593886659900001</v>
      </c>
      <c r="V337" s="63">
        <v>7.9624933291458602E-2</v>
      </c>
      <c r="W337" s="106"/>
      <c r="X337" s="61">
        <v>25.761761475</v>
      </c>
      <c r="Y337" s="62">
        <v>6.5881920356891999E-2</v>
      </c>
      <c r="Z337" s="61">
        <v>28.702179065600099</v>
      </c>
      <c r="AA337" s="62">
        <v>4.96615705457727E-2</v>
      </c>
      <c r="AB337" s="61">
        <v>41.341419434899997</v>
      </c>
      <c r="AC337" s="62">
        <v>3.9323682231567202E-2</v>
      </c>
    </row>
    <row r="338" spans="1:29" x14ac:dyDescent="0.3">
      <c r="A338" s="57" t="s">
        <v>159</v>
      </c>
      <c r="B338" s="58">
        <v>162.1163288281</v>
      </c>
      <c r="C338" s="59">
        <v>7.9544500225455894E-2</v>
      </c>
      <c r="D338" s="58">
        <v>62.720317184000002</v>
      </c>
      <c r="E338" s="59">
        <v>6.7109961722774406E-2</v>
      </c>
      <c r="F338" s="58">
        <v>98.490262223299794</v>
      </c>
      <c r="G338" s="59">
        <v>8.9670607844664296E-2</v>
      </c>
      <c r="H338" s="106"/>
      <c r="I338" s="58">
        <v>3.6812397259999998</v>
      </c>
      <c r="J338" s="59">
        <v>1.45047383149963E-2</v>
      </c>
      <c r="K338" s="58">
        <v>30.567423587099899</v>
      </c>
      <c r="L338" s="59">
        <v>8.8465414834727196E-2</v>
      </c>
      <c r="M338" s="58">
        <v>77.084861720799907</v>
      </c>
      <c r="N338" s="63">
        <v>0.266386740985186</v>
      </c>
      <c r="O338" s="58">
        <v>19.2907703847</v>
      </c>
      <c r="P338" s="59">
        <v>5.3605100837472899E-2</v>
      </c>
      <c r="Q338" s="58">
        <v>10.7509561479</v>
      </c>
      <c r="R338" s="60">
        <v>4.1874016025983798E-2</v>
      </c>
      <c r="S338" s="58">
        <v>16.668237335000001</v>
      </c>
      <c r="T338" s="59">
        <v>5.1390156346521797E-2</v>
      </c>
      <c r="U338" s="58">
        <v>4.0728399266000004</v>
      </c>
      <c r="V338" s="60">
        <v>1.9543318217666299E-2</v>
      </c>
      <c r="W338" s="106"/>
      <c r="X338" s="58">
        <v>24.410202720800001</v>
      </c>
      <c r="Y338" s="59">
        <v>6.2425507398163403E-2</v>
      </c>
      <c r="Z338" s="58">
        <v>39.582301576800099</v>
      </c>
      <c r="AA338" s="59">
        <v>6.8486760452144399E-2</v>
      </c>
      <c r="AB338" s="58">
        <v>98.123824530500102</v>
      </c>
      <c r="AC338" s="59">
        <v>9.3334726962133699E-2</v>
      </c>
    </row>
    <row r="339" spans="1:29" x14ac:dyDescent="0.3">
      <c r="A339" s="57" t="s">
        <v>192</v>
      </c>
      <c r="B339" s="61">
        <v>241.8365981357</v>
      </c>
      <c r="C339" s="62">
        <v>0.118660294579742</v>
      </c>
      <c r="D339" s="61">
        <v>97.0060823476</v>
      </c>
      <c r="E339" s="62">
        <v>0.103795305341416</v>
      </c>
      <c r="F339" s="61">
        <v>144.8305157881</v>
      </c>
      <c r="G339" s="62">
        <v>0.13186116162154801</v>
      </c>
      <c r="H339" s="106"/>
      <c r="I339" s="61">
        <v>47.832753143999902</v>
      </c>
      <c r="J339" s="62">
        <v>0.18846954256723</v>
      </c>
      <c r="K339" s="61">
        <v>36.744322273100103</v>
      </c>
      <c r="L339" s="62">
        <v>0.106342024654067</v>
      </c>
      <c r="M339" s="61">
        <v>24.8296386484</v>
      </c>
      <c r="N339" s="62">
        <v>8.5805258928061998E-2</v>
      </c>
      <c r="O339" s="61">
        <v>41.741454420700101</v>
      </c>
      <c r="P339" s="62">
        <v>0.115990954674317</v>
      </c>
      <c r="Q339" s="61">
        <v>37.174327424300003</v>
      </c>
      <c r="R339" s="62">
        <v>0.14479069218642199</v>
      </c>
      <c r="S339" s="61">
        <v>37.366946932699904</v>
      </c>
      <c r="T339" s="62">
        <v>0.11520673760934499</v>
      </c>
      <c r="U339" s="61">
        <v>16.147155292499999</v>
      </c>
      <c r="V339" s="60">
        <v>7.7481315219485897E-2</v>
      </c>
      <c r="W339" s="106"/>
      <c r="X339" s="61">
        <v>71.820910354000006</v>
      </c>
      <c r="Y339" s="63">
        <v>0.18367142714575199</v>
      </c>
      <c r="Z339" s="61">
        <v>84.929742753199903</v>
      </c>
      <c r="AA339" s="62">
        <v>0.14694857841742801</v>
      </c>
      <c r="AB339" s="61">
        <v>85.085945028500007</v>
      </c>
      <c r="AC339" s="60">
        <v>8.0933183001664397E-2</v>
      </c>
    </row>
    <row r="340" spans="1:29" x14ac:dyDescent="0.3">
      <c r="A340" s="57" t="s">
        <v>193</v>
      </c>
      <c r="B340" s="58">
        <v>71.613544394199806</v>
      </c>
      <c r="C340" s="59">
        <v>3.5138123589329398E-2</v>
      </c>
      <c r="D340" s="58">
        <v>30.549072955300002</v>
      </c>
      <c r="E340" s="59">
        <v>3.2687129286702997E-2</v>
      </c>
      <c r="F340" s="58">
        <v>41.0644714389</v>
      </c>
      <c r="G340" s="59">
        <v>3.7387209980185201E-2</v>
      </c>
      <c r="H340" s="106"/>
      <c r="I340" s="58">
        <v>3.99952751419998</v>
      </c>
      <c r="J340" s="59">
        <v>1.5758848728967201E-2</v>
      </c>
      <c r="K340" s="58">
        <v>17.054318033200001</v>
      </c>
      <c r="L340" s="59">
        <v>4.9357032503292597E-2</v>
      </c>
      <c r="M340" s="58">
        <v>3.9734248777999901</v>
      </c>
      <c r="N340" s="60">
        <v>1.37312006549399E-2</v>
      </c>
      <c r="O340" s="58">
        <v>3.8328725681000102</v>
      </c>
      <c r="P340" s="60">
        <v>1.0650768031179401E-2</v>
      </c>
      <c r="Q340" s="58">
        <v>12.3303714961</v>
      </c>
      <c r="R340" s="59">
        <v>4.8025698043134397E-2</v>
      </c>
      <c r="S340" s="58">
        <v>13.8858524535</v>
      </c>
      <c r="T340" s="59">
        <v>4.2811733133394203E-2</v>
      </c>
      <c r="U340" s="58">
        <v>16.5371774513</v>
      </c>
      <c r="V340" s="63">
        <v>7.9352816996805395E-2</v>
      </c>
      <c r="W340" s="106"/>
      <c r="X340" s="58">
        <v>13.733861362400001</v>
      </c>
      <c r="Y340" s="59">
        <v>3.5122332816732701E-2</v>
      </c>
      <c r="Z340" s="58">
        <v>19.616551614599999</v>
      </c>
      <c r="AA340" s="59">
        <v>3.3941282285456502E-2</v>
      </c>
      <c r="AB340" s="58">
        <v>38.2631314172</v>
      </c>
      <c r="AC340" s="59">
        <v>3.6395635215283897E-2</v>
      </c>
    </row>
    <row r="341" spans="1:29" ht="25.5" customHeight="1" x14ac:dyDescent="0.3">
      <c r="A341" s="65" t="s">
        <v>194</v>
      </c>
      <c r="B341" s="61">
        <v>85.253062544999807</v>
      </c>
      <c r="C341" s="62">
        <v>4.1830531827686701E-2</v>
      </c>
      <c r="D341" s="61">
        <v>29.7408824155</v>
      </c>
      <c r="E341" s="62">
        <v>3.1822375429805601E-2</v>
      </c>
      <c r="F341" s="61">
        <v>55.512180129500003</v>
      </c>
      <c r="G341" s="62">
        <v>5.0541148156443401E-2</v>
      </c>
      <c r="H341" s="106"/>
      <c r="I341" s="61">
        <v>3.4663226077</v>
      </c>
      <c r="J341" s="62">
        <v>1.3657926699241599E-2</v>
      </c>
      <c r="K341" s="61">
        <v>29.888566702399899</v>
      </c>
      <c r="L341" s="63">
        <v>8.6500729922789094E-2</v>
      </c>
      <c r="M341" s="61">
        <v>9.1582723388999998</v>
      </c>
      <c r="N341" s="62">
        <v>3.1648786375860598E-2</v>
      </c>
      <c r="O341" s="61">
        <v>9.36150244570001</v>
      </c>
      <c r="P341" s="62">
        <v>2.6013698394855601E-2</v>
      </c>
      <c r="Q341" s="61">
        <v>10.4213720417</v>
      </c>
      <c r="R341" s="62">
        <v>4.0590315306246003E-2</v>
      </c>
      <c r="S341" s="61">
        <v>8.9654876453999908</v>
      </c>
      <c r="T341" s="62">
        <v>2.7641663756038399E-2</v>
      </c>
      <c r="U341" s="61">
        <v>13.991538763199999</v>
      </c>
      <c r="V341" s="63">
        <v>6.7137697363986296E-2</v>
      </c>
      <c r="W341" s="106"/>
      <c r="X341" s="61">
        <v>6.5702350849000002</v>
      </c>
      <c r="Y341" s="60">
        <v>1.6802411007861399E-2</v>
      </c>
      <c r="Z341" s="61">
        <v>16.010781505099999</v>
      </c>
      <c r="AA341" s="62">
        <v>2.7702445636311999E-2</v>
      </c>
      <c r="AB341" s="61">
        <v>62.672045955000002</v>
      </c>
      <c r="AC341" s="63">
        <v>5.9613231805391097E-2</v>
      </c>
    </row>
    <row r="342" spans="1:29" x14ac:dyDescent="0.3">
      <c r="A342" s="57" t="s">
        <v>195</v>
      </c>
      <c r="B342" s="58">
        <v>374.07248896039999</v>
      </c>
      <c r="C342" s="59">
        <v>0.18354356650895101</v>
      </c>
      <c r="D342" s="58">
        <v>194.99929951569999</v>
      </c>
      <c r="E342" s="59">
        <v>0.208646832701363</v>
      </c>
      <c r="F342" s="58">
        <v>176.56813296319999</v>
      </c>
      <c r="G342" s="59">
        <v>0.16075672306477001</v>
      </c>
      <c r="H342" s="106"/>
      <c r="I342" s="58">
        <v>37.826642957099999</v>
      </c>
      <c r="J342" s="59">
        <v>0.14904369132833101</v>
      </c>
      <c r="K342" s="58">
        <v>56.058766335800101</v>
      </c>
      <c r="L342" s="59">
        <v>0.162240105218174</v>
      </c>
      <c r="M342" s="58">
        <v>34.602785319699898</v>
      </c>
      <c r="N342" s="60">
        <v>0.11957890310177099</v>
      </c>
      <c r="O342" s="58">
        <v>63.296864345600099</v>
      </c>
      <c r="P342" s="59">
        <v>0.175889025076616</v>
      </c>
      <c r="Q342" s="58">
        <v>47.134066517099903</v>
      </c>
      <c r="R342" s="59">
        <v>0.18358298829935801</v>
      </c>
      <c r="S342" s="58">
        <v>64.922253682799905</v>
      </c>
      <c r="T342" s="59">
        <v>0.20016302264438801</v>
      </c>
      <c r="U342" s="58">
        <v>70.231109802299898</v>
      </c>
      <c r="V342" s="63">
        <v>0.33700045972393899</v>
      </c>
      <c r="W342" s="106"/>
      <c r="X342" s="58">
        <v>89.050501999299897</v>
      </c>
      <c r="Y342" s="59">
        <v>0.227733576609366</v>
      </c>
      <c r="Z342" s="58">
        <v>111.4374492642</v>
      </c>
      <c r="AA342" s="59">
        <v>0.192813191480218</v>
      </c>
      <c r="AB342" s="58">
        <v>173.58453769689999</v>
      </c>
      <c r="AC342" s="59">
        <v>0.16511245366055199</v>
      </c>
    </row>
    <row r="343" spans="1:29" x14ac:dyDescent="0.3">
      <c r="A343" s="57" t="s">
        <v>196</v>
      </c>
      <c r="B343" s="61">
        <v>404.6536625942</v>
      </c>
      <c r="C343" s="62">
        <v>0.19854861992086201</v>
      </c>
      <c r="D343" s="61">
        <v>188.3507609955</v>
      </c>
      <c r="E343" s="62">
        <v>0.201532978919436</v>
      </c>
      <c r="F343" s="61">
        <v>213.93051182709999</v>
      </c>
      <c r="G343" s="62">
        <v>0.194773357274279</v>
      </c>
      <c r="H343" s="106"/>
      <c r="I343" s="61">
        <v>44.493390971300002</v>
      </c>
      <c r="J343" s="62">
        <v>0.175311862530282</v>
      </c>
      <c r="K343" s="61">
        <v>88.900191641300097</v>
      </c>
      <c r="L343" s="62">
        <v>0.25728672585128698</v>
      </c>
      <c r="M343" s="61">
        <v>69.081691203399899</v>
      </c>
      <c r="N343" s="62">
        <v>0.238729708669285</v>
      </c>
      <c r="O343" s="61">
        <v>69.333292625599896</v>
      </c>
      <c r="P343" s="62">
        <v>0.19266302322156301</v>
      </c>
      <c r="Q343" s="61">
        <v>47.444002467700003</v>
      </c>
      <c r="R343" s="62">
        <v>0.184790161204159</v>
      </c>
      <c r="S343" s="61">
        <v>49.225648585900103</v>
      </c>
      <c r="T343" s="62">
        <v>0.151768523944427</v>
      </c>
      <c r="U343" s="61">
        <v>36.175445099000001</v>
      </c>
      <c r="V343" s="62">
        <v>0.173586059844406</v>
      </c>
      <c r="W343" s="106"/>
      <c r="X343" s="61">
        <v>79.729901387500107</v>
      </c>
      <c r="Y343" s="62">
        <v>0.20389750981785801</v>
      </c>
      <c r="Z343" s="61">
        <v>94.228491123799898</v>
      </c>
      <c r="AA343" s="60">
        <v>0.16303761636602701</v>
      </c>
      <c r="AB343" s="61">
        <v>230.69527008290001</v>
      </c>
      <c r="AC343" s="62">
        <v>0.21943580111831401</v>
      </c>
    </row>
    <row r="344" spans="1:29" x14ac:dyDescent="0.3">
      <c r="A344" s="57" t="s">
        <v>197</v>
      </c>
      <c r="B344" s="58">
        <v>298.78507188610001</v>
      </c>
      <c r="C344" s="59">
        <v>0.146602809166791</v>
      </c>
      <c r="D344" s="58">
        <v>139.67749854260001</v>
      </c>
      <c r="E344" s="59">
        <v>0.14945319159065101</v>
      </c>
      <c r="F344" s="58">
        <v>157.91641053020001</v>
      </c>
      <c r="G344" s="59">
        <v>0.14377523423367</v>
      </c>
      <c r="H344" s="106"/>
      <c r="I344" s="58">
        <v>25.061720588899998</v>
      </c>
      <c r="J344" s="59">
        <v>9.8747630125283897E-2</v>
      </c>
      <c r="K344" s="58">
        <v>50.809560636599997</v>
      </c>
      <c r="L344" s="59">
        <v>0.147048338780635</v>
      </c>
      <c r="M344" s="58">
        <v>35.667002658499896</v>
      </c>
      <c r="N344" s="59">
        <v>0.12325658224984599</v>
      </c>
      <c r="O344" s="58">
        <v>57.008058012400198</v>
      </c>
      <c r="P344" s="59">
        <v>0.15841371999984699</v>
      </c>
      <c r="Q344" s="58">
        <v>38.043022898499999</v>
      </c>
      <c r="R344" s="59">
        <v>0.14817418363666399</v>
      </c>
      <c r="S344" s="58">
        <v>58.665709287600002</v>
      </c>
      <c r="T344" s="59">
        <v>0.18087335282530401</v>
      </c>
      <c r="U344" s="58">
        <v>33.529997803599997</v>
      </c>
      <c r="V344" s="59">
        <v>0.16089201361283101</v>
      </c>
      <c r="W344" s="106"/>
      <c r="X344" s="58">
        <v>65.563281271799994</v>
      </c>
      <c r="Y344" s="59">
        <v>0.16766846006539399</v>
      </c>
      <c r="Z344" s="58">
        <v>96.708466758200004</v>
      </c>
      <c r="AA344" s="59">
        <v>0.16732856182483899</v>
      </c>
      <c r="AB344" s="58">
        <v>133.8361641052</v>
      </c>
      <c r="AC344" s="59">
        <v>0.12730406600219099</v>
      </c>
    </row>
    <row r="345" spans="1:29" x14ac:dyDescent="0.3">
      <c r="A345" s="57" t="s">
        <v>198</v>
      </c>
      <c r="B345" s="61">
        <v>406.84354850160003</v>
      </c>
      <c r="C345" s="62">
        <v>0.199623116125619</v>
      </c>
      <c r="D345" s="61">
        <v>155.9539557834</v>
      </c>
      <c r="E345" s="60">
        <v>0.16686879902783899</v>
      </c>
      <c r="F345" s="61">
        <v>250.25348522159999</v>
      </c>
      <c r="G345" s="62">
        <v>0.22784366320590299</v>
      </c>
      <c r="H345" s="106"/>
      <c r="I345" s="61">
        <v>38.7486862672</v>
      </c>
      <c r="J345" s="62">
        <v>0.15267670572661499</v>
      </c>
      <c r="K345" s="61">
        <v>76.436001578299994</v>
      </c>
      <c r="L345" s="62">
        <v>0.22121401787966999</v>
      </c>
      <c r="M345" s="61">
        <v>59.330909810599898</v>
      </c>
      <c r="N345" s="62">
        <v>0.20503335351858101</v>
      </c>
      <c r="O345" s="61">
        <v>73.223825556900096</v>
      </c>
      <c r="P345" s="62">
        <v>0.20347401759528999</v>
      </c>
      <c r="Q345" s="61">
        <v>50.363261519699797</v>
      </c>
      <c r="R345" s="62">
        <v>0.196160415035147</v>
      </c>
      <c r="S345" s="61">
        <v>80.729273170399907</v>
      </c>
      <c r="T345" s="62">
        <v>0.248897942031129</v>
      </c>
      <c r="U345" s="61">
        <v>28.0115905985</v>
      </c>
      <c r="V345" s="60">
        <v>0.13441221327509401</v>
      </c>
      <c r="W345" s="106"/>
      <c r="X345" s="61">
        <v>75.945980980900003</v>
      </c>
      <c r="Y345" s="62">
        <v>0.19422068926712199</v>
      </c>
      <c r="Z345" s="61">
        <v>99.878769568200099</v>
      </c>
      <c r="AA345" s="62">
        <v>0.172813936865196</v>
      </c>
      <c r="AB345" s="61">
        <v>228.34163820160001</v>
      </c>
      <c r="AC345" s="62">
        <v>0.21719704218222899</v>
      </c>
    </row>
    <row r="346" spans="1:29" ht="25.5" customHeight="1" x14ac:dyDescent="0.3">
      <c r="A346" s="65" t="s">
        <v>199</v>
      </c>
      <c r="B346" s="58">
        <v>49.076226829000099</v>
      </c>
      <c r="C346" s="59">
        <v>2.40798935201848E-2</v>
      </c>
      <c r="D346" s="58">
        <v>14.716734518899999</v>
      </c>
      <c r="E346" s="59">
        <v>1.574672346363E-2</v>
      </c>
      <c r="F346" s="58">
        <v>34.359492310100002</v>
      </c>
      <c r="G346" s="59">
        <v>3.1282651615804603E-2</v>
      </c>
      <c r="H346" s="106"/>
      <c r="I346" s="58">
        <v>0</v>
      </c>
      <c r="J346" s="59">
        <v>0</v>
      </c>
      <c r="K346" s="58">
        <v>16.574309738099998</v>
      </c>
      <c r="L346" s="59">
        <v>4.79678368182479E-2</v>
      </c>
      <c r="M346" s="58">
        <v>4.3325543766000001</v>
      </c>
      <c r="N346" s="59">
        <v>1.49722658218398E-2</v>
      </c>
      <c r="O346" s="58">
        <v>2.4839101696000001</v>
      </c>
      <c r="P346" s="60">
        <v>6.9022777451250598E-3</v>
      </c>
      <c r="Q346" s="58">
        <v>2.8165272381999999</v>
      </c>
      <c r="R346" s="60">
        <v>1.0970122572125301E-2</v>
      </c>
      <c r="S346" s="58">
        <v>11.540243545299999</v>
      </c>
      <c r="T346" s="59">
        <v>3.5579942146888401E-2</v>
      </c>
      <c r="U346" s="58">
        <v>11.3286817612</v>
      </c>
      <c r="V346" s="63">
        <v>5.4360111528033599E-2</v>
      </c>
      <c r="W346" s="106"/>
      <c r="X346" s="58">
        <v>6.8467191407000003</v>
      </c>
      <c r="Y346" s="59">
        <v>1.7509478362779701E-2</v>
      </c>
      <c r="Z346" s="58">
        <v>6.3013268902000004</v>
      </c>
      <c r="AA346" s="60">
        <v>1.0902788571363099E-2</v>
      </c>
      <c r="AB346" s="58">
        <v>35.928180798100001</v>
      </c>
      <c r="AC346" s="59">
        <v>3.4174645771114599E-2</v>
      </c>
    </row>
    <row r="347" spans="1:29" x14ac:dyDescent="0.3">
      <c r="A347" s="57" t="s">
        <v>38</v>
      </c>
      <c r="B347" s="61">
        <v>138.65173196289999</v>
      </c>
      <c r="C347" s="62">
        <v>6.8031288421768601E-2</v>
      </c>
      <c r="D347" s="61">
        <v>49.942743235400002</v>
      </c>
      <c r="E347" s="62">
        <v>5.3438116025871299E-2</v>
      </c>
      <c r="F347" s="61">
        <v>88.389936251500004</v>
      </c>
      <c r="G347" s="62">
        <v>8.0474750824128402E-2</v>
      </c>
      <c r="H347" s="106"/>
      <c r="I347" s="61">
        <v>10.2265355522</v>
      </c>
      <c r="J347" s="62">
        <v>4.0294366326108499E-2</v>
      </c>
      <c r="K347" s="61">
        <v>20.343090348400001</v>
      </c>
      <c r="L347" s="62">
        <v>5.8875093661836499E-2</v>
      </c>
      <c r="M347" s="61">
        <v>19.212028094699999</v>
      </c>
      <c r="N347" s="62">
        <v>6.6392148051061597E-2</v>
      </c>
      <c r="O347" s="61">
        <v>27.012273544199999</v>
      </c>
      <c r="P347" s="62">
        <v>7.5061577029328197E-2</v>
      </c>
      <c r="Q347" s="61">
        <v>21.088412454</v>
      </c>
      <c r="R347" s="62">
        <v>8.2137487020988401E-2</v>
      </c>
      <c r="S347" s="61">
        <v>33.572831497200099</v>
      </c>
      <c r="T347" s="63">
        <v>0.10350902887695999</v>
      </c>
      <c r="U347" s="61">
        <v>7.1965604721999803</v>
      </c>
      <c r="V347" s="60">
        <v>3.4532334664646003E-2</v>
      </c>
      <c r="W347" s="106"/>
      <c r="X347" s="61">
        <v>13.2041758299</v>
      </c>
      <c r="Y347" s="60">
        <v>3.3767739882541198E-2</v>
      </c>
      <c r="Z347" s="61">
        <v>34.032443249099998</v>
      </c>
      <c r="AA347" s="62">
        <v>5.88841905486472E-2</v>
      </c>
      <c r="AB347" s="61">
        <v>91.415112883899994</v>
      </c>
      <c r="AC347" s="63">
        <v>8.6953445221444201E-2</v>
      </c>
    </row>
    <row r="348" spans="1:29" x14ac:dyDescent="0.3">
      <c r="A348" s="64" t="s">
        <v>1</v>
      </c>
    </row>
    <row r="349" spans="1:29" x14ac:dyDescent="0.3">
      <c r="A349" s="64" t="s">
        <v>1</v>
      </c>
    </row>
    <row r="350" spans="1:29" x14ac:dyDescent="0.3">
      <c r="A350" s="52" t="s">
        <v>200</v>
      </c>
    </row>
    <row r="351" spans="1:29" x14ac:dyDescent="0.3">
      <c r="A351" s="53" t="s">
        <v>1</v>
      </c>
    </row>
    <row r="352" spans="1:29" x14ac:dyDescent="0.3">
      <c r="A352" s="113" t="s">
        <v>1</v>
      </c>
      <c r="B352" s="115" t="s">
        <v>502</v>
      </c>
      <c r="C352" s="115" t="s">
        <v>1</v>
      </c>
      <c r="D352" s="115" t="s">
        <v>346</v>
      </c>
      <c r="E352" s="115" t="s">
        <v>1</v>
      </c>
      <c r="F352" s="115" t="s">
        <v>347</v>
      </c>
      <c r="G352" s="115" t="s">
        <v>1</v>
      </c>
      <c r="H352" s="104"/>
      <c r="I352" s="115" t="s">
        <v>350</v>
      </c>
      <c r="J352" s="115" t="s">
        <v>1</v>
      </c>
      <c r="K352" s="115" t="s">
        <v>351</v>
      </c>
      <c r="L352" s="115" t="s">
        <v>1</v>
      </c>
      <c r="M352" s="115" t="s">
        <v>352</v>
      </c>
      <c r="N352" s="115" t="s">
        <v>1</v>
      </c>
      <c r="O352" s="115" t="s">
        <v>353</v>
      </c>
      <c r="P352" s="115" t="s">
        <v>1</v>
      </c>
      <c r="Q352" s="115" t="s">
        <v>354</v>
      </c>
      <c r="R352" s="115" t="s">
        <v>1</v>
      </c>
      <c r="S352" s="115" t="s">
        <v>355</v>
      </c>
      <c r="T352" s="115" t="s">
        <v>1</v>
      </c>
      <c r="U352" s="115" t="s">
        <v>356</v>
      </c>
      <c r="V352" s="115" t="s">
        <v>1</v>
      </c>
      <c r="W352" s="104"/>
      <c r="X352" s="115" t="s">
        <v>358</v>
      </c>
      <c r="Y352" s="115" t="s">
        <v>1</v>
      </c>
      <c r="Z352" s="115" t="s">
        <v>359</v>
      </c>
      <c r="AA352" s="115" t="s">
        <v>1</v>
      </c>
      <c r="AB352" s="115" t="s">
        <v>360</v>
      </c>
      <c r="AC352" s="115" t="s">
        <v>1</v>
      </c>
    </row>
    <row r="353" spans="1:29" x14ac:dyDescent="0.3">
      <c r="A353" s="114" t="s">
        <v>1</v>
      </c>
      <c r="B353" s="54" t="s">
        <v>14</v>
      </c>
      <c r="C353" s="54" t="s">
        <v>15</v>
      </c>
      <c r="D353" s="54" t="s">
        <v>14</v>
      </c>
      <c r="E353" s="54" t="s">
        <v>15</v>
      </c>
      <c r="F353" s="54" t="s">
        <v>14</v>
      </c>
      <c r="G353" s="54" t="s">
        <v>15</v>
      </c>
      <c r="H353" s="104"/>
      <c r="I353" s="54" t="s">
        <v>14</v>
      </c>
      <c r="J353" s="54" t="s">
        <v>15</v>
      </c>
      <c r="K353" s="54" t="s">
        <v>14</v>
      </c>
      <c r="L353" s="54" t="s">
        <v>15</v>
      </c>
      <c r="M353" s="54" t="s">
        <v>14</v>
      </c>
      <c r="N353" s="54" t="s">
        <v>15</v>
      </c>
      <c r="O353" s="54" t="s">
        <v>14</v>
      </c>
      <c r="P353" s="54" t="s">
        <v>15</v>
      </c>
      <c r="Q353" s="54" t="s">
        <v>14</v>
      </c>
      <c r="R353" s="54" t="s">
        <v>15</v>
      </c>
      <c r="S353" s="54" t="s">
        <v>14</v>
      </c>
      <c r="T353" s="54" t="s">
        <v>15</v>
      </c>
      <c r="U353" s="54" t="s">
        <v>14</v>
      </c>
      <c r="V353" s="54" t="s">
        <v>15</v>
      </c>
      <c r="W353" s="104"/>
      <c r="X353" s="54" t="s">
        <v>14</v>
      </c>
      <c r="Y353" s="54" t="s">
        <v>15</v>
      </c>
      <c r="Z353" s="54" t="s">
        <v>14</v>
      </c>
      <c r="AA353" s="54" t="s">
        <v>15</v>
      </c>
      <c r="AB353" s="54" t="s">
        <v>14</v>
      </c>
      <c r="AC353" s="54" t="s">
        <v>15</v>
      </c>
    </row>
    <row r="354" spans="1:29" x14ac:dyDescent="0.3">
      <c r="A354" s="55" t="s">
        <v>16</v>
      </c>
      <c r="B354" s="56">
        <v>2038.0582990477999</v>
      </c>
      <c r="C354" s="56">
        <v>2038.0582990477999</v>
      </c>
      <c r="D354" s="56">
        <v>934.59026907350005</v>
      </c>
      <c r="E354" s="56">
        <v>934.59026907350005</v>
      </c>
      <c r="F354" s="56">
        <v>1098.3561346424001</v>
      </c>
      <c r="G354" s="56">
        <v>1098.3561346424001</v>
      </c>
      <c r="H354" s="105"/>
      <c r="I354" s="56">
        <v>253.7956663578</v>
      </c>
      <c r="J354" s="56">
        <v>253.7956663578</v>
      </c>
      <c r="K354" s="56">
        <v>345.52964731140003</v>
      </c>
      <c r="L354" s="56">
        <v>345.52964731140003</v>
      </c>
      <c r="M354" s="56">
        <v>289.37199139760003</v>
      </c>
      <c r="N354" s="56">
        <v>289.37199139760003</v>
      </c>
      <c r="O354" s="56">
        <v>359.86818573829999</v>
      </c>
      <c r="P354" s="56">
        <v>359.86818573829999</v>
      </c>
      <c r="Q354" s="56">
        <v>256.74528426479998</v>
      </c>
      <c r="R354" s="56">
        <v>256.74528426479998</v>
      </c>
      <c r="S354" s="56">
        <v>324.34688897630002</v>
      </c>
      <c r="T354" s="56">
        <v>324.34688897630002</v>
      </c>
      <c r="U354" s="56">
        <v>208.40063500159999</v>
      </c>
      <c r="V354" s="56">
        <v>208.40063500159999</v>
      </c>
      <c r="W354" s="105"/>
      <c r="X354" s="56">
        <v>391.02930417699997</v>
      </c>
      <c r="Y354" s="56">
        <v>391.02930417699997</v>
      </c>
      <c r="Z354" s="56">
        <v>577.95552476830005</v>
      </c>
      <c r="AA354" s="56">
        <v>577.95552476830005</v>
      </c>
      <c r="AB354" s="56">
        <v>1051.3109934987999</v>
      </c>
      <c r="AC354" s="56">
        <v>1051.3109934987999</v>
      </c>
    </row>
    <row r="355" spans="1:29" ht="22.8" x14ac:dyDescent="0.3">
      <c r="A355" s="65" t="s">
        <v>186</v>
      </c>
      <c r="B355" s="58">
        <v>387.1634503848</v>
      </c>
      <c r="C355" s="59">
        <v>0.18996681820421199</v>
      </c>
      <c r="D355" s="58">
        <v>174.14141551099999</v>
      </c>
      <c r="E355" s="59">
        <v>0.186329155431539</v>
      </c>
      <c r="F355" s="58">
        <v>213.02203487380001</v>
      </c>
      <c r="G355" s="59">
        <v>0.193946233061424</v>
      </c>
      <c r="H355" s="106"/>
      <c r="I355" s="58">
        <v>18.570497367000002</v>
      </c>
      <c r="J355" s="60">
        <v>7.3171057778501997E-2</v>
      </c>
      <c r="K355" s="58">
        <v>66.814292537799901</v>
      </c>
      <c r="L355" s="59">
        <v>0.193367756016563</v>
      </c>
      <c r="M355" s="58">
        <v>48.397443898099901</v>
      </c>
      <c r="N355" s="59">
        <v>0.167249925137369</v>
      </c>
      <c r="O355" s="58">
        <v>80.949537532700106</v>
      </c>
      <c r="P355" s="59">
        <v>0.22494218922582801</v>
      </c>
      <c r="Q355" s="58">
        <v>62.803857464099899</v>
      </c>
      <c r="R355" s="63">
        <v>0.24461542748074699</v>
      </c>
      <c r="S355" s="58">
        <v>58.3934653357</v>
      </c>
      <c r="T355" s="59">
        <v>0.180033992371565</v>
      </c>
      <c r="U355" s="58">
        <v>51.2343562494002</v>
      </c>
      <c r="V355" s="63">
        <v>0.24584549010134599</v>
      </c>
      <c r="W355" s="106"/>
      <c r="X355" s="58">
        <v>60.508194511899902</v>
      </c>
      <c r="Y355" s="59">
        <v>0.15474081831092401</v>
      </c>
      <c r="Z355" s="58">
        <v>97.611265162600006</v>
      </c>
      <c r="AA355" s="59">
        <v>0.168890616975644</v>
      </c>
      <c r="AB355" s="58">
        <v>229.04399071029999</v>
      </c>
      <c r="AC355" s="59">
        <v>0.21786511520062499</v>
      </c>
    </row>
    <row r="356" spans="1:29" x14ac:dyDescent="0.3">
      <c r="A356" s="65" t="s">
        <v>187</v>
      </c>
      <c r="B356" s="61">
        <v>213.98781068849999</v>
      </c>
      <c r="C356" s="62">
        <v>0.104995922240535</v>
      </c>
      <c r="D356" s="61">
        <v>109.61354882400001</v>
      </c>
      <c r="E356" s="62">
        <v>0.117285138152214</v>
      </c>
      <c r="F356" s="61">
        <v>104.3742618645</v>
      </c>
      <c r="G356" s="62">
        <v>9.5027704195854407E-2</v>
      </c>
      <c r="H356" s="106"/>
      <c r="I356" s="61">
        <v>11.7598553264</v>
      </c>
      <c r="J356" s="62">
        <v>4.6335918556706199E-2</v>
      </c>
      <c r="K356" s="61">
        <v>30.107922764900099</v>
      </c>
      <c r="L356" s="62">
        <v>8.7135569984146594E-2</v>
      </c>
      <c r="M356" s="61">
        <v>19.934691172299999</v>
      </c>
      <c r="N356" s="60">
        <v>6.8889497826033694E-2</v>
      </c>
      <c r="O356" s="61">
        <v>43.849761242600003</v>
      </c>
      <c r="P356" s="62">
        <v>0.12184950762635099</v>
      </c>
      <c r="Q356" s="61">
        <v>35.730518816</v>
      </c>
      <c r="R356" s="63">
        <v>0.139167186335343</v>
      </c>
      <c r="S356" s="61">
        <v>40.898798954799901</v>
      </c>
      <c r="T356" s="62">
        <v>0.126095857074148</v>
      </c>
      <c r="U356" s="61">
        <v>31.706262411499999</v>
      </c>
      <c r="V356" s="63">
        <v>0.15214091075709299</v>
      </c>
      <c r="W356" s="106"/>
      <c r="X356" s="61">
        <v>33.603112962099999</v>
      </c>
      <c r="Y356" s="62">
        <v>8.5935024825887496E-2</v>
      </c>
      <c r="Z356" s="61">
        <v>75.571809261400006</v>
      </c>
      <c r="AA356" s="62">
        <v>0.13075713618568899</v>
      </c>
      <c r="AB356" s="61">
        <v>102.1357287141</v>
      </c>
      <c r="AC356" s="62">
        <v>9.7150823443963696E-2</v>
      </c>
    </row>
    <row r="357" spans="1:29" x14ac:dyDescent="0.3">
      <c r="A357" s="57" t="s">
        <v>188</v>
      </c>
      <c r="B357" s="58">
        <v>272.56942331580001</v>
      </c>
      <c r="C357" s="59">
        <v>0.13373975780925701</v>
      </c>
      <c r="D357" s="58">
        <v>140.12610120319999</v>
      </c>
      <c r="E357" s="59">
        <v>0.14993319087530499</v>
      </c>
      <c r="F357" s="58">
        <v>131.53757269179999</v>
      </c>
      <c r="G357" s="59">
        <v>0.11975858152294599</v>
      </c>
      <c r="H357" s="106"/>
      <c r="I357" s="58">
        <v>57.155959077599803</v>
      </c>
      <c r="J357" s="59">
        <v>0.22520462976314901</v>
      </c>
      <c r="K357" s="58">
        <v>30.768592057200099</v>
      </c>
      <c r="L357" s="59">
        <v>8.9047618045552404E-2</v>
      </c>
      <c r="M357" s="58">
        <v>45.106748165099901</v>
      </c>
      <c r="N357" s="59">
        <v>0.155878072190901</v>
      </c>
      <c r="O357" s="58">
        <v>44.972062154099902</v>
      </c>
      <c r="P357" s="59">
        <v>0.12496815205221901</v>
      </c>
      <c r="Q357" s="58">
        <v>23.527609773799998</v>
      </c>
      <c r="R357" s="60">
        <v>9.1637943190162996E-2</v>
      </c>
      <c r="S357" s="58">
        <v>50.642654948800001</v>
      </c>
      <c r="T357" s="59">
        <v>0.15613732294037999</v>
      </c>
      <c r="U357" s="58">
        <v>20.395797139199999</v>
      </c>
      <c r="V357" s="59">
        <v>9.7868210137859804E-2</v>
      </c>
      <c r="W357" s="106"/>
      <c r="X357" s="58">
        <v>69.517317906499997</v>
      </c>
      <c r="Y357" s="63">
        <v>0.17778032787801701</v>
      </c>
      <c r="Z357" s="58">
        <v>94.171936872899906</v>
      </c>
      <c r="AA357" s="59">
        <v>0.162939764111872</v>
      </c>
      <c r="AB357" s="58">
        <v>108.88016853640001</v>
      </c>
      <c r="AC357" s="60">
        <v>0.10356608958691001</v>
      </c>
    </row>
    <row r="358" spans="1:29" ht="25.5" customHeight="1" x14ac:dyDescent="0.3">
      <c r="A358" s="65" t="s">
        <v>189</v>
      </c>
      <c r="B358" s="61">
        <v>180.47072697850001</v>
      </c>
      <c r="C358" s="62">
        <v>8.8550326093624301E-2</v>
      </c>
      <c r="D358" s="61">
        <v>66.997069865399993</v>
      </c>
      <c r="E358" s="62">
        <v>7.1686034064764106E-2</v>
      </c>
      <c r="F358" s="61">
        <v>112.1340561216</v>
      </c>
      <c r="G358" s="62">
        <v>0.102092620585315</v>
      </c>
      <c r="H358" s="106"/>
      <c r="I358" s="61">
        <v>12.153290907200001</v>
      </c>
      <c r="J358" s="62">
        <v>4.7886124619899301E-2</v>
      </c>
      <c r="K358" s="61">
        <v>45.878183274199998</v>
      </c>
      <c r="L358" s="62">
        <v>0.13277640176807601</v>
      </c>
      <c r="M358" s="61">
        <v>35.528268199899998</v>
      </c>
      <c r="N358" s="63">
        <v>0.122777149330544</v>
      </c>
      <c r="O358" s="61">
        <v>37.328199257000101</v>
      </c>
      <c r="P358" s="62">
        <v>0.103727422251617</v>
      </c>
      <c r="Q358" s="61">
        <v>16.632363657999999</v>
      </c>
      <c r="R358" s="62">
        <v>6.4781574102236797E-2</v>
      </c>
      <c r="S358" s="61">
        <v>21.402680145000001</v>
      </c>
      <c r="T358" s="62">
        <v>6.5987006111114202E-2</v>
      </c>
      <c r="U358" s="61">
        <v>11.5477415372</v>
      </c>
      <c r="V358" s="60">
        <v>5.5411258881775199E-2</v>
      </c>
      <c r="W358" s="106"/>
      <c r="X358" s="61">
        <v>14.018208255599999</v>
      </c>
      <c r="Y358" s="60">
        <v>3.5849508223185798E-2</v>
      </c>
      <c r="Z358" s="61">
        <v>37.292523180600099</v>
      </c>
      <c r="AA358" s="60">
        <v>6.4524901281202196E-2</v>
      </c>
      <c r="AB358" s="61">
        <v>127.2235116439</v>
      </c>
      <c r="AC358" s="63">
        <v>0.121014155117408</v>
      </c>
    </row>
    <row r="359" spans="1:29" x14ac:dyDescent="0.3">
      <c r="A359" s="57" t="s">
        <v>190</v>
      </c>
      <c r="B359" s="58">
        <v>338.71615119040001</v>
      </c>
      <c r="C359" s="59">
        <v>0.16619551626597301</v>
      </c>
      <c r="D359" s="58">
        <v>139.9666806262</v>
      </c>
      <c r="E359" s="59">
        <v>0.149762612834558</v>
      </c>
      <c r="F359" s="58">
        <v>196.83808561719999</v>
      </c>
      <c r="G359" s="59">
        <v>0.17921153204218801</v>
      </c>
      <c r="H359" s="106"/>
      <c r="I359" s="58">
        <v>57.017262073300003</v>
      </c>
      <c r="J359" s="59">
        <v>0.22465813893337799</v>
      </c>
      <c r="K359" s="58">
        <v>55.604632620799997</v>
      </c>
      <c r="L359" s="59">
        <v>0.160925793353668</v>
      </c>
      <c r="M359" s="58">
        <v>42.342264480999901</v>
      </c>
      <c r="N359" s="59">
        <v>0.14632468151632999</v>
      </c>
      <c r="O359" s="58">
        <v>62.080876218900002</v>
      </c>
      <c r="P359" s="59">
        <v>0.17251004306350601</v>
      </c>
      <c r="Q359" s="58">
        <v>43.489247302400102</v>
      </c>
      <c r="R359" s="59">
        <v>0.16938674229960299</v>
      </c>
      <c r="S359" s="58">
        <v>43.638208004800099</v>
      </c>
      <c r="T359" s="59">
        <v>0.134541780692056</v>
      </c>
      <c r="U359" s="58">
        <v>34.543660489200001</v>
      </c>
      <c r="V359" s="59">
        <v>0.16575602319510599</v>
      </c>
      <c r="W359" s="106"/>
      <c r="X359" s="58">
        <v>72.5437380507001</v>
      </c>
      <c r="Y359" s="59">
        <v>0.18551995279070699</v>
      </c>
      <c r="Z359" s="58">
        <v>100.7540691815</v>
      </c>
      <c r="AA359" s="59">
        <v>0.17432841259176801</v>
      </c>
      <c r="AB359" s="58">
        <v>152.26951100380001</v>
      </c>
      <c r="AC359" s="59">
        <v>0.14483774253804901</v>
      </c>
    </row>
    <row r="360" spans="1:29" x14ac:dyDescent="0.3">
      <c r="A360" s="57" t="s">
        <v>191</v>
      </c>
      <c r="B360" s="61">
        <v>21.394149861900001</v>
      </c>
      <c r="C360" s="62">
        <v>1.04973198617015E-2</v>
      </c>
      <c r="D360" s="61">
        <v>14.733225449200001</v>
      </c>
      <c r="E360" s="62">
        <v>1.5764368554581298E-2</v>
      </c>
      <c r="F360" s="61">
        <v>6.6609244127</v>
      </c>
      <c r="G360" s="62">
        <v>6.06444868163699E-3</v>
      </c>
      <c r="H360" s="106"/>
      <c r="I360" s="61">
        <v>6.3636026961999903</v>
      </c>
      <c r="J360" s="62">
        <v>2.5073724809897401E-2</v>
      </c>
      <c r="K360" s="61">
        <v>0</v>
      </c>
      <c r="L360" s="62">
        <v>0</v>
      </c>
      <c r="M360" s="61">
        <v>4.9036692787999998</v>
      </c>
      <c r="N360" s="62">
        <v>1.69459015543156E-2</v>
      </c>
      <c r="O360" s="61">
        <v>1.8668567063999999</v>
      </c>
      <c r="P360" s="62">
        <v>5.1876125214291597E-3</v>
      </c>
      <c r="Q360" s="61">
        <v>3.5854761273000002</v>
      </c>
      <c r="R360" s="62">
        <v>1.39651099632352E-2</v>
      </c>
      <c r="S360" s="61">
        <v>1.7672838168</v>
      </c>
      <c r="T360" s="62">
        <v>5.4487460088730299E-3</v>
      </c>
      <c r="U360" s="61">
        <v>2.9072612364000001</v>
      </c>
      <c r="V360" s="62">
        <v>1.39503473028174E-2</v>
      </c>
      <c r="W360" s="106"/>
      <c r="X360" s="61">
        <v>8.6316946313000091</v>
      </c>
      <c r="Y360" s="62">
        <v>2.20742909523549E-2</v>
      </c>
      <c r="Z360" s="61">
        <v>7.6421562107999996</v>
      </c>
      <c r="AA360" s="62">
        <v>1.32227409952759E-2</v>
      </c>
      <c r="AB360" s="61">
        <v>5.1202990198</v>
      </c>
      <c r="AC360" s="62">
        <v>4.8703942519990797E-3</v>
      </c>
    </row>
    <row r="361" spans="1:29" x14ac:dyDescent="0.3">
      <c r="A361" s="57" t="s">
        <v>159</v>
      </c>
      <c r="B361" s="58">
        <v>49.524568495399897</v>
      </c>
      <c r="C361" s="59">
        <v>2.4299878231421702E-2</v>
      </c>
      <c r="D361" s="58">
        <v>28.0721297083</v>
      </c>
      <c r="E361" s="59">
        <v>3.00368307238306E-2</v>
      </c>
      <c r="F361" s="58">
        <v>21.4524387871</v>
      </c>
      <c r="G361" s="59">
        <v>1.95314052614496E-2</v>
      </c>
      <c r="H361" s="106"/>
      <c r="I361" s="58">
        <v>0</v>
      </c>
      <c r="J361" s="59">
        <v>0</v>
      </c>
      <c r="K361" s="58">
        <v>8.3983314237000002</v>
      </c>
      <c r="L361" s="59">
        <v>2.43056753278575E-2</v>
      </c>
      <c r="M361" s="58">
        <v>25.039327097299999</v>
      </c>
      <c r="N361" s="63">
        <v>8.6529891771369494E-2</v>
      </c>
      <c r="O361" s="58">
        <v>5.0124725814</v>
      </c>
      <c r="P361" s="59">
        <v>1.39286349281376E-2</v>
      </c>
      <c r="Q361" s="58">
        <v>3.3457332272000002</v>
      </c>
      <c r="R361" s="59">
        <v>1.3031332734233601E-2</v>
      </c>
      <c r="S361" s="58">
        <v>7.7287041658</v>
      </c>
      <c r="T361" s="59">
        <v>2.3828513324710001E-2</v>
      </c>
      <c r="U361" s="58">
        <v>0</v>
      </c>
      <c r="V361" s="60">
        <v>0</v>
      </c>
      <c r="W361" s="106"/>
      <c r="X361" s="58">
        <v>8.5579463504</v>
      </c>
      <c r="Y361" s="59">
        <v>2.1885690558184401E-2</v>
      </c>
      <c r="Z361" s="58">
        <v>16.353140240399998</v>
      </c>
      <c r="AA361" s="59">
        <v>2.8294807367670601E-2</v>
      </c>
      <c r="AB361" s="58">
        <v>24.6134819046</v>
      </c>
      <c r="AC361" s="59">
        <v>2.3412179704014598E-2</v>
      </c>
    </row>
    <row r="362" spans="1:29" x14ac:dyDescent="0.3">
      <c r="A362" s="57" t="s">
        <v>192</v>
      </c>
      <c r="B362" s="61">
        <v>109.101673351</v>
      </c>
      <c r="C362" s="62">
        <v>5.3532165101446497E-2</v>
      </c>
      <c r="D362" s="61">
        <v>46.891391492300002</v>
      </c>
      <c r="E362" s="62">
        <v>5.0173207494216103E-2</v>
      </c>
      <c r="F362" s="61">
        <v>62.2102818587</v>
      </c>
      <c r="G362" s="62">
        <v>5.6639444981981403E-2</v>
      </c>
      <c r="H362" s="106"/>
      <c r="I362" s="61">
        <v>21.977725115199998</v>
      </c>
      <c r="J362" s="62">
        <v>8.6596140235964097E-2</v>
      </c>
      <c r="K362" s="61">
        <v>19.067390163399999</v>
      </c>
      <c r="L362" s="62">
        <v>5.5183079981024001E-2</v>
      </c>
      <c r="M362" s="61">
        <v>10.1272013033</v>
      </c>
      <c r="N362" s="62">
        <v>3.4997171821598699E-2</v>
      </c>
      <c r="O362" s="61">
        <v>12.226743405400001</v>
      </c>
      <c r="P362" s="62">
        <v>3.3975616322726103E-2</v>
      </c>
      <c r="Q362" s="61">
        <v>18.414252906600002</v>
      </c>
      <c r="R362" s="62">
        <v>7.1721873916126402E-2</v>
      </c>
      <c r="S362" s="61">
        <v>19.8333321016</v>
      </c>
      <c r="T362" s="62">
        <v>6.1148519611819697E-2</v>
      </c>
      <c r="U362" s="61">
        <v>7.4550283554999801</v>
      </c>
      <c r="V362" s="62">
        <v>3.5772579845751197E-2</v>
      </c>
      <c r="W362" s="106"/>
      <c r="X362" s="61">
        <v>34.595807423399997</v>
      </c>
      <c r="Y362" s="63">
        <v>8.8473695075651296E-2</v>
      </c>
      <c r="Z362" s="61">
        <v>30.910275747899998</v>
      </c>
      <c r="AA362" s="62">
        <v>5.3482100997809097E-2</v>
      </c>
      <c r="AB362" s="61">
        <v>43.595590179699997</v>
      </c>
      <c r="AC362" s="62">
        <v>4.14678343984708E-2</v>
      </c>
    </row>
    <row r="363" spans="1:29" x14ac:dyDescent="0.3">
      <c r="A363" s="57" t="s">
        <v>193</v>
      </c>
      <c r="B363" s="58">
        <v>42.265852332199998</v>
      </c>
      <c r="C363" s="59">
        <v>2.07382940674204E-2</v>
      </c>
      <c r="D363" s="58">
        <v>16.3699241544</v>
      </c>
      <c r="E363" s="59">
        <v>1.75156158758514E-2</v>
      </c>
      <c r="F363" s="58">
        <v>25.895928177799998</v>
      </c>
      <c r="G363" s="59">
        <v>2.3576986881610199E-2</v>
      </c>
      <c r="H363" s="106"/>
      <c r="I363" s="58">
        <v>3.99952751419998</v>
      </c>
      <c r="J363" s="59">
        <v>1.5758848728967201E-2</v>
      </c>
      <c r="K363" s="58">
        <v>12.556262199600001</v>
      </c>
      <c r="L363" s="59">
        <v>3.6339174647679301E-2</v>
      </c>
      <c r="M363" s="58">
        <v>2.6176375853999998</v>
      </c>
      <c r="N363" s="59">
        <v>9.0459258781660692E-3</v>
      </c>
      <c r="O363" s="58">
        <v>1.7306171421000001</v>
      </c>
      <c r="P363" s="60">
        <v>4.8090306692421102E-3</v>
      </c>
      <c r="Q363" s="58">
        <v>5.4344234554000002</v>
      </c>
      <c r="R363" s="59">
        <v>2.11665950202812E-2</v>
      </c>
      <c r="S363" s="58">
        <v>5.4065592542000198</v>
      </c>
      <c r="T363" s="59">
        <v>1.66690646278869E-2</v>
      </c>
      <c r="U363" s="58">
        <v>10.520825181299999</v>
      </c>
      <c r="V363" s="63">
        <v>5.0483652226967698E-2</v>
      </c>
      <c r="W363" s="106"/>
      <c r="X363" s="58">
        <v>8.7051546430999895</v>
      </c>
      <c r="Y363" s="59">
        <v>2.2262154140651299E-2</v>
      </c>
      <c r="Z363" s="58">
        <v>8.4610383833</v>
      </c>
      <c r="AA363" s="59">
        <v>1.46396011815823E-2</v>
      </c>
      <c r="AB363" s="58">
        <v>25.099659305799999</v>
      </c>
      <c r="AC363" s="59">
        <v>2.3874628403026101E-2</v>
      </c>
    </row>
    <row r="364" spans="1:29" ht="25.5" customHeight="1" x14ac:dyDescent="0.3">
      <c r="A364" s="65" t="s">
        <v>194</v>
      </c>
      <c r="B364" s="61">
        <v>10.4079621981</v>
      </c>
      <c r="C364" s="62">
        <v>5.10680298152545E-3</v>
      </c>
      <c r="D364" s="61">
        <v>1.3313408736000001</v>
      </c>
      <c r="E364" s="62">
        <v>1.4245182275649201E-3</v>
      </c>
      <c r="F364" s="61">
        <v>9.0766213244999996</v>
      </c>
      <c r="G364" s="62">
        <v>8.2638235798219908E-3</v>
      </c>
      <c r="H364" s="106"/>
      <c r="I364" s="61">
        <v>0</v>
      </c>
      <c r="J364" s="62">
        <v>0</v>
      </c>
      <c r="K364" s="61">
        <v>4.6556248376999898</v>
      </c>
      <c r="L364" s="62">
        <v>1.3473879517795001E-2</v>
      </c>
      <c r="M364" s="61">
        <v>1.8386088615</v>
      </c>
      <c r="N364" s="62">
        <v>6.3537899871371198E-3</v>
      </c>
      <c r="O364" s="61">
        <v>2.5418175711000002</v>
      </c>
      <c r="P364" s="62">
        <v>7.0631905565234797E-3</v>
      </c>
      <c r="Q364" s="61">
        <v>0.3137290277</v>
      </c>
      <c r="R364" s="62">
        <v>1.2219466020510399E-3</v>
      </c>
      <c r="S364" s="61">
        <v>0</v>
      </c>
      <c r="T364" s="62">
        <v>0</v>
      </c>
      <c r="U364" s="61">
        <v>1.0581819000999999</v>
      </c>
      <c r="V364" s="62">
        <v>5.0776328013197999E-3</v>
      </c>
      <c r="W364" s="106"/>
      <c r="X364" s="61">
        <v>0.77998095410000101</v>
      </c>
      <c r="Y364" s="62">
        <v>1.9946867044699601E-3</v>
      </c>
      <c r="Z364" s="61">
        <v>0.82099701560000005</v>
      </c>
      <c r="AA364" s="62">
        <v>1.4205193659652901E-3</v>
      </c>
      <c r="AB364" s="61">
        <v>8.8069842283999904</v>
      </c>
      <c r="AC364" s="62">
        <v>8.3771446154957893E-3</v>
      </c>
    </row>
    <row r="365" spans="1:29" x14ac:dyDescent="0.3">
      <c r="A365" s="57" t="s">
        <v>195</v>
      </c>
      <c r="B365" s="58">
        <v>47.799544126800001</v>
      </c>
      <c r="C365" s="59">
        <v>2.3453472429680901E-2</v>
      </c>
      <c r="D365" s="58">
        <v>28.6499438210001</v>
      </c>
      <c r="E365" s="59">
        <v>3.06550846601494E-2</v>
      </c>
      <c r="F365" s="58">
        <v>19.1496003058</v>
      </c>
      <c r="G365" s="59">
        <v>1.7434782491595701E-2</v>
      </c>
      <c r="H365" s="106"/>
      <c r="I365" s="58">
        <v>6.1080137592000199</v>
      </c>
      <c r="J365" s="59">
        <v>2.4066659005079101E-2</v>
      </c>
      <c r="K365" s="58">
        <v>9.1724263826999994</v>
      </c>
      <c r="L365" s="59">
        <v>2.65459894804152E-2</v>
      </c>
      <c r="M365" s="58">
        <v>2.4295845599999999</v>
      </c>
      <c r="N365" s="59">
        <v>8.3960598545341804E-3</v>
      </c>
      <c r="O365" s="58">
        <v>7.9044746572000104</v>
      </c>
      <c r="P365" s="59">
        <v>2.1964916517928101E-2</v>
      </c>
      <c r="Q365" s="58">
        <v>3.4273978279000001</v>
      </c>
      <c r="R365" s="59">
        <v>1.3349409075669999E-2</v>
      </c>
      <c r="S365" s="58">
        <v>10.710568437299999</v>
      </c>
      <c r="T365" s="59">
        <v>3.3021955200817799E-2</v>
      </c>
      <c r="U365" s="58">
        <v>8.0470785024999802</v>
      </c>
      <c r="V365" s="59">
        <v>3.8613502796851898E-2</v>
      </c>
      <c r="W365" s="106"/>
      <c r="X365" s="58">
        <v>8.8945075740000092</v>
      </c>
      <c r="Y365" s="59">
        <v>2.27463964439194E-2</v>
      </c>
      <c r="Z365" s="58">
        <v>16.4757046854</v>
      </c>
      <c r="AA365" s="59">
        <v>2.8506872898230399E-2</v>
      </c>
      <c r="AB365" s="58">
        <v>22.429331867399998</v>
      </c>
      <c r="AC365" s="59">
        <v>2.1334630766824202E-2</v>
      </c>
    </row>
    <row r="366" spans="1:29" x14ac:dyDescent="0.3">
      <c r="A366" s="57" t="s">
        <v>196</v>
      </c>
      <c r="B366" s="61">
        <v>121.56740907130001</v>
      </c>
      <c r="C366" s="62">
        <v>5.9648641615451997E-2</v>
      </c>
      <c r="D366" s="61">
        <v>61.706458069100002</v>
      </c>
      <c r="E366" s="62">
        <v>6.6025145040587999E-2</v>
      </c>
      <c r="F366" s="61">
        <v>59.224843505599999</v>
      </c>
      <c r="G366" s="62">
        <v>5.3921348128931103E-2</v>
      </c>
      <c r="H366" s="106"/>
      <c r="I366" s="61">
        <v>24.758006448900002</v>
      </c>
      <c r="J366" s="62">
        <v>9.7550942473526206E-2</v>
      </c>
      <c r="K366" s="61">
        <v>28.010079341800001</v>
      </c>
      <c r="L366" s="62">
        <v>8.1064185258049995E-2</v>
      </c>
      <c r="M366" s="61">
        <v>22.476378346000001</v>
      </c>
      <c r="N366" s="62">
        <v>7.7672957349618599E-2</v>
      </c>
      <c r="O366" s="61">
        <v>13.296440519200001</v>
      </c>
      <c r="P366" s="62">
        <v>3.6948085566167001E-2</v>
      </c>
      <c r="Q366" s="61">
        <v>13.0017367584</v>
      </c>
      <c r="R366" s="62">
        <v>5.06406059049185E-2</v>
      </c>
      <c r="S366" s="61">
        <v>10.3422471455</v>
      </c>
      <c r="T366" s="62">
        <v>3.1886376891549897E-2</v>
      </c>
      <c r="U366" s="61">
        <v>9.6825205115000195</v>
      </c>
      <c r="V366" s="62">
        <v>4.6461089292869302E-2</v>
      </c>
      <c r="W366" s="106"/>
      <c r="X366" s="61">
        <v>28.280288538299899</v>
      </c>
      <c r="Y366" s="62">
        <v>7.2322683328866003E-2</v>
      </c>
      <c r="Z366" s="61">
        <v>27.167209843199998</v>
      </c>
      <c r="AA366" s="62">
        <v>4.70057100917778E-2</v>
      </c>
      <c r="AB366" s="61">
        <v>66.119910689799994</v>
      </c>
      <c r="AC366" s="62">
        <v>6.2892817728225803E-2</v>
      </c>
    </row>
    <row r="367" spans="1:29" x14ac:dyDescent="0.3">
      <c r="A367" s="57" t="s">
        <v>197</v>
      </c>
      <c r="B367" s="58">
        <v>42.205861104299998</v>
      </c>
      <c r="C367" s="59">
        <v>2.0708858585654299E-2</v>
      </c>
      <c r="D367" s="58">
        <v>20.2680937845</v>
      </c>
      <c r="E367" s="59">
        <v>2.1686609046970499E-2</v>
      </c>
      <c r="F367" s="58">
        <v>21.937767319799999</v>
      </c>
      <c r="G367" s="59">
        <v>1.9973273356316702E-2</v>
      </c>
      <c r="H367" s="106"/>
      <c r="I367" s="58">
        <v>5.8598252384999903</v>
      </c>
      <c r="J367" s="59">
        <v>2.30887521548096E-2</v>
      </c>
      <c r="K367" s="58">
        <v>7.3876313954999997</v>
      </c>
      <c r="L367" s="59">
        <v>2.13806006314766E-2</v>
      </c>
      <c r="M367" s="58">
        <v>4.6012708017000001</v>
      </c>
      <c r="N367" s="59">
        <v>1.5900885152971899E-2</v>
      </c>
      <c r="O367" s="58">
        <v>6.2101978907000097</v>
      </c>
      <c r="P367" s="59">
        <v>1.7256868311265799E-2</v>
      </c>
      <c r="Q367" s="58">
        <v>3.9900422451999802</v>
      </c>
      <c r="R367" s="59">
        <v>1.55408589358346E-2</v>
      </c>
      <c r="S367" s="58">
        <v>9.8536937790000003</v>
      </c>
      <c r="T367" s="59">
        <v>3.0380108809121401E-2</v>
      </c>
      <c r="U367" s="58">
        <v>4.3031997537000004</v>
      </c>
      <c r="V367" s="59">
        <v>2.0648688300143402E-2</v>
      </c>
      <c r="W367" s="106"/>
      <c r="X367" s="58">
        <v>11.1574489145</v>
      </c>
      <c r="Y367" s="59">
        <v>2.8533536477485001E-2</v>
      </c>
      <c r="Z367" s="58">
        <v>13.3491129404</v>
      </c>
      <c r="AA367" s="59">
        <v>2.3097128357327499E-2</v>
      </c>
      <c r="AB367" s="58">
        <v>17.699299249399999</v>
      </c>
      <c r="AC367" s="59">
        <v>1.6835455311368999E-2</v>
      </c>
    </row>
    <row r="368" spans="1:29" x14ac:dyDescent="0.3">
      <c r="A368" s="57" t="s">
        <v>198</v>
      </c>
      <c r="B368" s="61">
        <v>60.446959225700098</v>
      </c>
      <c r="C368" s="62">
        <v>2.9659092310529801E-2</v>
      </c>
      <c r="D368" s="61">
        <v>35.471098596600001</v>
      </c>
      <c r="E368" s="62">
        <v>3.7953635695098797E-2</v>
      </c>
      <c r="F368" s="61">
        <v>24.975860629100001</v>
      </c>
      <c r="G368" s="62">
        <v>2.27393099936858E-2</v>
      </c>
      <c r="H368" s="106"/>
      <c r="I368" s="61">
        <v>17.845565281900001</v>
      </c>
      <c r="J368" s="62">
        <v>7.03146966140131E-2</v>
      </c>
      <c r="K368" s="61">
        <v>6.3779867746000001</v>
      </c>
      <c r="L368" s="62">
        <v>1.8458580397449902E-2</v>
      </c>
      <c r="M368" s="61">
        <v>5.7162435275000103</v>
      </c>
      <c r="N368" s="62">
        <v>1.9753962710391801E-2</v>
      </c>
      <c r="O368" s="61">
        <v>14.638127880300001</v>
      </c>
      <c r="P368" s="62">
        <v>4.0676360012954903E-2</v>
      </c>
      <c r="Q368" s="61">
        <v>4.0614761081999902</v>
      </c>
      <c r="R368" s="62">
        <v>1.5819087465735501E-2</v>
      </c>
      <c r="S368" s="61">
        <v>8.8321530754000008</v>
      </c>
      <c r="T368" s="62">
        <v>2.72305774329328E-2</v>
      </c>
      <c r="U368" s="61">
        <v>2.9754065777999998</v>
      </c>
      <c r="V368" s="62">
        <v>1.42773393074218E-2</v>
      </c>
      <c r="W368" s="106"/>
      <c r="X368" s="61">
        <v>15.564444566500001</v>
      </c>
      <c r="Y368" s="62">
        <v>3.9803780433434598E-2</v>
      </c>
      <c r="Z368" s="61">
        <v>17.737758466300001</v>
      </c>
      <c r="AA368" s="62">
        <v>3.0690524973199299E-2</v>
      </c>
      <c r="AB368" s="61">
        <v>27.144756192900001</v>
      </c>
      <c r="AC368" s="62">
        <v>2.5819910911957001E-2</v>
      </c>
    </row>
    <row r="369" spans="1:29" ht="25.5" customHeight="1" x14ac:dyDescent="0.3">
      <c r="A369" s="65" t="s">
        <v>199</v>
      </c>
      <c r="B369" s="58">
        <v>15.742301600399999</v>
      </c>
      <c r="C369" s="59">
        <v>7.7241664812802199E-3</v>
      </c>
      <c r="D369" s="58">
        <v>4.9252344868</v>
      </c>
      <c r="E369" s="59">
        <v>5.2699398332946498E-3</v>
      </c>
      <c r="F369" s="58">
        <v>10.8170671136</v>
      </c>
      <c r="G369" s="59">
        <v>9.8484150745166005E-3</v>
      </c>
      <c r="H369" s="106"/>
      <c r="I369" s="58">
        <v>0</v>
      </c>
      <c r="J369" s="59">
        <v>0</v>
      </c>
      <c r="K369" s="58">
        <v>2.1682111471000001</v>
      </c>
      <c r="L369" s="59">
        <v>6.2750364953371197E-3</v>
      </c>
      <c r="M369" s="58">
        <v>1.1118501179</v>
      </c>
      <c r="N369" s="59">
        <v>3.8422865755943399E-3</v>
      </c>
      <c r="O369" s="58">
        <v>0.41380770030000003</v>
      </c>
      <c r="P369" s="59">
        <v>1.1498868660785801E-3</v>
      </c>
      <c r="Q369" s="58">
        <v>0.69566444130000105</v>
      </c>
      <c r="R369" s="59">
        <v>2.7095509983447699E-3</v>
      </c>
      <c r="S369" s="58">
        <v>6.5260135097000003</v>
      </c>
      <c r="T369" s="63">
        <v>2.0120475119392502E-2</v>
      </c>
      <c r="U369" s="58">
        <v>4.8267546841000097</v>
      </c>
      <c r="V369" s="63">
        <v>2.3160940388031698E-2</v>
      </c>
      <c r="W369" s="106"/>
      <c r="X369" s="58">
        <v>2.4672830647000001</v>
      </c>
      <c r="Y369" s="59">
        <v>6.3097139737209604E-3</v>
      </c>
      <c r="Z369" s="58">
        <v>1.8222387472000099</v>
      </c>
      <c r="AA369" s="59">
        <v>3.15290479822046E-3</v>
      </c>
      <c r="AB369" s="58">
        <v>11.452779788499999</v>
      </c>
      <c r="AC369" s="59">
        <v>1.08938076927977E-2</v>
      </c>
    </row>
    <row r="370" spans="1:29" x14ac:dyDescent="0.3">
      <c r="A370" s="57" t="s">
        <v>201</v>
      </c>
      <c r="B370" s="61">
        <v>124.69445512270001</v>
      </c>
      <c r="C370" s="62">
        <v>6.1182967720284802E-2</v>
      </c>
      <c r="D370" s="61">
        <v>45.326612607900003</v>
      </c>
      <c r="E370" s="62">
        <v>4.8498913489474098E-2</v>
      </c>
      <c r="F370" s="61">
        <v>79.048790038800007</v>
      </c>
      <c r="G370" s="62">
        <v>7.1970090160726002E-2</v>
      </c>
      <c r="H370" s="106"/>
      <c r="I370" s="61">
        <v>10.2265355522</v>
      </c>
      <c r="J370" s="62">
        <v>4.0294366326108499E-2</v>
      </c>
      <c r="K370" s="61">
        <v>18.562080390399998</v>
      </c>
      <c r="L370" s="62">
        <v>5.3720659094909397E-2</v>
      </c>
      <c r="M370" s="61">
        <v>17.200804001800002</v>
      </c>
      <c r="N370" s="62">
        <v>5.9441841343124101E-2</v>
      </c>
      <c r="O370" s="61">
        <v>24.8461932789</v>
      </c>
      <c r="P370" s="62">
        <v>6.9042483508026498E-2</v>
      </c>
      <c r="Q370" s="61">
        <v>18.2917551253</v>
      </c>
      <c r="R370" s="62">
        <v>7.1244755975476401E-2</v>
      </c>
      <c r="S370" s="61">
        <v>28.3705263019</v>
      </c>
      <c r="T370" s="62">
        <v>8.7469703783633404E-2</v>
      </c>
      <c r="U370" s="61">
        <v>7.1965604721999803</v>
      </c>
      <c r="V370" s="62">
        <v>3.4532334664646003E-2</v>
      </c>
      <c r="W370" s="106"/>
      <c r="X370" s="61">
        <v>13.2041758299</v>
      </c>
      <c r="Y370" s="60">
        <v>3.3767739882541198E-2</v>
      </c>
      <c r="Z370" s="61">
        <v>31.814288828800098</v>
      </c>
      <c r="AA370" s="62">
        <v>5.5046257826766497E-2</v>
      </c>
      <c r="AB370" s="61">
        <v>79.675990463999995</v>
      </c>
      <c r="AC370" s="62">
        <v>7.5787270328863898E-2</v>
      </c>
    </row>
    <row r="371" spans="1:29" x14ac:dyDescent="0.3">
      <c r="A371" s="64" t="s">
        <v>1</v>
      </c>
    </row>
    <row r="372" spans="1:29" x14ac:dyDescent="0.3">
      <c r="A372" s="64" t="s">
        <v>1</v>
      </c>
    </row>
    <row r="373" spans="1:29" x14ac:dyDescent="0.3">
      <c r="A373" s="52" t="s">
        <v>202</v>
      </c>
    </row>
    <row r="374" spans="1:29" x14ac:dyDescent="0.3">
      <c r="A374" s="53" t="s">
        <v>1</v>
      </c>
    </row>
    <row r="375" spans="1:29" x14ac:dyDescent="0.3">
      <c r="A375" s="113" t="s">
        <v>1</v>
      </c>
      <c r="B375" s="115" t="s">
        <v>502</v>
      </c>
      <c r="C375" s="115" t="s">
        <v>1</v>
      </c>
      <c r="D375" s="115" t="s">
        <v>346</v>
      </c>
      <c r="E375" s="115" t="s">
        <v>1</v>
      </c>
      <c r="F375" s="115" t="s">
        <v>347</v>
      </c>
      <c r="G375" s="115" t="s">
        <v>1</v>
      </c>
      <c r="H375" s="104"/>
      <c r="I375" s="115" t="s">
        <v>350</v>
      </c>
      <c r="J375" s="115" t="s">
        <v>1</v>
      </c>
      <c r="K375" s="115" t="s">
        <v>351</v>
      </c>
      <c r="L375" s="115" t="s">
        <v>1</v>
      </c>
      <c r="M375" s="115" t="s">
        <v>352</v>
      </c>
      <c r="N375" s="115" t="s">
        <v>1</v>
      </c>
      <c r="O375" s="115" t="s">
        <v>353</v>
      </c>
      <c r="P375" s="115" t="s">
        <v>1</v>
      </c>
      <c r="Q375" s="115" t="s">
        <v>354</v>
      </c>
      <c r="R375" s="115" t="s">
        <v>1</v>
      </c>
      <c r="S375" s="115" t="s">
        <v>355</v>
      </c>
      <c r="T375" s="115" t="s">
        <v>1</v>
      </c>
      <c r="U375" s="115" t="s">
        <v>356</v>
      </c>
      <c r="V375" s="115" t="s">
        <v>1</v>
      </c>
      <c r="W375" s="104"/>
      <c r="X375" s="115" t="s">
        <v>358</v>
      </c>
      <c r="Y375" s="115" t="s">
        <v>1</v>
      </c>
      <c r="Z375" s="115" t="s">
        <v>359</v>
      </c>
      <c r="AA375" s="115" t="s">
        <v>1</v>
      </c>
      <c r="AB375" s="115" t="s">
        <v>360</v>
      </c>
      <c r="AC375" s="115" t="s">
        <v>1</v>
      </c>
    </row>
    <row r="376" spans="1:29" x14ac:dyDescent="0.3">
      <c r="A376" s="114" t="s">
        <v>1</v>
      </c>
      <c r="B376" s="54" t="s">
        <v>14</v>
      </c>
      <c r="C376" s="54" t="s">
        <v>15</v>
      </c>
      <c r="D376" s="54" t="s">
        <v>14</v>
      </c>
      <c r="E376" s="54" t="s">
        <v>15</v>
      </c>
      <c r="F376" s="54" t="s">
        <v>14</v>
      </c>
      <c r="G376" s="54" t="s">
        <v>15</v>
      </c>
      <c r="H376" s="104"/>
      <c r="I376" s="54" t="s">
        <v>14</v>
      </c>
      <c r="J376" s="54" t="s">
        <v>15</v>
      </c>
      <c r="K376" s="54" t="s">
        <v>14</v>
      </c>
      <c r="L376" s="54" t="s">
        <v>15</v>
      </c>
      <c r="M376" s="54" t="s">
        <v>14</v>
      </c>
      <c r="N376" s="54" t="s">
        <v>15</v>
      </c>
      <c r="O376" s="54" t="s">
        <v>14</v>
      </c>
      <c r="P376" s="54" t="s">
        <v>15</v>
      </c>
      <c r="Q376" s="54" t="s">
        <v>14</v>
      </c>
      <c r="R376" s="54" t="s">
        <v>15</v>
      </c>
      <c r="S376" s="54" t="s">
        <v>14</v>
      </c>
      <c r="T376" s="54" t="s">
        <v>15</v>
      </c>
      <c r="U376" s="54" t="s">
        <v>14</v>
      </c>
      <c r="V376" s="54" t="s">
        <v>15</v>
      </c>
      <c r="W376" s="104"/>
      <c r="X376" s="54" t="s">
        <v>14</v>
      </c>
      <c r="Y376" s="54" t="s">
        <v>15</v>
      </c>
      <c r="Z376" s="54" t="s">
        <v>14</v>
      </c>
      <c r="AA376" s="54" t="s">
        <v>15</v>
      </c>
      <c r="AB376" s="54" t="s">
        <v>14</v>
      </c>
      <c r="AC376" s="54" t="s">
        <v>15</v>
      </c>
    </row>
    <row r="377" spans="1:29" x14ac:dyDescent="0.3">
      <c r="A377" s="55" t="s">
        <v>16</v>
      </c>
      <c r="B377" s="56">
        <v>2036.6685676538</v>
      </c>
      <c r="C377" s="56">
        <v>2036.6685676538</v>
      </c>
      <c r="D377" s="56">
        <v>933.20053767950003</v>
      </c>
      <c r="E377" s="56">
        <v>933.20053767950003</v>
      </c>
      <c r="F377" s="56">
        <v>1098.3561346424001</v>
      </c>
      <c r="G377" s="56">
        <v>1098.3561346424001</v>
      </c>
      <c r="H377" s="105"/>
      <c r="I377" s="56">
        <v>253.7956663578</v>
      </c>
      <c r="J377" s="56">
        <v>253.7956663578</v>
      </c>
      <c r="K377" s="56">
        <v>345.52964731140003</v>
      </c>
      <c r="L377" s="56">
        <v>345.52964731140003</v>
      </c>
      <c r="M377" s="56">
        <v>289.37199139760003</v>
      </c>
      <c r="N377" s="56">
        <v>289.37199139760003</v>
      </c>
      <c r="O377" s="56">
        <v>359.86818573829999</v>
      </c>
      <c r="P377" s="56">
        <v>359.86818573829999</v>
      </c>
      <c r="Q377" s="56">
        <v>255.35555287080001</v>
      </c>
      <c r="R377" s="56">
        <v>255.35555287080001</v>
      </c>
      <c r="S377" s="56">
        <v>324.34688897630002</v>
      </c>
      <c r="T377" s="56">
        <v>324.34688897630002</v>
      </c>
      <c r="U377" s="56">
        <v>208.40063500159999</v>
      </c>
      <c r="V377" s="56">
        <v>208.40063500159999</v>
      </c>
      <c r="W377" s="105"/>
      <c r="X377" s="56">
        <v>390.4764816517</v>
      </c>
      <c r="Y377" s="56">
        <v>390.4764816517</v>
      </c>
      <c r="Z377" s="56">
        <v>577.95552476830005</v>
      </c>
      <c r="AA377" s="56">
        <v>577.95552476830005</v>
      </c>
      <c r="AB377" s="56">
        <v>1050.4740846300999</v>
      </c>
      <c r="AC377" s="56">
        <v>1050.4740846300999</v>
      </c>
    </row>
    <row r="378" spans="1:29" x14ac:dyDescent="0.3">
      <c r="A378" s="57" t="s">
        <v>203</v>
      </c>
      <c r="B378" s="58">
        <v>1098.4625394786001</v>
      </c>
      <c r="C378" s="59">
        <v>0.539342805660327</v>
      </c>
      <c r="D378" s="58">
        <v>484.4298438838</v>
      </c>
      <c r="E378" s="59">
        <v>0.51910583451696801</v>
      </c>
      <c r="F378" s="58">
        <v>611.0399697949</v>
      </c>
      <c r="G378" s="59">
        <v>0.55632226244526795</v>
      </c>
      <c r="H378" s="106"/>
      <c r="I378" s="58">
        <v>128.87332978769999</v>
      </c>
      <c r="J378" s="59">
        <v>0.50778380749029395</v>
      </c>
      <c r="K378" s="58">
        <v>186.85776903639999</v>
      </c>
      <c r="L378" s="59">
        <v>0.54078650121735905</v>
      </c>
      <c r="M378" s="58">
        <v>162.87974603500001</v>
      </c>
      <c r="N378" s="59">
        <v>0.56287322504271498</v>
      </c>
      <c r="O378" s="58">
        <v>204.97730436009999</v>
      </c>
      <c r="P378" s="59">
        <v>0.56958995677701196</v>
      </c>
      <c r="Q378" s="58">
        <v>148.9595440535</v>
      </c>
      <c r="R378" s="59">
        <v>0.58334170680387598</v>
      </c>
      <c r="S378" s="58">
        <v>174.89016052700001</v>
      </c>
      <c r="T378" s="59">
        <v>0.53920714664162905</v>
      </c>
      <c r="U378" s="58">
        <v>91.024685678899999</v>
      </c>
      <c r="V378" s="60">
        <v>0.43677739119269599</v>
      </c>
      <c r="W378" s="106"/>
      <c r="X378" s="58">
        <v>210.55603229179999</v>
      </c>
      <c r="Y378" s="59">
        <v>0.539228461087224</v>
      </c>
      <c r="Z378" s="58">
        <v>307.77869097069902</v>
      </c>
      <c r="AA378" s="59">
        <v>0.53253006119127799</v>
      </c>
      <c r="AB378" s="58">
        <v>571.74081079409996</v>
      </c>
      <c r="AC378" s="59">
        <v>0.54426931531150102</v>
      </c>
    </row>
    <row r="379" spans="1:29" x14ac:dyDescent="0.3">
      <c r="A379" s="57" t="s">
        <v>204</v>
      </c>
      <c r="B379" s="61">
        <v>877.50035233280096</v>
      </c>
      <c r="C379" s="62">
        <v>0.43085083467638602</v>
      </c>
      <c r="D379" s="61">
        <v>405.09371385959997</v>
      </c>
      <c r="E379" s="62">
        <v>0.43409074202518999</v>
      </c>
      <c r="F379" s="61">
        <v>468.04067259829998</v>
      </c>
      <c r="G379" s="62">
        <v>0.42612833655332</v>
      </c>
      <c r="H379" s="106"/>
      <c r="I379" s="61">
        <v>94.551188168899998</v>
      </c>
      <c r="J379" s="62">
        <v>0.37254847384037698</v>
      </c>
      <c r="K379" s="61">
        <v>155.42070771389999</v>
      </c>
      <c r="L379" s="62">
        <v>0.44980426114877198</v>
      </c>
      <c r="M379" s="61">
        <v>125.7207319819</v>
      </c>
      <c r="N379" s="62">
        <v>0.43446061028469901</v>
      </c>
      <c r="O379" s="61">
        <v>160.5346922919</v>
      </c>
      <c r="P379" s="62">
        <v>0.44609303810101902</v>
      </c>
      <c r="Q379" s="61">
        <v>120.38508087450001</v>
      </c>
      <c r="R379" s="62">
        <v>0.47144101438596903</v>
      </c>
      <c r="S379" s="61">
        <v>138.35270133290001</v>
      </c>
      <c r="T379" s="62">
        <v>0.42655781829623002</v>
      </c>
      <c r="U379" s="61">
        <v>82.535249968800002</v>
      </c>
      <c r="V379" s="62">
        <v>0.39604125951039598</v>
      </c>
      <c r="W379" s="106"/>
      <c r="X379" s="61">
        <v>154.3524606945</v>
      </c>
      <c r="Y379" s="62">
        <v>0.39529259237738301</v>
      </c>
      <c r="Z379" s="61">
        <v>207.287270157801</v>
      </c>
      <c r="AA379" s="60">
        <v>0.35865609250971398</v>
      </c>
      <c r="AB379" s="61">
        <v>509.01154496200002</v>
      </c>
      <c r="AC379" s="63">
        <v>0.48455411933483</v>
      </c>
    </row>
    <row r="380" spans="1:29" x14ac:dyDescent="0.3">
      <c r="A380" s="57" t="s">
        <v>205</v>
      </c>
      <c r="B380" s="58">
        <v>455.24169456470003</v>
      </c>
      <c r="C380" s="59">
        <v>0.223522718322858</v>
      </c>
      <c r="D380" s="58">
        <v>192.04161668200001</v>
      </c>
      <c r="E380" s="59">
        <v>0.20578815477274701</v>
      </c>
      <c r="F380" s="58">
        <v>261.68986259339999</v>
      </c>
      <c r="G380" s="59">
        <v>0.23825593023942099</v>
      </c>
      <c r="H380" s="106"/>
      <c r="I380" s="58">
        <v>48.045840471600101</v>
      </c>
      <c r="J380" s="59">
        <v>0.18930914448265301</v>
      </c>
      <c r="K380" s="58">
        <v>103.2982166168</v>
      </c>
      <c r="L380" s="63">
        <v>0.29895616026171301</v>
      </c>
      <c r="M380" s="58">
        <v>77.931216809700004</v>
      </c>
      <c r="N380" s="63">
        <v>0.269311540599732</v>
      </c>
      <c r="O380" s="58">
        <v>88.818887184500099</v>
      </c>
      <c r="P380" s="59">
        <v>0.24680950054609699</v>
      </c>
      <c r="Q380" s="58">
        <v>56.383439466299897</v>
      </c>
      <c r="R380" s="59">
        <v>0.22080365526583201</v>
      </c>
      <c r="S380" s="58">
        <v>48.247068493800001</v>
      </c>
      <c r="T380" s="60">
        <v>0.14875144523838901</v>
      </c>
      <c r="U380" s="58">
        <v>32.517025521999997</v>
      </c>
      <c r="V380" s="60">
        <v>0.15603131689954</v>
      </c>
      <c r="W380" s="106"/>
      <c r="X380" s="58">
        <v>59.207243436800098</v>
      </c>
      <c r="Y380" s="60">
        <v>0.151628193294397</v>
      </c>
      <c r="Z380" s="58">
        <v>103.5301388984</v>
      </c>
      <c r="AA380" s="60">
        <v>0.179131670970538</v>
      </c>
      <c r="AB380" s="58">
        <v>291.24102811839998</v>
      </c>
      <c r="AC380" s="63">
        <v>0.27724722806555802</v>
      </c>
    </row>
    <row r="381" spans="1:29" ht="25.5" customHeight="1" x14ac:dyDescent="0.3">
      <c r="A381" s="65" t="s">
        <v>206</v>
      </c>
      <c r="B381" s="61">
        <v>52.942547041500099</v>
      </c>
      <c r="C381" s="62">
        <v>2.59946796854084E-2</v>
      </c>
      <c r="D381" s="61">
        <v>18.720597875300001</v>
      </c>
      <c r="E381" s="62">
        <v>2.00606376865692E-2</v>
      </c>
      <c r="F381" s="61">
        <v>34.221949166199998</v>
      </c>
      <c r="G381" s="62">
        <v>3.1157425252913901E-2</v>
      </c>
      <c r="H381" s="106"/>
      <c r="I381" s="61">
        <v>4.6069906198000199</v>
      </c>
      <c r="J381" s="62">
        <v>1.8152361251531701E-2</v>
      </c>
      <c r="K381" s="61">
        <v>17.027174185300002</v>
      </c>
      <c r="L381" s="62">
        <v>4.9278475285087997E-2</v>
      </c>
      <c r="M381" s="61">
        <v>2.4683095379000002</v>
      </c>
      <c r="N381" s="60">
        <v>8.5298840636878308E-3</v>
      </c>
      <c r="O381" s="61">
        <v>7.1027129327000003</v>
      </c>
      <c r="P381" s="62">
        <v>1.9736984857742199E-2</v>
      </c>
      <c r="Q381" s="61">
        <v>6.9359268081999801</v>
      </c>
      <c r="R381" s="62">
        <v>2.71618405404691E-2</v>
      </c>
      <c r="S381" s="61">
        <v>6.5689139340999896</v>
      </c>
      <c r="T381" s="62">
        <v>2.0252742225562101E-2</v>
      </c>
      <c r="U381" s="61">
        <v>8.2325190234999894</v>
      </c>
      <c r="V381" s="62">
        <v>3.9503329840798199E-2</v>
      </c>
      <c r="W381" s="106"/>
      <c r="X381" s="61">
        <v>2.6703867401000001</v>
      </c>
      <c r="Y381" s="60">
        <v>6.8387902103716203E-3</v>
      </c>
      <c r="Z381" s="61">
        <v>14.225752695700001</v>
      </c>
      <c r="AA381" s="62">
        <v>2.4613922847096299E-2</v>
      </c>
      <c r="AB381" s="61">
        <v>36.046407605699997</v>
      </c>
      <c r="AC381" s="62">
        <v>3.4314418730656202E-2</v>
      </c>
    </row>
    <row r="382" spans="1:29" x14ac:dyDescent="0.3">
      <c r="A382" s="57" t="s">
        <v>207</v>
      </c>
      <c r="B382" s="58">
        <v>767.06443794339896</v>
      </c>
      <c r="C382" s="59">
        <v>0.376627032068866</v>
      </c>
      <c r="D382" s="58">
        <v>341.16945938240002</v>
      </c>
      <c r="E382" s="59">
        <v>0.36559072311590501</v>
      </c>
      <c r="F382" s="58">
        <v>424.521738486</v>
      </c>
      <c r="G382" s="59">
        <v>0.38650645732881</v>
      </c>
      <c r="H382" s="106"/>
      <c r="I382" s="58">
        <v>71.686875332699898</v>
      </c>
      <c r="J382" s="59">
        <v>0.282459020524157</v>
      </c>
      <c r="K382" s="58">
        <v>140.0731531095</v>
      </c>
      <c r="L382" s="59">
        <v>0.40538678576331399</v>
      </c>
      <c r="M382" s="58">
        <v>89.581750617000097</v>
      </c>
      <c r="N382" s="60">
        <v>0.30957298314996101</v>
      </c>
      <c r="O382" s="58">
        <v>140.40930952810001</v>
      </c>
      <c r="P382" s="59">
        <v>0.39016872036086903</v>
      </c>
      <c r="Q382" s="58">
        <v>116.8487353451</v>
      </c>
      <c r="R382" s="63">
        <v>0.45759230230728898</v>
      </c>
      <c r="S382" s="58">
        <v>132.1386744374</v>
      </c>
      <c r="T382" s="59">
        <v>0.40739923498096298</v>
      </c>
      <c r="U382" s="58">
        <v>76.325939573599996</v>
      </c>
      <c r="V382" s="59">
        <v>0.36624619484971299</v>
      </c>
      <c r="W382" s="106"/>
      <c r="X382" s="58">
        <v>126.7762347859</v>
      </c>
      <c r="Y382" s="59">
        <v>0.32467060307868401</v>
      </c>
      <c r="Z382" s="58">
        <v>198.88320325449999</v>
      </c>
      <c r="AA382" s="59">
        <v>0.34411506548748999</v>
      </c>
      <c r="AB382" s="58">
        <v>435.52807214260002</v>
      </c>
      <c r="AC382" s="63">
        <v>0.414601443781415</v>
      </c>
    </row>
    <row r="383" spans="1:29" x14ac:dyDescent="0.3">
      <c r="A383" s="57" t="s">
        <v>208</v>
      </c>
      <c r="B383" s="61">
        <v>968.89648108529695</v>
      </c>
      <c r="C383" s="62">
        <v>0.47572614242358002</v>
      </c>
      <c r="D383" s="61">
        <v>424.68695956699901</v>
      </c>
      <c r="E383" s="62">
        <v>0.45508649258071399</v>
      </c>
      <c r="F383" s="61">
        <v>540.8977432424</v>
      </c>
      <c r="G383" s="62">
        <v>0.49246116644899002</v>
      </c>
      <c r="H383" s="106"/>
      <c r="I383" s="61">
        <v>122.82496045560001</v>
      </c>
      <c r="J383" s="62">
        <v>0.483952158120943</v>
      </c>
      <c r="K383" s="61">
        <v>180.21439738460001</v>
      </c>
      <c r="L383" s="62">
        <v>0.52155986841322</v>
      </c>
      <c r="M383" s="61">
        <v>160.04377133419999</v>
      </c>
      <c r="N383" s="63">
        <v>0.55307277861006998</v>
      </c>
      <c r="O383" s="61">
        <v>180.526985803</v>
      </c>
      <c r="P383" s="62">
        <v>0.50164752805984703</v>
      </c>
      <c r="Q383" s="61">
        <v>116.89660343449999</v>
      </c>
      <c r="R383" s="62">
        <v>0.45777975892948403</v>
      </c>
      <c r="S383" s="61">
        <v>127.6830717885</v>
      </c>
      <c r="T383" s="60">
        <v>0.39366208256688301</v>
      </c>
      <c r="U383" s="61">
        <v>80.706690884899999</v>
      </c>
      <c r="V383" s="60">
        <v>0.38726701041136602</v>
      </c>
      <c r="W383" s="106"/>
      <c r="X383" s="61">
        <v>161.3510807703</v>
      </c>
      <c r="Y383" s="60">
        <v>0.41321587432818302</v>
      </c>
      <c r="Z383" s="61">
        <v>265.5201049268</v>
      </c>
      <c r="AA383" s="62">
        <v>0.45941269448587002</v>
      </c>
      <c r="AB383" s="61">
        <v>528.5567886453</v>
      </c>
      <c r="AC383" s="62">
        <v>0.50316023629599504</v>
      </c>
    </row>
    <row r="384" spans="1:29" x14ac:dyDescent="0.3">
      <c r="A384" s="57" t="s">
        <v>209</v>
      </c>
      <c r="B384" s="58">
        <v>545.04323701529904</v>
      </c>
      <c r="C384" s="59">
        <v>0.26761508753639701</v>
      </c>
      <c r="D384" s="58">
        <v>246.7064040185</v>
      </c>
      <c r="E384" s="59">
        <v>0.26436590428029699</v>
      </c>
      <c r="F384" s="58">
        <v>296.88596411430001</v>
      </c>
      <c r="G384" s="59">
        <v>0.27030027397348599</v>
      </c>
      <c r="H384" s="106"/>
      <c r="I384" s="58">
        <v>58.624860863399903</v>
      </c>
      <c r="J384" s="59">
        <v>0.23099236367870399</v>
      </c>
      <c r="K384" s="58">
        <v>79.443853916000094</v>
      </c>
      <c r="L384" s="59">
        <v>0.22991906637870399</v>
      </c>
      <c r="M384" s="58">
        <v>74.718857393799993</v>
      </c>
      <c r="N384" s="59">
        <v>0.25821039912302901</v>
      </c>
      <c r="O384" s="58">
        <v>85.494412115900104</v>
      </c>
      <c r="P384" s="59">
        <v>0.237571465064357</v>
      </c>
      <c r="Q384" s="58">
        <v>84.575721796400003</v>
      </c>
      <c r="R384" s="63">
        <v>0.33120768608933299</v>
      </c>
      <c r="S384" s="58">
        <v>102.0995441001</v>
      </c>
      <c r="T384" s="59">
        <v>0.31478502668037101</v>
      </c>
      <c r="U384" s="58">
        <v>60.085986829700197</v>
      </c>
      <c r="V384" s="59">
        <v>0.28831959571158999</v>
      </c>
      <c r="W384" s="106"/>
      <c r="X384" s="58">
        <v>99.216300031300094</v>
      </c>
      <c r="Y384" s="59">
        <v>0.25409033499692202</v>
      </c>
      <c r="Z384" s="58">
        <v>141.02634918199999</v>
      </c>
      <c r="AA384" s="59">
        <v>0.244008999202035</v>
      </c>
      <c r="AB384" s="58">
        <v>300.86014394</v>
      </c>
      <c r="AC384" s="59">
        <v>0.28640415631570898</v>
      </c>
    </row>
    <row r="385" spans="1:29" x14ac:dyDescent="0.3">
      <c r="A385" s="57" t="s">
        <v>210</v>
      </c>
      <c r="B385" s="61">
        <v>191.6645517037</v>
      </c>
      <c r="C385" s="62">
        <v>9.4106893358939403E-2</v>
      </c>
      <c r="D385" s="61">
        <v>86.374188697099996</v>
      </c>
      <c r="E385" s="62">
        <v>9.2556942703739098E-2</v>
      </c>
      <c r="F385" s="61">
        <v>103.8394941241</v>
      </c>
      <c r="G385" s="62">
        <v>9.4540824099742293E-2</v>
      </c>
      <c r="H385" s="106"/>
      <c r="I385" s="61">
        <v>13.3054692542</v>
      </c>
      <c r="J385" s="62">
        <v>5.2425911935950899E-2</v>
      </c>
      <c r="K385" s="61">
        <v>52.744372118199998</v>
      </c>
      <c r="L385" s="63">
        <v>0.15264789151555899</v>
      </c>
      <c r="M385" s="61">
        <v>49.757997538900099</v>
      </c>
      <c r="N385" s="63">
        <v>0.17195167126777</v>
      </c>
      <c r="O385" s="61">
        <v>33.080495939999999</v>
      </c>
      <c r="P385" s="62">
        <v>9.1923924511783606E-2</v>
      </c>
      <c r="Q385" s="61">
        <v>17.7072917397</v>
      </c>
      <c r="R385" s="62">
        <v>6.9343672149002403E-2</v>
      </c>
      <c r="S385" s="61">
        <v>16.3099661762</v>
      </c>
      <c r="T385" s="60">
        <v>5.0285563791523699E-2</v>
      </c>
      <c r="U385" s="61">
        <v>8.7589589364999991</v>
      </c>
      <c r="V385" s="60">
        <v>4.20294253730693E-2</v>
      </c>
      <c r="W385" s="106"/>
      <c r="X385" s="61">
        <v>26.5163947017999</v>
      </c>
      <c r="Y385" s="62">
        <v>6.7907789451586695E-2</v>
      </c>
      <c r="Z385" s="61">
        <v>50.601476923999897</v>
      </c>
      <c r="AA385" s="62">
        <v>8.7552544712304503E-2</v>
      </c>
      <c r="AB385" s="61">
        <v>114.54668007790001</v>
      </c>
      <c r="AC385" s="62">
        <v>0.109042842421224</v>
      </c>
    </row>
    <row r="386" spans="1:29" x14ac:dyDescent="0.3">
      <c r="A386" s="57" t="s">
        <v>211</v>
      </c>
      <c r="B386" s="58">
        <v>239.26528295630001</v>
      </c>
      <c r="C386" s="59">
        <v>0.117478752682833</v>
      </c>
      <c r="D386" s="58">
        <v>87.207361897599995</v>
      </c>
      <c r="E386" s="60">
        <v>9.3449755306024798E-2</v>
      </c>
      <c r="F386" s="58">
        <v>152.0579210587</v>
      </c>
      <c r="G386" s="59">
        <v>0.138441363654974</v>
      </c>
      <c r="H386" s="106"/>
      <c r="I386" s="58">
        <v>47.523868495500103</v>
      </c>
      <c r="J386" s="59">
        <v>0.18725248219369101</v>
      </c>
      <c r="K386" s="58">
        <v>28.464802066000001</v>
      </c>
      <c r="L386" s="59">
        <v>8.2380201778595299E-2</v>
      </c>
      <c r="M386" s="58">
        <v>26.500259463199999</v>
      </c>
      <c r="N386" s="59">
        <v>9.1578522631751105E-2</v>
      </c>
      <c r="O386" s="58">
        <v>46.370393232800097</v>
      </c>
      <c r="P386" s="59">
        <v>0.12885382779160401</v>
      </c>
      <c r="Q386" s="58">
        <v>40.577671282699797</v>
      </c>
      <c r="R386" s="63">
        <v>0.158906555297157</v>
      </c>
      <c r="S386" s="58">
        <v>31.958792563600099</v>
      </c>
      <c r="T386" s="59">
        <v>9.8532755052678195E-2</v>
      </c>
      <c r="U386" s="58">
        <v>17.869495852499998</v>
      </c>
      <c r="V386" s="59">
        <v>8.5745880056281004E-2</v>
      </c>
      <c r="W386" s="106"/>
      <c r="X386" s="58">
        <v>78.721456439800093</v>
      </c>
      <c r="Y386" s="63">
        <v>0.201603579572351</v>
      </c>
      <c r="Z386" s="58">
        <v>79.742051078699902</v>
      </c>
      <c r="AA386" s="59">
        <v>0.13797264263659101</v>
      </c>
      <c r="AB386" s="58">
        <v>80.801775437799904</v>
      </c>
      <c r="AC386" s="60">
        <v>7.6919342057117396E-2</v>
      </c>
    </row>
    <row r="387" spans="1:29" x14ac:dyDescent="0.3">
      <c r="A387" s="57" t="s">
        <v>212</v>
      </c>
      <c r="B387" s="61">
        <v>86.001194623199794</v>
      </c>
      <c r="C387" s="62">
        <v>4.2226406391822298E-2</v>
      </c>
      <c r="D387" s="61">
        <v>38.428543506499999</v>
      </c>
      <c r="E387" s="62">
        <v>4.1179298505395798E-2</v>
      </c>
      <c r="F387" s="61">
        <v>47.572651116700001</v>
      </c>
      <c r="G387" s="62">
        <v>4.3312591987469097E-2</v>
      </c>
      <c r="H387" s="106"/>
      <c r="I387" s="61">
        <v>7.1528647066000097</v>
      </c>
      <c r="J387" s="62">
        <v>2.8183557305174502E-2</v>
      </c>
      <c r="K387" s="61">
        <v>19.340574793999998</v>
      </c>
      <c r="L387" s="62">
        <v>5.5973705713795903E-2</v>
      </c>
      <c r="M387" s="61">
        <v>3.6960880312</v>
      </c>
      <c r="N387" s="60">
        <v>1.27727912205627E-2</v>
      </c>
      <c r="O387" s="61">
        <v>3.7938184315000099</v>
      </c>
      <c r="P387" s="60">
        <v>1.0542244582461901E-2</v>
      </c>
      <c r="Q387" s="61">
        <v>11.8967122729</v>
      </c>
      <c r="R387" s="62">
        <v>4.65888136723593E-2</v>
      </c>
      <c r="S387" s="61">
        <v>16.0115244377</v>
      </c>
      <c r="T387" s="62">
        <v>4.9365432448682897E-2</v>
      </c>
      <c r="U387" s="61">
        <v>24.1096119493</v>
      </c>
      <c r="V387" s="63">
        <v>0.11568876433181199</v>
      </c>
      <c r="W387" s="106"/>
      <c r="X387" s="61">
        <v>16.537657704899999</v>
      </c>
      <c r="Y387" s="62">
        <v>4.2352506442760299E-2</v>
      </c>
      <c r="Z387" s="61">
        <v>19.443839208400099</v>
      </c>
      <c r="AA387" s="62">
        <v>3.3642448899843899E-2</v>
      </c>
      <c r="AB387" s="61">
        <v>47.662211747500002</v>
      </c>
      <c r="AC387" s="62">
        <v>4.5372096698875902E-2</v>
      </c>
    </row>
    <row r="388" spans="1:29" x14ac:dyDescent="0.3">
      <c r="A388" s="57" t="s">
        <v>181</v>
      </c>
      <c r="B388" s="58">
        <v>133.7070926849</v>
      </c>
      <c r="C388" s="59">
        <v>6.5649902398664597E-2</v>
      </c>
      <c r="D388" s="58">
        <v>52.653164221499999</v>
      </c>
      <c r="E388" s="59">
        <v>5.6422132323699199E-2</v>
      </c>
      <c r="F388" s="58">
        <v>80.148179042600006</v>
      </c>
      <c r="G388" s="59">
        <v>7.2971030538008894E-2</v>
      </c>
      <c r="H388" s="106"/>
      <c r="I388" s="58">
        <v>6.1080137592000199</v>
      </c>
      <c r="J388" s="59">
        <v>2.4066659005079101E-2</v>
      </c>
      <c r="K388" s="58">
        <v>31.848165103100101</v>
      </c>
      <c r="L388" s="59">
        <v>9.2172018670217404E-2</v>
      </c>
      <c r="M388" s="58">
        <v>53.778283891300198</v>
      </c>
      <c r="N388" s="63">
        <v>0.18584481390739699</v>
      </c>
      <c r="O388" s="58">
        <v>19.235128257</v>
      </c>
      <c r="P388" s="59">
        <v>5.3450482758117403E-2</v>
      </c>
      <c r="Q388" s="58">
        <v>8.9193383237999893</v>
      </c>
      <c r="R388" s="60">
        <v>3.4929094838649699E-2</v>
      </c>
      <c r="S388" s="58">
        <v>10.2656689506</v>
      </c>
      <c r="T388" s="60">
        <v>3.1650277217088102E-2</v>
      </c>
      <c r="U388" s="58">
        <v>3.5524943999</v>
      </c>
      <c r="V388" s="60">
        <v>1.7046466292546199E-2</v>
      </c>
      <c r="W388" s="106"/>
      <c r="X388" s="58">
        <v>21.406449631499999</v>
      </c>
      <c r="Y388" s="59">
        <v>5.4821354517822898E-2</v>
      </c>
      <c r="Z388" s="58">
        <v>27.6963228669001</v>
      </c>
      <c r="AA388" s="59">
        <v>4.79212009920717E-2</v>
      </c>
      <c r="AB388" s="58">
        <v>84.604320186500004</v>
      </c>
      <c r="AC388" s="59">
        <v>8.0539178856841101E-2</v>
      </c>
    </row>
    <row r="389" spans="1:29" x14ac:dyDescent="0.3">
      <c r="A389" s="57" t="s">
        <v>213</v>
      </c>
      <c r="B389" s="61">
        <v>208.4281105151</v>
      </c>
      <c r="C389" s="62">
        <v>0.10233776561652599</v>
      </c>
      <c r="D389" s="61">
        <v>75.702774011599999</v>
      </c>
      <c r="E389" s="62">
        <v>8.1121657087599594E-2</v>
      </c>
      <c r="F389" s="61">
        <v>132.72533650349999</v>
      </c>
      <c r="G389" s="62">
        <v>0.12083998287742299</v>
      </c>
      <c r="H389" s="106"/>
      <c r="I389" s="61">
        <v>47.028091466400198</v>
      </c>
      <c r="J389" s="63">
        <v>0.18529903264817801</v>
      </c>
      <c r="K389" s="61">
        <v>30.4194473481</v>
      </c>
      <c r="L389" s="62">
        <v>8.8037155667528594E-2</v>
      </c>
      <c r="M389" s="61">
        <v>21.9481543375</v>
      </c>
      <c r="N389" s="62">
        <v>7.5847542229278905E-2</v>
      </c>
      <c r="O389" s="61">
        <v>35.897758176400004</v>
      </c>
      <c r="P389" s="62">
        <v>9.9752519391934399E-2</v>
      </c>
      <c r="Q389" s="61">
        <v>30.6570277151</v>
      </c>
      <c r="R389" s="62">
        <v>0.120056240682619</v>
      </c>
      <c r="S389" s="61">
        <v>30.1045825297</v>
      </c>
      <c r="T389" s="62">
        <v>9.2816005187272593E-2</v>
      </c>
      <c r="U389" s="61">
        <v>12.3730489419</v>
      </c>
      <c r="V389" s="60">
        <v>5.9371455090839798E-2</v>
      </c>
      <c r="W389" s="106"/>
      <c r="X389" s="61">
        <v>49.492442077300097</v>
      </c>
      <c r="Y389" s="62">
        <v>0.12674884251145899</v>
      </c>
      <c r="Z389" s="61">
        <v>44.658020611599902</v>
      </c>
      <c r="AA389" s="62">
        <v>7.7268957035237604E-2</v>
      </c>
      <c r="AB389" s="61">
        <v>110.3372039642</v>
      </c>
      <c r="AC389" s="62">
        <v>0.105035626845619</v>
      </c>
    </row>
    <row r="390" spans="1:29" x14ac:dyDescent="0.3">
      <c r="A390" s="57" t="s">
        <v>214</v>
      </c>
      <c r="B390" s="58">
        <v>311.0521394598</v>
      </c>
      <c r="C390" s="59">
        <v>0.152725948836204</v>
      </c>
      <c r="D390" s="58">
        <v>141.2297804854</v>
      </c>
      <c r="E390" s="59">
        <v>0.15133915464363401</v>
      </c>
      <c r="F390" s="58">
        <v>166.68119499630001</v>
      </c>
      <c r="G390" s="59">
        <v>0.15175514547525801</v>
      </c>
      <c r="H390" s="106"/>
      <c r="I390" s="58">
        <v>36.551365306100003</v>
      </c>
      <c r="J390" s="59">
        <v>0.14401887089186999</v>
      </c>
      <c r="K390" s="58">
        <v>69.129169273400095</v>
      </c>
      <c r="L390" s="59">
        <v>0.20006725851544399</v>
      </c>
      <c r="M390" s="58">
        <v>51.839134933899899</v>
      </c>
      <c r="N390" s="59">
        <v>0.179143581531609</v>
      </c>
      <c r="O390" s="58">
        <v>50.447540161699997</v>
      </c>
      <c r="P390" s="59">
        <v>0.14018338425277199</v>
      </c>
      <c r="Q390" s="58">
        <v>35.216756694799997</v>
      </c>
      <c r="R390" s="59">
        <v>0.13791263318490801</v>
      </c>
      <c r="S390" s="58">
        <v>42.0977786820999</v>
      </c>
      <c r="T390" s="59">
        <v>0.12979245404501499</v>
      </c>
      <c r="U390" s="58">
        <v>25.770394407800001</v>
      </c>
      <c r="V390" s="59">
        <v>0.12365794570444601</v>
      </c>
      <c r="W390" s="106"/>
      <c r="X390" s="58">
        <v>53.9703371083001</v>
      </c>
      <c r="Y390" s="59">
        <v>0.13821661391745699</v>
      </c>
      <c r="Z390" s="58">
        <v>81.774757990999902</v>
      </c>
      <c r="AA390" s="59">
        <v>0.14148970722925999</v>
      </c>
      <c r="AB390" s="58">
        <v>175.30704436049999</v>
      </c>
      <c r="AC390" s="59">
        <v>0.16688374032780701</v>
      </c>
    </row>
    <row r="391" spans="1:29" x14ac:dyDescent="0.3">
      <c r="A391" s="57" t="s">
        <v>215</v>
      </c>
      <c r="B391" s="61">
        <v>503.88509340879898</v>
      </c>
      <c r="C391" s="62">
        <v>0.247406525249842</v>
      </c>
      <c r="D391" s="61">
        <v>227.85961836129999</v>
      </c>
      <c r="E391" s="62">
        <v>0.244170046159528</v>
      </c>
      <c r="F391" s="61">
        <v>274.97128744849999</v>
      </c>
      <c r="G391" s="62">
        <v>0.250348023537943</v>
      </c>
      <c r="H391" s="106"/>
      <c r="I391" s="61">
        <v>48.593432565500002</v>
      </c>
      <c r="J391" s="62">
        <v>0.19146675458592399</v>
      </c>
      <c r="K391" s="61">
        <v>91.768509334199905</v>
      </c>
      <c r="L391" s="62">
        <v>0.265587946065583</v>
      </c>
      <c r="M391" s="61">
        <v>59.698159935999897</v>
      </c>
      <c r="N391" s="62">
        <v>0.20630248161776699</v>
      </c>
      <c r="O391" s="61">
        <v>85.687927337399898</v>
      </c>
      <c r="P391" s="62">
        <v>0.23810920423989099</v>
      </c>
      <c r="Q391" s="61">
        <v>61.587271284499799</v>
      </c>
      <c r="R391" s="62">
        <v>0.24118242423990199</v>
      </c>
      <c r="S391" s="61">
        <v>85.364913313900004</v>
      </c>
      <c r="T391" s="62">
        <v>0.26319017143444101</v>
      </c>
      <c r="U391" s="61">
        <v>71.184879637300099</v>
      </c>
      <c r="V391" s="63">
        <v>0.341577076465019</v>
      </c>
      <c r="W391" s="106"/>
      <c r="X391" s="61">
        <v>101.1525813705</v>
      </c>
      <c r="Y391" s="62">
        <v>0.25904910058252101</v>
      </c>
      <c r="Z391" s="61">
        <v>137.54739561330001</v>
      </c>
      <c r="AA391" s="62">
        <v>0.23798958521668601</v>
      </c>
      <c r="AB391" s="61">
        <v>261.01319965739998</v>
      </c>
      <c r="AC391" s="62">
        <v>0.24847181237156299</v>
      </c>
    </row>
    <row r="392" spans="1:29" x14ac:dyDescent="0.3">
      <c r="A392" s="57" t="s">
        <v>216</v>
      </c>
      <c r="B392" s="58">
        <v>156.0878234141</v>
      </c>
      <c r="C392" s="59">
        <v>7.6638794300198806E-2</v>
      </c>
      <c r="D392" s="58">
        <v>72.698035345199997</v>
      </c>
      <c r="E392" s="59">
        <v>7.7901836111208406E-2</v>
      </c>
      <c r="F392" s="58">
        <v>83.389788068900103</v>
      </c>
      <c r="G392" s="59">
        <v>7.5922358366988005E-2</v>
      </c>
      <c r="H392" s="106"/>
      <c r="I392" s="58">
        <v>31.118765071799999</v>
      </c>
      <c r="J392" s="59">
        <v>0.12261346112950899</v>
      </c>
      <c r="K392" s="58">
        <v>63.532469840099999</v>
      </c>
      <c r="L392" s="63">
        <v>0.18386980779928</v>
      </c>
      <c r="M392" s="58">
        <v>13.733680855399999</v>
      </c>
      <c r="N392" s="60">
        <v>4.7460297691803197E-2</v>
      </c>
      <c r="O392" s="58">
        <v>12.3491559655</v>
      </c>
      <c r="P392" s="60">
        <v>3.4315775761518501E-2</v>
      </c>
      <c r="Q392" s="58">
        <v>8.3278009769999901</v>
      </c>
      <c r="R392" s="60">
        <v>3.2612570525198399E-2</v>
      </c>
      <c r="S392" s="58">
        <v>12.825350649300001</v>
      </c>
      <c r="T392" s="60">
        <v>3.9542080054410997E-2</v>
      </c>
      <c r="U392" s="58">
        <v>14.200600055000001</v>
      </c>
      <c r="V392" s="59">
        <v>6.8140867492514995E-2</v>
      </c>
      <c r="W392" s="106"/>
      <c r="X392" s="58">
        <v>32.966868878000099</v>
      </c>
      <c r="Y392" s="59">
        <v>8.4427284169718605E-2</v>
      </c>
      <c r="Z392" s="58">
        <v>23.571710147899999</v>
      </c>
      <c r="AA392" s="60">
        <v>4.0784643692695598E-2</v>
      </c>
      <c r="AB392" s="58">
        <v>94.467743067300006</v>
      </c>
      <c r="AC392" s="59">
        <v>8.9928675489947596E-2</v>
      </c>
    </row>
    <row r="393" spans="1:29" x14ac:dyDescent="0.3">
      <c r="A393" s="57" t="s">
        <v>217</v>
      </c>
      <c r="B393" s="61">
        <v>63.581189210400197</v>
      </c>
      <c r="C393" s="62">
        <v>3.1218230702919E-2</v>
      </c>
      <c r="D393" s="61">
        <v>27.290907403799999</v>
      </c>
      <c r="E393" s="62">
        <v>2.9244418859489401E-2</v>
      </c>
      <c r="F393" s="61">
        <v>36.290281806599999</v>
      </c>
      <c r="G393" s="62">
        <v>3.3040541826094803E-2</v>
      </c>
      <c r="H393" s="106"/>
      <c r="I393" s="61">
        <v>10.981562972500001</v>
      </c>
      <c r="J393" s="62">
        <v>4.3269308456269098E-2</v>
      </c>
      <c r="K393" s="61">
        <v>12.5216370186</v>
      </c>
      <c r="L393" s="62">
        <v>3.6238965646022199E-2</v>
      </c>
      <c r="M393" s="61">
        <v>7.9068147460000002</v>
      </c>
      <c r="N393" s="62">
        <v>2.73240499462713E-2</v>
      </c>
      <c r="O393" s="61">
        <v>8.2513664224999896</v>
      </c>
      <c r="P393" s="62">
        <v>2.2928857702638E-2</v>
      </c>
      <c r="Q393" s="61">
        <v>9.3021752643000095</v>
      </c>
      <c r="R393" s="62">
        <v>3.6428325758815799E-2</v>
      </c>
      <c r="S393" s="61">
        <v>2.4191839712999998</v>
      </c>
      <c r="T393" s="60">
        <v>7.4586316487739402E-3</v>
      </c>
      <c r="U393" s="61">
        <v>12.198448815200001</v>
      </c>
      <c r="V393" s="63">
        <v>5.8533645135516697E-2</v>
      </c>
      <c r="W393" s="106"/>
      <c r="X393" s="61">
        <v>22.181666054899999</v>
      </c>
      <c r="Y393" s="63">
        <v>5.6806663390000997E-2</v>
      </c>
      <c r="Z393" s="61">
        <v>19.873206016499999</v>
      </c>
      <c r="AA393" s="62">
        <v>3.4385355213045303E-2</v>
      </c>
      <c r="AB393" s="61">
        <v>21.526317139</v>
      </c>
      <c r="AC393" s="62">
        <v>2.0492002091208199E-2</v>
      </c>
    </row>
    <row r="394" spans="1:29" x14ac:dyDescent="0.3">
      <c r="A394" s="57" t="s">
        <v>218</v>
      </c>
      <c r="B394" s="58">
        <v>307.80110179040003</v>
      </c>
      <c r="C394" s="59">
        <v>0.15112969615128899</v>
      </c>
      <c r="D394" s="58">
        <v>100.9987016881</v>
      </c>
      <c r="E394" s="60">
        <v>0.108228293501892</v>
      </c>
      <c r="F394" s="58">
        <v>206.16629260569999</v>
      </c>
      <c r="G394" s="63">
        <v>0.18770441216939401</v>
      </c>
      <c r="H394" s="106"/>
      <c r="I394" s="58">
        <v>27.580105292799999</v>
      </c>
      <c r="J394" s="59">
        <v>0.108670513128139</v>
      </c>
      <c r="K394" s="58">
        <v>91.242643230500093</v>
      </c>
      <c r="L394" s="63">
        <v>0.26406603294527098</v>
      </c>
      <c r="M394" s="58">
        <v>38.215011347599997</v>
      </c>
      <c r="N394" s="59">
        <v>0.13206188741014699</v>
      </c>
      <c r="O394" s="58">
        <v>46.806919607399998</v>
      </c>
      <c r="P394" s="59">
        <v>0.13006684520158901</v>
      </c>
      <c r="Q394" s="58">
        <v>39.359844220999904</v>
      </c>
      <c r="R394" s="59">
        <v>0.15413741263309999</v>
      </c>
      <c r="S394" s="58">
        <v>45.234730858899901</v>
      </c>
      <c r="T394" s="59">
        <v>0.13946405036185</v>
      </c>
      <c r="U394" s="58">
        <v>19.361847232199999</v>
      </c>
      <c r="V394" s="60">
        <v>9.2906853340688503E-2</v>
      </c>
      <c r="W394" s="106"/>
      <c r="X394" s="58">
        <v>45.540615748799901</v>
      </c>
      <c r="Y394" s="59">
        <v>0.11662831921698601</v>
      </c>
      <c r="Z394" s="58">
        <v>62.470707964799999</v>
      </c>
      <c r="AA394" s="60">
        <v>0.108089126736602</v>
      </c>
      <c r="AB394" s="58">
        <v>198.52649396570001</v>
      </c>
      <c r="AC394" s="63">
        <v>0.18898752179650999</v>
      </c>
    </row>
    <row r="395" spans="1:29" ht="22.8" x14ac:dyDescent="0.3">
      <c r="A395" s="65" t="s">
        <v>219</v>
      </c>
      <c r="B395" s="61">
        <v>52.1699985351</v>
      </c>
      <c r="C395" s="62">
        <v>2.5615359987216198E-2</v>
      </c>
      <c r="D395" s="61">
        <v>26.7864714892</v>
      </c>
      <c r="E395" s="62">
        <v>2.8703874898965798E-2</v>
      </c>
      <c r="F395" s="61">
        <v>25.383527045899999</v>
      </c>
      <c r="G395" s="62">
        <v>2.3110470497953998E-2</v>
      </c>
      <c r="H395" s="106"/>
      <c r="I395" s="61">
        <v>12.4716164554</v>
      </c>
      <c r="J395" s="62">
        <v>4.9140383814976499E-2</v>
      </c>
      <c r="K395" s="61">
        <v>9.4549961926999995</v>
      </c>
      <c r="L395" s="62">
        <v>2.7363776932805201E-2</v>
      </c>
      <c r="M395" s="61">
        <v>5.6321620228000002</v>
      </c>
      <c r="N395" s="62">
        <v>1.9463397254163899E-2</v>
      </c>
      <c r="O395" s="61">
        <v>2.4076384302</v>
      </c>
      <c r="P395" s="60">
        <v>6.6903341990638202E-3</v>
      </c>
      <c r="Q395" s="61">
        <v>5.0356870786000103</v>
      </c>
      <c r="R395" s="62">
        <v>1.9720295963753201E-2</v>
      </c>
      <c r="S395" s="61">
        <v>8.4460416046999907</v>
      </c>
      <c r="T395" s="62">
        <v>2.60401498881562E-2</v>
      </c>
      <c r="U395" s="61">
        <v>8.72185675069999</v>
      </c>
      <c r="V395" s="62">
        <v>4.1851392394428401E-2</v>
      </c>
      <c r="W395" s="106"/>
      <c r="X395" s="61">
        <v>13.892288630099999</v>
      </c>
      <c r="Y395" s="62">
        <v>3.5577785815258799E-2</v>
      </c>
      <c r="Z395" s="61">
        <v>11.631076415200001</v>
      </c>
      <c r="AA395" s="62">
        <v>2.0124518093088298E-2</v>
      </c>
      <c r="AB395" s="61">
        <v>26.646633489799999</v>
      </c>
      <c r="AC395" s="62">
        <v>2.53662930667947E-2</v>
      </c>
    </row>
    <row r="396" spans="1:29" x14ac:dyDescent="0.3">
      <c r="A396" s="57" t="s">
        <v>220</v>
      </c>
      <c r="B396" s="58">
        <v>105.69837985860001</v>
      </c>
      <c r="C396" s="59">
        <v>5.1897683077793202E-2</v>
      </c>
      <c r="D396" s="58">
        <v>52.091082761099898</v>
      </c>
      <c r="E396" s="59">
        <v>5.58198164894224E-2</v>
      </c>
      <c r="F396" s="58">
        <v>52.971189600899997</v>
      </c>
      <c r="G396" s="59">
        <v>4.8227699495798103E-2</v>
      </c>
      <c r="H396" s="106"/>
      <c r="I396" s="58">
        <v>14.436915923700001</v>
      </c>
      <c r="J396" s="59">
        <v>5.6884012760670601E-2</v>
      </c>
      <c r="K396" s="58">
        <v>5.3430298739999902</v>
      </c>
      <c r="L396" s="59">
        <v>1.54633037007812E-2</v>
      </c>
      <c r="M396" s="58">
        <v>16.7357510997</v>
      </c>
      <c r="N396" s="59">
        <v>5.7834730372038401E-2</v>
      </c>
      <c r="O396" s="58">
        <v>23.479253654600001</v>
      </c>
      <c r="P396" s="59">
        <v>6.5244038192568604E-2</v>
      </c>
      <c r="Q396" s="58">
        <v>17.2925671458</v>
      </c>
      <c r="R396" s="59">
        <v>6.7719565724695105E-2</v>
      </c>
      <c r="S396" s="58">
        <v>15.261954425800001</v>
      </c>
      <c r="T396" s="59">
        <v>4.7054419032566103E-2</v>
      </c>
      <c r="U396" s="58">
        <v>13.148907735</v>
      </c>
      <c r="V396" s="59">
        <v>6.3094374615984494E-2</v>
      </c>
      <c r="W396" s="106"/>
      <c r="X396" s="58">
        <v>21.575209344699999</v>
      </c>
      <c r="Y396" s="59">
        <v>5.5253543704956901E-2</v>
      </c>
      <c r="Z396" s="58">
        <v>33.834245016200001</v>
      </c>
      <c r="AA396" s="59">
        <v>5.8541260644171603E-2</v>
      </c>
      <c r="AB396" s="58">
        <v>50.288925497699999</v>
      </c>
      <c r="AC396" s="59">
        <v>4.7872599841820997E-2</v>
      </c>
    </row>
    <row r="397" spans="1:29" x14ac:dyDescent="0.3">
      <c r="A397" s="57" t="s">
        <v>221</v>
      </c>
      <c r="B397" s="61">
        <v>644.64382394499899</v>
      </c>
      <c r="C397" s="62">
        <v>0.316518767060669</v>
      </c>
      <c r="D397" s="61">
        <v>284.37772758689903</v>
      </c>
      <c r="E397" s="62">
        <v>0.30473378025910097</v>
      </c>
      <c r="F397" s="61">
        <v>358.850420321</v>
      </c>
      <c r="G397" s="62">
        <v>0.32671590661969901</v>
      </c>
      <c r="H397" s="106"/>
      <c r="I397" s="61">
        <v>56.468064647700203</v>
      </c>
      <c r="J397" s="62">
        <v>0.22249420353810001</v>
      </c>
      <c r="K397" s="61">
        <v>107.78945205239999</v>
      </c>
      <c r="L397" s="62">
        <v>0.31195427915121099</v>
      </c>
      <c r="M397" s="61">
        <v>89.703940124300104</v>
      </c>
      <c r="N397" s="62">
        <v>0.30999524069710599</v>
      </c>
      <c r="O397" s="61">
        <v>119.12540361959999</v>
      </c>
      <c r="P397" s="62">
        <v>0.33102510402580898</v>
      </c>
      <c r="Q397" s="61">
        <v>103.15498623000001</v>
      </c>
      <c r="R397" s="63">
        <v>0.403966097742125</v>
      </c>
      <c r="S397" s="61">
        <v>107.4960310454</v>
      </c>
      <c r="T397" s="62">
        <v>0.33142303718305399</v>
      </c>
      <c r="U397" s="61">
        <v>60.905946225599799</v>
      </c>
      <c r="V397" s="62">
        <v>0.292254129768522</v>
      </c>
      <c r="W397" s="106"/>
      <c r="X397" s="61">
        <v>107.708129023</v>
      </c>
      <c r="Y397" s="62">
        <v>0.27583768571002998</v>
      </c>
      <c r="Z397" s="61">
        <v>180.26573955879999</v>
      </c>
      <c r="AA397" s="62">
        <v>0.311902442027988</v>
      </c>
      <c r="AB397" s="61">
        <v>352.72951150120002</v>
      </c>
      <c r="AC397" s="62">
        <v>0.33578125977796502</v>
      </c>
    </row>
    <row r="398" spans="1:29" x14ac:dyDescent="0.3">
      <c r="A398" s="57" t="s">
        <v>63</v>
      </c>
      <c r="B398" s="58">
        <v>68.519540342499894</v>
      </c>
      <c r="C398" s="59">
        <v>3.3642950763183403E-2</v>
      </c>
      <c r="D398" s="58">
        <v>32.287523810899998</v>
      </c>
      <c r="E398" s="59">
        <v>3.4598698251060003E-2</v>
      </c>
      <c r="F398" s="58">
        <v>36.232016531600003</v>
      </c>
      <c r="G398" s="59">
        <v>3.2987494118559599E-2</v>
      </c>
      <c r="H398" s="106"/>
      <c r="I398" s="58">
        <v>5.6085752758999901</v>
      </c>
      <c r="J398" s="59">
        <v>2.2098782679736799E-2</v>
      </c>
      <c r="K398" s="58">
        <v>1.7810099580000001</v>
      </c>
      <c r="L398" s="59">
        <v>5.1544345669270698E-3</v>
      </c>
      <c r="M398" s="58">
        <v>7.4690699888999896</v>
      </c>
      <c r="N398" s="59">
        <v>2.58113093559128E-2</v>
      </c>
      <c r="O398" s="58">
        <v>15.1615942458</v>
      </c>
      <c r="P398" s="59">
        <v>4.2130965855441502E-2</v>
      </c>
      <c r="Q398" s="58">
        <v>7.8943863862000097</v>
      </c>
      <c r="R398" s="59">
        <v>3.0915272048907601E-2</v>
      </c>
      <c r="S398" s="58">
        <v>23.8061103999</v>
      </c>
      <c r="T398" s="63">
        <v>7.3397067180254405E-2</v>
      </c>
      <c r="U398" s="58">
        <v>6.7987940877999797</v>
      </c>
      <c r="V398" s="59">
        <v>3.2623672609000502E-2</v>
      </c>
      <c r="W398" s="106"/>
      <c r="X398" s="58">
        <v>7.1527491220000101</v>
      </c>
      <c r="Y398" s="59">
        <v>1.8318002384533301E-2</v>
      </c>
      <c r="Z398" s="58">
        <v>20.353249077199902</v>
      </c>
      <c r="AA398" s="59">
        <v>3.5215943450595998E-2</v>
      </c>
      <c r="AB398" s="58">
        <v>41.0135421433</v>
      </c>
      <c r="AC398" s="59">
        <v>3.9042888104890199E-2</v>
      </c>
    </row>
    <row r="399" spans="1:29" x14ac:dyDescent="0.3">
      <c r="A399" s="64" t="s">
        <v>1</v>
      </c>
    </row>
    <row r="400" spans="1:29" x14ac:dyDescent="0.3">
      <c r="A400" s="64" t="s">
        <v>1</v>
      </c>
    </row>
    <row r="401" spans="1:29" x14ac:dyDescent="0.3">
      <c r="A401" s="52" t="s">
        <v>222</v>
      </c>
    </row>
    <row r="402" spans="1:29" x14ac:dyDescent="0.3">
      <c r="A402" s="53" t="s">
        <v>1</v>
      </c>
    </row>
    <row r="403" spans="1:29" x14ac:dyDescent="0.3">
      <c r="A403" s="113" t="s">
        <v>1</v>
      </c>
      <c r="B403" s="115" t="s">
        <v>502</v>
      </c>
      <c r="C403" s="115" t="s">
        <v>1</v>
      </c>
      <c r="D403" s="115" t="s">
        <v>346</v>
      </c>
      <c r="E403" s="115" t="s">
        <v>1</v>
      </c>
      <c r="F403" s="115" t="s">
        <v>347</v>
      </c>
      <c r="G403" s="115" t="s">
        <v>1</v>
      </c>
      <c r="H403" s="104"/>
      <c r="I403" s="115" t="s">
        <v>350</v>
      </c>
      <c r="J403" s="115" t="s">
        <v>1</v>
      </c>
      <c r="K403" s="115" t="s">
        <v>351</v>
      </c>
      <c r="L403" s="115" t="s">
        <v>1</v>
      </c>
      <c r="M403" s="115" t="s">
        <v>352</v>
      </c>
      <c r="N403" s="115" t="s">
        <v>1</v>
      </c>
      <c r="O403" s="115" t="s">
        <v>353</v>
      </c>
      <c r="P403" s="115" t="s">
        <v>1</v>
      </c>
      <c r="Q403" s="115" t="s">
        <v>354</v>
      </c>
      <c r="R403" s="115" t="s">
        <v>1</v>
      </c>
      <c r="S403" s="115" t="s">
        <v>355</v>
      </c>
      <c r="T403" s="115" t="s">
        <v>1</v>
      </c>
      <c r="U403" s="115" t="s">
        <v>356</v>
      </c>
      <c r="V403" s="115" t="s">
        <v>1</v>
      </c>
      <c r="W403" s="104"/>
      <c r="X403" s="115" t="s">
        <v>358</v>
      </c>
      <c r="Y403" s="115" t="s">
        <v>1</v>
      </c>
      <c r="Z403" s="115" t="s">
        <v>359</v>
      </c>
      <c r="AA403" s="115" t="s">
        <v>1</v>
      </c>
      <c r="AB403" s="115" t="s">
        <v>360</v>
      </c>
      <c r="AC403" s="115" t="s">
        <v>1</v>
      </c>
    </row>
    <row r="404" spans="1:29" x14ac:dyDescent="0.3">
      <c r="A404" s="114" t="s">
        <v>1</v>
      </c>
      <c r="B404" s="54" t="s">
        <v>14</v>
      </c>
      <c r="C404" s="54" t="s">
        <v>15</v>
      </c>
      <c r="D404" s="54" t="s">
        <v>14</v>
      </c>
      <c r="E404" s="54" t="s">
        <v>15</v>
      </c>
      <c r="F404" s="54" t="s">
        <v>14</v>
      </c>
      <c r="G404" s="54" t="s">
        <v>15</v>
      </c>
      <c r="H404" s="104"/>
      <c r="I404" s="54" t="s">
        <v>14</v>
      </c>
      <c r="J404" s="54" t="s">
        <v>15</v>
      </c>
      <c r="K404" s="54" t="s">
        <v>14</v>
      </c>
      <c r="L404" s="54" t="s">
        <v>15</v>
      </c>
      <c r="M404" s="54" t="s">
        <v>14</v>
      </c>
      <c r="N404" s="54" t="s">
        <v>15</v>
      </c>
      <c r="O404" s="54" t="s">
        <v>14</v>
      </c>
      <c r="P404" s="54" t="s">
        <v>15</v>
      </c>
      <c r="Q404" s="54" t="s">
        <v>14</v>
      </c>
      <c r="R404" s="54" t="s">
        <v>15</v>
      </c>
      <c r="S404" s="54" t="s">
        <v>14</v>
      </c>
      <c r="T404" s="54" t="s">
        <v>15</v>
      </c>
      <c r="U404" s="54" t="s">
        <v>14</v>
      </c>
      <c r="V404" s="54" t="s">
        <v>15</v>
      </c>
      <c r="W404" s="104"/>
      <c r="X404" s="54" t="s">
        <v>14</v>
      </c>
      <c r="Y404" s="54" t="s">
        <v>15</v>
      </c>
      <c r="Z404" s="54" t="s">
        <v>14</v>
      </c>
      <c r="AA404" s="54" t="s">
        <v>15</v>
      </c>
      <c r="AB404" s="54" t="s">
        <v>14</v>
      </c>
      <c r="AC404" s="54" t="s">
        <v>15</v>
      </c>
    </row>
    <row r="405" spans="1:29" x14ac:dyDescent="0.3">
      <c r="A405" s="55" t="s">
        <v>16</v>
      </c>
      <c r="B405" s="56">
        <v>2038.0582990477999</v>
      </c>
      <c r="C405" s="56">
        <v>2038.0582990477999</v>
      </c>
      <c r="D405" s="56">
        <v>934.59026907350005</v>
      </c>
      <c r="E405" s="56">
        <v>934.59026907350005</v>
      </c>
      <c r="F405" s="56">
        <v>1098.3561346424001</v>
      </c>
      <c r="G405" s="56">
        <v>1098.3561346424001</v>
      </c>
      <c r="H405" s="105"/>
      <c r="I405" s="56">
        <v>253.7956663578</v>
      </c>
      <c r="J405" s="56">
        <v>253.7956663578</v>
      </c>
      <c r="K405" s="56">
        <v>345.52964731140003</v>
      </c>
      <c r="L405" s="56">
        <v>345.52964731140003</v>
      </c>
      <c r="M405" s="56">
        <v>289.37199139760003</v>
      </c>
      <c r="N405" s="56">
        <v>289.37199139760003</v>
      </c>
      <c r="O405" s="56">
        <v>359.86818573829999</v>
      </c>
      <c r="P405" s="56">
        <v>359.86818573829999</v>
      </c>
      <c r="Q405" s="56">
        <v>256.74528426479998</v>
      </c>
      <c r="R405" s="56">
        <v>256.74528426479998</v>
      </c>
      <c r="S405" s="56">
        <v>324.34688897630002</v>
      </c>
      <c r="T405" s="56">
        <v>324.34688897630002</v>
      </c>
      <c r="U405" s="56">
        <v>208.40063500159999</v>
      </c>
      <c r="V405" s="56">
        <v>208.40063500159999</v>
      </c>
      <c r="W405" s="105"/>
      <c r="X405" s="56">
        <v>391.02930417699997</v>
      </c>
      <c r="Y405" s="56">
        <v>391.02930417699997</v>
      </c>
      <c r="Z405" s="56">
        <v>577.95552476830005</v>
      </c>
      <c r="AA405" s="56">
        <v>577.95552476830005</v>
      </c>
      <c r="AB405" s="56">
        <v>1051.3109934987999</v>
      </c>
      <c r="AC405" s="56">
        <v>1051.3109934987999</v>
      </c>
    </row>
    <row r="406" spans="1:29" ht="25.5" customHeight="1" x14ac:dyDescent="0.3">
      <c r="A406" s="65" t="s">
        <v>223</v>
      </c>
      <c r="B406" s="58">
        <v>575.856043253498</v>
      </c>
      <c r="C406" s="59">
        <v>0.28255131049123799</v>
      </c>
      <c r="D406" s="58">
        <v>227.6765437617</v>
      </c>
      <c r="E406" s="60">
        <v>0.24361107888209199</v>
      </c>
      <c r="F406" s="58">
        <v>346.31859009840002</v>
      </c>
      <c r="G406" s="63">
        <v>0.31530628288533502</v>
      </c>
      <c r="H406" s="106"/>
      <c r="I406" s="58">
        <v>78.306907700999901</v>
      </c>
      <c r="J406" s="59">
        <v>0.30854312378448301</v>
      </c>
      <c r="K406" s="58">
        <v>118.7344749679</v>
      </c>
      <c r="L406" s="59">
        <v>0.34363035384021201</v>
      </c>
      <c r="M406" s="58">
        <v>122.8807915334</v>
      </c>
      <c r="N406" s="63">
        <v>0.42464645918187899</v>
      </c>
      <c r="O406" s="58">
        <v>138.90737268000001</v>
      </c>
      <c r="P406" s="63">
        <v>0.38599514540308599</v>
      </c>
      <c r="Q406" s="58">
        <v>54.277453473399902</v>
      </c>
      <c r="R406" s="60">
        <v>0.21140584384568401</v>
      </c>
      <c r="S406" s="58">
        <v>45.291064294800101</v>
      </c>
      <c r="T406" s="60">
        <v>0.13963773303868299</v>
      </c>
      <c r="U406" s="58">
        <v>17.457978603000001</v>
      </c>
      <c r="V406" s="60">
        <v>8.3771235163779406E-2</v>
      </c>
      <c r="W406" s="106"/>
      <c r="X406" s="58">
        <v>75.088884968499897</v>
      </c>
      <c r="Y406" s="60">
        <v>0.19202879212988799</v>
      </c>
      <c r="Z406" s="58">
        <v>137.44152034699999</v>
      </c>
      <c r="AA406" s="60">
        <v>0.237806395919651</v>
      </c>
      <c r="AB406" s="58">
        <v>360.4170052815</v>
      </c>
      <c r="AC406" s="63">
        <v>0.34282624980646298</v>
      </c>
    </row>
    <row r="407" spans="1:29" x14ac:dyDescent="0.3">
      <c r="A407" s="57" t="s">
        <v>224</v>
      </c>
      <c r="B407" s="61">
        <v>586.05298744139895</v>
      </c>
      <c r="C407" s="62">
        <v>0.287554574722033</v>
      </c>
      <c r="D407" s="61">
        <v>286.60788119799997</v>
      </c>
      <c r="E407" s="62">
        <v>0.30666687925407898</v>
      </c>
      <c r="F407" s="61">
        <v>295.78407979399998</v>
      </c>
      <c r="G407" s="62">
        <v>0.26929706173153101</v>
      </c>
      <c r="H407" s="106"/>
      <c r="I407" s="61">
        <v>70.073320363100194</v>
      </c>
      <c r="J407" s="62">
        <v>0.27610132737377402</v>
      </c>
      <c r="K407" s="61">
        <v>74.452638437199994</v>
      </c>
      <c r="L407" s="62">
        <v>0.21547395141494599</v>
      </c>
      <c r="M407" s="61">
        <v>84.697214192099807</v>
      </c>
      <c r="N407" s="62">
        <v>0.29269320013672401</v>
      </c>
      <c r="O407" s="61">
        <v>100.79654383819999</v>
      </c>
      <c r="P407" s="62">
        <v>0.28009295578992999</v>
      </c>
      <c r="Q407" s="61">
        <v>78.810820859999893</v>
      </c>
      <c r="R407" s="62">
        <v>0.306961123300386</v>
      </c>
      <c r="S407" s="61">
        <v>98.613078749700094</v>
      </c>
      <c r="T407" s="62">
        <v>0.30403583971759801</v>
      </c>
      <c r="U407" s="61">
        <v>78.609371001100001</v>
      </c>
      <c r="V407" s="63">
        <v>0.37720312608690698</v>
      </c>
      <c r="W407" s="106"/>
      <c r="X407" s="61">
        <v>134.19857408339999</v>
      </c>
      <c r="Y407" s="63">
        <v>0.343193138339972</v>
      </c>
      <c r="Z407" s="61">
        <v>159.4136831532</v>
      </c>
      <c r="AA407" s="62">
        <v>0.27582344371067002</v>
      </c>
      <c r="AB407" s="61">
        <v>291.17744609369998</v>
      </c>
      <c r="AC407" s="62">
        <v>0.27696604324915403</v>
      </c>
    </row>
    <row r="408" spans="1:29" x14ac:dyDescent="0.3">
      <c r="A408" s="57" t="s">
        <v>225</v>
      </c>
      <c r="B408" s="58">
        <v>112.8010005452</v>
      </c>
      <c r="C408" s="59">
        <v>5.5347288445037002E-2</v>
      </c>
      <c r="D408" s="58">
        <v>54.334133554899999</v>
      </c>
      <c r="E408" s="59">
        <v>5.81368492192453E-2</v>
      </c>
      <c r="F408" s="58">
        <v>58.466866990299998</v>
      </c>
      <c r="G408" s="59">
        <v>5.3231247266930903E-2</v>
      </c>
      <c r="H408" s="106"/>
      <c r="I408" s="58">
        <v>12.3782880885</v>
      </c>
      <c r="J408" s="59">
        <v>4.8772653474110701E-2</v>
      </c>
      <c r="K408" s="58">
        <v>31.7751103059001</v>
      </c>
      <c r="L408" s="59">
        <v>9.1960590221838404E-2</v>
      </c>
      <c r="M408" s="58">
        <v>22.602254764200001</v>
      </c>
      <c r="N408" s="59">
        <v>7.8107955974026103E-2</v>
      </c>
      <c r="O408" s="58">
        <v>8.7667233196000005</v>
      </c>
      <c r="P408" s="60">
        <v>2.43609289929709E-2</v>
      </c>
      <c r="Q408" s="58">
        <v>11.9601969214</v>
      </c>
      <c r="R408" s="59">
        <v>4.6583901066181203E-2</v>
      </c>
      <c r="S408" s="58">
        <v>10.4064760664</v>
      </c>
      <c r="T408" s="59">
        <v>3.2084402286838003E-2</v>
      </c>
      <c r="U408" s="58">
        <v>14.9119510792</v>
      </c>
      <c r="V408" s="59">
        <v>7.1554249722346197E-2</v>
      </c>
      <c r="W408" s="106"/>
      <c r="X408" s="58">
        <v>24.6790058986</v>
      </c>
      <c r="Y408" s="59">
        <v>6.3112932035981201E-2</v>
      </c>
      <c r="Z408" s="58">
        <v>35.6958510583001</v>
      </c>
      <c r="AA408" s="59">
        <v>6.17622801903491E-2</v>
      </c>
      <c r="AB408" s="58">
        <v>52.4261435883</v>
      </c>
      <c r="AC408" s="59">
        <v>4.9867397860859398E-2</v>
      </c>
    </row>
    <row r="409" spans="1:29" x14ac:dyDescent="0.3">
      <c r="A409" s="57" t="s">
        <v>226</v>
      </c>
      <c r="B409" s="61">
        <v>349.77290517159997</v>
      </c>
      <c r="C409" s="62">
        <v>0.17162065743409699</v>
      </c>
      <c r="D409" s="61">
        <v>173.70074382820101</v>
      </c>
      <c r="E409" s="62">
        <v>0.185857642194795</v>
      </c>
      <c r="F409" s="61">
        <v>176.07216134340001</v>
      </c>
      <c r="G409" s="62">
        <v>0.16030516495519501</v>
      </c>
      <c r="H409" s="106"/>
      <c r="I409" s="61">
        <v>22.086713136</v>
      </c>
      <c r="J409" s="62">
        <v>8.7025572394377498E-2</v>
      </c>
      <c r="K409" s="61">
        <v>59.390518322700103</v>
      </c>
      <c r="L409" s="62">
        <v>0.171882554173928</v>
      </c>
      <c r="M409" s="61">
        <v>42.989683984099898</v>
      </c>
      <c r="N409" s="62">
        <v>0.148562007596069</v>
      </c>
      <c r="O409" s="61">
        <v>58.406939776599998</v>
      </c>
      <c r="P409" s="62">
        <v>0.162300925981476</v>
      </c>
      <c r="Q409" s="61">
        <v>43.334702724900197</v>
      </c>
      <c r="R409" s="62">
        <v>0.168784804943898</v>
      </c>
      <c r="S409" s="61">
        <v>74.593942192300105</v>
      </c>
      <c r="T409" s="63">
        <v>0.229981987580435</v>
      </c>
      <c r="U409" s="61">
        <v>48.970405035000198</v>
      </c>
      <c r="V409" s="63">
        <v>0.23498203369017601</v>
      </c>
      <c r="W409" s="106"/>
      <c r="X409" s="61">
        <v>61.581218251300001</v>
      </c>
      <c r="Y409" s="62">
        <v>0.157484918888394</v>
      </c>
      <c r="Z409" s="61">
        <v>101.2379668083</v>
      </c>
      <c r="AA409" s="62">
        <v>0.17516567014198201</v>
      </c>
      <c r="AB409" s="61">
        <v>186.95372011200001</v>
      </c>
      <c r="AC409" s="62">
        <v>0.177829130740668</v>
      </c>
    </row>
    <row r="410" spans="1:29" x14ac:dyDescent="0.3">
      <c r="A410" s="57" t="s">
        <v>227</v>
      </c>
      <c r="B410" s="58">
        <v>127.4429733037</v>
      </c>
      <c r="C410" s="59">
        <v>6.2531564167346204E-2</v>
      </c>
      <c r="D410" s="58">
        <v>59.461496346899999</v>
      </c>
      <c r="E410" s="59">
        <v>6.3623063832931606E-2</v>
      </c>
      <c r="F410" s="58">
        <v>66.530608074300005</v>
      </c>
      <c r="G410" s="59">
        <v>6.0572892503542003E-2</v>
      </c>
      <c r="H410" s="106"/>
      <c r="I410" s="58">
        <v>19.462670063699999</v>
      </c>
      <c r="J410" s="59">
        <v>7.6686376654917399E-2</v>
      </c>
      <c r="K410" s="58">
        <v>28.315605502899999</v>
      </c>
      <c r="L410" s="59">
        <v>8.1948410862067805E-2</v>
      </c>
      <c r="M410" s="58">
        <v>17.1758676452</v>
      </c>
      <c r="N410" s="59">
        <v>5.9355667292624002E-2</v>
      </c>
      <c r="O410" s="58">
        <v>25.224879324500002</v>
      </c>
      <c r="P410" s="59">
        <v>7.0094774487355793E-2</v>
      </c>
      <c r="Q410" s="58">
        <v>16.169092495499999</v>
      </c>
      <c r="R410" s="59">
        <v>6.2977174212958995E-2</v>
      </c>
      <c r="S410" s="58">
        <v>13.851308270500001</v>
      </c>
      <c r="T410" s="59">
        <v>4.2705229312410997E-2</v>
      </c>
      <c r="U410" s="58">
        <v>7.2435500014</v>
      </c>
      <c r="V410" s="59">
        <v>3.4757811564942599E-2</v>
      </c>
      <c r="W410" s="106"/>
      <c r="X410" s="58">
        <v>19.554537654400001</v>
      </c>
      <c r="Y410" s="59">
        <v>5.0007857328126501E-2</v>
      </c>
      <c r="Z410" s="58">
        <v>22.9686861976</v>
      </c>
      <c r="AA410" s="60">
        <v>3.9741269376753603E-2</v>
      </c>
      <c r="AB410" s="58">
        <v>84.9197494517</v>
      </c>
      <c r="AC410" s="63">
        <v>8.0775098878291096E-2</v>
      </c>
    </row>
    <row r="411" spans="1:29" x14ac:dyDescent="0.3">
      <c r="A411" s="57" t="s">
        <v>228</v>
      </c>
      <c r="B411" s="61">
        <v>282.0264595301</v>
      </c>
      <c r="C411" s="62">
        <v>0.13837997650109701</v>
      </c>
      <c r="D411" s="61">
        <v>145.82521827389999</v>
      </c>
      <c r="E411" s="62">
        <v>0.156031175478066</v>
      </c>
      <c r="F411" s="61">
        <v>135.29549183539999</v>
      </c>
      <c r="G411" s="62">
        <v>0.12317998467723699</v>
      </c>
      <c r="H411" s="106"/>
      <c r="I411" s="61">
        <v>55.467360108300198</v>
      </c>
      <c r="J411" s="62">
        <v>0.218551249926003</v>
      </c>
      <c r="K411" s="61">
        <v>40.619394912800097</v>
      </c>
      <c r="L411" s="62">
        <v>0.11755690207443401</v>
      </c>
      <c r="M411" s="61">
        <v>38.916415418400099</v>
      </c>
      <c r="N411" s="62">
        <v>0.13448577117102001</v>
      </c>
      <c r="O411" s="61">
        <v>33.573651756799997</v>
      </c>
      <c r="P411" s="60">
        <v>9.3294303545952001E-2</v>
      </c>
      <c r="Q411" s="61">
        <v>35.6650124891</v>
      </c>
      <c r="R411" s="62">
        <v>0.138912045030265</v>
      </c>
      <c r="S411" s="61">
        <v>48.800495327199997</v>
      </c>
      <c r="T411" s="62">
        <v>0.15045772592801401</v>
      </c>
      <c r="U411" s="61">
        <v>28.984129517500001</v>
      </c>
      <c r="V411" s="62">
        <v>0.13907889252486</v>
      </c>
      <c r="W411" s="106"/>
      <c r="X411" s="61">
        <v>59.431072472199901</v>
      </c>
      <c r="Y411" s="62">
        <v>0.15198623693251001</v>
      </c>
      <c r="Z411" s="61">
        <v>80.175324374199903</v>
      </c>
      <c r="AA411" s="62">
        <v>0.138722308098607</v>
      </c>
      <c r="AB411" s="61">
        <v>140.88213378020001</v>
      </c>
      <c r="AC411" s="62">
        <v>0.13400614532845301</v>
      </c>
    </row>
    <row r="412" spans="1:29" x14ac:dyDescent="0.3">
      <c r="A412" s="57" t="s">
        <v>229</v>
      </c>
      <c r="B412" s="58">
        <v>280.15910883079999</v>
      </c>
      <c r="C412" s="59">
        <v>0.13746373642093199</v>
      </c>
      <c r="D412" s="58">
        <v>159.99558602409999</v>
      </c>
      <c r="E412" s="63">
        <v>0.17119329327354399</v>
      </c>
      <c r="F412" s="58">
        <v>119.1093352077</v>
      </c>
      <c r="G412" s="60">
        <v>0.108443273953652</v>
      </c>
      <c r="H412" s="106"/>
      <c r="I412" s="58">
        <v>46.774469841300203</v>
      </c>
      <c r="J412" s="59">
        <v>0.184299718401643</v>
      </c>
      <c r="K412" s="58">
        <v>19.635654683199999</v>
      </c>
      <c r="L412" s="60">
        <v>5.6827698682260501E-2</v>
      </c>
      <c r="M412" s="58">
        <v>36.549412768499998</v>
      </c>
      <c r="N412" s="59">
        <v>0.126305979345046</v>
      </c>
      <c r="O412" s="58">
        <v>46.184293545999999</v>
      </c>
      <c r="P412" s="59">
        <v>0.128336694868564</v>
      </c>
      <c r="Q412" s="58">
        <v>33.113138505800002</v>
      </c>
      <c r="R412" s="59">
        <v>0.128972723298972</v>
      </c>
      <c r="S412" s="58">
        <v>53.1537165360999</v>
      </c>
      <c r="T412" s="59">
        <v>0.16387922419685699</v>
      </c>
      <c r="U412" s="58">
        <v>44.748422949899997</v>
      </c>
      <c r="V412" s="63">
        <v>0.21472306430139401</v>
      </c>
      <c r="W412" s="106"/>
      <c r="X412" s="58">
        <v>92.929485803000006</v>
      </c>
      <c r="Y412" s="63">
        <v>0.23765350783258801</v>
      </c>
      <c r="Z412" s="58">
        <v>91.529225400100003</v>
      </c>
      <c r="AA412" s="59">
        <v>0.158367247093613</v>
      </c>
      <c r="AB412" s="58">
        <v>95.700397627699502</v>
      </c>
      <c r="AC412" s="60">
        <v>9.1029579467447302E-2</v>
      </c>
    </row>
    <row r="413" spans="1:29" x14ac:dyDescent="0.3">
      <c r="A413" s="57" t="s">
        <v>230</v>
      </c>
      <c r="B413" s="61">
        <v>473.61427717869998</v>
      </c>
      <c r="C413" s="62">
        <v>0.232385048749576</v>
      </c>
      <c r="D413" s="61">
        <v>238.31157976009999</v>
      </c>
      <c r="E413" s="62">
        <v>0.254990435537435</v>
      </c>
      <c r="F413" s="61">
        <v>234.98364494259999</v>
      </c>
      <c r="G413" s="62">
        <v>0.213941214084542</v>
      </c>
      <c r="H413" s="106"/>
      <c r="I413" s="61">
        <v>52.8035418702</v>
      </c>
      <c r="J413" s="62">
        <v>0.20805533296915199</v>
      </c>
      <c r="K413" s="61">
        <v>71.343836969900096</v>
      </c>
      <c r="L413" s="62">
        <v>0.20647674526638601</v>
      </c>
      <c r="M413" s="61">
        <v>33.357280117599998</v>
      </c>
      <c r="N413" s="60">
        <v>0.115274736703065</v>
      </c>
      <c r="O413" s="61">
        <v>51.5852661483001</v>
      </c>
      <c r="P413" s="60">
        <v>0.143344891803838</v>
      </c>
      <c r="Q413" s="61">
        <v>62.785856206399899</v>
      </c>
      <c r="R413" s="62">
        <v>0.244545314186353</v>
      </c>
      <c r="S413" s="61">
        <v>118.74196913580001</v>
      </c>
      <c r="T413" s="63">
        <v>0.36609560064094399</v>
      </c>
      <c r="U413" s="61">
        <v>82.996526730500193</v>
      </c>
      <c r="V413" s="63">
        <v>0.39825467292776101</v>
      </c>
      <c r="W413" s="106"/>
      <c r="X413" s="61">
        <v>98.699702431899993</v>
      </c>
      <c r="Y413" s="62">
        <v>0.25240998916854401</v>
      </c>
      <c r="Z413" s="61">
        <v>147.9371235463</v>
      </c>
      <c r="AA413" s="62">
        <v>0.255966276307519</v>
      </c>
      <c r="AB413" s="61">
        <v>219.5384639172</v>
      </c>
      <c r="AC413" s="62">
        <v>0.208823521560036</v>
      </c>
    </row>
    <row r="414" spans="1:29" x14ac:dyDescent="0.3">
      <c r="A414" s="57" t="s">
        <v>231</v>
      </c>
      <c r="B414" s="58">
        <v>293.6705574824</v>
      </c>
      <c r="C414" s="59">
        <v>0.144093305681984</v>
      </c>
      <c r="D414" s="58">
        <v>149.9005449039</v>
      </c>
      <c r="E414" s="59">
        <v>0.160391724442523</v>
      </c>
      <c r="F414" s="58">
        <v>142.71582497950001</v>
      </c>
      <c r="G414" s="59">
        <v>0.129935838184183</v>
      </c>
      <c r="H414" s="106"/>
      <c r="I414" s="58">
        <v>24.967325064800001</v>
      </c>
      <c r="J414" s="59">
        <v>9.8375694995521207E-2</v>
      </c>
      <c r="K414" s="58">
        <v>37.148302456500097</v>
      </c>
      <c r="L414" s="59">
        <v>0.10751118679845401</v>
      </c>
      <c r="M414" s="58">
        <v>17.385402300500001</v>
      </c>
      <c r="N414" s="60">
        <v>6.0079768662241698E-2</v>
      </c>
      <c r="O414" s="58">
        <v>34.7688849365001</v>
      </c>
      <c r="P414" s="60">
        <v>9.6615611811221094E-2</v>
      </c>
      <c r="Q414" s="58">
        <v>46.552430197299799</v>
      </c>
      <c r="R414" s="63">
        <v>0.18131756667159299</v>
      </c>
      <c r="S414" s="58">
        <v>80.892807215999994</v>
      </c>
      <c r="T414" s="63">
        <v>0.249402136926033</v>
      </c>
      <c r="U414" s="58">
        <v>51.955405310799897</v>
      </c>
      <c r="V414" s="63">
        <v>0.249305407876522</v>
      </c>
      <c r="W414" s="106"/>
      <c r="X414" s="58">
        <v>57.559163134500103</v>
      </c>
      <c r="Y414" s="59">
        <v>0.14719910380027601</v>
      </c>
      <c r="Z414" s="58">
        <v>111.4686744352</v>
      </c>
      <c r="AA414" s="63">
        <v>0.19286721842461399</v>
      </c>
      <c r="AB414" s="58">
        <v>120.0290762634</v>
      </c>
      <c r="AC414" s="60">
        <v>0.11417085620301499</v>
      </c>
    </row>
    <row r="415" spans="1:29" x14ac:dyDescent="0.3">
      <c r="A415" s="57" t="s">
        <v>232</v>
      </c>
      <c r="B415" s="61">
        <v>131.05815143469999</v>
      </c>
      <c r="C415" s="62">
        <v>6.4305398670848404E-2</v>
      </c>
      <c r="D415" s="61">
        <v>53.4096767208</v>
      </c>
      <c r="E415" s="62">
        <v>5.7147691869023402E-2</v>
      </c>
      <c r="F415" s="61">
        <v>77.6484747139001</v>
      </c>
      <c r="G415" s="62">
        <v>7.0695170960355797E-2</v>
      </c>
      <c r="H415" s="106"/>
      <c r="I415" s="61">
        <v>8.6065181339999999</v>
      </c>
      <c r="J415" s="62">
        <v>3.3911209980498902E-2</v>
      </c>
      <c r="K415" s="61">
        <v>12.030018098199999</v>
      </c>
      <c r="L415" s="62">
        <v>3.4816167561327202E-2</v>
      </c>
      <c r="M415" s="61">
        <v>17.700956043600002</v>
      </c>
      <c r="N415" s="62">
        <v>6.1170246498662401E-2</v>
      </c>
      <c r="O415" s="61">
        <v>32.574210506599997</v>
      </c>
      <c r="P415" s="62">
        <v>9.05170609615608E-2</v>
      </c>
      <c r="Q415" s="61">
        <v>27.4416679737</v>
      </c>
      <c r="R415" s="63">
        <v>0.106882851041569</v>
      </c>
      <c r="S415" s="61">
        <v>20.815994541399998</v>
      </c>
      <c r="T415" s="62">
        <v>6.4178184680911202E-2</v>
      </c>
      <c r="U415" s="61">
        <v>11.8887861372</v>
      </c>
      <c r="V415" s="62">
        <v>5.7047744298421799E-2</v>
      </c>
      <c r="W415" s="106"/>
      <c r="X415" s="61">
        <v>18.4675062303</v>
      </c>
      <c r="Y415" s="62">
        <v>4.7227934154880302E-2</v>
      </c>
      <c r="Z415" s="61">
        <v>37.838271312400103</v>
      </c>
      <c r="AA415" s="62">
        <v>6.5469174860071103E-2</v>
      </c>
      <c r="AB415" s="61">
        <v>74.752373891999994</v>
      </c>
      <c r="AC415" s="62">
        <v>7.1103959108447495E-2</v>
      </c>
    </row>
    <row r="416" spans="1:29" x14ac:dyDescent="0.3">
      <c r="A416" s="64" t="s">
        <v>1</v>
      </c>
    </row>
    <row r="417" spans="1:29" x14ac:dyDescent="0.3">
      <c r="A417" s="64" t="s">
        <v>1</v>
      </c>
    </row>
    <row r="418" spans="1:29" x14ac:dyDescent="0.3">
      <c r="A418" s="52" t="s">
        <v>233</v>
      </c>
    </row>
    <row r="419" spans="1:29" x14ac:dyDescent="0.3">
      <c r="A419" s="53" t="s">
        <v>1</v>
      </c>
    </row>
    <row r="420" spans="1:29" x14ac:dyDescent="0.3">
      <c r="A420" s="113" t="s">
        <v>1</v>
      </c>
      <c r="B420" s="115" t="s">
        <v>502</v>
      </c>
      <c r="C420" s="115" t="s">
        <v>1</v>
      </c>
      <c r="D420" s="115" t="s">
        <v>346</v>
      </c>
      <c r="E420" s="115" t="s">
        <v>1</v>
      </c>
      <c r="F420" s="115" t="s">
        <v>347</v>
      </c>
      <c r="G420" s="115" t="s">
        <v>1</v>
      </c>
      <c r="H420" s="104"/>
      <c r="I420" s="115" t="s">
        <v>350</v>
      </c>
      <c r="J420" s="115" t="s">
        <v>1</v>
      </c>
      <c r="K420" s="115" t="s">
        <v>351</v>
      </c>
      <c r="L420" s="115" t="s">
        <v>1</v>
      </c>
      <c r="M420" s="115" t="s">
        <v>352</v>
      </c>
      <c r="N420" s="115" t="s">
        <v>1</v>
      </c>
      <c r="O420" s="115" t="s">
        <v>353</v>
      </c>
      <c r="P420" s="115" t="s">
        <v>1</v>
      </c>
      <c r="Q420" s="115" t="s">
        <v>354</v>
      </c>
      <c r="R420" s="115" t="s">
        <v>1</v>
      </c>
      <c r="S420" s="115" t="s">
        <v>355</v>
      </c>
      <c r="T420" s="115" t="s">
        <v>1</v>
      </c>
      <c r="U420" s="115" t="s">
        <v>356</v>
      </c>
      <c r="V420" s="115" t="s">
        <v>1</v>
      </c>
      <c r="W420" s="104"/>
      <c r="X420" s="115" t="s">
        <v>358</v>
      </c>
      <c r="Y420" s="115" t="s">
        <v>1</v>
      </c>
      <c r="Z420" s="115" t="s">
        <v>359</v>
      </c>
      <c r="AA420" s="115" t="s">
        <v>1</v>
      </c>
      <c r="AB420" s="115" t="s">
        <v>360</v>
      </c>
      <c r="AC420" s="115" t="s">
        <v>1</v>
      </c>
    </row>
    <row r="421" spans="1:29" x14ac:dyDescent="0.3">
      <c r="A421" s="114" t="s">
        <v>1</v>
      </c>
      <c r="B421" s="54" t="s">
        <v>14</v>
      </c>
      <c r="C421" s="54" t="s">
        <v>15</v>
      </c>
      <c r="D421" s="54" t="s">
        <v>14</v>
      </c>
      <c r="E421" s="54" t="s">
        <v>15</v>
      </c>
      <c r="F421" s="54" t="s">
        <v>14</v>
      </c>
      <c r="G421" s="54" t="s">
        <v>15</v>
      </c>
      <c r="H421" s="104"/>
      <c r="I421" s="54" t="s">
        <v>14</v>
      </c>
      <c r="J421" s="54" t="s">
        <v>15</v>
      </c>
      <c r="K421" s="54" t="s">
        <v>14</v>
      </c>
      <c r="L421" s="54" t="s">
        <v>15</v>
      </c>
      <c r="M421" s="54" t="s">
        <v>14</v>
      </c>
      <c r="N421" s="54" t="s">
        <v>15</v>
      </c>
      <c r="O421" s="54" t="s">
        <v>14</v>
      </c>
      <c r="P421" s="54" t="s">
        <v>15</v>
      </c>
      <c r="Q421" s="54" t="s">
        <v>14</v>
      </c>
      <c r="R421" s="54" t="s">
        <v>15</v>
      </c>
      <c r="S421" s="54" t="s">
        <v>14</v>
      </c>
      <c r="T421" s="54" t="s">
        <v>15</v>
      </c>
      <c r="U421" s="54" t="s">
        <v>14</v>
      </c>
      <c r="V421" s="54" t="s">
        <v>15</v>
      </c>
      <c r="W421" s="104"/>
      <c r="X421" s="54" t="s">
        <v>14</v>
      </c>
      <c r="Y421" s="54" t="s">
        <v>15</v>
      </c>
      <c r="Z421" s="54" t="s">
        <v>14</v>
      </c>
      <c r="AA421" s="54" t="s">
        <v>15</v>
      </c>
      <c r="AB421" s="54" t="s">
        <v>14</v>
      </c>
      <c r="AC421" s="54" t="s">
        <v>15</v>
      </c>
    </row>
    <row r="422" spans="1:29" x14ac:dyDescent="0.3">
      <c r="A422" s="55" t="s">
        <v>16</v>
      </c>
      <c r="B422" s="56">
        <v>2038.0582990477999</v>
      </c>
      <c r="C422" s="56">
        <v>2038.0582990477999</v>
      </c>
      <c r="D422" s="56">
        <v>934.59026907350005</v>
      </c>
      <c r="E422" s="56">
        <v>934.59026907350005</v>
      </c>
      <c r="F422" s="56">
        <v>1098.3561346424001</v>
      </c>
      <c r="G422" s="56">
        <v>1098.3561346424001</v>
      </c>
      <c r="H422" s="105"/>
      <c r="I422" s="56">
        <v>253.7956663578</v>
      </c>
      <c r="J422" s="56">
        <v>253.7956663578</v>
      </c>
      <c r="K422" s="56">
        <v>345.52964731140003</v>
      </c>
      <c r="L422" s="56">
        <v>345.52964731140003</v>
      </c>
      <c r="M422" s="56">
        <v>289.37199139760003</v>
      </c>
      <c r="N422" s="56">
        <v>289.37199139760003</v>
      </c>
      <c r="O422" s="56">
        <v>359.86818573829999</v>
      </c>
      <c r="P422" s="56">
        <v>359.86818573829999</v>
      </c>
      <c r="Q422" s="56">
        <v>256.74528426479998</v>
      </c>
      <c r="R422" s="56">
        <v>256.74528426479998</v>
      </c>
      <c r="S422" s="56">
        <v>324.34688897630002</v>
      </c>
      <c r="T422" s="56">
        <v>324.34688897630002</v>
      </c>
      <c r="U422" s="56">
        <v>208.40063500159999</v>
      </c>
      <c r="V422" s="56">
        <v>208.40063500159999</v>
      </c>
      <c r="W422" s="105"/>
      <c r="X422" s="56">
        <v>391.02930417699997</v>
      </c>
      <c r="Y422" s="56">
        <v>391.02930417699997</v>
      </c>
      <c r="Z422" s="56">
        <v>577.95552476830005</v>
      </c>
      <c r="AA422" s="56">
        <v>577.95552476830005</v>
      </c>
      <c r="AB422" s="56">
        <v>1051.3109934987999</v>
      </c>
      <c r="AC422" s="56">
        <v>1051.3109934987999</v>
      </c>
    </row>
    <row r="423" spans="1:29" ht="25.5" customHeight="1" x14ac:dyDescent="0.3">
      <c r="A423" s="65" t="s">
        <v>223</v>
      </c>
      <c r="B423" s="58">
        <v>499.78621106449998</v>
      </c>
      <c r="C423" s="59">
        <v>0.245226650924561</v>
      </c>
      <c r="D423" s="58">
        <v>192.48973511</v>
      </c>
      <c r="E423" s="60">
        <v>0.20596162990314801</v>
      </c>
      <c r="F423" s="58">
        <v>305.43556656110002</v>
      </c>
      <c r="G423" s="63">
        <v>0.27808427242093298</v>
      </c>
      <c r="H423" s="106"/>
      <c r="I423" s="58">
        <v>73.699917081200198</v>
      </c>
      <c r="J423" s="59">
        <v>0.29039076253295099</v>
      </c>
      <c r="K423" s="58">
        <v>109.7819512264</v>
      </c>
      <c r="L423" s="59">
        <v>0.31772078627875799</v>
      </c>
      <c r="M423" s="58">
        <v>104.2633395618</v>
      </c>
      <c r="N423" s="63">
        <v>0.36030902319962699</v>
      </c>
      <c r="O423" s="58">
        <v>116.9995545429</v>
      </c>
      <c r="P423" s="63">
        <v>0.32511780473971502</v>
      </c>
      <c r="Q423" s="58">
        <v>41.991792258099998</v>
      </c>
      <c r="R423" s="60">
        <v>0.16355428836149799</v>
      </c>
      <c r="S423" s="58">
        <v>40.301527375400099</v>
      </c>
      <c r="T423" s="60">
        <v>0.12425439782265001</v>
      </c>
      <c r="U423" s="58">
        <v>12.7481290187</v>
      </c>
      <c r="V423" s="60">
        <v>6.1171258036723998E-2</v>
      </c>
      <c r="W423" s="106"/>
      <c r="X423" s="58">
        <v>69.302599373199996</v>
      </c>
      <c r="Y423" s="60">
        <v>0.177231216773028</v>
      </c>
      <c r="Z423" s="58">
        <v>117.0109452114</v>
      </c>
      <c r="AA423" s="60">
        <v>0.202456660066204</v>
      </c>
      <c r="AB423" s="58">
        <v>310.5640338234</v>
      </c>
      <c r="AC423" s="63">
        <v>0.295406436101112</v>
      </c>
    </row>
    <row r="424" spans="1:29" x14ac:dyDescent="0.3">
      <c r="A424" s="57" t="s">
        <v>224</v>
      </c>
      <c r="B424" s="61">
        <v>304.14970736629999</v>
      </c>
      <c r="C424" s="62">
        <v>0.14923503783400199</v>
      </c>
      <c r="D424" s="61">
        <v>142.46055764869999</v>
      </c>
      <c r="E424" s="62">
        <v>0.152431030327255</v>
      </c>
      <c r="F424" s="61">
        <v>159.8890326616</v>
      </c>
      <c r="G424" s="62">
        <v>0.145571211029523</v>
      </c>
      <c r="H424" s="106"/>
      <c r="I424" s="61">
        <v>38.754681666499998</v>
      </c>
      <c r="J424" s="62">
        <v>0.15270032866465</v>
      </c>
      <c r="K424" s="61">
        <v>35.7854464260001</v>
      </c>
      <c r="L424" s="62">
        <v>0.103566934717325</v>
      </c>
      <c r="M424" s="61">
        <v>41.594856598699899</v>
      </c>
      <c r="N424" s="62">
        <v>0.143741819648151</v>
      </c>
      <c r="O424" s="61">
        <v>54.481390243299998</v>
      </c>
      <c r="P424" s="62">
        <v>0.15139262764094299</v>
      </c>
      <c r="Q424" s="61">
        <v>43.663803812799998</v>
      </c>
      <c r="R424" s="62">
        <v>0.17006662435040601</v>
      </c>
      <c r="S424" s="61">
        <v>51.202630111800197</v>
      </c>
      <c r="T424" s="62">
        <v>0.15786379290828201</v>
      </c>
      <c r="U424" s="61">
        <v>38.666898507200003</v>
      </c>
      <c r="V424" s="62">
        <v>0.18554117412791499</v>
      </c>
      <c r="W424" s="106"/>
      <c r="X424" s="61">
        <v>62.491605403600097</v>
      </c>
      <c r="Y424" s="62">
        <v>0.15981310028701301</v>
      </c>
      <c r="Z424" s="61">
        <v>92.127771254500104</v>
      </c>
      <c r="AA424" s="62">
        <v>0.159402873242597</v>
      </c>
      <c r="AB424" s="61">
        <v>148.26704659710001</v>
      </c>
      <c r="AC424" s="62">
        <v>0.141030625109</v>
      </c>
    </row>
    <row r="425" spans="1:29" x14ac:dyDescent="0.3">
      <c r="A425" s="57" t="s">
        <v>225</v>
      </c>
      <c r="B425" s="58">
        <v>57.474909361800201</v>
      </c>
      <c r="C425" s="59">
        <v>2.8200817115316499E-2</v>
      </c>
      <c r="D425" s="58">
        <v>31.7857827214</v>
      </c>
      <c r="E425" s="59">
        <v>3.40103934025663E-2</v>
      </c>
      <c r="F425" s="58">
        <v>25.689126640400001</v>
      </c>
      <c r="G425" s="59">
        <v>2.3388704109859399E-2</v>
      </c>
      <c r="H425" s="106"/>
      <c r="I425" s="58">
        <v>4.6069906198000199</v>
      </c>
      <c r="J425" s="59">
        <v>1.8152361251531701E-2</v>
      </c>
      <c r="K425" s="58">
        <v>15.6912396453</v>
      </c>
      <c r="L425" s="59">
        <v>4.5412136895907701E-2</v>
      </c>
      <c r="M425" s="58">
        <v>12.548345509700001</v>
      </c>
      <c r="N425" s="59">
        <v>4.3364063844238597E-2</v>
      </c>
      <c r="O425" s="58">
        <v>5.3676571178000003</v>
      </c>
      <c r="P425" s="59">
        <v>1.49156200256708E-2</v>
      </c>
      <c r="Q425" s="58">
        <v>6.3303963556999996</v>
      </c>
      <c r="R425" s="59">
        <v>2.4656329614105001E-2</v>
      </c>
      <c r="S425" s="58">
        <v>5.4735915812000098</v>
      </c>
      <c r="T425" s="59">
        <v>1.68757332573027E-2</v>
      </c>
      <c r="U425" s="58">
        <v>7.4566885323000101</v>
      </c>
      <c r="V425" s="59">
        <v>3.5780546120901903E-2</v>
      </c>
      <c r="W425" s="106"/>
      <c r="X425" s="58">
        <v>9.8228782139999904</v>
      </c>
      <c r="Y425" s="59">
        <v>2.5120567970408798E-2</v>
      </c>
      <c r="Z425" s="58">
        <v>26.082748953700001</v>
      </c>
      <c r="AA425" s="63">
        <v>4.5129335798211198E-2</v>
      </c>
      <c r="AB425" s="58">
        <v>21.569282194100001</v>
      </c>
      <c r="AC425" s="59">
        <v>2.05165572580162E-2</v>
      </c>
    </row>
    <row r="426" spans="1:29" x14ac:dyDescent="0.3">
      <c r="A426" s="57" t="s">
        <v>226</v>
      </c>
      <c r="B426" s="61">
        <v>170.13232150210001</v>
      </c>
      <c r="C426" s="62">
        <v>8.3477652028691895E-2</v>
      </c>
      <c r="D426" s="61">
        <v>80.902248158999996</v>
      </c>
      <c r="E426" s="62">
        <v>8.6564402429742698E-2</v>
      </c>
      <c r="F426" s="61">
        <v>89.230073343100003</v>
      </c>
      <c r="G426" s="62">
        <v>8.1239654906786002E-2</v>
      </c>
      <c r="H426" s="106"/>
      <c r="I426" s="61">
        <v>11.7375515227</v>
      </c>
      <c r="J426" s="62">
        <v>4.6248037608933999E-2</v>
      </c>
      <c r="K426" s="61">
        <v>38.272437901700101</v>
      </c>
      <c r="L426" s="62">
        <v>0.110764555804405</v>
      </c>
      <c r="M426" s="61">
        <v>16.877994674899998</v>
      </c>
      <c r="N426" s="62">
        <v>5.8326289954266697E-2</v>
      </c>
      <c r="O426" s="61">
        <v>27.938469744299901</v>
      </c>
      <c r="P426" s="62">
        <v>7.7635286617464896E-2</v>
      </c>
      <c r="Q426" s="61">
        <v>26.322087599100001</v>
      </c>
      <c r="R426" s="62">
        <v>0.102522185264179</v>
      </c>
      <c r="S426" s="61">
        <v>27.866756038799998</v>
      </c>
      <c r="T426" s="62">
        <v>8.5916520200803398E-2</v>
      </c>
      <c r="U426" s="61">
        <v>21.117024020599999</v>
      </c>
      <c r="V426" s="62">
        <v>0.10132898117339199</v>
      </c>
      <c r="W426" s="106"/>
      <c r="X426" s="61">
        <v>29.2174515795001</v>
      </c>
      <c r="Y426" s="62">
        <v>7.4719340129748096E-2</v>
      </c>
      <c r="Z426" s="61">
        <v>49.645807853299999</v>
      </c>
      <c r="AA426" s="62">
        <v>8.5899010781500501E-2</v>
      </c>
      <c r="AB426" s="61">
        <v>91.269062069300006</v>
      </c>
      <c r="AC426" s="62">
        <v>8.6814522661418494E-2</v>
      </c>
    </row>
    <row r="427" spans="1:29" x14ac:dyDescent="0.3">
      <c r="A427" s="57" t="s">
        <v>227</v>
      </c>
      <c r="B427" s="58">
        <v>114.93225898270001</v>
      </c>
      <c r="C427" s="59">
        <v>5.6393018313753603E-2</v>
      </c>
      <c r="D427" s="58">
        <v>53.6906432874</v>
      </c>
      <c r="E427" s="59">
        <v>5.7448322611603798E-2</v>
      </c>
      <c r="F427" s="58">
        <v>59.790746812800002</v>
      </c>
      <c r="G427" s="59">
        <v>5.4436575648814003E-2</v>
      </c>
      <c r="H427" s="106"/>
      <c r="I427" s="58">
        <v>19.462670063699999</v>
      </c>
      <c r="J427" s="59">
        <v>7.6686376654917399E-2</v>
      </c>
      <c r="K427" s="58">
        <v>28.315605502899999</v>
      </c>
      <c r="L427" s="59">
        <v>8.1948410862067805E-2</v>
      </c>
      <c r="M427" s="58">
        <v>15.229361862099999</v>
      </c>
      <c r="N427" s="59">
        <v>5.2629011496744003E-2</v>
      </c>
      <c r="O427" s="58">
        <v>21.812212968600001</v>
      </c>
      <c r="P427" s="59">
        <v>6.0611673476638102E-2</v>
      </c>
      <c r="Q427" s="58">
        <v>13.0193876627</v>
      </c>
      <c r="R427" s="59">
        <v>5.0709354604044701E-2</v>
      </c>
      <c r="S427" s="58">
        <v>12.1700790663</v>
      </c>
      <c r="T427" s="59">
        <v>3.7521799899826597E-2</v>
      </c>
      <c r="U427" s="58">
        <v>4.92294185640002</v>
      </c>
      <c r="V427" s="60">
        <v>2.36224897124819E-2</v>
      </c>
      <c r="W427" s="106"/>
      <c r="X427" s="58">
        <v>16.540504970800001</v>
      </c>
      <c r="Y427" s="59">
        <v>4.22999115261012E-2</v>
      </c>
      <c r="Z427" s="58">
        <v>19.890803910800098</v>
      </c>
      <c r="AA427" s="60">
        <v>3.4415803739871097E-2</v>
      </c>
      <c r="AB427" s="58">
        <v>78.500950101100003</v>
      </c>
      <c r="AC427" s="63">
        <v>7.4669579778525896E-2</v>
      </c>
    </row>
    <row r="428" spans="1:29" x14ac:dyDescent="0.3">
      <c r="A428" s="57" t="s">
        <v>228</v>
      </c>
      <c r="B428" s="61">
        <v>223.9959601411</v>
      </c>
      <c r="C428" s="62">
        <v>0.109906551861521</v>
      </c>
      <c r="D428" s="61">
        <v>113.34198404910001</v>
      </c>
      <c r="E428" s="62">
        <v>0.121274517614506</v>
      </c>
      <c r="F428" s="61">
        <v>110.65397609199999</v>
      </c>
      <c r="G428" s="62">
        <v>0.100745079489201</v>
      </c>
      <c r="H428" s="106"/>
      <c r="I428" s="61">
        <v>30.9950557415</v>
      </c>
      <c r="J428" s="62">
        <v>0.122126024397136</v>
      </c>
      <c r="K428" s="61">
        <v>32.944029077899998</v>
      </c>
      <c r="L428" s="62">
        <v>9.5343566997045603E-2</v>
      </c>
      <c r="M428" s="61">
        <v>32.820800230099998</v>
      </c>
      <c r="N428" s="62">
        <v>0.113420791250677</v>
      </c>
      <c r="O428" s="61">
        <v>27.975575439000099</v>
      </c>
      <c r="P428" s="62">
        <v>7.7738395745113598E-2</v>
      </c>
      <c r="Q428" s="61">
        <v>28.231056818100001</v>
      </c>
      <c r="R428" s="62">
        <v>0.109957450236879</v>
      </c>
      <c r="S428" s="61">
        <v>47.987174832500102</v>
      </c>
      <c r="T428" s="62">
        <v>0.14795016219812199</v>
      </c>
      <c r="U428" s="61">
        <v>23.042268002</v>
      </c>
      <c r="V428" s="62">
        <v>0.11056716790629301</v>
      </c>
      <c r="W428" s="106"/>
      <c r="X428" s="61">
        <v>41.952570549500003</v>
      </c>
      <c r="Y428" s="62">
        <v>0.10728753600142001</v>
      </c>
      <c r="Z428" s="61">
        <v>61.163888468800003</v>
      </c>
      <c r="AA428" s="62">
        <v>0.105828019367615</v>
      </c>
      <c r="AB428" s="61">
        <v>119.34157221930001</v>
      </c>
      <c r="AC428" s="62">
        <v>0.11351690694503901</v>
      </c>
    </row>
    <row r="429" spans="1:29" x14ac:dyDescent="0.3">
      <c r="A429" s="57" t="s">
        <v>229</v>
      </c>
      <c r="B429" s="58">
        <v>172.6438770549</v>
      </c>
      <c r="C429" s="59">
        <v>8.4709979658364395E-2</v>
      </c>
      <c r="D429" s="58">
        <v>91.881783218900097</v>
      </c>
      <c r="E429" s="59">
        <v>9.8312368809474596E-2</v>
      </c>
      <c r="F429" s="58">
        <v>80.762093836000005</v>
      </c>
      <c r="G429" s="59">
        <v>7.3529970187942995E-2</v>
      </c>
      <c r="H429" s="106"/>
      <c r="I429" s="58">
        <v>28.651011818699999</v>
      </c>
      <c r="J429" s="59">
        <v>0.11289007503504001</v>
      </c>
      <c r="K429" s="58">
        <v>12.8856681414</v>
      </c>
      <c r="L429" s="59">
        <v>3.72925109080064E-2</v>
      </c>
      <c r="M429" s="58">
        <v>22.998041326100001</v>
      </c>
      <c r="N429" s="59">
        <v>7.9475699133923605E-2</v>
      </c>
      <c r="O429" s="58">
        <v>29.455063254099901</v>
      </c>
      <c r="P429" s="59">
        <v>8.1849589436950199E-2</v>
      </c>
      <c r="Q429" s="58">
        <v>19.4401560254</v>
      </c>
      <c r="R429" s="59">
        <v>7.5717675131084197E-2</v>
      </c>
      <c r="S429" s="58">
        <v>32.898717349500203</v>
      </c>
      <c r="T429" s="59">
        <v>0.10143065485639299</v>
      </c>
      <c r="U429" s="58">
        <v>26.315219139700002</v>
      </c>
      <c r="V429" s="63">
        <v>0.12627225986858401</v>
      </c>
      <c r="W429" s="106"/>
      <c r="X429" s="58">
        <v>56.021030367999899</v>
      </c>
      <c r="Y429" s="63">
        <v>0.143265555214353</v>
      </c>
      <c r="Z429" s="58">
        <v>56.118491941799903</v>
      </c>
      <c r="AA429" s="59">
        <v>9.7098287907703099E-2</v>
      </c>
      <c r="AB429" s="58">
        <v>60.504354745100002</v>
      </c>
      <c r="AC429" s="60">
        <v>5.7551338394873398E-2</v>
      </c>
    </row>
    <row r="430" spans="1:29" x14ac:dyDescent="0.3">
      <c r="A430" s="57" t="s">
        <v>230</v>
      </c>
      <c r="B430" s="61">
        <v>246.95196648749999</v>
      </c>
      <c r="C430" s="62">
        <v>0.12117021706537</v>
      </c>
      <c r="D430" s="61">
        <v>120.9050335956</v>
      </c>
      <c r="E430" s="62">
        <v>0.129366886855625</v>
      </c>
      <c r="F430" s="61">
        <v>126.0469328919</v>
      </c>
      <c r="G430" s="62">
        <v>0.114759620232775</v>
      </c>
      <c r="H430" s="106"/>
      <c r="I430" s="61">
        <v>28.663781919200002</v>
      </c>
      <c r="J430" s="62">
        <v>0.11294039149900199</v>
      </c>
      <c r="K430" s="61">
        <v>33.118724868599898</v>
      </c>
      <c r="L430" s="62">
        <v>9.5849155423564994E-2</v>
      </c>
      <c r="M430" s="61">
        <v>16.334114279400001</v>
      </c>
      <c r="N430" s="60">
        <v>5.6446770126265498E-2</v>
      </c>
      <c r="O430" s="61">
        <v>29.782368025499899</v>
      </c>
      <c r="P430" s="60">
        <v>8.2759102376329705E-2</v>
      </c>
      <c r="Q430" s="61">
        <v>31.101465683499999</v>
      </c>
      <c r="R430" s="62">
        <v>0.121137436944792</v>
      </c>
      <c r="S430" s="61">
        <v>57.734566459900002</v>
      </c>
      <c r="T430" s="63">
        <v>0.17800252884225601</v>
      </c>
      <c r="U430" s="61">
        <v>50.2169452513998</v>
      </c>
      <c r="V430" s="63">
        <v>0.24096349442992099</v>
      </c>
      <c r="W430" s="106"/>
      <c r="X430" s="61">
        <v>59.765205480699898</v>
      </c>
      <c r="Y430" s="62">
        <v>0.15284073301485099</v>
      </c>
      <c r="Z430" s="61">
        <v>81.672693613500002</v>
      </c>
      <c r="AA430" s="62">
        <v>0.14131311167280999</v>
      </c>
      <c r="AB430" s="61">
        <v>98.075080109999504</v>
      </c>
      <c r="AC430" s="60">
        <v>9.3288361594700595E-2</v>
      </c>
    </row>
    <row r="431" spans="1:29" x14ac:dyDescent="0.3">
      <c r="A431" s="57" t="s">
        <v>231</v>
      </c>
      <c r="B431" s="58">
        <v>120.56760955119999</v>
      </c>
      <c r="C431" s="59">
        <v>5.9158076885008799E-2</v>
      </c>
      <c r="D431" s="58">
        <v>55.4909315648</v>
      </c>
      <c r="E431" s="59">
        <v>5.9374608746793997E-2</v>
      </c>
      <c r="F431" s="58">
        <v>65.0766779864</v>
      </c>
      <c r="G431" s="59">
        <v>5.9249159661303799E-2</v>
      </c>
      <c r="H431" s="106"/>
      <c r="I431" s="58">
        <v>8.6174877904999896</v>
      </c>
      <c r="J431" s="59">
        <v>3.3954432375338899E-2</v>
      </c>
      <c r="K431" s="58">
        <v>26.704526423000001</v>
      </c>
      <c r="L431" s="59">
        <v>7.7285774551592107E-2</v>
      </c>
      <c r="M431" s="58">
        <v>9.4280311135000101</v>
      </c>
      <c r="N431" s="60">
        <v>3.2581007816149699E-2</v>
      </c>
      <c r="O431" s="58">
        <v>16.184888516299999</v>
      </c>
      <c r="P431" s="59">
        <v>4.4974491098998703E-2</v>
      </c>
      <c r="Q431" s="58">
        <v>19.711089552299999</v>
      </c>
      <c r="R431" s="59">
        <v>7.6772937071632893E-2</v>
      </c>
      <c r="S431" s="58">
        <v>27.8958516195</v>
      </c>
      <c r="T431" s="59">
        <v>8.6006225333452604E-2</v>
      </c>
      <c r="U431" s="58">
        <v>12.0257345361</v>
      </c>
      <c r="V431" s="59">
        <v>5.7704884325365302E-2</v>
      </c>
      <c r="W431" s="106"/>
      <c r="X431" s="58">
        <v>28.708439533000099</v>
      </c>
      <c r="Y431" s="59">
        <v>7.3417616598895799E-2</v>
      </c>
      <c r="Z431" s="58">
        <v>37.335571526999999</v>
      </c>
      <c r="AA431" s="59">
        <v>6.4599385120451394E-2</v>
      </c>
      <c r="AB431" s="58">
        <v>49.909954841900003</v>
      </c>
      <c r="AC431" s="59">
        <v>4.7474015919683199E-2</v>
      </c>
    </row>
    <row r="432" spans="1:29" x14ac:dyDescent="0.3">
      <c r="A432" s="57" t="s">
        <v>234</v>
      </c>
      <c r="B432" s="61">
        <v>127.4234775357</v>
      </c>
      <c r="C432" s="62">
        <v>6.2521998313411098E-2</v>
      </c>
      <c r="D432" s="61">
        <v>51.641569718600003</v>
      </c>
      <c r="E432" s="62">
        <v>5.5255839299284099E-2</v>
      </c>
      <c r="F432" s="61">
        <v>75.781907817100006</v>
      </c>
      <c r="G432" s="62">
        <v>6.8995752312862396E-2</v>
      </c>
      <c r="H432" s="106"/>
      <c r="I432" s="61">
        <v>8.6065181339999999</v>
      </c>
      <c r="J432" s="62">
        <v>3.3911209980498902E-2</v>
      </c>
      <c r="K432" s="61">
        <v>12.030018098199999</v>
      </c>
      <c r="L432" s="62">
        <v>3.4816167561327202E-2</v>
      </c>
      <c r="M432" s="61">
        <v>17.2771062413</v>
      </c>
      <c r="N432" s="62">
        <v>5.9705523529957297E-2</v>
      </c>
      <c r="O432" s="61">
        <v>29.871005886499901</v>
      </c>
      <c r="P432" s="62">
        <v>8.3005408842176803E-2</v>
      </c>
      <c r="Q432" s="61">
        <v>26.934048497100001</v>
      </c>
      <c r="R432" s="63">
        <v>0.104905718421379</v>
      </c>
      <c r="S432" s="61">
        <v>20.815994541399998</v>
      </c>
      <c r="T432" s="62">
        <v>6.4178184680911202E-2</v>
      </c>
      <c r="U432" s="61">
        <v>11.8887861372</v>
      </c>
      <c r="V432" s="62">
        <v>5.7047744298421799E-2</v>
      </c>
      <c r="W432" s="106"/>
      <c r="X432" s="61">
        <v>17.207018704700001</v>
      </c>
      <c r="Y432" s="62">
        <v>4.4004422484180898E-2</v>
      </c>
      <c r="Z432" s="61">
        <v>36.906802033500099</v>
      </c>
      <c r="AA432" s="62">
        <v>6.3857512303037101E-2</v>
      </c>
      <c r="AB432" s="61">
        <v>73.309656797499997</v>
      </c>
      <c r="AC432" s="62">
        <v>6.9731656237630404E-2</v>
      </c>
    </row>
    <row r="433" spans="1:29" x14ac:dyDescent="0.3">
      <c r="A433" s="64" t="s">
        <v>1</v>
      </c>
    </row>
    <row r="434" spans="1:29" x14ac:dyDescent="0.3">
      <c r="A434" s="64" t="s">
        <v>1</v>
      </c>
    </row>
    <row r="435" spans="1:29" x14ac:dyDescent="0.3">
      <c r="A435" s="52" t="s">
        <v>235</v>
      </c>
    </row>
    <row r="436" spans="1:29" x14ac:dyDescent="0.3">
      <c r="A436" s="53" t="s">
        <v>1</v>
      </c>
    </row>
    <row r="437" spans="1:29" x14ac:dyDescent="0.3">
      <c r="A437" s="113" t="s">
        <v>1</v>
      </c>
      <c r="B437" s="115" t="s">
        <v>502</v>
      </c>
      <c r="C437" s="115" t="s">
        <v>1</v>
      </c>
      <c r="D437" s="115" t="s">
        <v>346</v>
      </c>
      <c r="E437" s="115" t="s">
        <v>1</v>
      </c>
      <c r="F437" s="115" t="s">
        <v>347</v>
      </c>
      <c r="G437" s="115" t="s">
        <v>1</v>
      </c>
      <c r="H437" s="104"/>
      <c r="I437" s="115" t="s">
        <v>350</v>
      </c>
      <c r="J437" s="115" t="s">
        <v>1</v>
      </c>
      <c r="K437" s="115" t="s">
        <v>351</v>
      </c>
      <c r="L437" s="115" t="s">
        <v>1</v>
      </c>
      <c r="M437" s="115" t="s">
        <v>352</v>
      </c>
      <c r="N437" s="115" t="s">
        <v>1</v>
      </c>
      <c r="O437" s="115" t="s">
        <v>353</v>
      </c>
      <c r="P437" s="115" t="s">
        <v>1</v>
      </c>
      <c r="Q437" s="115" t="s">
        <v>354</v>
      </c>
      <c r="R437" s="115" t="s">
        <v>1</v>
      </c>
      <c r="S437" s="115" t="s">
        <v>355</v>
      </c>
      <c r="T437" s="115" t="s">
        <v>1</v>
      </c>
      <c r="U437" s="115" t="s">
        <v>356</v>
      </c>
      <c r="V437" s="115" t="s">
        <v>1</v>
      </c>
      <c r="W437" s="104"/>
      <c r="X437" s="115" t="s">
        <v>358</v>
      </c>
      <c r="Y437" s="115" t="s">
        <v>1</v>
      </c>
      <c r="Z437" s="115" t="s">
        <v>359</v>
      </c>
      <c r="AA437" s="115" t="s">
        <v>1</v>
      </c>
      <c r="AB437" s="115" t="s">
        <v>360</v>
      </c>
      <c r="AC437" s="115" t="s">
        <v>1</v>
      </c>
    </row>
    <row r="438" spans="1:29" x14ac:dyDescent="0.3">
      <c r="A438" s="114" t="s">
        <v>1</v>
      </c>
      <c r="B438" s="54" t="s">
        <v>14</v>
      </c>
      <c r="C438" s="54" t="s">
        <v>15</v>
      </c>
      <c r="D438" s="54" t="s">
        <v>14</v>
      </c>
      <c r="E438" s="54" t="s">
        <v>15</v>
      </c>
      <c r="F438" s="54" t="s">
        <v>14</v>
      </c>
      <c r="G438" s="54" t="s">
        <v>15</v>
      </c>
      <c r="H438" s="104"/>
      <c r="I438" s="54" t="s">
        <v>14</v>
      </c>
      <c r="J438" s="54" t="s">
        <v>15</v>
      </c>
      <c r="K438" s="54" t="s">
        <v>14</v>
      </c>
      <c r="L438" s="54" t="s">
        <v>15</v>
      </c>
      <c r="M438" s="54" t="s">
        <v>14</v>
      </c>
      <c r="N438" s="54" t="s">
        <v>15</v>
      </c>
      <c r="O438" s="54" t="s">
        <v>14</v>
      </c>
      <c r="P438" s="54" t="s">
        <v>15</v>
      </c>
      <c r="Q438" s="54" t="s">
        <v>14</v>
      </c>
      <c r="R438" s="54" t="s">
        <v>15</v>
      </c>
      <c r="S438" s="54" t="s">
        <v>14</v>
      </c>
      <c r="T438" s="54" t="s">
        <v>15</v>
      </c>
      <c r="U438" s="54" t="s">
        <v>14</v>
      </c>
      <c r="V438" s="54" t="s">
        <v>15</v>
      </c>
      <c r="W438" s="104"/>
      <c r="X438" s="54" t="s">
        <v>14</v>
      </c>
      <c r="Y438" s="54" t="s">
        <v>15</v>
      </c>
      <c r="Z438" s="54" t="s">
        <v>14</v>
      </c>
      <c r="AA438" s="54" t="s">
        <v>15</v>
      </c>
      <c r="AB438" s="54" t="s">
        <v>14</v>
      </c>
      <c r="AC438" s="54" t="s">
        <v>15</v>
      </c>
    </row>
    <row r="439" spans="1:29" x14ac:dyDescent="0.3">
      <c r="A439" s="55" t="s">
        <v>16</v>
      </c>
      <c r="B439" s="56">
        <v>2038.0582990477999</v>
      </c>
      <c r="C439" s="56">
        <v>2038.0582990477999</v>
      </c>
      <c r="D439" s="56">
        <v>934.59026907350005</v>
      </c>
      <c r="E439" s="56">
        <v>934.59026907350005</v>
      </c>
      <c r="F439" s="56">
        <v>1098.3561346424001</v>
      </c>
      <c r="G439" s="56">
        <v>1098.3561346424001</v>
      </c>
      <c r="H439" s="105"/>
      <c r="I439" s="56">
        <v>253.7956663578</v>
      </c>
      <c r="J439" s="56">
        <v>253.7956663578</v>
      </c>
      <c r="K439" s="56">
        <v>345.52964731140003</v>
      </c>
      <c r="L439" s="56">
        <v>345.52964731140003</v>
      </c>
      <c r="M439" s="56">
        <v>289.37199139760003</v>
      </c>
      <c r="N439" s="56">
        <v>289.37199139760003</v>
      </c>
      <c r="O439" s="56">
        <v>359.86818573829999</v>
      </c>
      <c r="P439" s="56">
        <v>359.86818573829999</v>
      </c>
      <c r="Q439" s="56">
        <v>256.74528426479998</v>
      </c>
      <c r="R439" s="56">
        <v>256.74528426479998</v>
      </c>
      <c r="S439" s="56">
        <v>324.34688897630002</v>
      </c>
      <c r="T439" s="56">
        <v>324.34688897630002</v>
      </c>
      <c r="U439" s="56">
        <v>208.40063500159999</v>
      </c>
      <c r="V439" s="56">
        <v>208.40063500159999</v>
      </c>
      <c r="W439" s="105"/>
      <c r="X439" s="56">
        <v>391.02930417699997</v>
      </c>
      <c r="Y439" s="56">
        <v>391.02930417699997</v>
      </c>
      <c r="Z439" s="56">
        <v>577.95552476830005</v>
      </c>
      <c r="AA439" s="56">
        <v>577.95552476830005</v>
      </c>
      <c r="AB439" s="56">
        <v>1051.3109934987999</v>
      </c>
      <c r="AC439" s="56">
        <v>1051.3109934987999</v>
      </c>
    </row>
    <row r="440" spans="1:29" x14ac:dyDescent="0.3">
      <c r="A440" s="57" t="s">
        <v>236</v>
      </c>
      <c r="B440" s="58">
        <v>434.94422956570003</v>
      </c>
      <c r="C440" s="59">
        <v>0.21341108336739401</v>
      </c>
      <c r="D440" s="58">
        <v>200.42433133419999</v>
      </c>
      <c r="E440" s="59">
        <v>0.21445154948263001</v>
      </c>
      <c r="F440" s="58">
        <v>234.234484839</v>
      </c>
      <c r="G440" s="59">
        <v>0.213259140137877</v>
      </c>
      <c r="H440" s="106"/>
      <c r="I440" s="58">
        <v>25.811702847300001</v>
      </c>
      <c r="J440" s="60">
        <v>0.101702693421529</v>
      </c>
      <c r="K440" s="58">
        <v>88.400663396599995</v>
      </c>
      <c r="L440" s="59">
        <v>0.25584103733052799</v>
      </c>
      <c r="M440" s="58">
        <v>88.775748347500098</v>
      </c>
      <c r="N440" s="63">
        <v>0.30678763317325097</v>
      </c>
      <c r="O440" s="58">
        <v>99.619853739699906</v>
      </c>
      <c r="P440" s="63">
        <v>0.27682317495035402</v>
      </c>
      <c r="Q440" s="58">
        <v>53.737725285099899</v>
      </c>
      <c r="R440" s="59">
        <v>0.20930365065508399</v>
      </c>
      <c r="S440" s="58">
        <v>50.680091591599997</v>
      </c>
      <c r="T440" s="60">
        <v>0.15625274455863</v>
      </c>
      <c r="U440" s="58">
        <v>27.9184443579</v>
      </c>
      <c r="V440" s="60">
        <v>0.133965255708965</v>
      </c>
      <c r="W440" s="106"/>
      <c r="X440" s="58">
        <v>45.8543847882001</v>
      </c>
      <c r="Y440" s="60">
        <v>0.117265852708174</v>
      </c>
      <c r="Z440" s="58">
        <v>111.86128723349999</v>
      </c>
      <c r="AA440" s="59">
        <v>0.193546531592279</v>
      </c>
      <c r="AB440" s="58">
        <v>277.22855754400001</v>
      </c>
      <c r="AC440" s="63">
        <v>0.26369795356307801</v>
      </c>
    </row>
    <row r="441" spans="1:29" x14ac:dyDescent="0.3">
      <c r="A441" s="57" t="s">
        <v>237</v>
      </c>
      <c r="B441" s="61">
        <v>279.02407678169999</v>
      </c>
      <c r="C441" s="62">
        <v>0.13690681807878699</v>
      </c>
      <c r="D441" s="61">
        <v>121.3426572852</v>
      </c>
      <c r="E441" s="62">
        <v>0.12983513877743699</v>
      </c>
      <c r="F441" s="61">
        <v>153.6345060976</v>
      </c>
      <c r="G441" s="62">
        <v>0.13987676788241399</v>
      </c>
      <c r="H441" s="106"/>
      <c r="I441" s="61">
        <v>52.708920471899802</v>
      </c>
      <c r="J441" s="62">
        <v>0.20768250785492601</v>
      </c>
      <c r="K441" s="61">
        <v>60.779910772100102</v>
      </c>
      <c r="L441" s="62">
        <v>0.175903605508339</v>
      </c>
      <c r="M441" s="61">
        <v>42.770111555900002</v>
      </c>
      <c r="N441" s="62">
        <v>0.14780321809768199</v>
      </c>
      <c r="O441" s="61">
        <v>38.866656978499897</v>
      </c>
      <c r="P441" s="62">
        <v>0.108002481238406</v>
      </c>
      <c r="Q441" s="61">
        <v>31.8105546265</v>
      </c>
      <c r="R441" s="62">
        <v>0.12389927518081099</v>
      </c>
      <c r="S441" s="61">
        <v>34.4805902003</v>
      </c>
      <c r="T441" s="62">
        <v>0.106307756825192</v>
      </c>
      <c r="U441" s="61">
        <v>17.607332176500002</v>
      </c>
      <c r="V441" s="60">
        <v>8.4487900799173801E-2</v>
      </c>
      <c r="W441" s="106"/>
      <c r="X441" s="61">
        <v>51.231832634200103</v>
      </c>
      <c r="Y441" s="62">
        <v>0.131017885582841</v>
      </c>
      <c r="Z441" s="61">
        <v>83.173602235200093</v>
      </c>
      <c r="AA441" s="62">
        <v>0.143910039217194</v>
      </c>
      <c r="AB441" s="61">
        <v>144.61864191230001</v>
      </c>
      <c r="AC441" s="62">
        <v>0.137560286924237</v>
      </c>
    </row>
    <row r="442" spans="1:29" x14ac:dyDescent="0.3">
      <c r="A442" s="57" t="s">
        <v>238</v>
      </c>
      <c r="B442" s="58">
        <v>567.91201329669798</v>
      </c>
      <c r="C442" s="59">
        <v>0.27865346813780201</v>
      </c>
      <c r="D442" s="58">
        <v>230.56878590260001</v>
      </c>
      <c r="E442" s="59">
        <v>0.24670574211217999</v>
      </c>
      <c r="F442" s="58">
        <v>337.34322739409998</v>
      </c>
      <c r="G442" s="59">
        <v>0.30713465036905502</v>
      </c>
      <c r="H442" s="106"/>
      <c r="I442" s="58">
        <v>80.259861924299798</v>
      </c>
      <c r="J442" s="59">
        <v>0.31623811027234</v>
      </c>
      <c r="K442" s="58">
        <v>74.287412327000098</v>
      </c>
      <c r="L442" s="59">
        <v>0.214995769263326</v>
      </c>
      <c r="M442" s="58">
        <v>75.298672523499903</v>
      </c>
      <c r="N442" s="59">
        <v>0.26021410074909002</v>
      </c>
      <c r="O442" s="58">
        <v>94.073700918100002</v>
      </c>
      <c r="P442" s="59">
        <v>0.26141155191337601</v>
      </c>
      <c r="Q442" s="58">
        <v>73.452346239599905</v>
      </c>
      <c r="R442" s="59">
        <v>0.28609034222355301</v>
      </c>
      <c r="S442" s="58">
        <v>113.7460088914</v>
      </c>
      <c r="T442" s="63">
        <v>0.35069246155066802</v>
      </c>
      <c r="U442" s="58">
        <v>56.794010472799798</v>
      </c>
      <c r="V442" s="59">
        <v>0.27252321218869602</v>
      </c>
      <c r="W442" s="106"/>
      <c r="X442" s="58">
        <v>106.75507971730001</v>
      </c>
      <c r="Y442" s="59">
        <v>0.27301043317453599</v>
      </c>
      <c r="Z442" s="58">
        <v>162.02037592249999</v>
      </c>
      <c r="AA442" s="59">
        <v>0.28033363983751702</v>
      </c>
      <c r="AB442" s="58">
        <v>291.61428135109998</v>
      </c>
      <c r="AC442" s="59">
        <v>0.277381558030319</v>
      </c>
    </row>
    <row r="443" spans="1:29" x14ac:dyDescent="0.3">
      <c r="A443" s="57" t="s">
        <v>239</v>
      </c>
      <c r="B443" s="61">
        <v>460.57757038170001</v>
      </c>
      <c r="C443" s="62">
        <v>0.22598841779790399</v>
      </c>
      <c r="D443" s="61">
        <v>248.38049212409999</v>
      </c>
      <c r="E443" s="63">
        <v>0.26576404692328998</v>
      </c>
      <c r="F443" s="61">
        <v>211.41750971709999</v>
      </c>
      <c r="G443" s="60">
        <v>0.192485390711577</v>
      </c>
      <c r="H443" s="106"/>
      <c r="I443" s="61">
        <v>66.551934812299805</v>
      </c>
      <c r="J443" s="62">
        <v>0.26222644289944402</v>
      </c>
      <c r="K443" s="61">
        <v>88.280466142699893</v>
      </c>
      <c r="L443" s="62">
        <v>0.25549317353697099</v>
      </c>
      <c r="M443" s="61">
        <v>48.975510288899898</v>
      </c>
      <c r="N443" s="60">
        <v>0.16924758354241401</v>
      </c>
      <c r="O443" s="61">
        <v>69.711993793600101</v>
      </c>
      <c r="P443" s="62">
        <v>0.193715356222946</v>
      </c>
      <c r="Q443" s="61">
        <v>57.768221352499999</v>
      </c>
      <c r="R443" s="62">
        <v>0.225002073622974</v>
      </c>
      <c r="S443" s="61">
        <v>74.284974389199903</v>
      </c>
      <c r="T443" s="62">
        <v>0.22902940312964701</v>
      </c>
      <c r="U443" s="61">
        <v>55.004469602500002</v>
      </c>
      <c r="V443" s="62">
        <v>0.26393619003165603</v>
      </c>
      <c r="W443" s="106"/>
      <c r="X443" s="61">
        <v>109.99321580429999</v>
      </c>
      <c r="Y443" s="63">
        <v>0.28129149050811703</v>
      </c>
      <c r="Z443" s="61">
        <v>136.18638747950001</v>
      </c>
      <c r="AA443" s="62">
        <v>0.23563471866472199</v>
      </c>
      <c r="AB443" s="61">
        <v>209.23926812089999</v>
      </c>
      <c r="AC443" s="62">
        <v>0.199026995260978</v>
      </c>
    </row>
    <row r="444" spans="1:29" x14ac:dyDescent="0.3">
      <c r="A444" s="57" t="s">
        <v>240</v>
      </c>
      <c r="B444" s="58">
        <v>211.22149788710001</v>
      </c>
      <c r="C444" s="59">
        <v>0.103638594629891</v>
      </c>
      <c r="D444" s="58">
        <v>99.882017189099997</v>
      </c>
      <c r="E444" s="59">
        <v>0.106872519963339</v>
      </c>
      <c r="F444" s="58">
        <v>111.339480698</v>
      </c>
      <c r="G444" s="59">
        <v>0.101369198192032</v>
      </c>
      <c r="H444" s="106"/>
      <c r="I444" s="58">
        <v>20.702918489799998</v>
      </c>
      <c r="J444" s="59">
        <v>8.1573175724021701E-2</v>
      </c>
      <c r="K444" s="58">
        <v>26.2535854403</v>
      </c>
      <c r="L444" s="59">
        <v>7.5980702798100597E-2</v>
      </c>
      <c r="M444" s="58">
        <v>24.3174468574</v>
      </c>
      <c r="N444" s="59">
        <v>8.4035247295193793E-2</v>
      </c>
      <c r="O444" s="58">
        <v>40.886958069299901</v>
      </c>
      <c r="P444" s="59">
        <v>0.113616484284147</v>
      </c>
      <c r="Q444" s="58">
        <v>30.897663940099999</v>
      </c>
      <c r="R444" s="59">
        <v>0.120343647317911</v>
      </c>
      <c r="S444" s="58">
        <v>32.455092104999899</v>
      </c>
      <c r="T444" s="59">
        <v>0.10006290551278101</v>
      </c>
      <c r="U444" s="58">
        <v>35.7078329852</v>
      </c>
      <c r="V444" s="63">
        <v>0.17134224655757799</v>
      </c>
      <c r="W444" s="106"/>
      <c r="X444" s="58">
        <v>56.764974143099998</v>
      </c>
      <c r="Y444" s="63">
        <v>0.145168082127689</v>
      </c>
      <c r="Z444" s="58">
        <v>61.417378155900003</v>
      </c>
      <c r="AA444" s="59">
        <v>0.10626661658874501</v>
      </c>
      <c r="AB444" s="58">
        <v>93.039145588099998</v>
      </c>
      <c r="AC444" s="59">
        <v>8.8498214290009897E-2</v>
      </c>
    </row>
    <row r="445" spans="1:29" x14ac:dyDescent="0.3">
      <c r="A445" s="57" t="s">
        <v>88</v>
      </c>
      <c r="B445" s="61">
        <v>84.378911134900093</v>
      </c>
      <c r="C445" s="62">
        <v>4.1401617988220799E-2</v>
      </c>
      <c r="D445" s="61">
        <v>33.991985238300003</v>
      </c>
      <c r="E445" s="62">
        <v>3.6371002741123898E-2</v>
      </c>
      <c r="F445" s="61">
        <v>50.386925896599998</v>
      </c>
      <c r="G445" s="62">
        <v>4.5874852707045603E-2</v>
      </c>
      <c r="H445" s="106"/>
      <c r="I445" s="61">
        <v>7.7603278122000097</v>
      </c>
      <c r="J445" s="62">
        <v>3.0577069827739001E-2</v>
      </c>
      <c r="K445" s="61">
        <v>7.5276092326999997</v>
      </c>
      <c r="L445" s="62">
        <v>2.1785711562735802E-2</v>
      </c>
      <c r="M445" s="61">
        <v>9.2345018244000094</v>
      </c>
      <c r="N445" s="62">
        <v>3.1912217142369199E-2</v>
      </c>
      <c r="O445" s="61">
        <v>16.709022239100001</v>
      </c>
      <c r="P445" s="62">
        <v>4.6430951390771101E-2</v>
      </c>
      <c r="Q445" s="61">
        <v>9.0787728209999798</v>
      </c>
      <c r="R445" s="62">
        <v>3.5361010999666098E-2</v>
      </c>
      <c r="S445" s="61">
        <v>18.700131798800001</v>
      </c>
      <c r="T445" s="62">
        <v>5.7654728423081697E-2</v>
      </c>
      <c r="U445" s="61">
        <v>15.368545406699999</v>
      </c>
      <c r="V445" s="63">
        <v>7.3745194713931705E-2</v>
      </c>
      <c r="W445" s="106"/>
      <c r="X445" s="61">
        <v>20.429817089899998</v>
      </c>
      <c r="Y445" s="62">
        <v>5.2246255898643401E-2</v>
      </c>
      <c r="Z445" s="61">
        <v>23.296493741699901</v>
      </c>
      <c r="AA445" s="62">
        <v>4.03084540995425E-2</v>
      </c>
      <c r="AB445" s="61">
        <v>35.571098982400002</v>
      </c>
      <c r="AC445" s="62">
        <v>3.3834991931377199E-2</v>
      </c>
    </row>
    <row r="446" spans="1:29" x14ac:dyDescent="0.3">
      <c r="A446" s="57" t="s">
        <v>241</v>
      </c>
      <c r="B446" s="58">
        <v>713.96830634740002</v>
      </c>
      <c r="C446" s="59">
        <v>0.35031790144618202</v>
      </c>
      <c r="D446" s="58">
        <v>321.76698861940002</v>
      </c>
      <c r="E446" s="59">
        <v>0.34428668826006698</v>
      </c>
      <c r="F446" s="58">
        <v>387.86899093660003</v>
      </c>
      <c r="G446" s="59">
        <v>0.35313590802028999</v>
      </c>
      <c r="H446" s="106"/>
      <c r="I446" s="58">
        <v>78.520623319200098</v>
      </c>
      <c r="J446" s="59">
        <v>0.30938520127645502</v>
      </c>
      <c r="K446" s="58">
        <v>149.18057416869999</v>
      </c>
      <c r="L446" s="59">
        <v>0.43174464283886699</v>
      </c>
      <c r="M446" s="58">
        <v>131.54585990339999</v>
      </c>
      <c r="N446" s="63">
        <v>0.45459085127093302</v>
      </c>
      <c r="O446" s="58">
        <v>138.48651071820001</v>
      </c>
      <c r="P446" s="59">
        <v>0.38482565618876002</v>
      </c>
      <c r="Q446" s="58">
        <v>85.548279911599906</v>
      </c>
      <c r="R446" s="59">
        <v>0.333202925835895</v>
      </c>
      <c r="S446" s="58">
        <v>85.160681791900004</v>
      </c>
      <c r="T446" s="60">
        <v>0.26256050138382098</v>
      </c>
      <c r="U446" s="58">
        <v>45.525776534400002</v>
      </c>
      <c r="V446" s="60">
        <v>0.21845315650813901</v>
      </c>
      <c r="W446" s="106"/>
      <c r="X446" s="58">
        <v>97.086217422399997</v>
      </c>
      <c r="Y446" s="60">
        <v>0.24828373829101499</v>
      </c>
      <c r="Z446" s="58">
        <v>195.03488946869999</v>
      </c>
      <c r="AA446" s="59">
        <v>0.337456570809473</v>
      </c>
      <c r="AB446" s="58">
        <v>421.84719945630002</v>
      </c>
      <c r="AC446" s="63">
        <v>0.40125824048731501</v>
      </c>
    </row>
    <row r="447" spans="1:29" x14ac:dyDescent="0.3">
      <c r="A447" s="57" t="s">
        <v>242</v>
      </c>
      <c r="B447" s="61">
        <v>671.79906826880097</v>
      </c>
      <c r="C447" s="62">
        <v>0.32962701242779502</v>
      </c>
      <c r="D447" s="61">
        <v>348.26250931319998</v>
      </c>
      <c r="E447" s="63">
        <v>0.37263656688662899</v>
      </c>
      <c r="F447" s="61">
        <v>322.75699041510001</v>
      </c>
      <c r="G447" s="60">
        <v>0.29385458890360999</v>
      </c>
      <c r="H447" s="106"/>
      <c r="I447" s="61">
        <v>87.254853302100202</v>
      </c>
      <c r="J447" s="62">
        <v>0.34379961862346597</v>
      </c>
      <c r="K447" s="61">
        <v>114.53405158299999</v>
      </c>
      <c r="L447" s="62">
        <v>0.33147387633507203</v>
      </c>
      <c r="M447" s="61">
        <v>73.292957146299997</v>
      </c>
      <c r="N447" s="60">
        <v>0.253282830837608</v>
      </c>
      <c r="O447" s="61">
        <v>110.59895186289999</v>
      </c>
      <c r="P447" s="62">
        <v>0.307331840507093</v>
      </c>
      <c r="Q447" s="61">
        <v>88.665885292599896</v>
      </c>
      <c r="R447" s="62">
        <v>0.345345720940886</v>
      </c>
      <c r="S447" s="61">
        <v>106.74006649419999</v>
      </c>
      <c r="T447" s="62">
        <v>0.329092308642428</v>
      </c>
      <c r="U447" s="61">
        <v>90.712302587700194</v>
      </c>
      <c r="V447" s="63">
        <v>0.43527843658923399</v>
      </c>
      <c r="W447" s="106"/>
      <c r="X447" s="61">
        <v>166.75818994740001</v>
      </c>
      <c r="Y447" s="63">
        <v>0.42645957263580597</v>
      </c>
      <c r="Z447" s="61">
        <v>197.60376563540001</v>
      </c>
      <c r="AA447" s="62">
        <v>0.341901335253467</v>
      </c>
      <c r="AB447" s="61">
        <v>302.27841370900001</v>
      </c>
      <c r="AC447" s="60">
        <v>0.28752520955098798</v>
      </c>
    </row>
    <row r="448" spans="1:29" x14ac:dyDescent="0.3">
      <c r="A448" s="64" t="s">
        <v>1</v>
      </c>
    </row>
    <row r="449" spans="1:29" x14ac:dyDescent="0.3">
      <c r="A449" s="64" t="s">
        <v>1</v>
      </c>
    </row>
    <row r="450" spans="1:29" x14ac:dyDescent="0.3">
      <c r="A450" s="52" t="s">
        <v>243</v>
      </c>
    </row>
    <row r="451" spans="1:29" x14ac:dyDescent="0.3">
      <c r="A451" s="53" t="s">
        <v>1</v>
      </c>
    </row>
    <row r="452" spans="1:29" x14ac:dyDescent="0.3">
      <c r="A452" s="113" t="s">
        <v>1</v>
      </c>
      <c r="B452" s="115" t="s">
        <v>502</v>
      </c>
      <c r="C452" s="115" t="s">
        <v>1</v>
      </c>
      <c r="D452" s="115" t="s">
        <v>346</v>
      </c>
      <c r="E452" s="115" t="s">
        <v>1</v>
      </c>
      <c r="F452" s="115" t="s">
        <v>347</v>
      </c>
      <c r="G452" s="115" t="s">
        <v>1</v>
      </c>
      <c r="H452" s="104"/>
      <c r="I452" s="115" t="s">
        <v>350</v>
      </c>
      <c r="J452" s="115" t="s">
        <v>1</v>
      </c>
      <c r="K452" s="115" t="s">
        <v>351</v>
      </c>
      <c r="L452" s="115" t="s">
        <v>1</v>
      </c>
      <c r="M452" s="115" t="s">
        <v>352</v>
      </c>
      <c r="N452" s="115" t="s">
        <v>1</v>
      </c>
      <c r="O452" s="115" t="s">
        <v>353</v>
      </c>
      <c r="P452" s="115" t="s">
        <v>1</v>
      </c>
      <c r="Q452" s="115" t="s">
        <v>354</v>
      </c>
      <c r="R452" s="115" t="s">
        <v>1</v>
      </c>
      <c r="S452" s="115" t="s">
        <v>355</v>
      </c>
      <c r="T452" s="115" t="s">
        <v>1</v>
      </c>
      <c r="U452" s="115" t="s">
        <v>356</v>
      </c>
      <c r="V452" s="115" t="s">
        <v>1</v>
      </c>
      <c r="W452" s="104"/>
      <c r="X452" s="115" t="s">
        <v>358</v>
      </c>
      <c r="Y452" s="115" t="s">
        <v>1</v>
      </c>
      <c r="Z452" s="115" t="s">
        <v>359</v>
      </c>
      <c r="AA452" s="115" t="s">
        <v>1</v>
      </c>
      <c r="AB452" s="115" t="s">
        <v>360</v>
      </c>
      <c r="AC452" s="115" t="s">
        <v>1</v>
      </c>
    </row>
    <row r="453" spans="1:29" x14ac:dyDescent="0.3">
      <c r="A453" s="114" t="s">
        <v>1</v>
      </c>
      <c r="B453" s="54" t="s">
        <v>14</v>
      </c>
      <c r="C453" s="54" t="s">
        <v>15</v>
      </c>
      <c r="D453" s="54" t="s">
        <v>14</v>
      </c>
      <c r="E453" s="54" t="s">
        <v>15</v>
      </c>
      <c r="F453" s="54" t="s">
        <v>14</v>
      </c>
      <c r="G453" s="54" t="s">
        <v>15</v>
      </c>
      <c r="H453" s="104"/>
      <c r="I453" s="54" t="s">
        <v>14</v>
      </c>
      <c r="J453" s="54" t="s">
        <v>15</v>
      </c>
      <c r="K453" s="54" t="s">
        <v>14</v>
      </c>
      <c r="L453" s="54" t="s">
        <v>15</v>
      </c>
      <c r="M453" s="54" t="s">
        <v>14</v>
      </c>
      <c r="N453" s="54" t="s">
        <v>15</v>
      </c>
      <c r="O453" s="54" t="s">
        <v>14</v>
      </c>
      <c r="P453" s="54" t="s">
        <v>15</v>
      </c>
      <c r="Q453" s="54" t="s">
        <v>14</v>
      </c>
      <c r="R453" s="54" t="s">
        <v>15</v>
      </c>
      <c r="S453" s="54" t="s">
        <v>14</v>
      </c>
      <c r="T453" s="54" t="s">
        <v>15</v>
      </c>
      <c r="U453" s="54" t="s">
        <v>14</v>
      </c>
      <c r="V453" s="54" t="s">
        <v>15</v>
      </c>
      <c r="W453" s="104"/>
      <c r="X453" s="54" t="s">
        <v>14</v>
      </c>
      <c r="Y453" s="54" t="s">
        <v>15</v>
      </c>
      <c r="Z453" s="54" t="s">
        <v>14</v>
      </c>
      <c r="AA453" s="54" t="s">
        <v>15</v>
      </c>
      <c r="AB453" s="54" t="s">
        <v>14</v>
      </c>
      <c r="AC453" s="54" t="s">
        <v>15</v>
      </c>
    </row>
    <row r="454" spans="1:29" x14ac:dyDescent="0.3">
      <c r="A454" s="55" t="s">
        <v>16</v>
      </c>
      <c r="B454" s="56">
        <v>2038.0582990477999</v>
      </c>
      <c r="C454" s="56">
        <v>2038.0582990477999</v>
      </c>
      <c r="D454" s="56">
        <v>934.59026907350005</v>
      </c>
      <c r="E454" s="56">
        <v>934.59026907350005</v>
      </c>
      <c r="F454" s="56">
        <v>1098.3561346424001</v>
      </c>
      <c r="G454" s="56">
        <v>1098.3561346424001</v>
      </c>
      <c r="H454" s="105"/>
      <c r="I454" s="56">
        <v>253.7956663578</v>
      </c>
      <c r="J454" s="56">
        <v>253.7956663578</v>
      </c>
      <c r="K454" s="56">
        <v>345.52964731140003</v>
      </c>
      <c r="L454" s="56">
        <v>345.52964731140003</v>
      </c>
      <c r="M454" s="56">
        <v>289.37199139760003</v>
      </c>
      <c r="N454" s="56">
        <v>289.37199139760003</v>
      </c>
      <c r="O454" s="56">
        <v>359.86818573829999</v>
      </c>
      <c r="P454" s="56">
        <v>359.86818573829999</v>
      </c>
      <c r="Q454" s="56">
        <v>256.74528426479998</v>
      </c>
      <c r="R454" s="56">
        <v>256.74528426479998</v>
      </c>
      <c r="S454" s="56">
        <v>324.34688897630002</v>
      </c>
      <c r="T454" s="56">
        <v>324.34688897630002</v>
      </c>
      <c r="U454" s="56">
        <v>208.40063500159999</v>
      </c>
      <c r="V454" s="56">
        <v>208.40063500159999</v>
      </c>
      <c r="W454" s="105"/>
      <c r="X454" s="56">
        <v>391.02930417699997</v>
      </c>
      <c r="Y454" s="56">
        <v>391.02930417699997</v>
      </c>
      <c r="Z454" s="56">
        <v>577.95552476830005</v>
      </c>
      <c r="AA454" s="56">
        <v>577.95552476830005</v>
      </c>
      <c r="AB454" s="56">
        <v>1051.3109934987999</v>
      </c>
      <c r="AC454" s="56">
        <v>1051.3109934987999</v>
      </c>
    </row>
    <row r="455" spans="1:29" x14ac:dyDescent="0.3">
      <c r="A455" s="57" t="s">
        <v>236</v>
      </c>
      <c r="B455" s="58">
        <v>353.99030257829997</v>
      </c>
      <c r="C455" s="59">
        <v>0.17368997871340999</v>
      </c>
      <c r="D455" s="58">
        <v>174.713245997</v>
      </c>
      <c r="E455" s="59">
        <v>0.186941006961479</v>
      </c>
      <c r="F455" s="58">
        <v>178.53112712430001</v>
      </c>
      <c r="G455" s="59">
        <v>0.16254393406053599</v>
      </c>
      <c r="H455" s="106"/>
      <c r="I455" s="58">
        <v>16.370882155699999</v>
      </c>
      <c r="J455" s="60">
        <v>6.4504183190505701E-2</v>
      </c>
      <c r="K455" s="58">
        <v>70.666554523200006</v>
      </c>
      <c r="L455" s="59">
        <v>0.20451661694752801</v>
      </c>
      <c r="M455" s="58">
        <v>71.557078939399901</v>
      </c>
      <c r="N455" s="63">
        <v>0.24728405328309699</v>
      </c>
      <c r="O455" s="58">
        <v>84.142491135700098</v>
      </c>
      <c r="P455" s="63">
        <v>0.23381475348556999</v>
      </c>
      <c r="Q455" s="58">
        <v>43.219295705899803</v>
      </c>
      <c r="R455" s="59">
        <v>0.16833530489044901</v>
      </c>
      <c r="S455" s="58">
        <v>49.206401646000003</v>
      </c>
      <c r="T455" s="59">
        <v>0.15170918334165201</v>
      </c>
      <c r="U455" s="58">
        <v>18.827598472399998</v>
      </c>
      <c r="V455" s="60">
        <v>9.0343287448502493E-2</v>
      </c>
      <c r="W455" s="106"/>
      <c r="X455" s="58">
        <v>32.104313413199897</v>
      </c>
      <c r="Y455" s="60">
        <v>8.2102065165601895E-2</v>
      </c>
      <c r="Z455" s="58">
        <v>98.274118452400003</v>
      </c>
      <c r="AA455" s="59">
        <v>0.170037510225026</v>
      </c>
      <c r="AB455" s="58">
        <v>223.61187071270001</v>
      </c>
      <c r="AC455" s="63">
        <v>0.21269811891580401</v>
      </c>
    </row>
    <row r="456" spans="1:29" x14ac:dyDescent="0.3">
      <c r="A456" s="57" t="s">
        <v>237</v>
      </c>
      <c r="B456" s="61">
        <v>275.74413580420003</v>
      </c>
      <c r="C456" s="62">
        <v>0.13529747207576501</v>
      </c>
      <c r="D456" s="61">
        <v>102.8034161706</v>
      </c>
      <c r="E456" s="62">
        <v>0.109998380651356</v>
      </c>
      <c r="F456" s="61">
        <v>171.88653203460001</v>
      </c>
      <c r="G456" s="62">
        <v>0.15649435243566301</v>
      </c>
      <c r="H456" s="106"/>
      <c r="I456" s="61">
        <v>43.576718676200102</v>
      </c>
      <c r="J456" s="62">
        <v>0.171700010885</v>
      </c>
      <c r="K456" s="61">
        <v>61.483188658700101</v>
      </c>
      <c r="L456" s="62">
        <v>0.177938967429008</v>
      </c>
      <c r="M456" s="61">
        <v>47.283171882700003</v>
      </c>
      <c r="N456" s="62">
        <v>0.163399269066551</v>
      </c>
      <c r="O456" s="61">
        <v>41.094718934899902</v>
      </c>
      <c r="P456" s="62">
        <v>0.114193809187635</v>
      </c>
      <c r="Q456" s="61">
        <v>34.422404151099997</v>
      </c>
      <c r="R456" s="62">
        <v>0.13407219630019601</v>
      </c>
      <c r="S456" s="61">
        <v>31.1879830273</v>
      </c>
      <c r="T456" s="62">
        <v>9.6156257658999503E-2</v>
      </c>
      <c r="U456" s="61">
        <v>16.695950473300002</v>
      </c>
      <c r="V456" s="60">
        <v>8.0114681383633105E-2</v>
      </c>
      <c r="W456" s="106"/>
      <c r="X456" s="61">
        <v>48.886950042699901</v>
      </c>
      <c r="Y456" s="62">
        <v>0.125021192837689</v>
      </c>
      <c r="Z456" s="61">
        <v>76.870198360000003</v>
      </c>
      <c r="AA456" s="62">
        <v>0.13300365696965499</v>
      </c>
      <c r="AB456" s="61">
        <v>149.98698740149999</v>
      </c>
      <c r="AC456" s="62">
        <v>0.14266662132233399</v>
      </c>
    </row>
    <row r="457" spans="1:29" x14ac:dyDescent="0.3">
      <c r="A457" s="57" t="s">
        <v>238</v>
      </c>
      <c r="B457" s="58">
        <v>585.05568641820003</v>
      </c>
      <c r="C457" s="59">
        <v>0.28706523591181998</v>
      </c>
      <c r="D457" s="58">
        <v>249.56114546520001</v>
      </c>
      <c r="E457" s="59">
        <v>0.26702733135944201</v>
      </c>
      <c r="F457" s="58">
        <v>333.95268403559999</v>
      </c>
      <c r="G457" s="59">
        <v>0.30404772505261002</v>
      </c>
      <c r="H457" s="106"/>
      <c r="I457" s="58">
        <v>110.07884178800001</v>
      </c>
      <c r="J457" s="63">
        <v>0.43373018683782899</v>
      </c>
      <c r="K457" s="58">
        <v>95.2297681453</v>
      </c>
      <c r="L457" s="59">
        <v>0.27560520171363601</v>
      </c>
      <c r="M457" s="58">
        <v>53.330616621100198</v>
      </c>
      <c r="N457" s="60">
        <v>0.184297783498415</v>
      </c>
      <c r="O457" s="58">
        <v>90.645964197200101</v>
      </c>
      <c r="P457" s="59">
        <v>0.25188657344419602</v>
      </c>
      <c r="Q457" s="58">
        <v>75.394545936099902</v>
      </c>
      <c r="R457" s="59">
        <v>0.29365503694447698</v>
      </c>
      <c r="S457" s="58">
        <v>105.1172236533</v>
      </c>
      <c r="T457" s="59">
        <v>0.32408889132579599</v>
      </c>
      <c r="U457" s="58">
        <v>55.258726077200201</v>
      </c>
      <c r="V457" s="59">
        <v>0.26515622697970997</v>
      </c>
      <c r="W457" s="106"/>
      <c r="X457" s="58">
        <v>136.03495531479999</v>
      </c>
      <c r="Y457" s="63">
        <v>0.34788941355971498</v>
      </c>
      <c r="Z457" s="58">
        <v>153.7692964192</v>
      </c>
      <c r="AA457" s="59">
        <v>0.26605731726648901</v>
      </c>
      <c r="AB457" s="58">
        <v>286.04487220329997</v>
      </c>
      <c r="AC457" s="59">
        <v>0.27208397322216998</v>
      </c>
    </row>
    <row r="458" spans="1:29" x14ac:dyDescent="0.3">
      <c r="A458" s="57" t="s">
        <v>239</v>
      </c>
      <c r="B458" s="61">
        <v>443.70705961829998</v>
      </c>
      <c r="C458" s="62">
        <v>0.217710680712914</v>
      </c>
      <c r="D458" s="61">
        <v>229.830917325299</v>
      </c>
      <c r="E458" s="62">
        <v>0.24591623188324199</v>
      </c>
      <c r="F458" s="61">
        <v>212.10622093449999</v>
      </c>
      <c r="G458" s="62">
        <v>0.193112428878596</v>
      </c>
      <c r="H458" s="106"/>
      <c r="I458" s="61">
        <v>30.2761974915</v>
      </c>
      <c r="J458" s="62">
        <v>0.11929359522166399</v>
      </c>
      <c r="K458" s="61">
        <v>69.5742577842001</v>
      </c>
      <c r="L458" s="62">
        <v>0.201355392585163</v>
      </c>
      <c r="M458" s="61">
        <v>73.350931795099896</v>
      </c>
      <c r="N458" s="62">
        <v>0.25348317727929298</v>
      </c>
      <c r="O458" s="61">
        <v>81.960077897099893</v>
      </c>
      <c r="P458" s="62">
        <v>0.22775027397587799</v>
      </c>
      <c r="Q458" s="61">
        <v>59.197698982400198</v>
      </c>
      <c r="R458" s="62">
        <v>0.230569761590422</v>
      </c>
      <c r="S458" s="61">
        <v>73.414900489800104</v>
      </c>
      <c r="T458" s="62">
        <v>0.226346861909209</v>
      </c>
      <c r="U458" s="61">
        <v>55.932995178199903</v>
      </c>
      <c r="V458" s="63">
        <v>0.268391673459971</v>
      </c>
      <c r="W458" s="106"/>
      <c r="X458" s="61">
        <v>70.427802412699904</v>
      </c>
      <c r="Y458" s="62">
        <v>0.180108758244934</v>
      </c>
      <c r="Z458" s="61">
        <v>132.33282085409999</v>
      </c>
      <c r="AA458" s="62">
        <v>0.22896713532957699</v>
      </c>
      <c r="AB458" s="61">
        <v>237.47202354960001</v>
      </c>
      <c r="AC458" s="62">
        <v>0.225881803784135</v>
      </c>
    </row>
    <row r="459" spans="1:29" x14ac:dyDescent="0.3">
      <c r="A459" s="57" t="s">
        <v>240</v>
      </c>
      <c r="B459" s="58">
        <v>293.9843288472</v>
      </c>
      <c r="C459" s="59">
        <v>0.144247261712068</v>
      </c>
      <c r="D459" s="58">
        <v>149.17582049230001</v>
      </c>
      <c r="E459" s="59">
        <v>0.15961627830791</v>
      </c>
      <c r="F459" s="58">
        <v>144.8085083549</v>
      </c>
      <c r="G459" s="59">
        <v>0.13184112492078601</v>
      </c>
      <c r="H459" s="106"/>
      <c r="I459" s="58">
        <v>41.1147381579</v>
      </c>
      <c r="J459" s="59">
        <v>0.16199937039088999</v>
      </c>
      <c r="K459" s="58">
        <v>45.840164368400103</v>
      </c>
      <c r="L459" s="59">
        <v>0.13266637096146999</v>
      </c>
      <c r="M459" s="58">
        <v>36.782407504299897</v>
      </c>
      <c r="N459" s="59">
        <v>0.127111153110049</v>
      </c>
      <c r="O459" s="58">
        <v>45.342329284700099</v>
      </c>
      <c r="P459" s="59">
        <v>0.125997048590657</v>
      </c>
      <c r="Q459" s="58">
        <v>38.251913529299998</v>
      </c>
      <c r="R459" s="59">
        <v>0.14898779402642501</v>
      </c>
      <c r="S459" s="58">
        <v>42.5537852016001</v>
      </c>
      <c r="T459" s="59">
        <v>0.13119837633068601</v>
      </c>
      <c r="U459" s="58">
        <v>44.098990800999999</v>
      </c>
      <c r="V459" s="63">
        <v>0.211606796690718</v>
      </c>
      <c r="W459" s="106"/>
      <c r="X459" s="58">
        <v>76.6462668903999</v>
      </c>
      <c r="Y459" s="63">
        <v>0.19601156760288699</v>
      </c>
      <c r="Z459" s="58">
        <v>94.725519101800103</v>
      </c>
      <c r="AA459" s="59">
        <v>0.16389759253495301</v>
      </c>
      <c r="AB459" s="58">
        <v>122.612542855</v>
      </c>
      <c r="AC459" s="60">
        <v>0.116628232381497</v>
      </c>
    </row>
    <row r="460" spans="1:29" x14ac:dyDescent="0.3">
      <c r="A460" s="57" t="s">
        <v>88</v>
      </c>
      <c r="B460" s="61">
        <v>85.576785781600194</v>
      </c>
      <c r="C460" s="62">
        <v>4.1989370874023699E-2</v>
      </c>
      <c r="D460" s="61">
        <v>28.5057236231</v>
      </c>
      <c r="E460" s="62">
        <v>3.0500770836570899E-2</v>
      </c>
      <c r="F460" s="61">
        <v>57.071062158499998</v>
      </c>
      <c r="G460" s="62">
        <v>5.1960434651809002E-2</v>
      </c>
      <c r="H460" s="106"/>
      <c r="I460" s="61">
        <v>12.3782880885</v>
      </c>
      <c r="J460" s="62">
        <v>4.8772653474110701E-2</v>
      </c>
      <c r="K460" s="61">
        <v>2.7357138316</v>
      </c>
      <c r="L460" s="62">
        <v>7.9174503631941808E-3</v>
      </c>
      <c r="M460" s="61">
        <v>7.0677846549999996</v>
      </c>
      <c r="N460" s="62">
        <v>2.4424563762595799E-2</v>
      </c>
      <c r="O460" s="61">
        <v>16.682604288699999</v>
      </c>
      <c r="P460" s="62">
        <v>4.6357541316063303E-2</v>
      </c>
      <c r="Q460" s="61">
        <v>6.2594259600000104</v>
      </c>
      <c r="R460" s="60">
        <v>2.4379906248031401E-2</v>
      </c>
      <c r="S460" s="61">
        <v>22.866594958299999</v>
      </c>
      <c r="T460" s="63">
        <v>7.0500429433657599E-2</v>
      </c>
      <c r="U460" s="61">
        <v>17.586373999500001</v>
      </c>
      <c r="V460" s="63">
        <v>8.4387334037465803E-2</v>
      </c>
      <c r="W460" s="106"/>
      <c r="X460" s="61">
        <v>26.929016103199899</v>
      </c>
      <c r="Y460" s="63">
        <v>6.8867002589173096E-2</v>
      </c>
      <c r="Z460" s="61">
        <v>21.983571580800099</v>
      </c>
      <c r="AA460" s="62">
        <v>3.8036787674299202E-2</v>
      </c>
      <c r="AB460" s="61">
        <v>31.582696776700001</v>
      </c>
      <c r="AC460" s="62">
        <v>3.0041250374060802E-2</v>
      </c>
    </row>
    <row r="461" spans="1:29" x14ac:dyDescent="0.3">
      <c r="A461" s="57" t="s">
        <v>241</v>
      </c>
      <c r="B461" s="58">
        <v>629.7344383825</v>
      </c>
      <c r="C461" s="59">
        <v>0.308987450789174</v>
      </c>
      <c r="D461" s="58">
        <v>277.51666216759997</v>
      </c>
      <c r="E461" s="59">
        <v>0.296939387612835</v>
      </c>
      <c r="F461" s="58">
        <v>350.41765915889999</v>
      </c>
      <c r="G461" s="59">
        <v>0.31903828649619898</v>
      </c>
      <c r="H461" s="106"/>
      <c r="I461" s="58">
        <v>59.947600831900097</v>
      </c>
      <c r="J461" s="59">
        <v>0.236204194075505</v>
      </c>
      <c r="K461" s="58">
        <v>132.14974318189999</v>
      </c>
      <c r="L461" s="59">
        <v>0.38245558437653598</v>
      </c>
      <c r="M461" s="58">
        <v>118.8402508221</v>
      </c>
      <c r="N461" s="63">
        <v>0.41068332234964799</v>
      </c>
      <c r="O461" s="58">
        <v>125.2372100706</v>
      </c>
      <c r="P461" s="59">
        <v>0.34800856267320601</v>
      </c>
      <c r="Q461" s="58">
        <v>77.641699856999793</v>
      </c>
      <c r="R461" s="59">
        <v>0.30240750119064502</v>
      </c>
      <c r="S461" s="58">
        <v>80.394384673299996</v>
      </c>
      <c r="T461" s="60">
        <v>0.247865441000652</v>
      </c>
      <c r="U461" s="58">
        <v>35.5235489457</v>
      </c>
      <c r="V461" s="60">
        <v>0.17045796883213599</v>
      </c>
      <c r="W461" s="106"/>
      <c r="X461" s="58">
        <v>80.991263455900096</v>
      </c>
      <c r="Y461" s="60">
        <v>0.20712325800329101</v>
      </c>
      <c r="Z461" s="58">
        <v>175.14431681240001</v>
      </c>
      <c r="AA461" s="59">
        <v>0.30304116719468099</v>
      </c>
      <c r="AB461" s="58">
        <v>373.59885811420003</v>
      </c>
      <c r="AC461" s="63">
        <v>0.35536474023813802</v>
      </c>
    </row>
    <row r="462" spans="1:29" x14ac:dyDescent="0.3">
      <c r="A462" s="57" t="s">
        <v>242</v>
      </c>
      <c r="B462" s="61">
        <v>737.69138846550197</v>
      </c>
      <c r="C462" s="62">
        <v>0.36195794242498203</v>
      </c>
      <c r="D462" s="61">
        <v>379.00673781760003</v>
      </c>
      <c r="E462" s="63">
        <v>0.405532510191151</v>
      </c>
      <c r="F462" s="61">
        <v>356.91472928939999</v>
      </c>
      <c r="G462" s="60">
        <v>0.32495355379938201</v>
      </c>
      <c r="H462" s="106"/>
      <c r="I462" s="61">
        <v>71.390935649400006</v>
      </c>
      <c r="J462" s="62">
        <v>0.28129296561255501</v>
      </c>
      <c r="K462" s="61">
        <v>115.4144221526</v>
      </c>
      <c r="L462" s="62">
        <v>0.33402176354663299</v>
      </c>
      <c r="M462" s="61">
        <v>110.13333929940001</v>
      </c>
      <c r="N462" s="62">
        <v>0.38059433038934198</v>
      </c>
      <c r="O462" s="61">
        <v>127.30240718180001</v>
      </c>
      <c r="P462" s="62">
        <v>0.35374732256653502</v>
      </c>
      <c r="Q462" s="61">
        <v>97.449612511699897</v>
      </c>
      <c r="R462" s="62">
        <v>0.37955755561684701</v>
      </c>
      <c r="S462" s="61">
        <v>115.9686856914</v>
      </c>
      <c r="T462" s="62">
        <v>0.35754523823989498</v>
      </c>
      <c r="U462" s="61">
        <v>100.0319859792</v>
      </c>
      <c r="V462" s="63">
        <v>0.47999847015068797</v>
      </c>
      <c r="W462" s="106"/>
      <c r="X462" s="61">
        <v>147.0740693031</v>
      </c>
      <c r="Y462" s="62">
        <v>0.37612032584782101</v>
      </c>
      <c r="Z462" s="61">
        <v>227.05833995590001</v>
      </c>
      <c r="AA462" s="62">
        <v>0.39286472786452997</v>
      </c>
      <c r="AB462" s="61">
        <v>360.08456640460003</v>
      </c>
      <c r="AC462" s="62">
        <v>0.34251003616563203</v>
      </c>
    </row>
    <row r="463" spans="1:29" x14ac:dyDescent="0.3">
      <c r="A463" s="64" t="s">
        <v>1</v>
      </c>
    </row>
    <row r="464" spans="1:29" x14ac:dyDescent="0.3">
      <c r="A464" s="64" t="s">
        <v>1</v>
      </c>
    </row>
    <row r="465" spans="1:29" x14ac:dyDescent="0.3">
      <c r="A465" s="52" t="s">
        <v>244</v>
      </c>
    </row>
    <row r="466" spans="1:29" x14ac:dyDescent="0.3">
      <c r="A466" s="53" t="s">
        <v>1</v>
      </c>
    </row>
    <row r="467" spans="1:29" x14ac:dyDescent="0.3">
      <c r="A467" s="113" t="s">
        <v>1</v>
      </c>
      <c r="B467" s="115" t="s">
        <v>502</v>
      </c>
      <c r="C467" s="115" t="s">
        <v>1</v>
      </c>
      <c r="D467" s="115" t="s">
        <v>346</v>
      </c>
      <c r="E467" s="115" t="s">
        <v>1</v>
      </c>
      <c r="F467" s="115" t="s">
        <v>347</v>
      </c>
      <c r="G467" s="115" t="s">
        <v>1</v>
      </c>
      <c r="H467" s="104"/>
      <c r="I467" s="115" t="s">
        <v>350</v>
      </c>
      <c r="J467" s="115" t="s">
        <v>1</v>
      </c>
      <c r="K467" s="115" t="s">
        <v>351</v>
      </c>
      <c r="L467" s="115" t="s">
        <v>1</v>
      </c>
      <c r="M467" s="115" t="s">
        <v>352</v>
      </c>
      <c r="N467" s="115" t="s">
        <v>1</v>
      </c>
      <c r="O467" s="115" t="s">
        <v>353</v>
      </c>
      <c r="P467" s="115" t="s">
        <v>1</v>
      </c>
      <c r="Q467" s="115" t="s">
        <v>354</v>
      </c>
      <c r="R467" s="115" t="s">
        <v>1</v>
      </c>
      <c r="S467" s="115" t="s">
        <v>355</v>
      </c>
      <c r="T467" s="115" t="s">
        <v>1</v>
      </c>
      <c r="U467" s="115" t="s">
        <v>356</v>
      </c>
      <c r="V467" s="115" t="s">
        <v>1</v>
      </c>
      <c r="W467" s="104"/>
      <c r="X467" s="115" t="s">
        <v>358</v>
      </c>
      <c r="Y467" s="115" t="s">
        <v>1</v>
      </c>
      <c r="Z467" s="115" t="s">
        <v>359</v>
      </c>
      <c r="AA467" s="115" t="s">
        <v>1</v>
      </c>
      <c r="AB467" s="115" t="s">
        <v>360</v>
      </c>
      <c r="AC467" s="115" t="s">
        <v>1</v>
      </c>
    </row>
    <row r="468" spans="1:29" x14ac:dyDescent="0.3">
      <c r="A468" s="114" t="s">
        <v>1</v>
      </c>
      <c r="B468" s="54" t="s">
        <v>14</v>
      </c>
      <c r="C468" s="54" t="s">
        <v>15</v>
      </c>
      <c r="D468" s="54" t="s">
        <v>14</v>
      </c>
      <c r="E468" s="54" t="s">
        <v>15</v>
      </c>
      <c r="F468" s="54" t="s">
        <v>14</v>
      </c>
      <c r="G468" s="54" t="s">
        <v>15</v>
      </c>
      <c r="H468" s="104"/>
      <c r="I468" s="54" t="s">
        <v>14</v>
      </c>
      <c r="J468" s="54" t="s">
        <v>15</v>
      </c>
      <c r="K468" s="54" t="s">
        <v>14</v>
      </c>
      <c r="L468" s="54" t="s">
        <v>15</v>
      </c>
      <c r="M468" s="54" t="s">
        <v>14</v>
      </c>
      <c r="N468" s="54" t="s">
        <v>15</v>
      </c>
      <c r="O468" s="54" t="s">
        <v>14</v>
      </c>
      <c r="P468" s="54" t="s">
        <v>15</v>
      </c>
      <c r="Q468" s="54" t="s">
        <v>14</v>
      </c>
      <c r="R468" s="54" t="s">
        <v>15</v>
      </c>
      <c r="S468" s="54" t="s">
        <v>14</v>
      </c>
      <c r="T468" s="54" t="s">
        <v>15</v>
      </c>
      <c r="U468" s="54" t="s">
        <v>14</v>
      </c>
      <c r="V468" s="54" t="s">
        <v>15</v>
      </c>
      <c r="W468" s="104"/>
      <c r="X468" s="54" t="s">
        <v>14</v>
      </c>
      <c r="Y468" s="54" t="s">
        <v>15</v>
      </c>
      <c r="Z468" s="54" t="s">
        <v>14</v>
      </c>
      <c r="AA468" s="54" t="s">
        <v>15</v>
      </c>
      <c r="AB468" s="54" t="s">
        <v>14</v>
      </c>
      <c r="AC468" s="54" t="s">
        <v>15</v>
      </c>
    </row>
    <row r="469" spans="1:29" x14ac:dyDescent="0.3">
      <c r="A469" s="55" t="s">
        <v>16</v>
      </c>
      <c r="B469" s="56">
        <v>2038.0582990477999</v>
      </c>
      <c r="C469" s="56">
        <v>2038.0582990477999</v>
      </c>
      <c r="D469" s="56">
        <v>934.59026907350005</v>
      </c>
      <c r="E469" s="56">
        <v>934.59026907350005</v>
      </c>
      <c r="F469" s="56">
        <v>1098.3561346424001</v>
      </c>
      <c r="G469" s="56">
        <v>1098.3561346424001</v>
      </c>
      <c r="H469" s="105"/>
      <c r="I469" s="56">
        <v>253.7956663578</v>
      </c>
      <c r="J469" s="56">
        <v>253.7956663578</v>
      </c>
      <c r="K469" s="56">
        <v>345.52964731140003</v>
      </c>
      <c r="L469" s="56">
        <v>345.52964731140003</v>
      </c>
      <c r="M469" s="56">
        <v>289.37199139760003</v>
      </c>
      <c r="N469" s="56">
        <v>289.37199139760003</v>
      </c>
      <c r="O469" s="56">
        <v>359.86818573829999</v>
      </c>
      <c r="P469" s="56">
        <v>359.86818573829999</v>
      </c>
      <c r="Q469" s="56">
        <v>256.74528426479998</v>
      </c>
      <c r="R469" s="56">
        <v>256.74528426479998</v>
      </c>
      <c r="S469" s="56">
        <v>324.34688897630002</v>
      </c>
      <c r="T469" s="56">
        <v>324.34688897630002</v>
      </c>
      <c r="U469" s="56">
        <v>208.40063500159999</v>
      </c>
      <c r="V469" s="56">
        <v>208.40063500159999</v>
      </c>
      <c r="W469" s="105"/>
      <c r="X469" s="56">
        <v>391.02930417699997</v>
      </c>
      <c r="Y469" s="56">
        <v>391.02930417699997</v>
      </c>
      <c r="Z469" s="56">
        <v>577.95552476830005</v>
      </c>
      <c r="AA469" s="56">
        <v>577.95552476830005</v>
      </c>
      <c r="AB469" s="56">
        <v>1051.3109934987999</v>
      </c>
      <c r="AC469" s="56">
        <v>1051.3109934987999</v>
      </c>
    </row>
    <row r="470" spans="1:29" x14ac:dyDescent="0.3">
      <c r="A470" s="57" t="s">
        <v>236</v>
      </c>
      <c r="B470" s="58">
        <v>420.35437305689999</v>
      </c>
      <c r="C470" s="59">
        <v>0.20625237916564701</v>
      </c>
      <c r="D470" s="58">
        <v>204.85463948040001</v>
      </c>
      <c r="E470" s="59">
        <v>0.21919192426803399</v>
      </c>
      <c r="F470" s="58">
        <v>215.49973357650001</v>
      </c>
      <c r="G470" s="59">
        <v>0.196202057583683</v>
      </c>
      <c r="H470" s="106"/>
      <c r="I470" s="58">
        <v>14.556873600999999</v>
      </c>
      <c r="J470" s="60">
        <v>5.7356667313923998E-2</v>
      </c>
      <c r="K470" s="58">
        <v>80.126875237000107</v>
      </c>
      <c r="L470" s="59">
        <v>0.231895803617649</v>
      </c>
      <c r="M470" s="58">
        <v>84.548019074799797</v>
      </c>
      <c r="N470" s="63">
        <v>0.29217761769704298</v>
      </c>
      <c r="O470" s="58">
        <v>98.519576165199993</v>
      </c>
      <c r="P470" s="63">
        <v>0.27376572886841499</v>
      </c>
      <c r="Q470" s="58">
        <v>56.111517882500102</v>
      </c>
      <c r="R470" s="59">
        <v>0.21854936125965299</v>
      </c>
      <c r="S470" s="58">
        <v>51.3974659508999</v>
      </c>
      <c r="T470" s="59">
        <v>0.158464494952056</v>
      </c>
      <c r="U470" s="58">
        <v>35.094045145499997</v>
      </c>
      <c r="V470" s="59">
        <v>0.16839701637776</v>
      </c>
      <c r="W470" s="106"/>
      <c r="X470" s="58">
        <v>38.888184826500101</v>
      </c>
      <c r="Y470" s="60">
        <v>9.9450819698405996E-2</v>
      </c>
      <c r="Z470" s="58">
        <v>113.5646745701</v>
      </c>
      <c r="AA470" s="59">
        <v>0.196493795289227</v>
      </c>
      <c r="AB470" s="58">
        <v>267.9015136603</v>
      </c>
      <c r="AC470" s="63">
        <v>0.25482613167461898</v>
      </c>
    </row>
    <row r="471" spans="1:29" x14ac:dyDescent="0.3">
      <c r="A471" s="57" t="s">
        <v>237</v>
      </c>
      <c r="B471" s="61">
        <v>344.6830612183</v>
      </c>
      <c r="C471" s="62">
        <v>0.16912325882892501</v>
      </c>
      <c r="D471" s="61">
        <v>145.01999973299999</v>
      </c>
      <c r="E471" s="62">
        <v>0.155169601623142</v>
      </c>
      <c r="F471" s="61">
        <v>197.97276638970001</v>
      </c>
      <c r="G471" s="62">
        <v>0.180244603863532</v>
      </c>
      <c r="H471" s="106"/>
      <c r="I471" s="61">
        <v>68.501875571699998</v>
      </c>
      <c r="J471" s="62">
        <v>0.26990955580433901</v>
      </c>
      <c r="K471" s="61">
        <v>68.561003915600097</v>
      </c>
      <c r="L471" s="62">
        <v>0.19842292679971099</v>
      </c>
      <c r="M471" s="61">
        <v>51.464538974200202</v>
      </c>
      <c r="N471" s="62">
        <v>0.177849067995966</v>
      </c>
      <c r="O471" s="61">
        <v>50.262877074399903</v>
      </c>
      <c r="P471" s="62">
        <v>0.13967024334557801</v>
      </c>
      <c r="Q471" s="61">
        <v>38.180555843999997</v>
      </c>
      <c r="R471" s="62">
        <v>0.14870986220187599</v>
      </c>
      <c r="S471" s="61">
        <v>38.6899413070999</v>
      </c>
      <c r="T471" s="60">
        <v>0.119285686473555</v>
      </c>
      <c r="U471" s="61">
        <v>29.0222685313</v>
      </c>
      <c r="V471" s="62">
        <v>0.139261900670683</v>
      </c>
      <c r="W471" s="106"/>
      <c r="X471" s="61">
        <v>74.292656099599895</v>
      </c>
      <c r="Y471" s="62">
        <v>0.18999255377027</v>
      </c>
      <c r="Z471" s="61">
        <v>97.441728027699995</v>
      </c>
      <c r="AA471" s="62">
        <v>0.16859727756173601</v>
      </c>
      <c r="AB471" s="61">
        <v>171.41074818749999</v>
      </c>
      <c r="AC471" s="62">
        <v>0.16304475958825401</v>
      </c>
    </row>
    <row r="472" spans="1:29" x14ac:dyDescent="0.3">
      <c r="A472" s="57" t="s">
        <v>238</v>
      </c>
      <c r="B472" s="58">
        <v>613.29174201230001</v>
      </c>
      <c r="C472" s="59">
        <v>0.30091962643994802</v>
      </c>
      <c r="D472" s="58">
        <v>288.81026906340003</v>
      </c>
      <c r="E472" s="59">
        <v>0.30902340696282898</v>
      </c>
      <c r="F472" s="58">
        <v>321.83944125310001</v>
      </c>
      <c r="G472" s="59">
        <v>0.29301920488465599</v>
      </c>
      <c r="H472" s="106"/>
      <c r="I472" s="58">
        <v>82.188059282900099</v>
      </c>
      <c r="J472" s="59">
        <v>0.32383555031641698</v>
      </c>
      <c r="K472" s="58">
        <v>84.3800817316001</v>
      </c>
      <c r="L472" s="59">
        <v>0.24420504112503699</v>
      </c>
      <c r="M472" s="58">
        <v>75.970706594800106</v>
      </c>
      <c r="N472" s="59">
        <v>0.26253648885601899</v>
      </c>
      <c r="O472" s="58">
        <v>114.1544548694</v>
      </c>
      <c r="P472" s="59">
        <v>0.31721185532197699</v>
      </c>
      <c r="Q472" s="58">
        <v>84.105472022099804</v>
      </c>
      <c r="R472" s="59">
        <v>0.32758331769535398</v>
      </c>
      <c r="S472" s="58">
        <v>110.82234489219999</v>
      </c>
      <c r="T472" s="59">
        <v>0.34167845802984598</v>
      </c>
      <c r="U472" s="58">
        <v>61.670622619300197</v>
      </c>
      <c r="V472" s="59">
        <v>0.29592339111071603</v>
      </c>
      <c r="W472" s="106"/>
      <c r="X472" s="58">
        <v>106.9772782111</v>
      </c>
      <c r="Y472" s="59">
        <v>0.27357867317963602</v>
      </c>
      <c r="Z472" s="58">
        <v>191.76579813199999</v>
      </c>
      <c r="AA472" s="59">
        <v>0.33180026821073799</v>
      </c>
      <c r="AB472" s="58">
        <v>307.69958915069998</v>
      </c>
      <c r="AC472" s="59">
        <v>0.29268179544728701</v>
      </c>
    </row>
    <row r="473" spans="1:29" x14ac:dyDescent="0.3">
      <c r="A473" s="57" t="s">
        <v>239</v>
      </c>
      <c r="B473" s="61">
        <v>365.39570658330001</v>
      </c>
      <c r="C473" s="62">
        <v>0.17928618958251399</v>
      </c>
      <c r="D473" s="61">
        <v>162.34835293309899</v>
      </c>
      <c r="E473" s="62">
        <v>0.17371072469440901</v>
      </c>
      <c r="F473" s="61">
        <v>202.26778510969999</v>
      </c>
      <c r="G473" s="62">
        <v>0.18415501013753999</v>
      </c>
      <c r="H473" s="106"/>
      <c r="I473" s="61">
        <v>45.2112931729</v>
      </c>
      <c r="J473" s="62">
        <v>0.17814052470526201</v>
      </c>
      <c r="K473" s="61">
        <v>67.209990100299905</v>
      </c>
      <c r="L473" s="62">
        <v>0.194512947364336</v>
      </c>
      <c r="M473" s="61">
        <v>53.597352564700003</v>
      </c>
      <c r="N473" s="62">
        <v>0.18521955876184501</v>
      </c>
      <c r="O473" s="61">
        <v>58.305367263500003</v>
      </c>
      <c r="P473" s="62">
        <v>0.16201867676599899</v>
      </c>
      <c r="Q473" s="61">
        <v>43.438392051799902</v>
      </c>
      <c r="R473" s="62">
        <v>0.169188665630948</v>
      </c>
      <c r="S473" s="61">
        <v>55.6994179840001</v>
      </c>
      <c r="T473" s="62">
        <v>0.17172792425972699</v>
      </c>
      <c r="U473" s="61">
        <v>41.933893446100001</v>
      </c>
      <c r="V473" s="62">
        <v>0.201217685568847</v>
      </c>
      <c r="W473" s="106"/>
      <c r="X473" s="61">
        <v>86.317662119900007</v>
      </c>
      <c r="Y473" s="62">
        <v>0.22074474009453801</v>
      </c>
      <c r="Z473" s="61">
        <v>88.963092114799906</v>
      </c>
      <c r="AA473" s="62">
        <v>0.15392722848434601</v>
      </c>
      <c r="AB473" s="61">
        <v>185.82098248779999</v>
      </c>
      <c r="AC473" s="62">
        <v>0.17675167827303101</v>
      </c>
    </row>
    <row r="474" spans="1:29" x14ac:dyDescent="0.3">
      <c r="A474" s="57" t="s">
        <v>240</v>
      </c>
      <c r="B474" s="58">
        <v>211.54120469910001</v>
      </c>
      <c r="C474" s="59">
        <v>0.10379546296488899</v>
      </c>
      <c r="D474" s="58">
        <v>108.7775164694</v>
      </c>
      <c r="E474" s="59">
        <v>0.116390593898689</v>
      </c>
      <c r="F474" s="58">
        <v>102.76368822969999</v>
      </c>
      <c r="G474" s="59">
        <v>9.35613549999951E-2</v>
      </c>
      <c r="H474" s="106"/>
      <c r="I474" s="58">
        <v>38.719604453000002</v>
      </c>
      <c r="J474" s="59">
        <v>0.15256211821368601</v>
      </c>
      <c r="K474" s="58">
        <v>41.250623005499897</v>
      </c>
      <c r="L474" s="59">
        <v>0.119383744134476</v>
      </c>
      <c r="M474" s="58">
        <v>14.448234943099999</v>
      </c>
      <c r="N474" s="60">
        <v>4.9929624748125602E-2</v>
      </c>
      <c r="O474" s="58">
        <v>24.732333280599999</v>
      </c>
      <c r="P474" s="60">
        <v>6.8726089887216693E-2</v>
      </c>
      <c r="Q474" s="58">
        <v>26.449363680499999</v>
      </c>
      <c r="R474" s="59">
        <v>0.103017914257856</v>
      </c>
      <c r="S474" s="58">
        <v>41.361601790499897</v>
      </c>
      <c r="T474" s="59">
        <v>0.12752273321025201</v>
      </c>
      <c r="U474" s="58">
        <v>24.579443545899998</v>
      </c>
      <c r="V474" s="59">
        <v>0.117943227695594</v>
      </c>
      <c r="W474" s="106"/>
      <c r="X474" s="58">
        <v>61.589989780500098</v>
      </c>
      <c r="Y474" s="63">
        <v>0.15750735078571301</v>
      </c>
      <c r="Z474" s="58">
        <v>58.659645664399903</v>
      </c>
      <c r="AA474" s="59">
        <v>0.101495085954782</v>
      </c>
      <c r="AB474" s="58">
        <v>91.291569254199999</v>
      </c>
      <c r="AC474" s="59">
        <v>8.6835931345470393E-2</v>
      </c>
    </row>
    <row r="475" spans="1:29" x14ac:dyDescent="0.3">
      <c r="A475" s="57" t="s">
        <v>88</v>
      </c>
      <c r="B475" s="61">
        <v>82.792211477900196</v>
      </c>
      <c r="C475" s="62">
        <v>4.0623083018077197E-2</v>
      </c>
      <c r="D475" s="61">
        <v>24.779491394200001</v>
      </c>
      <c r="E475" s="62">
        <v>2.6513748552897901E-2</v>
      </c>
      <c r="F475" s="61">
        <v>58.012720083700003</v>
      </c>
      <c r="G475" s="62">
        <v>5.2817768530593799E-2</v>
      </c>
      <c r="H475" s="106"/>
      <c r="I475" s="61">
        <v>4.6179602763000096</v>
      </c>
      <c r="J475" s="62">
        <v>1.8195583646371701E-2</v>
      </c>
      <c r="K475" s="61">
        <v>4.0010733213999901</v>
      </c>
      <c r="L475" s="62">
        <v>1.15795369587899E-2</v>
      </c>
      <c r="M475" s="61">
        <v>9.3431392459999998</v>
      </c>
      <c r="N475" s="62">
        <v>3.2287641941000603E-2</v>
      </c>
      <c r="O475" s="61">
        <v>13.8935770852</v>
      </c>
      <c r="P475" s="62">
        <v>3.8607405810814198E-2</v>
      </c>
      <c r="Q475" s="61">
        <v>8.4599827838999992</v>
      </c>
      <c r="R475" s="62">
        <v>3.2950878954312597E-2</v>
      </c>
      <c r="S475" s="61">
        <v>26.376117051600001</v>
      </c>
      <c r="T475" s="63">
        <v>8.1320703074563197E-2</v>
      </c>
      <c r="U475" s="61">
        <v>16.1003617135</v>
      </c>
      <c r="V475" s="63">
        <v>7.7256778576401106E-2</v>
      </c>
      <c r="W475" s="106"/>
      <c r="X475" s="61">
        <v>22.963533139399999</v>
      </c>
      <c r="Y475" s="62">
        <v>5.8725862471436498E-2</v>
      </c>
      <c r="Z475" s="61">
        <v>27.5605862592999</v>
      </c>
      <c r="AA475" s="62">
        <v>4.7686344499170502E-2</v>
      </c>
      <c r="AB475" s="61">
        <v>27.186590758299999</v>
      </c>
      <c r="AC475" s="60">
        <v>2.5859703671339E-2</v>
      </c>
    </row>
    <row r="476" spans="1:29" x14ac:dyDescent="0.3">
      <c r="A476" s="57" t="s">
        <v>241</v>
      </c>
      <c r="B476" s="58">
        <v>765.03743427520101</v>
      </c>
      <c r="C476" s="59">
        <v>0.37537563799457202</v>
      </c>
      <c r="D476" s="58">
        <v>349.87463921339997</v>
      </c>
      <c r="E476" s="59">
        <v>0.37436152589117599</v>
      </c>
      <c r="F476" s="58">
        <v>413.47249996620002</v>
      </c>
      <c r="G476" s="59">
        <v>0.376446661447216</v>
      </c>
      <c r="H476" s="106"/>
      <c r="I476" s="58">
        <v>83.058749172700104</v>
      </c>
      <c r="J476" s="59">
        <v>0.32726622311826298</v>
      </c>
      <c r="K476" s="58">
        <v>148.6878791526</v>
      </c>
      <c r="L476" s="59">
        <v>0.43031873041736002</v>
      </c>
      <c r="M476" s="58">
        <v>136.01255804900001</v>
      </c>
      <c r="N476" s="63">
        <v>0.47002668569300998</v>
      </c>
      <c r="O476" s="58">
        <v>148.78245323959999</v>
      </c>
      <c r="P476" s="59">
        <v>0.41343597221399297</v>
      </c>
      <c r="Q476" s="58">
        <v>94.292073726499893</v>
      </c>
      <c r="R476" s="59">
        <v>0.36725922346152901</v>
      </c>
      <c r="S476" s="58">
        <v>90.0874072579998</v>
      </c>
      <c r="T476" s="60">
        <v>0.27775018142561098</v>
      </c>
      <c r="U476" s="58">
        <v>64.116313676800004</v>
      </c>
      <c r="V476" s="60">
        <v>0.307658917048443</v>
      </c>
      <c r="W476" s="106"/>
      <c r="X476" s="58">
        <v>113.1808409261</v>
      </c>
      <c r="Y476" s="60">
        <v>0.28944337346867599</v>
      </c>
      <c r="Z476" s="58">
        <v>211.00640259780101</v>
      </c>
      <c r="AA476" s="59">
        <v>0.36509107285096298</v>
      </c>
      <c r="AB476" s="58">
        <v>439.31226184780002</v>
      </c>
      <c r="AC476" s="63">
        <v>0.41787089126287302</v>
      </c>
    </row>
    <row r="477" spans="1:29" x14ac:dyDescent="0.3">
      <c r="A477" s="57" t="s">
        <v>242</v>
      </c>
      <c r="B477" s="61">
        <v>576.93691128240005</v>
      </c>
      <c r="C477" s="62">
        <v>0.28308165254740297</v>
      </c>
      <c r="D477" s="61">
        <v>271.12586940249997</v>
      </c>
      <c r="E477" s="62">
        <v>0.29010131859309701</v>
      </c>
      <c r="F477" s="61">
        <v>305.03147333940001</v>
      </c>
      <c r="G477" s="62">
        <v>0.277716365137535</v>
      </c>
      <c r="H477" s="106"/>
      <c r="I477" s="61">
        <v>83.930897625900101</v>
      </c>
      <c r="J477" s="62">
        <v>0.33070264291894802</v>
      </c>
      <c r="K477" s="61">
        <v>108.46061310579999</v>
      </c>
      <c r="L477" s="62">
        <v>0.313896691498812</v>
      </c>
      <c r="M477" s="61">
        <v>68.045587507799894</v>
      </c>
      <c r="N477" s="62">
        <v>0.23514918350997099</v>
      </c>
      <c r="O477" s="61">
        <v>83.037700544100005</v>
      </c>
      <c r="P477" s="60">
        <v>0.230744766653215</v>
      </c>
      <c r="Q477" s="61">
        <v>69.887755732300107</v>
      </c>
      <c r="R477" s="62">
        <v>0.27220657988880398</v>
      </c>
      <c r="S477" s="61">
        <v>97.061019774499997</v>
      </c>
      <c r="T477" s="62">
        <v>0.29925065746997898</v>
      </c>
      <c r="U477" s="61">
        <v>66.513336991999907</v>
      </c>
      <c r="V477" s="62">
        <v>0.31916091326444102</v>
      </c>
      <c r="W477" s="106"/>
      <c r="X477" s="61">
        <v>147.9076519004</v>
      </c>
      <c r="Y477" s="63">
        <v>0.37825209088025102</v>
      </c>
      <c r="Z477" s="61">
        <v>147.62273777920001</v>
      </c>
      <c r="AA477" s="62">
        <v>0.255422314439128</v>
      </c>
      <c r="AB477" s="61">
        <v>277.11255174199999</v>
      </c>
      <c r="AC477" s="62">
        <v>0.26358760961850097</v>
      </c>
    </row>
    <row r="478" spans="1:29" x14ac:dyDescent="0.3">
      <c r="A478" s="64" t="s">
        <v>1</v>
      </c>
    </row>
    <row r="479" spans="1:29" x14ac:dyDescent="0.3">
      <c r="A479" s="64" t="s">
        <v>1</v>
      </c>
    </row>
    <row r="480" spans="1:29" x14ac:dyDescent="0.3">
      <c r="A480" s="52" t="s">
        <v>245</v>
      </c>
    </row>
    <row r="481" spans="1:29" x14ac:dyDescent="0.3">
      <c r="A481" s="53" t="s">
        <v>1</v>
      </c>
    </row>
    <row r="482" spans="1:29" x14ac:dyDescent="0.3">
      <c r="A482" s="113" t="s">
        <v>1</v>
      </c>
      <c r="B482" s="115" t="s">
        <v>502</v>
      </c>
      <c r="C482" s="115" t="s">
        <v>1</v>
      </c>
      <c r="D482" s="115" t="s">
        <v>346</v>
      </c>
      <c r="E482" s="115" t="s">
        <v>1</v>
      </c>
      <c r="F482" s="115" t="s">
        <v>347</v>
      </c>
      <c r="G482" s="115" t="s">
        <v>1</v>
      </c>
      <c r="H482" s="104"/>
      <c r="I482" s="115" t="s">
        <v>350</v>
      </c>
      <c r="J482" s="115" t="s">
        <v>1</v>
      </c>
      <c r="K482" s="115" t="s">
        <v>351</v>
      </c>
      <c r="L482" s="115" t="s">
        <v>1</v>
      </c>
      <c r="M482" s="115" t="s">
        <v>352</v>
      </c>
      <c r="N482" s="115" t="s">
        <v>1</v>
      </c>
      <c r="O482" s="115" t="s">
        <v>353</v>
      </c>
      <c r="P482" s="115" t="s">
        <v>1</v>
      </c>
      <c r="Q482" s="115" t="s">
        <v>354</v>
      </c>
      <c r="R482" s="115" t="s">
        <v>1</v>
      </c>
      <c r="S482" s="115" t="s">
        <v>355</v>
      </c>
      <c r="T482" s="115" t="s">
        <v>1</v>
      </c>
      <c r="U482" s="115" t="s">
        <v>356</v>
      </c>
      <c r="V482" s="115" t="s">
        <v>1</v>
      </c>
      <c r="W482" s="104"/>
      <c r="X482" s="115" t="s">
        <v>358</v>
      </c>
      <c r="Y482" s="115" t="s">
        <v>1</v>
      </c>
      <c r="Z482" s="115" t="s">
        <v>359</v>
      </c>
      <c r="AA482" s="115" t="s">
        <v>1</v>
      </c>
      <c r="AB482" s="115" t="s">
        <v>360</v>
      </c>
      <c r="AC482" s="115" t="s">
        <v>1</v>
      </c>
    </row>
    <row r="483" spans="1:29" x14ac:dyDescent="0.3">
      <c r="A483" s="114" t="s">
        <v>1</v>
      </c>
      <c r="B483" s="54" t="s">
        <v>14</v>
      </c>
      <c r="C483" s="54" t="s">
        <v>15</v>
      </c>
      <c r="D483" s="54" t="s">
        <v>14</v>
      </c>
      <c r="E483" s="54" t="s">
        <v>15</v>
      </c>
      <c r="F483" s="54" t="s">
        <v>14</v>
      </c>
      <c r="G483" s="54" t="s">
        <v>15</v>
      </c>
      <c r="H483" s="104"/>
      <c r="I483" s="54" t="s">
        <v>14</v>
      </c>
      <c r="J483" s="54" t="s">
        <v>15</v>
      </c>
      <c r="K483" s="54" t="s">
        <v>14</v>
      </c>
      <c r="L483" s="54" t="s">
        <v>15</v>
      </c>
      <c r="M483" s="54" t="s">
        <v>14</v>
      </c>
      <c r="N483" s="54" t="s">
        <v>15</v>
      </c>
      <c r="O483" s="54" t="s">
        <v>14</v>
      </c>
      <c r="P483" s="54" t="s">
        <v>15</v>
      </c>
      <c r="Q483" s="54" t="s">
        <v>14</v>
      </c>
      <c r="R483" s="54" t="s">
        <v>15</v>
      </c>
      <c r="S483" s="54" t="s">
        <v>14</v>
      </c>
      <c r="T483" s="54" t="s">
        <v>15</v>
      </c>
      <c r="U483" s="54" t="s">
        <v>14</v>
      </c>
      <c r="V483" s="54" t="s">
        <v>15</v>
      </c>
      <c r="W483" s="104"/>
      <c r="X483" s="54" t="s">
        <v>14</v>
      </c>
      <c r="Y483" s="54" t="s">
        <v>15</v>
      </c>
      <c r="Z483" s="54" t="s">
        <v>14</v>
      </c>
      <c r="AA483" s="54" t="s">
        <v>15</v>
      </c>
      <c r="AB483" s="54" t="s">
        <v>14</v>
      </c>
      <c r="AC483" s="54" t="s">
        <v>15</v>
      </c>
    </row>
    <row r="484" spans="1:29" x14ac:dyDescent="0.3">
      <c r="A484" s="55" t="s">
        <v>16</v>
      </c>
      <c r="B484" s="56">
        <v>2038.0582990477999</v>
      </c>
      <c r="C484" s="56">
        <v>2038.0582990477999</v>
      </c>
      <c r="D484" s="56">
        <v>934.59026907350005</v>
      </c>
      <c r="E484" s="56">
        <v>934.59026907350005</v>
      </c>
      <c r="F484" s="56">
        <v>1098.3561346424001</v>
      </c>
      <c r="G484" s="56">
        <v>1098.3561346424001</v>
      </c>
      <c r="H484" s="105"/>
      <c r="I484" s="56">
        <v>253.7956663578</v>
      </c>
      <c r="J484" s="56">
        <v>253.7956663578</v>
      </c>
      <c r="K484" s="56">
        <v>345.52964731140003</v>
      </c>
      <c r="L484" s="56">
        <v>345.52964731140003</v>
      </c>
      <c r="M484" s="56">
        <v>289.37199139760003</v>
      </c>
      <c r="N484" s="56">
        <v>289.37199139760003</v>
      </c>
      <c r="O484" s="56">
        <v>359.86818573829999</v>
      </c>
      <c r="P484" s="56">
        <v>359.86818573829999</v>
      </c>
      <c r="Q484" s="56">
        <v>256.74528426479998</v>
      </c>
      <c r="R484" s="56">
        <v>256.74528426479998</v>
      </c>
      <c r="S484" s="56">
        <v>324.34688897630002</v>
      </c>
      <c r="T484" s="56">
        <v>324.34688897630002</v>
      </c>
      <c r="U484" s="56">
        <v>208.40063500159999</v>
      </c>
      <c r="V484" s="56">
        <v>208.40063500159999</v>
      </c>
      <c r="W484" s="105"/>
      <c r="X484" s="56">
        <v>391.02930417699997</v>
      </c>
      <c r="Y484" s="56">
        <v>391.02930417699997</v>
      </c>
      <c r="Z484" s="56">
        <v>577.95552476830005</v>
      </c>
      <c r="AA484" s="56">
        <v>577.95552476830005</v>
      </c>
      <c r="AB484" s="56">
        <v>1051.3109934987999</v>
      </c>
      <c r="AC484" s="56">
        <v>1051.3109934987999</v>
      </c>
    </row>
    <row r="485" spans="1:29" x14ac:dyDescent="0.3">
      <c r="A485" s="57" t="s">
        <v>236</v>
      </c>
      <c r="B485" s="58">
        <v>512.08273425259995</v>
      </c>
      <c r="C485" s="59">
        <v>0.25126010109320701</v>
      </c>
      <c r="D485" s="58">
        <v>224.70057388719999</v>
      </c>
      <c r="E485" s="59">
        <v>0.240426828015185</v>
      </c>
      <c r="F485" s="58">
        <v>287.09674697290001</v>
      </c>
      <c r="G485" s="59">
        <v>0.26138766645699302</v>
      </c>
      <c r="H485" s="106"/>
      <c r="I485" s="58">
        <v>8.8017565310999899</v>
      </c>
      <c r="J485" s="60">
        <v>3.4680483939750699E-2</v>
      </c>
      <c r="K485" s="58">
        <v>109.10877916770001</v>
      </c>
      <c r="L485" s="59">
        <v>0.315772553865308</v>
      </c>
      <c r="M485" s="58">
        <v>102.20986701690001</v>
      </c>
      <c r="N485" s="63">
        <v>0.35321271600354198</v>
      </c>
      <c r="O485" s="58">
        <v>124.2147862147</v>
      </c>
      <c r="P485" s="63">
        <v>0.34516745613359201</v>
      </c>
      <c r="Q485" s="58">
        <v>60.0769750896999</v>
      </c>
      <c r="R485" s="59">
        <v>0.233994463663598</v>
      </c>
      <c r="S485" s="58">
        <v>71.320828679700099</v>
      </c>
      <c r="T485" s="59">
        <v>0.21989058968563599</v>
      </c>
      <c r="U485" s="58">
        <v>36.349741552799998</v>
      </c>
      <c r="V485" s="60">
        <v>0.17442241264054201</v>
      </c>
      <c r="W485" s="106"/>
      <c r="X485" s="58">
        <v>31.674010387500001</v>
      </c>
      <c r="Y485" s="60">
        <v>8.1001628392440697E-2</v>
      </c>
      <c r="Z485" s="58">
        <v>121.64671985050001</v>
      </c>
      <c r="AA485" s="60">
        <v>0.21047764860326901</v>
      </c>
      <c r="AB485" s="58">
        <v>358.7620040146</v>
      </c>
      <c r="AC485" s="63">
        <v>0.34125202364775797</v>
      </c>
    </row>
    <row r="486" spans="1:29" x14ac:dyDescent="0.3">
      <c r="A486" s="57" t="s">
        <v>237</v>
      </c>
      <c r="B486" s="61">
        <v>276.12875758870001</v>
      </c>
      <c r="C486" s="62">
        <v>0.13548619179231</v>
      </c>
      <c r="D486" s="61">
        <v>120.8197725431</v>
      </c>
      <c r="E486" s="62">
        <v>0.12927565858659501</v>
      </c>
      <c r="F486" s="61">
        <v>152.39388805319999</v>
      </c>
      <c r="G486" s="62">
        <v>0.13874724531202801</v>
      </c>
      <c r="H486" s="106"/>
      <c r="I486" s="61">
        <v>51.4677968795</v>
      </c>
      <c r="J486" s="62">
        <v>0.20279226047516899</v>
      </c>
      <c r="K486" s="61">
        <v>59.496493456799897</v>
      </c>
      <c r="L486" s="62">
        <v>0.17218925762159101</v>
      </c>
      <c r="M486" s="61">
        <v>43.026078162400097</v>
      </c>
      <c r="N486" s="62">
        <v>0.14868777712243</v>
      </c>
      <c r="O486" s="61">
        <v>31.327044595900102</v>
      </c>
      <c r="P486" s="60">
        <v>8.7051442270813406E-2</v>
      </c>
      <c r="Q486" s="61">
        <v>35.345455673399996</v>
      </c>
      <c r="R486" s="62">
        <v>0.13766739971335001</v>
      </c>
      <c r="S486" s="61">
        <v>37.385075197900001</v>
      </c>
      <c r="T486" s="62">
        <v>0.11526262920509101</v>
      </c>
      <c r="U486" s="61">
        <v>18.080813622800001</v>
      </c>
      <c r="V486" s="60">
        <v>8.6759877783775405E-2</v>
      </c>
      <c r="W486" s="106"/>
      <c r="X486" s="61">
        <v>48.4849968665999</v>
      </c>
      <c r="Y486" s="62">
        <v>0.12399325664005301</v>
      </c>
      <c r="Z486" s="61">
        <v>87.316100697000095</v>
      </c>
      <c r="AA486" s="62">
        <v>0.151077543089504</v>
      </c>
      <c r="AB486" s="61">
        <v>140.32766002509999</v>
      </c>
      <c r="AC486" s="62">
        <v>0.13347873359345799</v>
      </c>
    </row>
    <row r="487" spans="1:29" x14ac:dyDescent="0.3">
      <c r="A487" s="57" t="s">
        <v>238</v>
      </c>
      <c r="B487" s="58">
        <v>484.99158581990002</v>
      </c>
      <c r="C487" s="59">
        <v>0.237967474260424</v>
      </c>
      <c r="D487" s="58">
        <v>223.516464729201</v>
      </c>
      <c r="E487" s="59">
        <v>0.23915984589779801</v>
      </c>
      <c r="F487" s="58">
        <v>261.47512109069999</v>
      </c>
      <c r="G487" s="59">
        <v>0.238060418514283</v>
      </c>
      <c r="H487" s="106"/>
      <c r="I487" s="58">
        <v>87.773799663200094</v>
      </c>
      <c r="J487" s="59">
        <v>0.345844359451973</v>
      </c>
      <c r="K487" s="58">
        <v>85.3560912648</v>
      </c>
      <c r="L487" s="59">
        <v>0.247029717794013</v>
      </c>
      <c r="M487" s="58">
        <v>38.546552842800203</v>
      </c>
      <c r="N487" s="60">
        <v>0.13320761507231199</v>
      </c>
      <c r="O487" s="58">
        <v>70.913048553499905</v>
      </c>
      <c r="P487" s="59">
        <v>0.19705284146753901</v>
      </c>
      <c r="Q487" s="58">
        <v>60.982915420300102</v>
      </c>
      <c r="R487" s="59">
        <v>0.23752302051010199</v>
      </c>
      <c r="S487" s="58">
        <v>89.119515607300102</v>
      </c>
      <c r="T487" s="59">
        <v>0.27476605645448898</v>
      </c>
      <c r="U487" s="58">
        <v>52.299662467999802</v>
      </c>
      <c r="V487" s="59">
        <v>0.25095730858784798</v>
      </c>
      <c r="W487" s="106"/>
      <c r="X487" s="58">
        <v>111.66577226210001</v>
      </c>
      <c r="Y487" s="59">
        <v>0.28556880793659001</v>
      </c>
      <c r="Z487" s="58">
        <v>142.96517573610001</v>
      </c>
      <c r="AA487" s="59">
        <v>0.247363628530784</v>
      </c>
      <c r="AB487" s="58">
        <v>221.5750774048</v>
      </c>
      <c r="AC487" s="59">
        <v>0.210760734715986</v>
      </c>
    </row>
    <row r="488" spans="1:29" x14ac:dyDescent="0.3">
      <c r="A488" s="57" t="s">
        <v>239</v>
      </c>
      <c r="B488" s="61">
        <v>347.04186512810003</v>
      </c>
      <c r="C488" s="62">
        <v>0.170280636864137</v>
      </c>
      <c r="D488" s="61">
        <v>170.9445507824</v>
      </c>
      <c r="E488" s="62">
        <v>0.182908549809602</v>
      </c>
      <c r="F488" s="61">
        <v>175.63679828119999</v>
      </c>
      <c r="G488" s="62">
        <v>0.159908787998333</v>
      </c>
      <c r="H488" s="106"/>
      <c r="I488" s="61">
        <v>47.591529262499897</v>
      </c>
      <c r="J488" s="62">
        <v>0.18751907763234099</v>
      </c>
      <c r="K488" s="61">
        <v>59.335635140199898</v>
      </c>
      <c r="L488" s="62">
        <v>0.171723716334897</v>
      </c>
      <c r="M488" s="61">
        <v>43.708061518399902</v>
      </c>
      <c r="N488" s="62">
        <v>0.151044547564193</v>
      </c>
      <c r="O488" s="61">
        <v>53.174040881400003</v>
      </c>
      <c r="P488" s="62">
        <v>0.147759771462734</v>
      </c>
      <c r="Q488" s="61">
        <v>36.8109283625</v>
      </c>
      <c r="R488" s="62">
        <v>0.143375285228352</v>
      </c>
      <c r="S488" s="61">
        <v>58.286518176300099</v>
      </c>
      <c r="T488" s="62">
        <v>0.17970426157088601</v>
      </c>
      <c r="U488" s="61">
        <v>48.135151786799902</v>
      </c>
      <c r="V488" s="63">
        <v>0.23097411284965799</v>
      </c>
      <c r="W488" s="106"/>
      <c r="X488" s="61">
        <v>82.719337651300094</v>
      </c>
      <c r="Y488" s="62">
        <v>0.21154255388966201</v>
      </c>
      <c r="Z488" s="61">
        <v>103.5270267337</v>
      </c>
      <c r="AA488" s="62">
        <v>0.179126286188204</v>
      </c>
      <c r="AB488" s="61">
        <v>158.4380147807</v>
      </c>
      <c r="AC488" s="62">
        <v>0.150705182158719</v>
      </c>
    </row>
    <row r="489" spans="1:29" x14ac:dyDescent="0.3">
      <c r="A489" s="57" t="s">
        <v>240</v>
      </c>
      <c r="B489" s="58">
        <v>323.30509461399998</v>
      </c>
      <c r="C489" s="59">
        <v>0.158633879494542</v>
      </c>
      <c r="D489" s="58">
        <v>162.56713394689999</v>
      </c>
      <c r="E489" s="59">
        <v>0.173944817666527</v>
      </c>
      <c r="F489" s="58">
        <v>159.28709178459999</v>
      </c>
      <c r="G489" s="59">
        <v>0.145023173049842</v>
      </c>
      <c r="H489" s="106"/>
      <c r="I489" s="58">
        <v>53.553793401699998</v>
      </c>
      <c r="J489" s="59">
        <v>0.21101145724923501</v>
      </c>
      <c r="K489" s="58">
        <v>27.210677689499999</v>
      </c>
      <c r="L489" s="60">
        <v>7.8750630810493202E-2</v>
      </c>
      <c r="M489" s="58">
        <v>47.698957046299903</v>
      </c>
      <c r="N489" s="59">
        <v>0.16483612258368599</v>
      </c>
      <c r="O489" s="58">
        <v>64.549497517900093</v>
      </c>
      <c r="P489" s="59">
        <v>0.17936983616784899</v>
      </c>
      <c r="Q489" s="58">
        <v>49.871692740899903</v>
      </c>
      <c r="R489" s="63">
        <v>0.19424579845238299</v>
      </c>
      <c r="S489" s="58">
        <v>43.799688801400102</v>
      </c>
      <c r="T489" s="59">
        <v>0.13503964517631101</v>
      </c>
      <c r="U489" s="58">
        <v>36.620787416299997</v>
      </c>
      <c r="V489" s="59">
        <v>0.175723012629107</v>
      </c>
      <c r="W489" s="106"/>
      <c r="X489" s="58">
        <v>97.101731835899898</v>
      </c>
      <c r="Y489" s="63">
        <v>0.248323414124346</v>
      </c>
      <c r="Z489" s="58">
        <v>91.444286446600103</v>
      </c>
      <c r="AA489" s="59">
        <v>0.158220282578421</v>
      </c>
      <c r="AB489" s="58">
        <v>133.22114742799999</v>
      </c>
      <c r="AC489" s="60">
        <v>0.12671906624379101</v>
      </c>
    </row>
    <row r="490" spans="1:29" x14ac:dyDescent="0.3">
      <c r="A490" s="57" t="s">
        <v>88</v>
      </c>
      <c r="B490" s="61">
        <v>94.508261644499896</v>
      </c>
      <c r="C490" s="62">
        <v>4.6371716495379502E-2</v>
      </c>
      <c r="D490" s="61">
        <v>32.041773184699998</v>
      </c>
      <c r="E490" s="62">
        <v>3.4284300024292398E-2</v>
      </c>
      <c r="F490" s="61">
        <v>62.466488459799997</v>
      </c>
      <c r="G490" s="62">
        <v>5.6872708668521003E-2</v>
      </c>
      <c r="H490" s="106"/>
      <c r="I490" s="61">
        <v>4.6069906198000199</v>
      </c>
      <c r="J490" s="62">
        <v>1.8152361251531701E-2</v>
      </c>
      <c r="K490" s="61">
        <v>5.02197059239999</v>
      </c>
      <c r="L490" s="62">
        <v>1.45341235736975E-2</v>
      </c>
      <c r="M490" s="61">
        <v>14.1824748108</v>
      </c>
      <c r="N490" s="62">
        <v>4.9011221653836999E-2</v>
      </c>
      <c r="O490" s="61">
        <v>15.689767974900001</v>
      </c>
      <c r="P490" s="62">
        <v>4.3598652497472398E-2</v>
      </c>
      <c r="Q490" s="61">
        <v>13.657316978000001</v>
      </c>
      <c r="R490" s="62">
        <v>5.3194032432214898E-2</v>
      </c>
      <c r="S490" s="61">
        <v>24.4352625137</v>
      </c>
      <c r="T490" s="63">
        <v>7.5336817907587394E-2</v>
      </c>
      <c r="U490" s="61">
        <v>16.914478154899999</v>
      </c>
      <c r="V490" s="63">
        <v>8.1163275509070001E-2</v>
      </c>
      <c r="W490" s="106"/>
      <c r="X490" s="61">
        <v>19.383455173600002</v>
      </c>
      <c r="Y490" s="62">
        <v>4.9570339016909201E-2</v>
      </c>
      <c r="Z490" s="61">
        <v>31.056215304399998</v>
      </c>
      <c r="AA490" s="62">
        <v>5.3734611009818301E-2</v>
      </c>
      <c r="AB490" s="61">
        <v>38.987089845600003</v>
      </c>
      <c r="AC490" s="62">
        <v>3.7084259640289302E-2</v>
      </c>
    </row>
    <row r="491" spans="1:29" x14ac:dyDescent="0.3">
      <c r="A491" s="57" t="s">
        <v>241</v>
      </c>
      <c r="B491" s="58">
        <v>788.21149184130104</v>
      </c>
      <c r="C491" s="59">
        <v>0.38674629288551698</v>
      </c>
      <c r="D491" s="58">
        <v>345.52034643029998</v>
      </c>
      <c r="E491" s="59">
        <v>0.36970248660178001</v>
      </c>
      <c r="F491" s="58">
        <v>439.49063502609999</v>
      </c>
      <c r="G491" s="59">
        <v>0.400134911769021</v>
      </c>
      <c r="H491" s="106"/>
      <c r="I491" s="58">
        <v>60.269553410599798</v>
      </c>
      <c r="J491" s="60">
        <v>0.237472744414919</v>
      </c>
      <c r="K491" s="58">
        <v>168.6052726245</v>
      </c>
      <c r="L491" s="63">
        <v>0.48796181148689899</v>
      </c>
      <c r="M491" s="58">
        <v>145.23594517929999</v>
      </c>
      <c r="N491" s="63">
        <v>0.50190049312597196</v>
      </c>
      <c r="O491" s="58">
        <v>155.5418308106</v>
      </c>
      <c r="P491" s="59">
        <v>0.43221889840440503</v>
      </c>
      <c r="Q491" s="58">
        <v>95.422430763099996</v>
      </c>
      <c r="R491" s="59">
        <v>0.37166186337694901</v>
      </c>
      <c r="S491" s="58">
        <v>108.70590387759999</v>
      </c>
      <c r="T491" s="59">
        <v>0.33515321889072602</v>
      </c>
      <c r="U491" s="58">
        <v>54.430555175600198</v>
      </c>
      <c r="V491" s="60">
        <v>0.26118229042431701</v>
      </c>
      <c r="W491" s="106"/>
      <c r="X491" s="58">
        <v>80.159007254099905</v>
      </c>
      <c r="Y491" s="60">
        <v>0.204994885032493</v>
      </c>
      <c r="Z491" s="58">
        <v>208.96282054749901</v>
      </c>
      <c r="AA491" s="59">
        <v>0.361555191692773</v>
      </c>
      <c r="AB491" s="58">
        <v>499.08966403969998</v>
      </c>
      <c r="AC491" s="63">
        <v>0.47473075724121599</v>
      </c>
    </row>
    <row r="492" spans="1:29" x14ac:dyDescent="0.3">
      <c r="A492" s="57" t="s">
        <v>242</v>
      </c>
      <c r="B492" s="61">
        <v>670.34695974210103</v>
      </c>
      <c r="C492" s="62">
        <v>0.32891451635867902</v>
      </c>
      <c r="D492" s="61">
        <v>333.51168472929999</v>
      </c>
      <c r="E492" s="62">
        <v>0.356853367476129</v>
      </c>
      <c r="F492" s="61">
        <v>334.92389006579998</v>
      </c>
      <c r="G492" s="62">
        <v>0.30493196104817499</v>
      </c>
      <c r="H492" s="106"/>
      <c r="I492" s="61">
        <v>101.14532266419999</v>
      </c>
      <c r="J492" s="62">
        <v>0.39853053488157603</v>
      </c>
      <c r="K492" s="61">
        <v>86.5463128296999</v>
      </c>
      <c r="L492" s="62">
        <v>0.25047434714539102</v>
      </c>
      <c r="M492" s="61">
        <v>91.407018564699897</v>
      </c>
      <c r="N492" s="62">
        <v>0.31588067014787802</v>
      </c>
      <c r="O492" s="61">
        <v>117.7235383993</v>
      </c>
      <c r="P492" s="62">
        <v>0.32712960763058302</v>
      </c>
      <c r="Q492" s="61">
        <v>86.682621103400095</v>
      </c>
      <c r="R492" s="62">
        <v>0.33762108368073401</v>
      </c>
      <c r="S492" s="61">
        <v>102.0862069777</v>
      </c>
      <c r="T492" s="62">
        <v>0.31474390674719699</v>
      </c>
      <c r="U492" s="61">
        <v>84.7559392030998</v>
      </c>
      <c r="V492" s="63">
        <v>0.40669712547876502</v>
      </c>
      <c r="W492" s="106"/>
      <c r="X492" s="61">
        <v>179.82106948719999</v>
      </c>
      <c r="Y492" s="63">
        <v>0.45986596801400798</v>
      </c>
      <c r="Z492" s="61">
        <v>194.9713131803</v>
      </c>
      <c r="AA492" s="62">
        <v>0.337346568766625</v>
      </c>
      <c r="AB492" s="61">
        <v>291.65916220870002</v>
      </c>
      <c r="AC492" s="60">
        <v>0.27742424840250901</v>
      </c>
    </row>
    <row r="493" spans="1:29" x14ac:dyDescent="0.3">
      <c r="A493" s="64" t="s">
        <v>1</v>
      </c>
    </row>
    <row r="494" spans="1:29" x14ac:dyDescent="0.3">
      <c r="A494" s="64" t="s">
        <v>1</v>
      </c>
    </row>
    <row r="495" spans="1:29" x14ac:dyDescent="0.3">
      <c r="A495" s="52" t="s">
        <v>246</v>
      </c>
    </row>
    <row r="496" spans="1:29" x14ac:dyDescent="0.3">
      <c r="A496" s="53" t="s">
        <v>1</v>
      </c>
    </row>
    <row r="497" spans="1:29" x14ac:dyDescent="0.3">
      <c r="A497" s="113" t="s">
        <v>1</v>
      </c>
      <c r="B497" s="115" t="s">
        <v>502</v>
      </c>
      <c r="C497" s="115" t="s">
        <v>1</v>
      </c>
      <c r="D497" s="115" t="s">
        <v>346</v>
      </c>
      <c r="E497" s="115" t="s">
        <v>1</v>
      </c>
      <c r="F497" s="115" t="s">
        <v>347</v>
      </c>
      <c r="G497" s="115" t="s">
        <v>1</v>
      </c>
      <c r="H497" s="104"/>
      <c r="I497" s="115" t="s">
        <v>350</v>
      </c>
      <c r="J497" s="115" t="s">
        <v>1</v>
      </c>
      <c r="K497" s="115" t="s">
        <v>351</v>
      </c>
      <c r="L497" s="115" t="s">
        <v>1</v>
      </c>
      <c r="M497" s="115" t="s">
        <v>352</v>
      </c>
      <c r="N497" s="115" t="s">
        <v>1</v>
      </c>
      <c r="O497" s="115" t="s">
        <v>353</v>
      </c>
      <c r="P497" s="115" t="s">
        <v>1</v>
      </c>
      <c r="Q497" s="115" t="s">
        <v>354</v>
      </c>
      <c r="R497" s="115" t="s">
        <v>1</v>
      </c>
      <c r="S497" s="115" t="s">
        <v>355</v>
      </c>
      <c r="T497" s="115" t="s">
        <v>1</v>
      </c>
      <c r="U497" s="115" t="s">
        <v>356</v>
      </c>
      <c r="V497" s="115" t="s">
        <v>1</v>
      </c>
      <c r="W497" s="104"/>
      <c r="X497" s="115" t="s">
        <v>358</v>
      </c>
      <c r="Y497" s="115" t="s">
        <v>1</v>
      </c>
      <c r="Z497" s="115" t="s">
        <v>359</v>
      </c>
      <c r="AA497" s="115" t="s">
        <v>1</v>
      </c>
      <c r="AB497" s="115" t="s">
        <v>360</v>
      </c>
      <c r="AC497" s="115" t="s">
        <v>1</v>
      </c>
    </row>
    <row r="498" spans="1:29" x14ac:dyDescent="0.3">
      <c r="A498" s="114" t="s">
        <v>1</v>
      </c>
      <c r="B498" s="54" t="s">
        <v>14</v>
      </c>
      <c r="C498" s="54" t="s">
        <v>15</v>
      </c>
      <c r="D498" s="54" t="s">
        <v>14</v>
      </c>
      <c r="E498" s="54" t="s">
        <v>15</v>
      </c>
      <c r="F498" s="54" t="s">
        <v>14</v>
      </c>
      <c r="G498" s="54" t="s">
        <v>15</v>
      </c>
      <c r="H498" s="104"/>
      <c r="I498" s="54" t="s">
        <v>14</v>
      </c>
      <c r="J498" s="54" t="s">
        <v>15</v>
      </c>
      <c r="K498" s="54" t="s">
        <v>14</v>
      </c>
      <c r="L498" s="54" t="s">
        <v>15</v>
      </c>
      <c r="M498" s="54" t="s">
        <v>14</v>
      </c>
      <c r="N498" s="54" t="s">
        <v>15</v>
      </c>
      <c r="O498" s="54" t="s">
        <v>14</v>
      </c>
      <c r="P498" s="54" t="s">
        <v>15</v>
      </c>
      <c r="Q498" s="54" t="s">
        <v>14</v>
      </c>
      <c r="R498" s="54" t="s">
        <v>15</v>
      </c>
      <c r="S498" s="54" t="s">
        <v>14</v>
      </c>
      <c r="T498" s="54" t="s">
        <v>15</v>
      </c>
      <c r="U498" s="54" t="s">
        <v>14</v>
      </c>
      <c r="V498" s="54" t="s">
        <v>15</v>
      </c>
      <c r="W498" s="104"/>
      <c r="X498" s="54" t="s">
        <v>14</v>
      </c>
      <c r="Y498" s="54" t="s">
        <v>15</v>
      </c>
      <c r="Z498" s="54" t="s">
        <v>14</v>
      </c>
      <c r="AA498" s="54" t="s">
        <v>15</v>
      </c>
      <c r="AB498" s="54" t="s">
        <v>14</v>
      </c>
      <c r="AC498" s="54" t="s">
        <v>15</v>
      </c>
    </row>
    <row r="499" spans="1:29" x14ac:dyDescent="0.3">
      <c r="A499" s="55" t="s">
        <v>16</v>
      </c>
      <c r="B499" s="56">
        <v>2038.0582990477999</v>
      </c>
      <c r="C499" s="56">
        <v>2038.0582990477999</v>
      </c>
      <c r="D499" s="56">
        <v>934.59026907350005</v>
      </c>
      <c r="E499" s="56">
        <v>934.59026907350005</v>
      </c>
      <c r="F499" s="56">
        <v>1098.3561346424001</v>
      </c>
      <c r="G499" s="56">
        <v>1098.3561346424001</v>
      </c>
      <c r="H499" s="105"/>
      <c r="I499" s="56">
        <v>253.7956663578</v>
      </c>
      <c r="J499" s="56">
        <v>253.7956663578</v>
      </c>
      <c r="K499" s="56">
        <v>345.52964731140003</v>
      </c>
      <c r="L499" s="56">
        <v>345.52964731140003</v>
      </c>
      <c r="M499" s="56">
        <v>289.37199139760003</v>
      </c>
      <c r="N499" s="56">
        <v>289.37199139760003</v>
      </c>
      <c r="O499" s="56">
        <v>359.86818573829999</v>
      </c>
      <c r="P499" s="56">
        <v>359.86818573829999</v>
      </c>
      <c r="Q499" s="56">
        <v>256.74528426479998</v>
      </c>
      <c r="R499" s="56">
        <v>256.74528426479998</v>
      </c>
      <c r="S499" s="56">
        <v>324.34688897630002</v>
      </c>
      <c r="T499" s="56">
        <v>324.34688897630002</v>
      </c>
      <c r="U499" s="56">
        <v>208.40063500159999</v>
      </c>
      <c r="V499" s="56">
        <v>208.40063500159999</v>
      </c>
      <c r="W499" s="105"/>
      <c r="X499" s="56">
        <v>391.02930417699997</v>
      </c>
      <c r="Y499" s="56">
        <v>391.02930417699997</v>
      </c>
      <c r="Z499" s="56">
        <v>577.95552476830005</v>
      </c>
      <c r="AA499" s="56">
        <v>577.95552476830005</v>
      </c>
      <c r="AB499" s="56">
        <v>1051.3109934987999</v>
      </c>
      <c r="AC499" s="56">
        <v>1051.3109934987999</v>
      </c>
    </row>
    <row r="500" spans="1:29" x14ac:dyDescent="0.3">
      <c r="A500" s="57" t="s">
        <v>236</v>
      </c>
      <c r="B500" s="58">
        <v>367.38012888610001</v>
      </c>
      <c r="C500" s="59">
        <v>0.18025987237840199</v>
      </c>
      <c r="D500" s="58">
        <v>177.3483987772</v>
      </c>
      <c r="E500" s="59">
        <v>0.189760587763249</v>
      </c>
      <c r="F500" s="58">
        <v>189.7463167164</v>
      </c>
      <c r="G500" s="59">
        <v>0.172754820346296</v>
      </c>
      <c r="H500" s="106"/>
      <c r="I500" s="58">
        <v>26.3550443225</v>
      </c>
      <c r="J500" s="59">
        <v>0.103843555332205</v>
      </c>
      <c r="K500" s="58">
        <v>67.920362059000098</v>
      </c>
      <c r="L500" s="59">
        <v>0.196568840293431</v>
      </c>
      <c r="M500" s="58">
        <v>75.708432354699895</v>
      </c>
      <c r="N500" s="63">
        <v>0.26163013216671599</v>
      </c>
      <c r="O500" s="58">
        <v>77.554225715100102</v>
      </c>
      <c r="P500" s="59">
        <v>0.21550731292345501</v>
      </c>
      <c r="Q500" s="58">
        <v>46.4934588192001</v>
      </c>
      <c r="R500" s="59">
        <v>0.181087878409669</v>
      </c>
      <c r="S500" s="58">
        <v>46.076898889900001</v>
      </c>
      <c r="T500" s="59">
        <v>0.14206055447402999</v>
      </c>
      <c r="U500" s="58">
        <v>27.2717067257</v>
      </c>
      <c r="V500" s="60">
        <v>0.13086191760159799</v>
      </c>
      <c r="W500" s="106"/>
      <c r="X500" s="58">
        <v>50.398575533900001</v>
      </c>
      <c r="Y500" s="60">
        <v>0.12888695296117</v>
      </c>
      <c r="Z500" s="58">
        <v>108.26756446589999</v>
      </c>
      <c r="AA500" s="59">
        <v>0.18732853969914701</v>
      </c>
      <c r="AB500" s="58">
        <v>208.7139888863</v>
      </c>
      <c r="AC500" s="59">
        <v>0.19852735315902301</v>
      </c>
    </row>
    <row r="501" spans="1:29" x14ac:dyDescent="0.3">
      <c r="A501" s="57" t="s">
        <v>237</v>
      </c>
      <c r="B501" s="61">
        <v>268.71020069399998</v>
      </c>
      <c r="C501" s="62">
        <v>0.13184617967972001</v>
      </c>
      <c r="D501" s="61">
        <v>108.33098486119999</v>
      </c>
      <c r="E501" s="62">
        <v>0.115912810614424</v>
      </c>
      <c r="F501" s="61">
        <v>158.68892073719999</v>
      </c>
      <c r="G501" s="62">
        <v>0.14447856731720801</v>
      </c>
      <c r="H501" s="106"/>
      <c r="I501" s="61">
        <v>32.019601765099999</v>
      </c>
      <c r="J501" s="62">
        <v>0.126162917691269</v>
      </c>
      <c r="K501" s="61">
        <v>73.306710854799903</v>
      </c>
      <c r="L501" s="63">
        <v>0.21215751361773599</v>
      </c>
      <c r="M501" s="61">
        <v>38.937366614200101</v>
      </c>
      <c r="N501" s="62">
        <v>0.13455817346434101</v>
      </c>
      <c r="O501" s="61">
        <v>39.507786988500001</v>
      </c>
      <c r="P501" s="62">
        <v>0.109784050255641</v>
      </c>
      <c r="Q501" s="61">
        <v>30.635963238399999</v>
      </c>
      <c r="R501" s="62">
        <v>0.119324346408649</v>
      </c>
      <c r="S501" s="61">
        <v>31.3774339853999</v>
      </c>
      <c r="T501" s="62">
        <v>9.6740357474779895E-2</v>
      </c>
      <c r="U501" s="61">
        <v>22.925337247600002</v>
      </c>
      <c r="V501" s="62">
        <v>0.11000608154300499</v>
      </c>
      <c r="W501" s="106"/>
      <c r="X501" s="61">
        <v>40.046585954099903</v>
      </c>
      <c r="Y501" s="62">
        <v>0.102413260403555</v>
      </c>
      <c r="Z501" s="61">
        <v>59.526850949799901</v>
      </c>
      <c r="AA501" s="60">
        <v>0.10299555657619899</v>
      </c>
      <c r="AB501" s="61">
        <v>169.13676379009999</v>
      </c>
      <c r="AC501" s="63">
        <v>0.16088176080724401</v>
      </c>
    </row>
    <row r="502" spans="1:29" x14ac:dyDescent="0.3">
      <c r="A502" s="57" t="s">
        <v>238</v>
      </c>
      <c r="B502" s="58">
        <v>518.20147761239798</v>
      </c>
      <c r="C502" s="59">
        <v>0.25426234266925002</v>
      </c>
      <c r="D502" s="58">
        <v>227.2356248161</v>
      </c>
      <c r="E502" s="59">
        <v>0.24313930107721801</v>
      </c>
      <c r="F502" s="58">
        <v>290.9658527963</v>
      </c>
      <c r="G502" s="59">
        <v>0.26491029969166802</v>
      </c>
      <c r="H502" s="106"/>
      <c r="I502" s="58">
        <v>89.5863850952001</v>
      </c>
      <c r="J502" s="59">
        <v>0.35298626797236798</v>
      </c>
      <c r="K502" s="58">
        <v>67.234986856199995</v>
      </c>
      <c r="L502" s="59">
        <v>0.19458529066713101</v>
      </c>
      <c r="M502" s="58">
        <v>66.252514565300103</v>
      </c>
      <c r="N502" s="59">
        <v>0.22895275470620199</v>
      </c>
      <c r="O502" s="58">
        <v>96.051458683800007</v>
      </c>
      <c r="P502" s="59">
        <v>0.26690733577001902</v>
      </c>
      <c r="Q502" s="58">
        <v>67.600223040500197</v>
      </c>
      <c r="R502" s="59">
        <v>0.263296843928705</v>
      </c>
      <c r="S502" s="58">
        <v>83.222027359899997</v>
      </c>
      <c r="T502" s="59">
        <v>0.25658339940476799</v>
      </c>
      <c r="U502" s="58">
        <v>48.253882011500103</v>
      </c>
      <c r="V502" s="59">
        <v>0.23154383388097399</v>
      </c>
      <c r="W502" s="106"/>
      <c r="X502" s="58">
        <v>111.4120227862</v>
      </c>
      <c r="Y502" s="59">
        <v>0.28491988092986797</v>
      </c>
      <c r="Z502" s="58">
        <v>168.6539577497</v>
      </c>
      <c r="AA502" s="59">
        <v>0.29181130817516199</v>
      </c>
      <c r="AB502" s="58">
        <v>232.54970466910001</v>
      </c>
      <c r="AC502" s="60">
        <v>0.221199726919212</v>
      </c>
    </row>
    <row r="503" spans="1:29" x14ac:dyDescent="0.3">
      <c r="A503" s="57" t="s">
        <v>239</v>
      </c>
      <c r="B503" s="61">
        <v>508.77695113419799</v>
      </c>
      <c r="C503" s="62">
        <v>0.249638075305258</v>
      </c>
      <c r="D503" s="61">
        <v>266.73717743600002</v>
      </c>
      <c r="E503" s="63">
        <v>0.28540547260397697</v>
      </c>
      <c r="F503" s="61">
        <v>238.9035868544</v>
      </c>
      <c r="G503" s="60">
        <v>0.21751013111260301</v>
      </c>
      <c r="H503" s="106"/>
      <c r="I503" s="61">
        <v>73.262216675800005</v>
      </c>
      <c r="J503" s="62">
        <v>0.28866614519932399</v>
      </c>
      <c r="K503" s="61">
        <v>91.374268802100104</v>
      </c>
      <c r="L503" s="62">
        <v>0.26444697152065599</v>
      </c>
      <c r="M503" s="61">
        <v>73.678387059200105</v>
      </c>
      <c r="N503" s="62">
        <v>0.25461478390963299</v>
      </c>
      <c r="O503" s="61">
        <v>82.352957850600006</v>
      </c>
      <c r="P503" s="62">
        <v>0.22884200691885501</v>
      </c>
      <c r="Q503" s="61">
        <v>61.6469678931999</v>
      </c>
      <c r="R503" s="62">
        <v>0.24010944570891901</v>
      </c>
      <c r="S503" s="61">
        <v>77.326830173299896</v>
      </c>
      <c r="T503" s="62">
        <v>0.238407805967734</v>
      </c>
      <c r="U503" s="61">
        <v>49.135322679999902</v>
      </c>
      <c r="V503" s="62">
        <v>0.235773382742441</v>
      </c>
      <c r="W503" s="106"/>
      <c r="X503" s="61">
        <v>106.16158197910001</v>
      </c>
      <c r="Y503" s="62">
        <v>0.271492649898806</v>
      </c>
      <c r="Z503" s="61">
        <v>140.5156303981</v>
      </c>
      <c r="AA503" s="62">
        <v>0.24312533469497</v>
      </c>
      <c r="AB503" s="61">
        <v>258.20432389109999</v>
      </c>
      <c r="AC503" s="62">
        <v>0.24560222949042601</v>
      </c>
    </row>
    <row r="504" spans="1:29" x14ac:dyDescent="0.3">
      <c r="A504" s="57" t="s">
        <v>240</v>
      </c>
      <c r="B504" s="58">
        <v>291.38029816940002</v>
      </c>
      <c r="C504" s="59">
        <v>0.142969559951026</v>
      </c>
      <c r="D504" s="58">
        <v>128.13185802500001</v>
      </c>
      <c r="E504" s="59">
        <v>0.13709949939027599</v>
      </c>
      <c r="F504" s="58">
        <v>163.24844014440001</v>
      </c>
      <c r="G504" s="59">
        <v>0.14862978864095799</v>
      </c>
      <c r="H504" s="106"/>
      <c r="I504" s="58">
        <v>29.6769225637</v>
      </c>
      <c r="J504" s="59">
        <v>0.116932345573867</v>
      </c>
      <c r="K504" s="58">
        <v>42.792943121599897</v>
      </c>
      <c r="L504" s="59">
        <v>0.123847384600934</v>
      </c>
      <c r="M504" s="58">
        <v>25.593970845800001</v>
      </c>
      <c r="N504" s="60">
        <v>8.8446607158443394E-2</v>
      </c>
      <c r="O504" s="58">
        <v>47.502489976200103</v>
      </c>
      <c r="P504" s="59">
        <v>0.131999692828486</v>
      </c>
      <c r="Q504" s="58">
        <v>40.000341844799799</v>
      </c>
      <c r="R504" s="59">
        <v>0.15579776648806801</v>
      </c>
      <c r="S504" s="58">
        <v>63.028140237599999</v>
      </c>
      <c r="T504" s="63">
        <v>0.19432324582032701</v>
      </c>
      <c r="U504" s="58">
        <v>42.785489579699998</v>
      </c>
      <c r="V504" s="63">
        <v>0.205304026925693</v>
      </c>
      <c r="W504" s="106"/>
      <c r="X504" s="58">
        <v>62.6040489738999</v>
      </c>
      <c r="Y504" s="59">
        <v>0.160100658199167</v>
      </c>
      <c r="Z504" s="58">
        <v>76.884211828600101</v>
      </c>
      <c r="AA504" s="59">
        <v>0.13302790359071801</v>
      </c>
      <c r="AB504" s="58">
        <v>150.62875325580001</v>
      </c>
      <c r="AC504" s="59">
        <v>0.14327706471945301</v>
      </c>
    </row>
    <row r="505" spans="1:29" x14ac:dyDescent="0.3">
      <c r="A505" s="57" t="s">
        <v>88</v>
      </c>
      <c r="B505" s="61">
        <v>83.609242551700206</v>
      </c>
      <c r="C505" s="62">
        <v>4.1023970016345002E-2</v>
      </c>
      <c r="D505" s="61">
        <v>26.806225158</v>
      </c>
      <c r="E505" s="62">
        <v>2.8682328550856999E-2</v>
      </c>
      <c r="F505" s="61">
        <v>56.803017393700003</v>
      </c>
      <c r="G505" s="62">
        <v>5.1716392891267303E-2</v>
      </c>
      <c r="H505" s="106"/>
      <c r="I505" s="61">
        <v>2.8954959355000001</v>
      </c>
      <c r="J505" s="62">
        <v>1.1408768230967099E-2</v>
      </c>
      <c r="K505" s="61">
        <v>2.9003756176999902</v>
      </c>
      <c r="L505" s="62">
        <v>8.3939993001124705E-3</v>
      </c>
      <c r="M505" s="61">
        <v>9.2013199583999992</v>
      </c>
      <c r="N505" s="62">
        <v>3.1797548594664403E-2</v>
      </c>
      <c r="O505" s="61">
        <v>16.8992665241</v>
      </c>
      <c r="P505" s="62">
        <v>4.6959601303543201E-2</v>
      </c>
      <c r="Q505" s="61">
        <v>10.368329428699999</v>
      </c>
      <c r="R505" s="62">
        <v>4.03837190559901E-2</v>
      </c>
      <c r="S505" s="61">
        <v>23.315558330199998</v>
      </c>
      <c r="T505" s="63">
        <v>7.1884636858359593E-2</v>
      </c>
      <c r="U505" s="61">
        <v>18.0288967571</v>
      </c>
      <c r="V505" s="63">
        <v>8.6510757306289293E-2</v>
      </c>
      <c r="W505" s="106"/>
      <c r="X505" s="61">
        <v>20.4064889498</v>
      </c>
      <c r="Y505" s="62">
        <v>5.2186597607434E-2</v>
      </c>
      <c r="Z505" s="61">
        <v>24.1073093761999</v>
      </c>
      <c r="AA505" s="62">
        <v>4.1711357263804198E-2</v>
      </c>
      <c r="AB505" s="61">
        <v>32.077459006399998</v>
      </c>
      <c r="AC505" s="62">
        <v>3.0511864904641701E-2</v>
      </c>
    </row>
    <row r="506" spans="1:29" x14ac:dyDescent="0.3">
      <c r="A506" s="57" t="s">
        <v>241</v>
      </c>
      <c r="B506" s="58">
        <v>636.090329580098</v>
      </c>
      <c r="C506" s="59">
        <v>0.31210605205812197</v>
      </c>
      <c r="D506" s="58">
        <v>285.6793836384</v>
      </c>
      <c r="E506" s="59">
        <v>0.30567339837767199</v>
      </c>
      <c r="F506" s="58">
        <v>348.4352374536</v>
      </c>
      <c r="G506" s="59">
        <v>0.31723338766350401</v>
      </c>
      <c r="H506" s="106"/>
      <c r="I506" s="58">
        <v>58.374646087600098</v>
      </c>
      <c r="J506" s="59">
        <v>0.23000647302347399</v>
      </c>
      <c r="K506" s="58">
        <v>141.22707291379999</v>
      </c>
      <c r="L506" s="63">
        <v>0.40872635391116702</v>
      </c>
      <c r="M506" s="58">
        <v>114.6457989689</v>
      </c>
      <c r="N506" s="63">
        <v>0.396188305631057</v>
      </c>
      <c r="O506" s="58">
        <v>117.0620127036</v>
      </c>
      <c r="P506" s="59">
        <v>0.32529136317909702</v>
      </c>
      <c r="Q506" s="58">
        <v>77.129422057599797</v>
      </c>
      <c r="R506" s="59">
        <v>0.30041222481831797</v>
      </c>
      <c r="S506" s="58">
        <v>77.454332875299997</v>
      </c>
      <c r="T506" s="60">
        <v>0.23880091194881001</v>
      </c>
      <c r="U506" s="58">
        <v>50.197043973300197</v>
      </c>
      <c r="V506" s="60">
        <v>0.240867999144602</v>
      </c>
      <c r="W506" s="106"/>
      <c r="X506" s="58">
        <v>90.445161487999897</v>
      </c>
      <c r="Y506" s="60">
        <v>0.231300213364725</v>
      </c>
      <c r="Z506" s="58">
        <v>167.7944154157</v>
      </c>
      <c r="AA506" s="59">
        <v>0.290324096275346</v>
      </c>
      <c r="AB506" s="58">
        <v>377.85075267640002</v>
      </c>
      <c r="AC506" s="63">
        <v>0.35940911396626701</v>
      </c>
    </row>
    <row r="507" spans="1:29" x14ac:dyDescent="0.3">
      <c r="A507" s="57" t="s">
        <v>242</v>
      </c>
      <c r="B507" s="61">
        <v>800.15724930359897</v>
      </c>
      <c r="C507" s="62">
        <v>0.39260763525628301</v>
      </c>
      <c r="D507" s="61">
        <v>394.86903546100001</v>
      </c>
      <c r="E507" s="62">
        <v>0.42250497199425202</v>
      </c>
      <c r="F507" s="61">
        <v>402.15202699880001</v>
      </c>
      <c r="G507" s="62">
        <v>0.36613991975356103</v>
      </c>
      <c r="H507" s="106"/>
      <c r="I507" s="61">
        <v>102.93913923949999</v>
      </c>
      <c r="J507" s="62">
        <v>0.40559849077319099</v>
      </c>
      <c r="K507" s="61">
        <v>134.16721192369999</v>
      </c>
      <c r="L507" s="62">
        <v>0.38829435612159002</v>
      </c>
      <c r="M507" s="61">
        <v>99.272357904999893</v>
      </c>
      <c r="N507" s="62">
        <v>0.34306139106807598</v>
      </c>
      <c r="O507" s="61">
        <v>129.8554478268</v>
      </c>
      <c r="P507" s="62">
        <v>0.36084169974734098</v>
      </c>
      <c r="Q507" s="61">
        <v>101.647309738</v>
      </c>
      <c r="R507" s="62">
        <v>0.39590721219698699</v>
      </c>
      <c r="S507" s="61">
        <v>140.35497041089999</v>
      </c>
      <c r="T507" s="62">
        <v>0.43273105178806198</v>
      </c>
      <c r="U507" s="61">
        <v>91.920812259699801</v>
      </c>
      <c r="V507" s="62">
        <v>0.44107740966813402</v>
      </c>
      <c r="W507" s="106"/>
      <c r="X507" s="61">
        <v>168.765630953</v>
      </c>
      <c r="Y507" s="62">
        <v>0.43159330809797303</v>
      </c>
      <c r="Z507" s="61">
        <v>217.3998422267</v>
      </c>
      <c r="AA507" s="62">
        <v>0.37615323828568797</v>
      </c>
      <c r="AB507" s="61">
        <v>408.8330771469</v>
      </c>
      <c r="AC507" s="62">
        <v>0.38887929420987899</v>
      </c>
    </row>
    <row r="508" spans="1:29" x14ac:dyDescent="0.3">
      <c r="A508" s="64" t="s">
        <v>1</v>
      </c>
    </row>
    <row r="509" spans="1:29" x14ac:dyDescent="0.3">
      <c r="A509" s="64" t="s">
        <v>1</v>
      </c>
    </row>
    <row r="510" spans="1:29" x14ac:dyDescent="0.3">
      <c r="A510" s="52" t="s">
        <v>247</v>
      </c>
    </row>
    <row r="511" spans="1:29" x14ac:dyDescent="0.3">
      <c r="A511" s="53" t="s">
        <v>1</v>
      </c>
    </row>
    <row r="512" spans="1:29" x14ac:dyDescent="0.3">
      <c r="A512" s="113" t="s">
        <v>1</v>
      </c>
      <c r="B512" s="115" t="s">
        <v>502</v>
      </c>
      <c r="C512" s="115" t="s">
        <v>1</v>
      </c>
      <c r="D512" s="115" t="s">
        <v>346</v>
      </c>
      <c r="E512" s="115" t="s">
        <v>1</v>
      </c>
      <c r="F512" s="115" t="s">
        <v>347</v>
      </c>
      <c r="G512" s="115" t="s">
        <v>1</v>
      </c>
      <c r="H512" s="104"/>
      <c r="I512" s="115" t="s">
        <v>350</v>
      </c>
      <c r="J512" s="115" t="s">
        <v>1</v>
      </c>
      <c r="K512" s="115" t="s">
        <v>351</v>
      </c>
      <c r="L512" s="115" t="s">
        <v>1</v>
      </c>
      <c r="M512" s="115" t="s">
        <v>352</v>
      </c>
      <c r="N512" s="115" t="s">
        <v>1</v>
      </c>
      <c r="O512" s="115" t="s">
        <v>353</v>
      </c>
      <c r="P512" s="115" t="s">
        <v>1</v>
      </c>
      <c r="Q512" s="115" t="s">
        <v>354</v>
      </c>
      <c r="R512" s="115" t="s">
        <v>1</v>
      </c>
      <c r="S512" s="115" t="s">
        <v>355</v>
      </c>
      <c r="T512" s="115" t="s">
        <v>1</v>
      </c>
      <c r="U512" s="115" t="s">
        <v>356</v>
      </c>
      <c r="V512" s="115" t="s">
        <v>1</v>
      </c>
      <c r="W512" s="104"/>
      <c r="X512" s="115" t="s">
        <v>358</v>
      </c>
      <c r="Y512" s="115" t="s">
        <v>1</v>
      </c>
      <c r="Z512" s="115" t="s">
        <v>359</v>
      </c>
      <c r="AA512" s="115" t="s">
        <v>1</v>
      </c>
      <c r="AB512" s="115" t="s">
        <v>360</v>
      </c>
      <c r="AC512" s="115" t="s">
        <v>1</v>
      </c>
    </row>
    <row r="513" spans="1:29" x14ac:dyDescent="0.3">
      <c r="A513" s="114" t="s">
        <v>1</v>
      </c>
      <c r="B513" s="54" t="s">
        <v>14</v>
      </c>
      <c r="C513" s="54" t="s">
        <v>15</v>
      </c>
      <c r="D513" s="54" t="s">
        <v>14</v>
      </c>
      <c r="E513" s="54" t="s">
        <v>15</v>
      </c>
      <c r="F513" s="54" t="s">
        <v>14</v>
      </c>
      <c r="G513" s="54" t="s">
        <v>15</v>
      </c>
      <c r="H513" s="104"/>
      <c r="I513" s="54" t="s">
        <v>14</v>
      </c>
      <c r="J513" s="54" t="s">
        <v>15</v>
      </c>
      <c r="K513" s="54" t="s">
        <v>14</v>
      </c>
      <c r="L513" s="54" t="s">
        <v>15</v>
      </c>
      <c r="M513" s="54" t="s">
        <v>14</v>
      </c>
      <c r="N513" s="54" t="s">
        <v>15</v>
      </c>
      <c r="O513" s="54" t="s">
        <v>14</v>
      </c>
      <c r="P513" s="54" t="s">
        <v>15</v>
      </c>
      <c r="Q513" s="54" t="s">
        <v>14</v>
      </c>
      <c r="R513" s="54" t="s">
        <v>15</v>
      </c>
      <c r="S513" s="54" t="s">
        <v>14</v>
      </c>
      <c r="T513" s="54" t="s">
        <v>15</v>
      </c>
      <c r="U513" s="54" t="s">
        <v>14</v>
      </c>
      <c r="V513" s="54" t="s">
        <v>15</v>
      </c>
      <c r="W513" s="104"/>
      <c r="X513" s="54" t="s">
        <v>14</v>
      </c>
      <c r="Y513" s="54" t="s">
        <v>15</v>
      </c>
      <c r="Z513" s="54" t="s">
        <v>14</v>
      </c>
      <c r="AA513" s="54" t="s">
        <v>15</v>
      </c>
      <c r="AB513" s="54" t="s">
        <v>14</v>
      </c>
      <c r="AC513" s="54" t="s">
        <v>15</v>
      </c>
    </row>
    <row r="514" spans="1:29" x14ac:dyDescent="0.3">
      <c r="A514" s="55" t="s">
        <v>16</v>
      </c>
      <c r="B514" s="56">
        <v>2038.0582990477999</v>
      </c>
      <c r="C514" s="56">
        <v>2038.0582990477999</v>
      </c>
      <c r="D514" s="56">
        <v>934.59026907350005</v>
      </c>
      <c r="E514" s="56">
        <v>934.59026907350005</v>
      </c>
      <c r="F514" s="56">
        <v>1098.3561346424001</v>
      </c>
      <c r="G514" s="56">
        <v>1098.3561346424001</v>
      </c>
      <c r="H514" s="105"/>
      <c r="I514" s="56">
        <v>253.7956663578</v>
      </c>
      <c r="J514" s="56">
        <v>253.7956663578</v>
      </c>
      <c r="K514" s="56">
        <v>345.52964731140003</v>
      </c>
      <c r="L514" s="56">
        <v>345.52964731140003</v>
      </c>
      <c r="M514" s="56">
        <v>289.37199139760003</v>
      </c>
      <c r="N514" s="56">
        <v>289.37199139760003</v>
      </c>
      <c r="O514" s="56">
        <v>359.86818573829999</v>
      </c>
      <c r="P514" s="56">
        <v>359.86818573829999</v>
      </c>
      <c r="Q514" s="56">
        <v>256.74528426479998</v>
      </c>
      <c r="R514" s="56">
        <v>256.74528426479998</v>
      </c>
      <c r="S514" s="56">
        <v>324.34688897630002</v>
      </c>
      <c r="T514" s="56">
        <v>324.34688897630002</v>
      </c>
      <c r="U514" s="56">
        <v>208.40063500159999</v>
      </c>
      <c r="V514" s="56">
        <v>208.40063500159999</v>
      </c>
      <c r="W514" s="105"/>
      <c r="X514" s="56">
        <v>391.02930417699997</v>
      </c>
      <c r="Y514" s="56">
        <v>391.02930417699997</v>
      </c>
      <c r="Z514" s="56">
        <v>577.95552476830005</v>
      </c>
      <c r="AA514" s="56">
        <v>577.95552476830005</v>
      </c>
      <c r="AB514" s="56">
        <v>1051.3109934987999</v>
      </c>
      <c r="AC514" s="56">
        <v>1051.3109934987999</v>
      </c>
    </row>
    <row r="515" spans="1:29" ht="25.5" customHeight="1" x14ac:dyDescent="0.3">
      <c r="A515" s="65" t="s">
        <v>248</v>
      </c>
      <c r="B515" s="58">
        <v>71.916046878000202</v>
      </c>
      <c r="C515" s="59">
        <v>3.5286550395344403E-2</v>
      </c>
      <c r="D515" s="58">
        <v>24.285507377199998</v>
      </c>
      <c r="E515" s="59">
        <v>2.5985191779575499E-2</v>
      </c>
      <c r="F515" s="58">
        <v>47.630539500799998</v>
      </c>
      <c r="G515" s="59">
        <v>4.3365296554115799E-2</v>
      </c>
      <c r="H515" s="106"/>
      <c r="I515" s="58">
        <v>4.2403600992000001</v>
      </c>
      <c r="J515" s="59">
        <v>1.6707771886151801E-2</v>
      </c>
      <c r="K515" s="58">
        <v>9.2112278156000098</v>
      </c>
      <c r="L515" s="59">
        <v>2.6658285004697801E-2</v>
      </c>
      <c r="M515" s="58">
        <v>10.2092187074</v>
      </c>
      <c r="N515" s="59">
        <v>3.5280604242628397E-2</v>
      </c>
      <c r="O515" s="58">
        <v>9.0138764537</v>
      </c>
      <c r="P515" s="59">
        <v>2.5047716944489699E-2</v>
      </c>
      <c r="Q515" s="58">
        <v>7.39999180770001</v>
      </c>
      <c r="R515" s="59">
        <v>2.8822308572833799E-2</v>
      </c>
      <c r="S515" s="58">
        <v>19.4861706288</v>
      </c>
      <c r="T515" s="63">
        <v>6.0078179538894397E-2</v>
      </c>
      <c r="U515" s="58">
        <v>12.355201365599999</v>
      </c>
      <c r="V515" s="63">
        <v>5.9285814390657401E-2</v>
      </c>
      <c r="W515" s="106"/>
      <c r="X515" s="58">
        <v>7.1058043698000004</v>
      </c>
      <c r="Y515" s="59">
        <v>1.8172050774444101E-2</v>
      </c>
      <c r="Z515" s="58">
        <v>25.190036848999998</v>
      </c>
      <c r="AA515" s="59">
        <v>4.35847323357599E-2</v>
      </c>
      <c r="AB515" s="58">
        <v>39.620205659200003</v>
      </c>
      <c r="AC515" s="59">
        <v>3.76864751764295E-2</v>
      </c>
    </row>
    <row r="516" spans="1:29" x14ac:dyDescent="0.3">
      <c r="A516" s="57" t="s">
        <v>249</v>
      </c>
      <c r="B516" s="61">
        <v>874.86227946009899</v>
      </c>
      <c r="C516" s="62">
        <v>0.429262636828811</v>
      </c>
      <c r="D516" s="61">
        <v>412.09900092700099</v>
      </c>
      <c r="E516" s="62">
        <v>0.44094082140993401</v>
      </c>
      <c r="F516" s="61">
        <v>460.0876077538</v>
      </c>
      <c r="G516" s="62">
        <v>0.41888745666595101</v>
      </c>
      <c r="H516" s="106"/>
      <c r="I516" s="61">
        <v>99.306254718800105</v>
      </c>
      <c r="J516" s="62">
        <v>0.39128428055504499</v>
      </c>
      <c r="K516" s="61">
        <v>176.1725646909</v>
      </c>
      <c r="L516" s="62">
        <v>0.509862369442726</v>
      </c>
      <c r="M516" s="61">
        <v>104.68176077050001</v>
      </c>
      <c r="N516" s="60">
        <v>0.36175498625458302</v>
      </c>
      <c r="O516" s="61">
        <v>136.88268597070001</v>
      </c>
      <c r="P516" s="62">
        <v>0.38036895562155199</v>
      </c>
      <c r="Q516" s="61">
        <v>110.919618082</v>
      </c>
      <c r="R516" s="62">
        <v>0.43202202681004498</v>
      </c>
      <c r="S516" s="61">
        <v>138.1403693092</v>
      </c>
      <c r="T516" s="62">
        <v>0.42590317343630801</v>
      </c>
      <c r="U516" s="61">
        <v>108.75902591800001</v>
      </c>
      <c r="V516" s="63">
        <v>0.52187473381338301</v>
      </c>
      <c r="W516" s="106"/>
      <c r="X516" s="61">
        <v>141.44281553850001</v>
      </c>
      <c r="Y516" s="60">
        <v>0.36171922162252002</v>
      </c>
      <c r="Z516" s="61">
        <v>202.91717157369999</v>
      </c>
      <c r="AA516" s="60">
        <v>0.35109478649771297</v>
      </c>
      <c r="AB516" s="61">
        <v>517.82131706509995</v>
      </c>
      <c r="AC516" s="63">
        <v>0.49254818057383098</v>
      </c>
    </row>
    <row r="517" spans="1:29" ht="25.5" customHeight="1" x14ac:dyDescent="0.3">
      <c r="A517" s="65" t="s">
        <v>250</v>
      </c>
      <c r="B517" s="58">
        <v>1091.2799727096999</v>
      </c>
      <c r="C517" s="59">
        <v>0.53545081277584505</v>
      </c>
      <c r="D517" s="58">
        <v>498.20576076930001</v>
      </c>
      <c r="E517" s="59">
        <v>0.53307398681049101</v>
      </c>
      <c r="F517" s="58">
        <v>590.63798738779997</v>
      </c>
      <c r="G517" s="59">
        <v>0.53774724677993302</v>
      </c>
      <c r="H517" s="106"/>
      <c r="I517" s="58">
        <v>150.24905153980001</v>
      </c>
      <c r="J517" s="59">
        <v>0.59200794755880304</v>
      </c>
      <c r="K517" s="58">
        <v>160.14585480490001</v>
      </c>
      <c r="L517" s="59">
        <v>0.46347934555257603</v>
      </c>
      <c r="M517" s="58">
        <v>174.48101191969999</v>
      </c>
      <c r="N517" s="63">
        <v>0.60296440950278896</v>
      </c>
      <c r="O517" s="58">
        <v>213.97162331390001</v>
      </c>
      <c r="P517" s="63">
        <v>0.59458332743395803</v>
      </c>
      <c r="Q517" s="58">
        <v>138.42567437509999</v>
      </c>
      <c r="R517" s="59">
        <v>0.53915566461712106</v>
      </c>
      <c r="S517" s="58">
        <v>166.72034903829999</v>
      </c>
      <c r="T517" s="59">
        <v>0.51401864702479805</v>
      </c>
      <c r="U517" s="58">
        <v>87.286407718000206</v>
      </c>
      <c r="V517" s="60">
        <v>0.41883945179595999</v>
      </c>
      <c r="W517" s="106"/>
      <c r="X517" s="58">
        <v>242.4806842687</v>
      </c>
      <c r="Y517" s="63">
        <v>0.62010872760303604</v>
      </c>
      <c r="Z517" s="58">
        <v>349.84831634560101</v>
      </c>
      <c r="AA517" s="63">
        <v>0.60532048116652704</v>
      </c>
      <c r="AB517" s="58">
        <v>493.86947077449997</v>
      </c>
      <c r="AC517" s="60">
        <v>0.46976534424973998</v>
      </c>
    </row>
    <row r="518" spans="1:29" x14ac:dyDescent="0.3">
      <c r="A518" s="64" t="s">
        <v>1</v>
      </c>
    </row>
    <row r="519" spans="1:29" x14ac:dyDescent="0.3">
      <c r="A519" s="64" t="s">
        <v>1</v>
      </c>
    </row>
    <row r="520" spans="1:29" x14ac:dyDescent="0.3">
      <c r="A520" s="52" t="s">
        <v>251</v>
      </c>
    </row>
    <row r="521" spans="1:29" x14ac:dyDescent="0.3">
      <c r="A521" s="53" t="s">
        <v>1</v>
      </c>
    </row>
    <row r="522" spans="1:29" x14ac:dyDescent="0.3">
      <c r="A522" s="113" t="s">
        <v>1</v>
      </c>
      <c r="B522" s="115" t="s">
        <v>502</v>
      </c>
      <c r="C522" s="115" t="s">
        <v>1</v>
      </c>
      <c r="D522" s="115" t="s">
        <v>346</v>
      </c>
      <c r="E522" s="115" t="s">
        <v>1</v>
      </c>
      <c r="F522" s="115" t="s">
        <v>347</v>
      </c>
      <c r="G522" s="115" t="s">
        <v>1</v>
      </c>
      <c r="H522" s="104"/>
      <c r="I522" s="115" t="s">
        <v>350</v>
      </c>
      <c r="J522" s="115" t="s">
        <v>1</v>
      </c>
      <c r="K522" s="115" t="s">
        <v>351</v>
      </c>
      <c r="L522" s="115" t="s">
        <v>1</v>
      </c>
      <c r="M522" s="115" t="s">
        <v>352</v>
      </c>
      <c r="N522" s="115" t="s">
        <v>1</v>
      </c>
      <c r="O522" s="115" t="s">
        <v>353</v>
      </c>
      <c r="P522" s="115" t="s">
        <v>1</v>
      </c>
      <c r="Q522" s="115" t="s">
        <v>354</v>
      </c>
      <c r="R522" s="115" t="s">
        <v>1</v>
      </c>
      <c r="S522" s="115" t="s">
        <v>355</v>
      </c>
      <c r="T522" s="115" t="s">
        <v>1</v>
      </c>
      <c r="U522" s="115" t="s">
        <v>356</v>
      </c>
      <c r="V522" s="115" t="s">
        <v>1</v>
      </c>
      <c r="W522" s="104"/>
      <c r="X522" s="115" t="s">
        <v>358</v>
      </c>
      <c r="Y522" s="115" t="s">
        <v>1</v>
      </c>
      <c r="Z522" s="115" t="s">
        <v>359</v>
      </c>
      <c r="AA522" s="115" t="s">
        <v>1</v>
      </c>
      <c r="AB522" s="115" t="s">
        <v>360</v>
      </c>
      <c r="AC522" s="115" t="s">
        <v>1</v>
      </c>
    </row>
    <row r="523" spans="1:29" x14ac:dyDescent="0.3">
      <c r="A523" s="114" t="s">
        <v>1</v>
      </c>
      <c r="B523" s="54" t="s">
        <v>14</v>
      </c>
      <c r="C523" s="54" t="s">
        <v>15</v>
      </c>
      <c r="D523" s="54" t="s">
        <v>14</v>
      </c>
      <c r="E523" s="54" t="s">
        <v>15</v>
      </c>
      <c r="F523" s="54" t="s">
        <v>14</v>
      </c>
      <c r="G523" s="54" t="s">
        <v>15</v>
      </c>
      <c r="H523" s="104"/>
      <c r="I523" s="54" t="s">
        <v>14</v>
      </c>
      <c r="J523" s="54" t="s">
        <v>15</v>
      </c>
      <c r="K523" s="54" t="s">
        <v>14</v>
      </c>
      <c r="L523" s="54" t="s">
        <v>15</v>
      </c>
      <c r="M523" s="54" t="s">
        <v>14</v>
      </c>
      <c r="N523" s="54" t="s">
        <v>15</v>
      </c>
      <c r="O523" s="54" t="s">
        <v>14</v>
      </c>
      <c r="P523" s="54" t="s">
        <v>15</v>
      </c>
      <c r="Q523" s="54" t="s">
        <v>14</v>
      </c>
      <c r="R523" s="54" t="s">
        <v>15</v>
      </c>
      <c r="S523" s="54" t="s">
        <v>14</v>
      </c>
      <c r="T523" s="54" t="s">
        <v>15</v>
      </c>
      <c r="U523" s="54" t="s">
        <v>14</v>
      </c>
      <c r="V523" s="54" t="s">
        <v>15</v>
      </c>
      <c r="W523" s="104"/>
      <c r="X523" s="54" t="s">
        <v>14</v>
      </c>
      <c r="Y523" s="54" t="s">
        <v>15</v>
      </c>
      <c r="Z523" s="54" t="s">
        <v>14</v>
      </c>
      <c r="AA523" s="54" t="s">
        <v>15</v>
      </c>
      <c r="AB523" s="54" t="s">
        <v>14</v>
      </c>
      <c r="AC523" s="54" t="s">
        <v>15</v>
      </c>
    </row>
    <row r="524" spans="1:29" x14ac:dyDescent="0.3">
      <c r="A524" s="55" t="s">
        <v>16</v>
      </c>
      <c r="B524" s="56">
        <v>2038.0582990477999</v>
      </c>
      <c r="C524" s="56">
        <v>2038.0582990477999</v>
      </c>
      <c r="D524" s="56">
        <v>934.59026907350005</v>
      </c>
      <c r="E524" s="56">
        <v>934.59026907350005</v>
      </c>
      <c r="F524" s="56">
        <v>1098.3561346424001</v>
      </c>
      <c r="G524" s="56">
        <v>1098.3561346424001</v>
      </c>
      <c r="H524" s="105"/>
      <c r="I524" s="56">
        <v>253.7956663578</v>
      </c>
      <c r="J524" s="56">
        <v>253.7956663578</v>
      </c>
      <c r="K524" s="56">
        <v>345.52964731140003</v>
      </c>
      <c r="L524" s="56">
        <v>345.52964731140003</v>
      </c>
      <c r="M524" s="56">
        <v>289.37199139760003</v>
      </c>
      <c r="N524" s="56">
        <v>289.37199139760003</v>
      </c>
      <c r="O524" s="56">
        <v>359.86818573829999</v>
      </c>
      <c r="P524" s="56">
        <v>359.86818573829999</v>
      </c>
      <c r="Q524" s="56">
        <v>256.74528426479998</v>
      </c>
      <c r="R524" s="56">
        <v>256.74528426479998</v>
      </c>
      <c r="S524" s="56">
        <v>324.34688897630002</v>
      </c>
      <c r="T524" s="56">
        <v>324.34688897630002</v>
      </c>
      <c r="U524" s="56">
        <v>208.40063500159999</v>
      </c>
      <c r="V524" s="56">
        <v>208.40063500159999</v>
      </c>
      <c r="W524" s="105"/>
      <c r="X524" s="56">
        <v>391.02930417699997</v>
      </c>
      <c r="Y524" s="56">
        <v>391.02930417699997</v>
      </c>
      <c r="Z524" s="56">
        <v>577.95552476830005</v>
      </c>
      <c r="AA524" s="56">
        <v>577.95552476830005</v>
      </c>
      <c r="AB524" s="56">
        <v>1051.3109934987999</v>
      </c>
      <c r="AC524" s="56">
        <v>1051.3109934987999</v>
      </c>
    </row>
    <row r="525" spans="1:29" ht="25.5" customHeight="1" x14ac:dyDescent="0.3">
      <c r="A525" s="65" t="s">
        <v>252</v>
      </c>
      <c r="B525" s="58">
        <v>151.67195137109999</v>
      </c>
      <c r="C525" s="59">
        <v>7.4419829620164704E-2</v>
      </c>
      <c r="D525" s="58">
        <v>66.619018665499993</v>
      </c>
      <c r="E525" s="59">
        <v>7.1281523968297206E-2</v>
      </c>
      <c r="F525" s="58">
        <v>82.965956326500006</v>
      </c>
      <c r="G525" s="59">
        <v>7.5536480117636806E-2</v>
      </c>
      <c r="H525" s="106"/>
      <c r="I525" s="58">
        <v>6.79654578880002</v>
      </c>
      <c r="J525" s="59">
        <v>2.6779597486185001E-2</v>
      </c>
      <c r="K525" s="58">
        <v>27.023012274399999</v>
      </c>
      <c r="L525" s="59">
        <v>7.8207506894614406E-2</v>
      </c>
      <c r="M525" s="58">
        <v>35.212850242499997</v>
      </c>
      <c r="N525" s="63">
        <v>0.121687140736842</v>
      </c>
      <c r="O525" s="58">
        <v>35.749847530199901</v>
      </c>
      <c r="P525" s="59">
        <v>9.9341505992968399E-2</v>
      </c>
      <c r="Q525" s="58">
        <v>16.735857259700001</v>
      </c>
      <c r="R525" s="59">
        <v>6.5184672457076598E-2</v>
      </c>
      <c r="S525" s="58">
        <v>21.547736166300002</v>
      </c>
      <c r="T525" s="59">
        <v>6.6434231061406904E-2</v>
      </c>
      <c r="U525" s="58">
        <v>8.6061021092000107</v>
      </c>
      <c r="V525" s="60">
        <v>4.1295949549932598E-2</v>
      </c>
      <c r="W525" s="106"/>
      <c r="X525" s="58">
        <v>16.033428692400001</v>
      </c>
      <c r="Y525" s="60">
        <v>4.1003138437784303E-2</v>
      </c>
      <c r="Z525" s="58">
        <v>41.877439998</v>
      </c>
      <c r="AA525" s="59">
        <v>7.2457893736353599E-2</v>
      </c>
      <c r="AB525" s="58">
        <v>92.497798569599894</v>
      </c>
      <c r="AC525" s="59">
        <v>8.7983288619254404E-2</v>
      </c>
    </row>
    <row r="526" spans="1:29" x14ac:dyDescent="0.3">
      <c r="A526" s="57" t="s">
        <v>253</v>
      </c>
      <c r="B526" s="61">
        <v>472.43275787570002</v>
      </c>
      <c r="C526" s="62">
        <v>0.23180532082739</v>
      </c>
      <c r="D526" s="61">
        <v>218.01917105359999</v>
      </c>
      <c r="E526" s="62">
        <v>0.233277809825403</v>
      </c>
      <c r="F526" s="61">
        <v>251.90853034060001</v>
      </c>
      <c r="G526" s="62">
        <v>0.22935050153165101</v>
      </c>
      <c r="H526" s="106"/>
      <c r="I526" s="61">
        <v>76.056448199499997</v>
      </c>
      <c r="J526" s="62">
        <v>0.29967591366306401</v>
      </c>
      <c r="K526" s="61">
        <v>95.009748712399997</v>
      </c>
      <c r="L526" s="62">
        <v>0.27496844178692098</v>
      </c>
      <c r="M526" s="61">
        <v>79.386537348000004</v>
      </c>
      <c r="N526" s="62">
        <v>0.27434077833373299</v>
      </c>
      <c r="O526" s="61">
        <v>84.970631173899903</v>
      </c>
      <c r="P526" s="62">
        <v>0.23611598507819101</v>
      </c>
      <c r="Q526" s="61">
        <v>55.646519892199898</v>
      </c>
      <c r="R526" s="62">
        <v>0.21673823552999599</v>
      </c>
      <c r="S526" s="61">
        <v>54.206938533000098</v>
      </c>
      <c r="T526" s="60">
        <v>0.167126432764894</v>
      </c>
      <c r="U526" s="61">
        <v>27.155934016700002</v>
      </c>
      <c r="V526" s="60">
        <v>0.130306388061109</v>
      </c>
      <c r="W526" s="106"/>
      <c r="X526" s="61">
        <v>97.154101675000106</v>
      </c>
      <c r="Y526" s="62">
        <v>0.24845734229428301</v>
      </c>
      <c r="Z526" s="61">
        <v>122.7983788375</v>
      </c>
      <c r="AA526" s="62">
        <v>0.21247029152758701</v>
      </c>
      <c r="AB526" s="61">
        <v>251.2169932521</v>
      </c>
      <c r="AC526" s="62">
        <v>0.238955927223819</v>
      </c>
    </row>
    <row r="527" spans="1:29" ht="22.8" x14ac:dyDescent="0.3">
      <c r="A527" s="65" t="s">
        <v>254</v>
      </c>
      <c r="B527" s="58">
        <v>266.18612674320002</v>
      </c>
      <c r="C527" s="59">
        <v>0.13060770973409599</v>
      </c>
      <c r="D527" s="58">
        <v>108.5576392234</v>
      </c>
      <c r="E527" s="59">
        <v>0.11615532797170899</v>
      </c>
      <c r="F527" s="58">
        <v>154.8043785623</v>
      </c>
      <c r="G527" s="59">
        <v>0.140941880033019</v>
      </c>
      <c r="H527" s="106"/>
      <c r="I527" s="58">
        <v>40.728004810599998</v>
      </c>
      <c r="J527" s="59">
        <v>0.16047557231801499</v>
      </c>
      <c r="K527" s="58">
        <v>69.495385938099901</v>
      </c>
      <c r="L527" s="63">
        <v>0.201127128970988</v>
      </c>
      <c r="M527" s="58">
        <v>44.082140338199999</v>
      </c>
      <c r="N527" s="59">
        <v>0.15233727398872801</v>
      </c>
      <c r="O527" s="58">
        <v>47.276901673400097</v>
      </c>
      <c r="P527" s="59">
        <v>0.131372829127441</v>
      </c>
      <c r="Q527" s="58">
        <v>25.692832278499999</v>
      </c>
      <c r="R527" s="60">
        <v>0.100071291872302</v>
      </c>
      <c r="S527" s="58">
        <v>28.840163160199999</v>
      </c>
      <c r="T527" s="59">
        <v>8.8917650023482606E-2</v>
      </c>
      <c r="U527" s="58">
        <v>10.070698544200001</v>
      </c>
      <c r="V527" s="60">
        <v>4.8323742123543401E-2</v>
      </c>
      <c r="W527" s="106"/>
      <c r="X527" s="58">
        <v>32.489185603700001</v>
      </c>
      <c r="Y527" s="60">
        <v>8.3086319251903795E-2</v>
      </c>
      <c r="Z527" s="58">
        <v>70.7454886493</v>
      </c>
      <c r="AA527" s="59">
        <v>0.12240645796692</v>
      </c>
      <c r="AB527" s="58">
        <v>162.95145249020001</v>
      </c>
      <c r="AC527" s="59">
        <v>0.15499833398287999</v>
      </c>
    </row>
    <row r="528" spans="1:29" x14ac:dyDescent="0.3">
      <c r="A528" s="57" t="s">
        <v>255</v>
      </c>
      <c r="B528" s="61">
        <v>66.042856144200101</v>
      </c>
      <c r="C528" s="62">
        <v>3.2404792431627603E-2</v>
      </c>
      <c r="D528" s="61">
        <v>31.115340955299999</v>
      </c>
      <c r="E528" s="62">
        <v>3.32930290255921E-2</v>
      </c>
      <c r="F528" s="61">
        <v>34.927515188900003</v>
      </c>
      <c r="G528" s="62">
        <v>3.1799808902848802E-2</v>
      </c>
      <c r="H528" s="106"/>
      <c r="I528" s="61">
        <v>6.9910536082999997</v>
      </c>
      <c r="J528" s="62">
        <v>2.75459928399409E-2</v>
      </c>
      <c r="K528" s="61">
        <v>13.2710458087</v>
      </c>
      <c r="L528" s="62">
        <v>3.8407835368001901E-2</v>
      </c>
      <c r="M528" s="61">
        <v>12.694730531799999</v>
      </c>
      <c r="N528" s="62">
        <v>4.3869935270816597E-2</v>
      </c>
      <c r="O528" s="61">
        <v>12.864327101200001</v>
      </c>
      <c r="P528" s="62">
        <v>3.57473308589581E-2</v>
      </c>
      <c r="Q528" s="61">
        <v>7.5517211106000097</v>
      </c>
      <c r="R528" s="62">
        <v>2.94132806848805E-2</v>
      </c>
      <c r="S528" s="61">
        <v>7.7855656059999898</v>
      </c>
      <c r="T528" s="62">
        <v>2.4003823901541699E-2</v>
      </c>
      <c r="U528" s="61">
        <v>4.8844123775999799</v>
      </c>
      <c r="V528" s="62">
        <v>2.3437607939930199E-2</v>
      </c>
      <c r="W528" s="106"/>
      <c r="X528" s="61">
        <v>12.0859640354</v>
      </c>
      <c r="Y528" s="62">
        <v>3.0908077492650701E-2</v>
      </c>
      <c r="Z528" s="61">
        <v>20.8821716217</v>
      </c>
      <c r="AA528" s="62">
        <v>3.6131104776741398E-2</v>
      </c>
      <c r="AB528" s="61">
        <v>33.074720487100002</v>
      </c>
      <c r="AC528" s="62">
        <v>3.1460453368822999E-2</v>
      </c>
    </row>
    <row r="529" spans="1:29" x14ac:dyDescent="0.3">
      <c r="A529" s="57" t="s">
        <v>256</v>
      </c>
      <c r="B529" s="58">
        <v>9.1471535133999904</v>
      </c>
      <c r="C529" s="59">
        <v>4.4881706856342799E-3</v>
      </c>
      <c r="D529" s="58">
        <v>2.5533629165999998</v>
      </c>
      <c r="E529" s="59">
        <v>2.7320666618231102E-3</v>
      </c>
      <c r="F529" s="58">
        <v>6.5937905967999999</v>
      </c>
      <c r="G529" s="59">
        <v>6.0033265976584104E-3</v>
      </c>
      <c r="H529" s="106"/>
      <c r="I529" s="58">
        <v>0</v>
      </c>
      <c r="J529" s="59">
        <v>0</v>
      </c>
      <c r="K529" s="58">
        <v>1.7810099580000001</v>
      </c>
      <c r="L529" s="59">
        <v>5.1544345669270698E-3</v>
      </c>
      <c r="M529" s="58">
        <v>1.9279203739999999</v>
      </c>
      <c r="N529" s="59">
        <v>6.6624290923547498E-3</v>
      </c>
      <c r="O529" s="58">
        <v>1.7210938987</v>
      </c>
      <c r="P529" s="59">
        <v>4.7825675258540302E-3</v>
      </c>
      <c r="Q529" s="58">
        <v>1.2734697422000001</v>
      </c>
      <c r="R529" s="59">
        <v>4.9600511489300801E-3</v>
      </c>
      <c r="S529" s="58">
        <v>1.2619603572</v>
      </c>
      <c r="T529" s="59">
        <v>3.8907737366712099E-3</v>
      </c>
      <c r="U529" s="58">
        <v>1.1816991832999999</v>
      </c>
      <c r="V529" s="59">
        <v>5.6703242928742899E-3</v>
      </c>
      <c r="W529" s="106"/>
      <c r="X529" s="58">
        <v>1.3559362565999999</v>
      </c>
      <c r="Y529" s="59">
        <v>3.4676077780253401E-3</v>
      </c>
      <c r="Z529" s="58">
        <v>2.3945173201999901</v>
      </c>
      <c r="AA529" s="59">
        <v>4.1430823265509098E-3</v>
      </c>
      <c r="AB529" s="58">
        <v>5.3966999366000001</v>
      </c>
      <c r="AC529" s="59">
        <v>5.1333049592105903E-3</v>
      </c>
    </row>
    <row r="530" spans="1:29" x14ac:dyDescent="0.3">
      <c r="A530" s="57" t="s">
        <v>257</v>
      </c>
      <c r="B530" s="61">
        <v>27.5784294081</v>
      </c>
      <c r="C530" s="62">
        <v>1.35317176260291E-2</v>
      </c>
      <c r="D530" s="61">
        <v>7.4416229513000003</v>
      </c>
      <c r="E530" s="62">
        <v>7.9624442898139792E-3</v>
      </c>
      <c r="F530" s="61">
        <v>20.136806456799999</v>
      </c>
      <c r="G530" s="62">
        <v>1.8333585821283801E-2</v>
      </c>
      <c r="H530" s="106"/>
      <c r="I530" s="61">
        <v>0</v>
      </c>
      <c r="J530" s="62">
        <v>0</v>
      </c>
      <c r="K530" s="61">
        <v>14.5003778977</v>
      </c>
      <c r="L530" s="63">
        <v>4.1965654786872399E-2</v>
      </c>
      <c r="M530" s="61">
        <v>8.3199469062000198</v>
      </c>
      <c r="N530" s="63">
        <v>2.8751735321779302E-2</v>
      </c>
      <c r="O530" s="61">
        <v>3.9211957354999898</v>
      </c>
      <c r="P530" s="62">
        <v>1.0896200027950101E-2</v>
      </c>
      <c r="Q530" s="61">
        <v>0.83690886870000103</v>
      </c>
      <c r="R530" s="60">
        <v>3.2596854547748402E-3</v>
      </c>
      <c r="S530" s="61">
        <v>0</v>
      </c>
      <c r="T530" s="62">
        <v>0</v>
      </c>
      <c r="U530" s="61">
        <v>0</v>
      </c>
      <c r="V530" s="60">
        <v>0</v>
      </c>
      <c r="W530" s="106"/>
      <c r="X530" s="61">
        <v>0</v>
      </c>
      <c r="Y530" s="60">
        <v>0</v>
      </c>
      <c r="Z530" s="61">
        <v>6.2355971733000004</v>
      </c>
      <c r="AA530" s="62">
        <v>1.0789060586971299E-2</v>
      </c>
      <c r="AB530" s="61">
        <v>21.342832234799999</v>
      </c>
      <c r="AC530" s="62">
        <v>2.03011595681791E-2</v>
      </c>
    </row>
    <row r="531" spans="1:29" x14ac:dyDescent="0.3">
      <c r="A531" s="57" t="s">
        <v>258</v>
      </c>
      <c r="B531" s="58">
        <v>27.620905733899999</v>
      </c>
      <c r="C531" s="59">
        <v>1.35525591916604E-2</v>
      </c>
      <c r="D531" s="58">
        <v>11.1582649589</v>
      </c>
      <c r="E531" s="59">
        <v>1.1939205155604401E-2</v>
      </c>
      <c r="F531" s="58">
        <v>15.011771892500001</v>
      </c>
      <c r="G531" s="59">
        <v>1.3667490369494301E-2</v>
      </c>
      <c r="H531" s="106"/>
      <c r="I531" s="58">
        <v>9.2249508960999904</v>
      </c>
      <c r="J531" s="59">
        <v>3.6347944897903398E-2</v>
      </c>
      <c r="K531" s="58">
        <v>13.535322434699999</v>
      </c>
      <c r="L531" s="63">
        <v>3.9172680376400898E-2</v>
      </c>
      <c r="M531" s="58">
        <v>2.6657168756999998</v>
      </c>
      <c r="N531" s="59">
        <v>9.2120763409934796E-3</v>
      </c>
      <c r="O531" s="58">
        <v>1.5674574720000001</v>
      </c>
      <c r="P531" s="59">
        <v>4.3556433553141897E-3</v>
      </c>
      <c r="Q531" s="58">
        <v>0.62745805540000099</v>
      </c>
      <c r="R531" s="60">
        <v>2.4438932041020698E-3</v>
      </c>
      <c r="S531" s="58">
        <v>0</v>
      </c>
      <c r="T531" s="59">
        <v>0</v>
      </c>
      <c r="U531" s="58">
        <v>0</v>
      </c>
      <c r="V531" s="60">
        <v>0</v>
      </c>
      <c r="W531" s="106"/>
      <c r="X531" s="58">
        <v>4.6179602763000096</v>
      </c>
      <c r="Y531" s="59">
        <v>1.1809754990152001E-2</v>
      </c>
      <c r="Z531" s="58">
        <v>5.33968176329999</v>
      </c>
      <c r="AA531" s="59">
        <v>9.2389146473522404E-3</v>
      </c>
      <c r="AB531" s="58">
        <v>17.663263694299999</v>
      </c>
      <c r="AC531" s="59">
        <v>1.68011785318786E-2</v>
      </c>
    </row>
    <row r="532" spans="1:29" x14ac:dyDescent="0.3">
      <c r="A532" s="57" t="s">
        <v>259</v>
      </c>
      <c r="B532" s="61">
        <v>40.511394977099997</v>
      </c>
      <c r="C532" s="62">
        <v>1.9877446585324501E-2</v>
      </c>
      <c r="D532" s="61">
        <v>12.2638556494</v>
      </c>
      <c r="E532" s="62">
        <v>1.3122173486310401E-2</v>
      </c>
      <c r="F532" s="61">
        <v>28.2475393277</v>
      </c>
      <c r="G532" s="62">
        <v>2.5718014801179901E-2</v>
      </c>
      <c r="H532" s="106"/>
      <c r="I532" s="61">
        <v>12.1273412663</v>
      </c>
      <c r="J532" s="62">
        <v>4.7783878426052098E-2</v>
      </c>
      <c r="K532" s="61">
        <v>6.4774245684</v>
      </c>
      <c r="L532" s="62">
        <v>1.8746364078456E-2</v>
      </c>
      <c r="M532" s="61">
        <v>3.91827966949998</v>
      </c>
      <c r="N532" s="62">
        <v>1.35406320790606E-2</v>
      </c>
      <c r="O532" s="61">
        <v>7.0276431620000004</v>
      </c>
      <c r="P532" s="62">
        <v>1.9528381336577999E-2</v>
      </c>
      <c r="Q532" s="61">
        <v>6.1358123424000102</v>
      </c>
      <c r="R532" s="62">
        <v>2.3898442224440999E-2</v>
      </c>
      <c r="S532" s="61">
        <v>3.2566309039000001</v>
      </c>
      <c r="T532" s="62">
        <v>1.00405800535918E-2</v>
      </c>
      <c r="U532" s="61">
        <v>1.5682630646</v>
      </c>
      <c r="V532" s="62">
        <v>7.5252316989723204E-3</v>
      </c>
      <c r="W532" s="106"/>
      <c r="X532" s="61">
        <v>11.9959069305</v>
      </c>
      <c r="Y532" s="62">
        <v>3.0677769677001102E-2</v>
      </c>
      <c r="Z532" s="61">
        <v>14.5190575353</v>
      </c>
      <c r="AA532" s="62">
        <v>2.5121409715947701E-2</v>
      </c>
      <c r="AB532" s="61">
        <v>13.9964305113</v>
      </c>
      <c r="AC532" s="62">
        <v>1.3313311282629499E-2</v>
      </c>
    </row>
    <row r="533" spans="1:29" x14ac:dyDescent="0.3">
      <c r="A533" s="57" t="s">
        <v>260</v>
      </c>
      <c r="B533" s="58">
        <v>158.3957713991</v>
      </c>
      <c r="C533" s="59">
        <v>7.7718959989075895E-2</v>
      </c>
      <c r="D533" s="58">
        <v>79.621992691599999</v>
      </c>
      <c r="E533" s="59">
        <v>8.5194544953408002E-2</v>
      </c>
      <c r="F533" s="58">
        <v>78.7737787075</v>
      </c>
      <c r="G533" s="59">
        <v>7.1719705679202994E-2</v>
      </c>
      <c r="H533" s="106"/>
      <c r="I533" s="58">
        <v>18.6497294821</v>
      </c>
      <c r="J533" s="59">
        <v>7.3483246383757E-2</v>
      </c>
      <c r="K533" s="58">
        <v>15.760796025299999</v>
      </c>
      <c r="L533" s="59">
        <v>4.5613440548260602E-2</v>
      </c>
      <c r="M533" s="58">
        <v>17.290519934900001</v>
      </c>
      <c r="N533" s="59">
        <v>5.9751878028660499E-2</v>
      </c>
      <c r="O533" s="58">
        <v>33.195741785199999</v>
      </c>
      <c r="P533" s="59">
        <v>9.22441691173565E-2</v>
      </c>
      <c r="Q533" s="58">
        <v>25.944938984299998</v>
      </c>
      <c r="R533" s="59">
        <v>0.101053225022591</v>
      </c>
      <c r="S533" s="58">
        <v>22.623848889800001</v>
      </c>
      <c r="T533" s="59">
        <v>6.9752014459596404E-2</v>
      </c>
      <c r="U533" s="58">
        <v>24.9301962975</v>
      </c>
      <c r="V533" s="63">
        <v>0.11962629719102599</v>
      </c>
      <c r="W533" s="106"/>
      <c r="X533" s="58">
        <v>33.028197327699999</v>
      </c>
      <c r="Y533" s="59">
        <v>8.4464762550762004E-2</v>
      </c>
      <c r="Z533" s="58">
        <v>39.264335757599902</v>
      </c>
      <c r="AA533" s="59">
        <v>6.7936604245354207E-2</v>
      </c>
      <c r="AB533" s="58">
        <v>84.8399542027</v>
      </c>
      <c r="AC533" s="59">
        <v>8.0699198170038802E-2</v>
      </c>
    </row>
    <row r="534" spans="1:29" x14ac:dyDescent="0.3">
      <c r="A534" s="57" t="s">
        <v>261</v>
      </c>
      <c r="B534" s="61">
        <v>537.87800871750198</v>
      </c>
      <c r="C534" s="62">
        <v>0.263916890389643</v>
      </c>
      <c r="D534" s="61">
        <v>252.68009418129901</v>
      </c>
      <c r="E534" s="62">
        <v>0.27036456781407803</v>
      </c>
      <c r="F534" s="61">
        <v>284.87886206019999</v>
      </c>
      <c r="G534" s="62">
        <v>0.25936838979185001</v>
      </c>
      <c r="H534" s="106"/>
      <c r="I534" s="61">
        <v>15.3328746227</v>
      </c>
      <c r="J534" s="60">
        <v>6.0414249158548601E-2</v>
      </c>
      <c r="K534" s="61">
        <v>69.755470413700095</v>
      </c>
      <c r="L534" s="62">
        <v>0.20187984144479099</v>
      </c>
      <c r="M534" s="61">
        <v>88.493010189299795</v>
      </c>
      <c r="N534" s="62">
        <v>0.30581055810515401</v>
      </c>
      <c r="O534" s="61">
        <v>128.33116372270001</v>
      </c>
      <c r="P534" s="63">
        <v>0.35660602634105498</v>
      </c>
      <c r="Q534" s="61">
        <v>85.059245156399896</v>
      </c>
      <c r="R534" s="63">
        <v>0.33129817904921</v>
      </c>
      <c r="S534" s="61">
        <v>100.4222725857</v>
      </c>
      <c r="T534" s="62">
        <v>0.30961379929572203</v>
      </c>
      <c r="U534" s="61">
        <v>50.483972026999901</v>
      </c>
      <c r="V534" s="62">
        <v>0.242244809026673</v>
      </c>
      <c r="W534" s="106"/>
      <c r="X534" s="61">
        <v>63.384145493099901</v>
      </c>
      <c r="Y534" s="60">
        <v>0.162095640444403</v>
      </c>
      <c r="Z534" s="61">
        <v>144.83728625680001</v>
      </c>
      <c r="AA534" s="62">
        <v>0.250602823313895</v>
      </c>
      <c r="AB534" s="61">
        <v>325.71613310560002</v>
      </c>
      <c r="AC534" s="63">
        <v>0.30981901180506599</v>
      </c>
    </row>
    <row r="535" spans="1:29" x14ac:dyDescent="0.3">
      <c r="A535" s="57" t="s">
        <v>262</v>
      </c>
      <c r="B535" s="58">
        <v>26.287375203500002</v>
      </c>
      <c r="C535" s="59">
        <v>1.2898244969627101E-2</v>
      </c>
      <c r="D535" s="58">
        <v>8.9912630919000005</v>
      </c>
      <c r="E535" s="59">
        <v>9.6205400263940592E-3</v>
      </c>
      <c r="F535" s="58">
        <v>17.296112111599999</v>
      </c>
      <c r="G535" s="59">
        <v>1.57472713686178E-2</v>
      </c>
      <c r="H535" s="106"/>
      <c r="I535" s="58">
        <v>13.354656304500001</v>
      </c>
      <c r="J535" s="63">
        <v>5.2619717649838298E-2</v>
      </c>
      <c r="K535" s="58">
        <v>4.2928725820000002</v>
      </c>
      <c r="L535" s="59">
        <v>1.24240354348846E-2</v>
      </c>
      <c r="M535" s="58">
        <v>3.2616306871999998</v>
      </c>
      <c r="N535" s="59">
        <v>1.12714111391606E-2</v>
      </c>
      <c r="O535" s="58">
        <v>3.5207277110999899</v>
      </c>
      <c r="P535" s="59">
        <v>9.7833813897078205E-3</v>
      </c>
      <c r="Q535" s="58">
        <v>0.3137290277</v>
      </c>
      <c r="R535" s="60">
        <v>1.2219466020510399E-3</v>
      </c>
      <c r="S535" s="58">
        <v>1.543758891</v>
      </c>
      <c r="T535" s="59">
        <v>4.7595921017537599E-3</v>
      </c>
      <c r="U535" s="58">
        <v>0</v>
      </c>
      <c r="V535" s="60">
        <v>0</v>
      </c>
      <c r="W535" s="106"/>
      <c r="X535" s="58">
        <v>6.3636026962000098</v>
      </c>
      <c r="Y535" s="59">
        <v>1.6273979029764799E-2</v>
      </c>
      <c r="Z535" s="58">
        <v>4.1148898192000001</v>
      </c>
      <c r="AA535" s="59">
        <v>7.1197343789552699E-3</v>
      </c>
      <c r="AB535" s="58">
        <v>15.808882688100001</v>
      </c>
      <c r="AC535" s="59">
        <v>1.5037303695919201E-2</v>
      </c>
    </row>
    <row r="536" spans="1:29" x14ac:dyDescent="0.3">
      <c r="A536" s="57" t="s">
        <v>263</v>
      </c>
      <c r="B536" s="61">
        <v>332.14158640839997</v>
      </c>
      <c r="C536" s="62">
        <v>0.16296961993853601</v>
      </c>
      <c r="D536" s="61">
        <v>163.61128600800001</v>
      </c>
      <c r="E536" s="62">
        <v>0.17506204742554701</v>
      </c>
      <c r="F536" s="61">
        <v>168.53030040039999</v>
      </c>
      <c r="G536" s="62">
        <v>0.153438666280377</v>
      </c>
      <c r="H536" s="106"/>
      <c r="I536" s="61">
        <v>71.869691043000003</v>
      </c>
      <c r="J536" s="63">
        <v>0.283179346891126</v>
      </c>
      <c r="K536" s="61">
        <v>66.890793774199906</v>
      </c>
      <c r="L536" s="62">
        <v>0.19358915883104</v>
      </c>
      <c r="M536" s="61">
        <v>49.373459855299899</v>
      </c>
      <c r="N536" s="62">
        <v>0.170622801525599</v>
      </c>
      <c r="O536" s="61">
        <v>41.7732509215001</v>
      </c>
      <c r="P536" s="60">
        <v>0.116079310639252</v>
      </c>
      <c r="Q536" s="61">
        <v>27.3160318778</v>
      </c>
      <c r="R536" s="60">
        <v>0.106393509645252</v>
      </c>
      <c r="S536" s="61">
        <v>47.802011756200002</v>
      </c>
      <c r="T536" s="62">
        <v>0.14737928243144899</v>
      </c>
      <c r="U536" s="61">
        <v>27.116347180399998</v>
      </c>
      <c r="V536" s="62">
        <v>0.130116432611598</v>
      </c>
      <c r="W536" s="106"/>
      <c r="X536" s="61">
        <v>69.120424870799894</v>
      </c>
      <c r="Y536" s="62">
        <v>0.17676533224607799</v>
      </c>
      <c r="Z536" s="61">
        <v>101.00926651899999</v>
      </c>
      <c r="AA536" s="62">
        <v>0.17476996445270501</v>
      </c>
      <c r="AB536" s="61">
        <v>162.0118950186</v>
      </c>
      <c r="AC536" s="62">
        <v>0.15410463318700701</v>
      </c>
    </row>
    <row r="537" spans="1:29" x14ac:dyDescent="0.3">
      <c r="A537" s="57" t="s">
        <v>264</v>
      </c>
      <c r="B537" s="58">
        <v>21.5957265634</v>
      </c>
      <c r="C537" s="59">
        <v>1.05962261106514E-2</v>
      </c>
      <c r="D537" s="58">
        <v>12.555446531099999</v>
      </c>
      <c r="E537" s="59">
        <v>1.3434172114317799E-2</v>
      </c>
      <c r="F537" s="58">
        <v>9.0402800323000001</v>
      </c>
      <c r="G537" s="59">
        <v>8.2307365955062595E-3</v>
      </c>
      <c r="H537" s="106"/>
      <c r="I537" s="58">
        <v>0</v>
      </c>
      <c r="J537" s="59">
        <v>0</v>
      </c>
      <c r="K537" s="58">
        <v>0</v>
      </c>
      <c r="L537" s="59">
        <v>0</v>
      </c>
      <c r="M537" s="58">
        <v>2.9679547958999999</v>
      </c>
      <c r="N537" s="59">
        <v>1.02565378963094E-2</v>
      </c>
      <c r="O537" s="58">
        <v>0.87506695629999898</v>
      </c>
      <c r="P537" s="59">
        <v>2.43163188906162E-3</v>
      </c>
      <c r="Q537" s="58">
        <v>2.5433043737999999</v>
      </c>
      <c r="R537" s="59">
        <v>9.9059438660493802E-3</v>
      </c>
      <c r="S537" s="58">
        <v>4.7194433247000003</v>
      </c>
      <c r="T537" s="59">
        <v>1.4550604569063199E-2</v>
      </c>
      <c r="U537" s="58">
        <v>10.489957112700001</v>
      </c>
      <c r="V537" s="63">
        <v>5.0335533347196697E-2</v>
      </c>
      <c r="W537" s="106"/>
      <c r="X537" s="58">
        <v>9.6686369638999992</v>
      </c>
      <c r="Y537" s="63">
        <v>2.4726118632590999E-2</v>
      </c>
      <c r="Z537" s="58">
        <v>6.0038829975999999</v>
      </c>
      <c r="AA537" s="59">
        <v>1.03881401601048E-2</v>
      </c>
      <c r="AB537" s="58">
        <v>5.9232066018999996</v>
      </c>
      <c r="AC537" s="59">
        <v>5.6341145850547598E-3</v>
      </c>
    </row>
    <row r="538" spans="1:29" x14ac:dyDescent="0.3">
      <c r="A538" s="57" t="s">
        <v>265</v>
      </c>
      <c r="B538" s="61">
        <v>34.725916840899998</v>
      </c>
      <c r="C538" s="62">
        <v>1.7038725956526501E-2</v>
      </c>
      <c r="D538" s="61">
        <v>23.262661719800001</v>
      </c>
      <c r="E538" s="62">
        <v>2.4890759608337601E-2</v>
      </c>
      <c r="F538" s="61">
        <v>11.4632551211</v>
      </c>
      <c r="G538" s="62">
        <v>1.04367379209223E-2</v>
      </c>
      <c r="H538" s="106"/>
      <c r="I538" s="61">
        <v>12.4716164554</v>
      </c>
      <c r="J538" s="62">
        <v>4.9140383814976499E-2</v>
      </c>
      <c r="K538" s="61">
        <v>9.1579608881999999</v>
      </c>
      <c r="L538" s="62">
        <v>2.6504124781936901E-2</v>
      </c>
      <c r="M538" s="61">
        <v>4.6301274600999998</v>
      </c>
      <c r="N538" s="62">
        <v>1.6000606823547599E-2</v>
      </c>
      <c r="O538" s="61">
        <v>7.1164814670999901</v>
      </c>
      <c r="P538" s="62">
        <v>1.9775244795535201E-2</v>
      </c>
      <c r="Q538" s="61">
        <v>1.3497305701</v>
      </c>
      <c r="R538" s="60">
        <v>5.2570802769172798E-3</v>
      </c>
      <c r="S538" s="61">
        <v>0</v>
      </c>
      <c r="T538" s="60">
        <v>0</v>
      </c>
      <c r="U538" s="61">
        <v>0</v>
      </c>
      <c r="V538" s="60">
        <v>0</v>
      </c>
      <c r="W538" s="106"/>
      <c r="X538" s="61">
        <v>12.4716164554</v>
      </c>
      <c r="Y538" s="62">
        <v>3.18943269012767E-2</v>
      </c>
      <c r="Z538" s="61">
        <v>1.4835399470999999</v>
      </c>
      <c r="AA538" s="60">
        <v>2.5668756219516102E-3</v>
      </c>
      <c r="AB538" s="61">
        <v>20.7707604384</v>
      </c>
      <c r="AC538" s="62">
        <v>1.97570086937588E-2</v>
      </c>
    </row>
    <row r="539" spans="1:29" x14ac:dyDescent="0.3">
      <c r="A539" s="57" t="s">
        <v>266</v>
      </c>
      <c r="B539" s="58">
        <v>543.62799955609796</v>
      </c>
      <c r="C539" s="59">
        <v>0.26673819871104198</v>
      </c>
      <c r="D539" s="58">
        <v>248.75552978619999</v>
      </c>
      <c r="E539" s="59">
        <v>0.26616533257167602</v>
      </c>
      <c r="F539" s="58">
        <v>294.41195370539998</v>
      </c>
      <c r="G539" s="59">
        <v>0.26804780746388202</v>
      </c>
      <c r="H539" s="106"/>
      <c r="I539" s="58">
        <v>37.844648254600003</v>
      </c>
      <c r="J539" s="59">
        <v>0.14911463539825301</v>
      </c>
      <c r="K539" s="58">
        <v>70.089953158999904</v>
      </c>
      <c r="L539" s="59">
        <v>0.20284787052103001</v>
      </c>
      <c r="M539" s="58">
        <v>60.989633860599902</v>
      </c>
      <c r="N539" s="60">
        <v>0.21076550486463499</v>
      </c>
      <c r="O539" s="58">
        <v>97.8870821884001</v>
      </c>
      <c r="P539" s="59">
        <v>0.27200815761909097</v>
      </c>
      <c r="Q539" s="58">
        <v>77.856325865900004</v>
      </c>
      <c r="R539" s="59">
        <v>0.303243450366945</v>
      </c>
      <c r="S539" s="58">
        <v>113.3531407847</v>
      </c>
      <c r="T539" s="63">
        <v>0.34948120249422998</v>
      </c>
      <c r="U539" s="58">
        <v>85.6072154428998</v>
      </c>
      <c r="V539" s="63">
        <v>0.410781931841248</v>
      </c>
      <c r="W539" s="106"/>
      <c r="X539" s="58">
        <v>105.6023926629</v>
      </c>
      <c r="Y539" s="59">
        <v>0.27006260537215099</v>
      </c>
      <c r="Z539" s="58">
        <v>175.75140685509899</v>
      </c>
      <c r="AA539" s="59">
        <v>0.30409157681390397</v>
      </c>
      <c r="AB539" s="58">
        <v>249.67042241140001</v>
      </c>
      <c r="AC539" s="59">
        <v>0.23748483936279199</v>
      </c>
    </row>
    <row r="540" spans="1:29" x14ac:dyDescent="0.3">
      <c r="A540" s="57" t="s">
        <v>267</v>
      </c>
      <c r="B540" s="61">
        <v>90.320460974400106</v>
      </c>
      <c r="C540" s="62">
        <v>4.4316917242553197E-2</v>
      </c>
      <c r="D540" s="61">
        <v>37.594355500299997</v>
      </c>
      <c r="E540" s="62">
        <v>4.02254942559684E-2</v>
      </c>
      <c r="F540" s="61">
        <v>51.820356053300003</v>
      </c>
      <c r="G540" s="62">
        <v>4.7179921355992201E-2</v>
      </c>
      <c r="H540" s="106"/>
      <c r="I540" s="61">
        <v>4.6069906198000199</v>
      </c>
      <c r="J540" s="62">
        <v>1.8152361251531701E-2</v>
      </c>
      <c r="K540" s="61">
        <v>12.602878371999999</v>
      </c>
      <c r="L540" s="62">
        <v>3.6474086869431398E-2</v>
      </c>
      <c r="M540" s="61">
        <v>7.6111134149000002</v>
      </c>
      <c r="N540" s="62">
        <v>2.6302177270647601E-2</v>
      </c>
      <c r="O540" s="61">
        <v>17.1153879837</v>
      </c>
      <c r="P540" s="62">
        <v>4.7560158585806402E-2</v>
      </c>
      <c r="Q540" s="61">
        <v>21.2031890658</v>
      </c>
      <c r="R540" s="63">
        <v>8.2584531694578703E-2</v>
      </c>
      <c r="S540" s="61">
        <v>15.556948996399999</v>
      </c>
      <c r="T540" s="62">
        <v>4.7963922347153298E-2</v>
      </c>
      <c r="U540" s="61">
        <v>11.6239525218</v>
      </c>
      <c r="V540" s="62">
        <v>5.57769534709468E-2</v>
      </c>
      <c r="W540" s="106"/>
      <c r="X540" s="61">
        <v>7.95530139530001</v>
      </c>
      <c r="Y540" s="60">
        <v>2.03445146190348E-2</v>
      </c>
      <c r="Z540" s="61">
        <v>22.3491746236</v>
      </c>
      <c r="AA540" s="62">
        <v>3.8669367565193999E-2</v>
      </c>
      <c r="AB540" s="61">
        <v>60.015984955500002</v>
      </c>
      <c r="AC540" s="62">
        <v>5.7086804310648998E-2</v>
      </c>
    </row>
    <row r="541" spans="1:29" x14ac:dyDescent="0.3">
      <c r="A541" s="57" t="s">
        <v>268</v>
      </c>
      <c r="B541" s="58">
        <v>302.94972700739999</v>
      </c>
      <c r="C541" s="59">
        <v>0.14864625175292601</v>
      </c>
      <c r="D541" s="58">
        <v>135.3371365557</v>
      </c>
      <c r="E541" s="59">
        <v>0.14480905808046299</v>
      </c>
      <c r="F541" s="58">
        <v>167.32717705920001</v>
      </c>
      <c r="G541" s="59">
        <v>0.15234328081909199</v>
      </c>
      <c r="H541" s="106"/>
      <c r="I541" s="58">
        <v>47.589937945899798</v>
      </c>
      <c r="J541" s="59">
        <v>0.187512807562316</v>
      </c>
      <c r="K541" s="58">
        <v>65.639715177699898</v>
      </c>
      <c r="L541" s="59">
        <v>0.189968402678176</v>
      </c>
      <c r="M541" s="58">
        <v>41.451588604600097</v>
      </c>
      <c r="N541" s="59">
        <v>0.143246719920606</v>
      </c>
      <c r="O541" s="58">
        <v>41.675291022099998</v>
      </c>
      <c r="P541" s="59">
        <v>0.115807100137512</v>
      </c>
      <c r="Q541" s="58">
        <v>29.660092457800001</v>
      </c>
      <c r="R541" s="60">
        <v>0.11552341669188899</v>
      </c>
      <c r="S541" s="58">
        <v>47.805298911900103</v>
      </c>
      <c r="T541" s="59">
        <v>0.14738941712307599</v>
      </c>
      <c r="U541" s="58">
        <v>29.127802887400001</v>
      </c>
      <c r="V541" s="59">
        <v>0.13976830198802601</v>
      </c>
      <c r="W541" s="106"/>
      <c r="X541" s="58">
        <v>70.918311342300001</v>
      </c>
      <c r="Y541" s="59">
        <v>0.181363162772575</v>
      </c>
      <c r="Z541" s="58">
        <v>69.479672767099899</v>
      </c>
      <c r="AA541" s="59">
        <v>0.120216296565301</v>
      </c>
      <c r="AB541" s="58">
        <v>158.65632803209999</v>
      </c>
      <c r="AC541" s="59">
        <v>0.15091284026630999</v>
      </c>
    </row>
    <row r="542" spans="1:29" x14ac:dyDescent="0.3">
      <c r="A542" s="64" t="s">
        <v>1</v>
      </c>
    </row>
    <row r="543" spans="1:29" x14ac:dyDescent="0.3">
      <c r="A543" s="64" t="s">
        <v>1</v>
      </c>
    </row>
    <row r="544" spans="1:29" x14ac:dyDescent="0.3">
      <c r="A544" s="52" t="s">
        <v>416</v>
      </c>
    </row>
    <row r="545" spans="1:29" x14ac:dyDescent="0.3">
      <c r="A545" s="53" t="s">
        <v>1</v>
      </c>
    </row>
    <row r="546" spans="1:29" x14ac:dyDescent="0.3">
      <c r="A546" s="113" t="s">
        <v>1</v>
      </c>
      <c r="B546" s="115" t="s">
        <v>502</v>
      </c>
      <c r="C546" s="115" t="s">
        <v>1</v>
      </c>
      <c r="D546" s="115" t="s">
        <v>346</v>
      </c>
      <c r="E546" s="115" t="s">
        <v>1</v>
      </c>
      <c r="F546" s="115" t="s">
        <v>347</v>
      </c>
      <c r="G546" s="115" t="s">
        <v>1</v>
      </c>
      <c r="H546" s="104"/>
      <c r="I546" s="115" t="s">
        <v>350</v>
      </c>
      <c r="J546" s="115" t="s">
        <v>1</v>
      </c>
      <c r="K546" s="115" t="s">
        <v>351</v>
      </c>
      <c r="L546" s="115" t="s">
        <v>1</v>
      </c>
      <c r="M546" s="115" t="s">
        <v>352</v>
      </c>
      <c r="N546" s="115" t="s">
        <v>1</v>
      </c>
      <c r="O546" s="115" t="s">
        <v>353</v>
      </c>
      <c r="P546" s="115" t="s">
        <v>1</v>
      </c>
      <c r="Q546" s="115" t="s">
        <v>354</v>
      </c>
      <c r="R546" s="115" t="s">
        <v>1</v>
      </c>
      <c r="S546" s="115" t="s">
        <v>355</v>
      </c>
      <c r="T546" s="115" t="s">
        <v>1</v>
      </c>
      <c r="U546" s="115" t="s">
        <v>356</v>
      </c>
      <c r="V546" s="115" t="s">
        <v>1</v>
      </c>
      <c r="W546" s="104"/>
      <c r="X546" s="115" t="s">
        <v>358</v>
      </c>
      <c r="Y546" s="115" t="s">
        <v>1</v>
      </c>
      <c r="Z546" s="115" t="s">
        <v>359</v>
      </c>
      <c r="AA546" s="115" t="s">
        <v>1</v>
      </c>
      <c r="AB546" s="115" t="s">
        <v>360</v>
      </c>
      <c r="AC546" s="115" t="s">
        <v>1</v>
      </c>
    </row>
    <row r="547" spans="1:29" x14ac:dyDescent="0.3">
      <c r="A547" s="114" t="s">
        <v>1</v>
      </c>
      <c r="B547" s="54" t="s">
        <v>14</v>
      </c>
      <c r="C547" s="54" t="s">
        <v>15</v>
      </c>
      <c r="D547" s="54" t="s">
        <v>14</v>
      </c>
      <c r="E547" s="54" t="s">
        <v>15</v>
      </c>
      <c r="F547" s="54" t="s">
        <v>14</v>
      </c>
      <c r="G547" s="54" t="s">
        <v>15</v>
      </c>
      <c r="H547" s="104"/>
      <c r="I547" s="54" t="s">
        <v>14</v>
      </c>
      <c r="J547" s="54" t="s">
        <v>15</v>
      </c>
      <c r="K547" s="54" t="s">
        <v>14</v>
      </c>
      <c r="L547" s="54" t="s">
        <v>15</v>
      </c>
      <c r="M547" s="54" t="s">
        <v>14</v>
      </c>
      <c r="N547" s="54" t="s">
        <v>15</v>
      </c>
      <c r="O547" s="54" t="s">
        <v>14</v>
      </c>
      <c r="P547" s="54" t="s">
        <v>15</v>
      </c>
      <c r="Q547" s="54" t="s">
        <v>14</v>
      </c>
      <c r="R547" s="54" t="s">
        <v>15</v>
      </c>
      <c r="S547" s="54" t="s">
        <v>14</v>
      </c>
      <c r="T547" s="54" t="s">
        <v>15</v>
      </c>
      <c r="U547" s="54" t="s">
        <v>14</v>
      </c>
      <c r="V547" s="54" t="s">
        <v>15</v>
      </c>
      <c r="W547" s="104"/>
      <c r="X547" s="54" t="s">
        <v>14</v>
      </c>
      <c r="Y547" s="54" t="s">
        <v>15</v>
      </c>
      <c r="Z547" s="54" t="s">
        <v>14</v>
      </c>
      <c r="AA547" s="54" t="s">
        <v>15</v>
      </c>
      <c r="AB547" s="54" t="s">
        <v>14</v>
      </c>
      <c r="AC547" s="54" t="s">
        <v>15</v>
      </c>
    </row>
    <row r="548" spans="1:29" x14ac:dyDescent="0.3">
      <c r="A548" s="55" t="s">
        <v>16</v>
      </c>
      <c r="B548" s="56">
        <v>1735.1085720404001</v>
      </c>
      <c r="C548" s="56">
        <v>1735.1085720404001</v>
      </c>
      <c r="D548" s="56">
        <v>799.25313251780005</v>
      </c>
      <c r="E548" s="56">
        <v>799.25313251780005</v>
      </c>
      <c r="F548" s="56">
        <v>931.02895758320005</v>
      </c>
      <c r="G548" s="56">
        <v>931.02895758320005</v>
      </c>
      <c r="H548" s="105"/>
      <c r="I548" s="56">
        <v>206.2057284119</v>
      </c>
      <c r="J548" s="56">
        <v>206.2057284119</v>
      </c>
      <c r="K548" s="56">
        <v>279.88993213369997</v>
      </c>
      <c r="L548" s="56">
        <v>279.88993213369997</v>
      </c>
      <c r="M548" s="56">
        <v>247.92040279299999</v>
      </c>
      <c r="N548" s="56">
        <v>247.92040279299999</v>
      </c>
      <c r="O548" s="56">
        <v>318.19289471619999</v>
      </c>
      <c r="P548" s="56">
        <v>318.19289471619999</v>
      </c>
      <c r="Q548" s="56">
        <v>227.085191807</v>
      </c>
      <c r="R548" s="56">
        <v>227.085191807</v>
      </c>
      <c r="S548" s="56">
        <v>276.5415900644</v>
      </c>
      <c r="T548" s="56">
        <v>276.5415900644</v>
      </c>
      <c r="U548" s="56">
        <v>179.27283211420001</v>
      </c>
      <c r="V548" s="56">
        <v>179.27283211420001</v>
      </c>
      <c r="W548" s="105"/>
      <c r="X548" s="56">
        <v>320.11099283470003</v>
      </c>
      <c r="Y548" s="56">
        <v>320.11099283470003</v>
      </c>
      <c r="Z548" s="56">
        <v>508.4758520012</v>
      </c>
      <c r="AA548" s="56">
        <v>508.4758520012</v>
      </c>
      <c r="AB548" s="56">
        <v>892.65466546669995</v>
      </c>
      <c r="AC548" s="56">
        <v>892.65466546669995</v>
      </c>
    </row>
    <row r="549" spans="1:29" ht="25.5" customHeight="1" x14ac:dyDescent="0.3">
      <c r="A549" s="65" t="s">
        <v>252</v>
      </c>
      <c r="B549" s="58">
        <v>50.982625019300002</v>
      </c>
      <c r="C549" s="59">
        <v>2.93829595685456E-2</v>
      </c>
      <c r="D549" s="58">
        <v>24.662105474800001</v>
      </c>
      <c r="E549" s="59">
        <v>3.0856438932068599E-2</v>
      </c>
      <c r="F549" s="58">
        <v>25.6844120479</v>
      </c>
      <c r="G549" s="59">
        <v>2.7587124802833801E-2</v>
      </c>
      <c r="H549" s="106"/>
      <c r="I549" s="58">
        <v>0</v>
      </c>
      <c r="J549" s="59">
        <v>0</v>
      </c>
      <c r="K549" s="58">
        <v>8.4771631515000099</v>
      </c>
      <c r="L549" s="59">
        <v>3.0287488681266898E-2</v>
      </c>
      <c r="M549" s="58">
        <v>13.020376865199999</v>
      </c>
      <c r="N549" s="63">
        <v>5.2518375730743298E-2</v>
      </c>
      <c r="O549" s="58">
        <v>13.536948951099999</v>
      </c>
      <c r="P549" s="59">
        <v>4.2543215690513003E-2</v>
      </c>
      <c r="Q549" s="58">
        <v>6.5482378099999998</v>
      </c>
      <c r="R549" s="59">
        <v>2.8836040597333901E-2</v>
      </c>
      <c r="S549" s="58">
        <v>7.5255938668999898</v>
      </c>
      <c r="T549" s="59">
        <v>2.7213244362800801E-2</v>
      </c>
      <c r="U549" s="58">
        <v>1.8743043746000001</v>
      </c>
      <c r="V549" s="59">
        <v>1.0455038571633799E-2</v>
      </c>
      <c r="W549" s="106"/>
      <c r="X549" s="58">
        <v>6.3208158890000101</v>
      </c>
      <c r="Y549" s="59">
        <v>1.9745700805295301E-2</v>
      </c>
      <c r="Z549" s="58">
        <v>14.806922268199999</v>
      </c>
      <c r="AA549" s="59">
        <v>2.9120207400065601E-2</v>
      </c>
      <c r="AB549" s="58">
        <v>29.854886862099999</v>
      </c>
      <c r="AC549" s="59">
        <v>3.3445057777736702E-2</v>
      </c>
    </row>
    <row r="550" spans="1:29" x14ac:dyDescent="0.3">
      <c r="A550" s="57" t="s">
        <v>253</v>
      </c>
      <c r="B550" s="61">
        <v>288.13657986509997</v>
      </c>
      <c r="C550" s="62">
        <v>0.16606256490697099</v>
      </c>
      <c r="D550" s="61">
        <v>142.653583525599</v>
      </c>
      <c r="E550" s="62">
        <v>0.178483608911502</v>
      </c>
      <c r="F550" s="61">
        <v>145.4829963395</v>
      </c>
      <c r="G550" s="62">
        <v>0.15626044190628599</v>
      </c>
      <c r="H550" s="106"/>
      <c r="I550" s="61">
        <v>54.369013695600202</v>
      </c>
      <c r="J550" s="62">
        <v>0.26366393462647603</v>
      </c>
      <c r="K550" s="61">
        <v>59.106302898799797</v>
      </c>
      <c r="L550" s="62">
        <v>0.21117695248346999</v>
      </c>
      <c r="M550" s="61">
        <v>47.440766240099798</v>
      </c>
      <c r="N550" s="62">
        <v>0.19135482883072899</v>
      </c>
      <c r="O550" s="61">
        <v>48.654307404999997</v>
      </c>
      <c r="P550" s="62">
        <v>0.152908214523129</v>
      </c>
      <c r="Q550" s="61">
        <v>32.106738572799998</v>
      </c>
      <c r="R550" s="62">
        <v>0.14138631549382399</v>
      </c>
      <c r="S550" s="61">
        <v>29.327242618100001</v>
      </c>
      <c r="T550" s="60">
        <v>0.106050025282889</v>
      </c>
      <c r="U550" s="61">
        <v>17.132208434700001</v>
      </c>
      <c r="V550" s="60">
        <v>9.5565001303635794E-2</v>
      </c>
      <c r="W550" s="106"/>
      <c r="X550" s="61">
        <v>71.226367199500103</v>
      </c>
      <c r="Y550" s="63">
        <v>0.222505220982149</v>
      </c>
      <c r="Z550" s="61">
        <v>71.819601997999897</v>
      </c>
      <c r="AA550" s="62">
        <v>0.141244862888455</v>
      </c>
      <c r="AB550" s="61">
        <v>145.0906106676</v>
      </c>
      <c r="AC550" s="62">
        <v>0.162538343528114</v>
      </c>
    </row>
    <row r="551" spans="1:29" ht="22.8" x14ac:dyDescent="0.3">
      <c r="A551" s="65" t="s">
        <v>254</v>
      </c>
      <c r="B551" s="58">
        <v>163.1334263121</v>
      </c>
      <c r="C551" s="59">
        <v>9.4019146087361796E-2</v>
      </c>
      <c r="D551" s="58">
        <v>64.348615869599996</v>
      </c>
      <c r="E551" s="59">
        <v>8.0510933584820102E-2</v>
      </c>
      <c r="F551" s="58">
        <v>96.279753960999997</v>
      </c>
      <c r="G551" s="59">
        <v>0.103412201282038</v>
      </c>
      <c r="H551" s="106"/>
      <c r="I551" s="58">
        <v>26.970704822799998</v>
      </c>
      <c r="J551" s="59">
        <v>0.13079512887695099</v>
      </c>
      <c r="K551" s="58">
        <v>40.418917633000099</v>
      </c>
      <c r="L551" s="59">
        <v>0.14441004478036201</v>
      </c>
      <c r="M551" s="58">
        <v>23.575470504999998</v>
      </c>
      <c r="N551" s="59">
        <v>9.5092901751552203E-2</v>
      </c>
      <c r="O551" s="58">
        <v>31.166073092600001</v>
      </c>
      <c r="P551" s="59">
        <v>9.7947105702650597E-2</v>
      </c>
      <c r="Q551" s="58">
        <v>15.384584116199999</v>
      </c>
      <c r="R551" s="59">
        <v>6.7748072843408405E-2</v>
      </c>
      <c r="S551" s="58">
        <v>19.6970621028</v>
      </c>
      <c r="T551" s="59">
        <v>7.1226400695146894E-2</v>
      </c>
      <c r="U551" s="58">
        <v>5.9206140396999798</v>
      </c>
      <c r="V551" s="60">
        <v>3.3025718230012997E-2</v>
      </c>
      <c r="W551" s="106"/>
      <c r="X551" s="58">
        <v>15.7298264224</v>
      </c>
      <c r="Y551" s="60">
        <v>4.9138663696321798E-2</v>
      </c>
      <c r="Z551" s="58">
        <v>47.473334106000003</v>
      </c>
      <c r="AA551" s="59">
        <v>9.3363989497554298E-2</v>
      </c>
      <c r="AB551" s="58">
        <v>99.930265783699895</v>
      </c>
      <c r="AC551" s="59">
        <v>0.111947284487058</v>
      </c>
    </row>
    <row r="552" spans="1:29" x14ac:dyDescent="0.3">
      <c r="A552" s="57" t="s">
        <v>255</v>
      </c>
      <c r="B552" s="61">
        <v>29.867897052</v>
      </c>
      <c r="C552" s="62">
        <v>1.7213849054342999E-2</v>
      </c>
      <c r="D552" s="61">
        <v>13.187690780000001</v>
      </c>
      <c r="E552" s="62">
        <v>1.6500017633282502E-2</v>
      </c>
      <c r="F552" s="61">
        <v>16.680206272</v>
      </c>
      <c r="G552" s="62">
        <v>1.7915883427835701E-2</v>
      </c>
      <c r="H552" s="106"/>
      <c r="I552" s="61">
        <v>0</v>
      </c>
      <c r="J552" s="62">
        <v>0</v>
      </c>
      <c r="K552" s="61">
        <v>8.5352805186999792</v>
      </c>
      <c r="L552" s="62">
        <v>3.0495132331601001E-2</v>
      </c>
      <c r="M552" s="61">
        <v>8.4043808070000097</v>
      </c>
      <c r="N552" s="63">
        <v>3.3899512554508099E-2</v>
      </c>
      <c r="O552" s="61">
        <v>4.6502603008000003</v>
      </c>
      <c r="P552" s="62">
        <v>1.46145950397404E-2</v>
      </c>
      <c r="Q552" s="61">
        <v>4.2489257545000001</v>
      </c>
      <c r="R552" s="62">
        <v>1.8710712577468099E-2</v>
      </c>
      <c r="S552" s="61">
        <v>0.96232940990000104</v>
      </c>
      <c r="T552" s="62">
        <v>3.4798722668655199E-3</v>
      </c>
      <c r="U552" s="61">
        <v>3.0667202611</v>
      </c>
      <c r="V552" s="62">
        <v>1.7106441756587199E-2</v>
      </c>
      <c r="W552" s="106"/>
      <c r="X552" s="61">
        <v>4.02262592980001</v>
      </c>
      <c r="Y552" s="62">
        <v>1.25663473602646E-2</v>
      </c>
      <c r="Z552" s="61">
        <v>9.2802847962999895</v>
      </c>
      <c r="AA552" s="62">
        <v>1.8251180975017298E-2</v>
      </c>
      <c r="AB552" s="61">
        <v>16.564986325900001</v>
      </c>
      <c r="AC552" s="62">
        <v>1.8556992941093801E-2</v>
      </c>
    </row>
    <row r="553" spans="1:29" x14ac:dyDescent="0.3">
      <c r="A553" s="57" t="s">
        <v>256</v>
      </c>
      <c r="B553" s="58">
        <v>4.9997728620000004</v>
      </c>
      <c r="C553" s="59">
        <v>2.8815331458598701E-3</v>
      </c>
      <c r="D553" s="58">
        <v>0.88968433020000004</v>
      </c>
      <c r="E553" s="59">
        <v>1.11314462715626E-3</v>
      </c>
      <c r="F553" s="58">
        <v>4.1100885317999998</v>
      </c>
      <c r="G553" s="59">
        <v>4.4145657321649004E-3</v>
      </c>
      <c r="H553" s="106"/>
      <c r="I553" s="58">
        <v>0</v>
      </c>
      <c r="J553" s="59">
        <v>0</v>
      </c>
      <c r="K553" s="58">
        <v>0</v>
      </c>
      <c r="L553" s="59">
        <v>0</v>
      </c>
      <c r="M553" s="58">
        <v>1.609013679</v>
      </c>
      <c r="N553" s="59">
        <v>6.4900414039075196E-3</v>
      </c>
      <c r="O553" s="58">
        <v>1.7210938987</v>
      </c>
      <c r="P553" s="59">
        <v>5.4089639563921297E-3</v>
      </c>
      <c r="Q553" s="58">
        <v>0.88968433019999904</v>
      </c>
      <c r="R553" s="59">
        <v>3.9178438854619102E-3</v>
      </c>
      <c r="S553" s="58">
        <v>0</v>
      </c>
      <c r="T553" s="59">
        <v>0</v>
      </c>
      <c r="U553" s="58">
        <v>0.77998095410000101</v>
      </c>
      <c r="V553" s="59">
        <v>4.3508039946796697E-3</v>
      </c>
      <c r="W553" s="106"/>
      <c r="X553" s="58">
        <v>1.3559362565999999</v>
      </c>
      <c r="Y553" s="59">
        <v>4.2358315926381901E-3</v>
      </c>
      <c r="Z553" s="58">
        <v>1.609013679</v>
      </c>
      <c r="AA553" s="59">
        <v>3.1643856294599499E-3</v>
      </c>
      <c r="AB553" s="58">
        <v>2.0348229264</v>
      </c>
      <c r="AC553" s="59">
        <v>2.2795186146662301E-3</v>
      </c>
    </row>
    <row r="554" spans="1:29" x14ac:dyDescent="0.3">
      <c r="A554" s="57" t="s">
        <v>257</v>
      </c>
      <c r="B554" s="61">
        <v>7.1053203684000001</v>
      </c>
      <c r="C554" s="62">
        <v>4.0950292580506998E-3</v>
      </c>
      <c r="D554" s="61">
        <v>3.5130995867000001</v>
      </c>
      <c r="E554" s="62">
        <v>4.39547803288936E-3</v>
      </c>
      <c r="F554" s="61">
        <v>3.5922207817</v>
      </c>
      <c r="G554" s="62">
        <v>3.8583341070559398E-3</v>
      </c>
      <c r="H554" s="106"/>
      <c r="I554" s="61">
        <v>0</v>
      </c>
      <c r="J554" s="62">
        <v>0</v>
      </c>
      <c r="K554" s="61">
        <v>2.3556792779000002</v>
      </c>
      <c r="L554" s="62">
        <v>8.4164487802109392E-3</v>
      </c>
      <c r="M554" s="61">
        <v>2.1131018401000001</v>
      </c>
      <c r="N554" s="62">
        <v>8.5233075466738598E-3</v>
      </c>
      <c r="O554" s="61">
        <v>2.6365392503999998</v>
      </c>
      <c r="P554" s="62">
        <v>8.2859777643732799E-3</v>
      </c>
      <c r="Q554" s="61">
        <v>0</v>
      </c>
      <c r="R554" s="62">
        <v>0</v>
      </c>
      <c r="S554" s="61">
        <v>0</v>
      </c>
      <c r="T554" s="62">
        <v>0</v>
      </c>
      <c r="U554" s="61">
        <v>0</v>
      </c>
      <c r="V554" s="62">
        <v>0</v>
      </c>
      <c r="W554" s="106"/>
      <c r="X554" s="61">
        <v>0</v>
      </c>
      <c r="Y554" s="62">
        <v>0</v>
      </c>
      <c r="Z554" s="61">
        <v>3.7181111607999999</v>
      </c>
      <c r="AA554" s="62">
        <v>7.3122669368991498E-3</v>
      </c>
      <c r="AB554" s="61">
        <v>3.3872092076000002</v>
      </c>
      <c r="AC554" s="62">
        <v>3.7945348169206002E-3</v>
      </c>
    </row>
    <row r="555" spans="1:29" x14ac:dyDescent="0.3">
      <c r="A555" s="57" t="s">
        <v>258</v>
      </c>
      <c r="B555" s="58">
        <v>9.8991821916999694</v>
      </c>
      <c r="C555" s="59">
        <v>5.7052234950687002E-3</v>
      </c>
      <c r="D555" s="58">
        <v>2.5388382511000001</v>
      </c>
      <c r="E555" s="59">
        <v>3.17651335704144E-3</v>
      </c>
      <c r="F555" s="58">
        <v>7.3603439406</v>
      </c>
      <c r="G555" s="59">
        <v>7.9056015182452106E-3</v>
      </c>
      <c r="H555" s="106"/>
      <c r="I555" s="58">
        <v>4.6179602762999998</v>
      </c>
      <c r="J555" s="59">
        <v>2.2394917502366999E-2</v>
      </c>
      <c r="K555" s="58">
        <v>2.1246614349000001</v>
      </c>
      <c r="L555" s="59">
        <v>7.5910605955096496E-3</v>
      </c>
      <c r="M555" s="58">
        <v>1.2753739808</v>
      </c>
      <c r="N555" s="59">
        <v>5.1442881119585296E-3</v>
      </c>
      <c r="O555" s="58">
        <v>1.5674574720000001</v>
      </c>
      <c r="P555" s="59">
        <v>4.9261234239627999E-3</v>
      </c>
      <c r="Q555" s="58">
        <v>0.3137290277</v>
      </c>
      <c r="R555" s="59">
        <v>1.3815477143337401E-3</v>
      </c>
      <c r="S555" s="58">
        <v>0</v>
      </c>
      <c r="T555" s="59">
        <v>0</v>
      </c>
      <c r="U555" s="58">
        <v>0</v>
      </c>
      <c r="V555" s="59">
        <v>0</v>
      </c>
      <c r="W555" s="106"/>
      <c r="X555" s="58">
        <v>4.6179602762999998</v>
      </c>
      <c r="Y555" s="59">
        <v>1.44261221253487E-2</v>
      </c>
      <c r="Z555" s="58">
        <v>0</v>
      </c>
      <c r="AA555" s="59">
        <v>0</v>
      </c>
      <c r="AB555" s="58">
        <v>5.2812219153999997</v>
      </c>
      <c r="AC555" s="59">
        <v>5.9163102145877002E-3</v>
      </c>
    </row>
    <row r="556" spans="1:29" x14ac:dyDescent="0.3">
      <c r="A556" s="57" t="s">
        <v>259</v>
      </c>
      <c r="B556" s="61">
        <v>15.226121089799999</v>
      </c>
      <c r="C556" s="62">
        <v>8.7753131620431392E-3</v>
      </c>
      <c r="D556" s="61">
        <v>4.2075657700999898</v>
      </c>
      <c r="E556" s="62">
        <v>5.2643719479026196E-3</v>
      </c>
      <c r="F556" s="61">
        <v>11.018555319700001</v>
      </c>
      <c r="G556" s="62">
        <v>1.18348148357301E-2</v>
      </c>
      <c r="H556" s="106"/>
      <c r="I556" s="61">
        <v>0</v>
      </c>
      <c r="J556" s="62">
        <v>0</v>
      </c>
      <c r="K556" s="61">
        <v>4.3527631335000097</v>
      </c>
      <c r="L556" s="62">
        <v>1.5551695983908201E-2</v>
      </c>
      <c r="M556" s="61">
        <v>1.944107327</v>
      </c>
      <c r="N556" s="62">
        <v>7.8416592789389093E-3</v>
      </c>
      <c r="O556" s="61">
        <v>5.4983896562999997</v>
      </c>
      <c r="P556" s="62">
        <v>1.7280051652957502E-2</v>
      </c>
      <c r="Q556" s="61">
        <v>2.9882186148000001</v>
      </c>
      <c r="R556" s="62">
        <v>1.31590201501985E-2</v>
      </c>
      <c r="S556" s="61">
        <v>0</v>
      </c>
      <c r="T556" s="62">
        <v>0</v>
      </c>
      <c r="U556" s="61">
        <v>0.44264235819999997</v>
      </c>
      <c r="V556" s="62">
        <v>2.4690989313876002E-3</v>
      </c>
      <c r="W556" s="106"/>
      <c r="X556" s="61">
        <v>1.3709520169</v>
      </c>
      <c r="Y556" s="62">
        <v>4.2827395734202E-3</v>
      </c>
      <c r="Z556" s="61">
        <v>6.0537888396000099</v>
      </c>
      <c r="AA556" s="62">
        <v>1.19057548471067E-2</v>
      </c>
      <c r="AB556" s="61">
        <v>7.8013802332999997</v>
      </c>
      <c r="AC556" s="62">
        <v>8.7395277648846005E-3</v>
      </c>
    </row>
    <row r="557" spans="1:29" x14ac:dyDescent="0.3">
      <c r="A557" s="57" t="s">
        <v>260</v>
      </c>
      <c r="B557" s="58">
        <v>38.995385866500001</v>
      </c>
      <c r="C557" s="59">
        <v>2.2474320336417601E-2</v>
      </c>
      <c r="D557" s="58">
        <v>16.5538876293</v>
      </c>
      <c r="E557" s="59">
        <v>2.07116956516043E-2</v>
      </c>
      <c r="F557" s="58">
        <v>22.441498237200001</v>
      </c>
      <c r="G557" s="59">
        <v>2.4103974483730899E-2</v>
      </c>
      <c r="H557" s="106"/>
      <c r="I557" s="58">
        <v>0</v>
      </c>
      <c r="J557" s="59">
        <v>0</v>
      </c>
      <c r="K557" s="58">
        <v>1.2161483868</v>
      </c>
      <c r="L557" s="59">
        <v>4.3450951505431797E-3</v>
      </c>
      <c r="M557" s="58">
        <v>4.9638425948000204</v>
      </c>
      <c r="N557" s="59">
        <v>2.00219204989939E-2</v>
      </c>
      <c r="O557" s="58">
        <v>6.7557984284000003</v>
      </c>
      <c r="P557" s="59">
        <v>2.12317702267537E-2</v>
      </c>
      <c r="Q557" s="58">
        <v>8.1247102678000207</v>
      </c>
      <c r="R557" s="59">
        <v>3.5778247815935103E-2</v>
      </c>
      <c r="S557" s="58">
        <v>8.6271245057999906</v>
      </c>
      <c r="T557" s="59">
        <v>3.1196481165060699E-2</v>
      </c>
      <c r="U557" s="58">
        <v>9.3077616829000291</v>
      </c>
      <c r="V557" s="63">
        <v>5.19195327765603E-2</v>
      </c>
      <c r="W557" s="106"/>
      <c r="X557" s="58">
        <v>7.4197118510999998</v>
      </c>
      <c r="Y557" s="59">
        <v>2.3178559990694899E-2</v>
      </c>
      <c r="Z557" s="58">
        <v>8.8263428145000091</v>
      </c>
      <c r="AA557" s="59">
        <v>1.7358430650663802E-2</v>
      </c>
      <c r="AB557" s="58">
        <v>21.4860470898</v>
      </c>
      <c r="AC557" s="59">
        <v>2.4069831168771899E-2</v>
      </c>
    </row>
    <row r="558" spans="1:29" x14ac:dyDescent="0.3">
      <c r="A558" s="57" t="s">
        <v>261</v>
      </c>
      <c r="B558" s="61">
        <v>316.54508048999998</v>
      </c>
      <c r="C558" s="62">
        <v>0.18243531591671999</v>
      </c>
      <c r="D558" s="61">
        <v>143.65445239979999</v>
      </c>
      <c r="E558" s="62">
        <v>0.17973586409009201</v>
      </c>
      <c r="F558" s="61">
        <v>172.57157561419999</v>
      </c>
      <c r="G558" s="62">
        <v>0.18535575527335699</v>
      </c>
      <c r="H558" s="106"/>
      <c r="I558" s="61">
        <v>7.5093809899999799</v>
      </c>
      <c r="J558" s="60">
        <v>3.6416936851530399E-2</v>
      </c>
      <c r="K558" s="61">
        <v>37.243960882399897</v>
      </c>
      <c r="L558" s="62">
        <v>0.13306645436824399</v>
      </c>
      <c r="M558" s="61">
        <v>52.028508964400203</v>
      </c>
      <c r="N558" s="62">
        <v>0.209859730696876</v>
      </c>
      <c r="O558" s="61">
        <v>76.830967033999997</v>
      </c>
      <c r="P558" s="63">
        <v>0.24146034782620299</v>
      </c>
      <c r="Q558" s="61">
        <v>51.790256816000202</v>
      </c>
      <c r="R558" s="63">
        <v>0.228065319468372</v>
      </c>
      <c r="S558" s="61">
        <v>58.137794201700103</v>
      </c>
      <c r="T558" s="62">
        <v>0.21023164793462401</v>
      </c>
      <c r="U558" s="61">
        <v>33.004211601500003</v>
      </c>
      <c r="V558" s="62">
        <v>0.18410046414883299</v>
      </c>
      <c r="W558" s="106"/>
      <c r="X558" s="61">
        <v>44.231267827000003</v>
      </c>
      <c r="Y558" s="62">
        <v>0.138174785674544</v>
      </c>
      <c r="Z558" s="61">
        <v>96.914305060499899</v>
      </c>
      <c r="AA558" s="62">
        <v>0.19059765508838999</v>
      </c>
      <c r="AB558" s="61">
        <v>175.39950760250099</v>
      </c>
      <c r="AC558" s="62">
        <v>0.19649200792648899</v>
      </c>
    </row>
    <row r="559" spans="1:29" x14ac:dyDescent="0.3">
      <c r="A559" s="57" t="s">
        <v>262</v>
      </c>
      <c r="B559" s="58">
        <v>19.6706052784</v>
      </c>
      <c r="C559" s="59">
        <v>1.1336815226074499E-2</v>
      </c>
      <c r="D559" s="58">
        <v>7.0347344984999998</v>
      </c>
      <c r="E559" s="59">
        <v>8.8016351920188803E-3</v>
      </c>
      <c r="F559" s="58">
        <v>12.635870779899999</v>
      </c>
      <c r="G559" s="59">
        <v>1.35719417500189E-2</v>
      </c>
      <c r="H559" s="106"/>
      <c r="I559" s="58">
        <v>13.354656304500001</v>
      </c>
      <c r="J559" s="63">
        <v>6.4763750296130504E-2</v>
      </c>
      <c r="K559" s="58">
        <v>2.1682111471000001</v>
      </c>
      <c r="L559" s="59">
        <v>7.7466564465929798E-3</v>
      </c>
      <c r="M559" s="58">
        <v>2.6039789357999998</v>
      </c>
      <c r="N559" s="59">
        <v>1.05032861614628E-2</v>
      </c>
      <c r="O559" s="58">
        <v>0</v>
      </c>
      <c r="P559" s="60">
        <v>0</v>
      </c>
      <c r="Q559" s="58">
        <v>0</v>
      </c>
      <c r="R559" s="60">
        <v>0</v>
      </c>
      <c r="S559" s="58">
        <v>1.543758891</v>
      </c>
      <c r="T559" s="59">
        <v>5.5823751163088901E-3</v>
      </c>
      <c r="U559" s="58">
        <v>0</v>
      </c>
      <c r="V559" s="59">
        <v>0</v>
      </c>
      <c r="W559" s="106"/>
      <c r="X559" s="58">
        <v>6.3636026962000098</v>
      </c>
      <c r="Y559" s="59">
        <v>1.98793632166392E-2</v>
      </c>
      <c r="Z559" s="58">
        <v>2.3647559066000099</v>
      </c>
      <c r="AA559" s="59">
        <v>4.6506749480689598E-3</v>
      </c>
      <c r="AB559" s="58">
        <v>10.9422466756</v>
      </c>
      <c r="AC559" s="59">
        <v>1.22580961024599E-2</v>
      </c>
    </row>
    <row r="560" spans="1:29" x14ac:dyDescent="0.3">
      <c r="A560" s="57" t="s">
        <v>263</v>
      </c>
      <c r="B560" s="61">
        <v>225.779097218</v>
      </c>
      <c r="C560" s="62">
        <v>0.130123901671753</v>
      </c>
      <c r="D560" s="61">
        <v>118.8890311155</v>
      </c>
      <c r="E560" s="62">
        <v>0.14875015971595501</v>
      </c>
      <c r="F560" s="61">
        <v>106.8900661025</v>
      </c>
      <c r="G560" s="62">
        <v>0.114808530101974</v>
      </c>
      <c r="H560" s="106"/>
      <c r="I560" s="61">
        <v>59.175288886100198</v>
      </c>
      <c r="J560" s="63">
        <v>0.28697209016374298</v>
      </c>
      <c r="K560" s="61">
        <v>48.599858670500197</v>
      </c>
      <c r="L560" s="62">
        <v>0.173639181302472</v>
      </c>
      <c r="M560" s="61">
        <v>26.962039943000001</v>
      </c>
      <c r="N560" s="62">
        <v>0.108752807914369</v>
      </c>
      <c r="O560" s="61">
        <v>24.474788118700001</v>
      </c>
      <c r="P560" s="60">
        <v>7.6918084989073598E-2</v>
      </c>
      <c r="Q560" s="61">
        <v>18.283418531599999</v>
      </c>
      <c r="R560" s="60">
        <v>8.05134777222246E-2</v>
      </c>
      <c r="S560" s="61">
        <v>30.880301638399999</v>
      </c>
      <c r="T560" s="62">
        <v>0.111666030528025</v>
      </c>
      <c r="U560" s="61">
        <v>17.403401429700001</v>
      </c>
      <c r="V560" s="62">
        <v>9.7077740249084304E-2</v>
      </c>
      <c r="W560" s="106"/>
      <c r="X560" s="61">
        <v>45.1202330522</v>
      </c>
      <c r="Y560" s="62">
        <v>0.140951838775182</v>
      </c>
      <c r="Z560" s="61">
        <v>74.110022534300001</v>
      </c>
      <c r="AA560" s="62">
        <v>0.14574934530838901</v>
      </c>
      <c r="AB560" s="61">
        <v>106.5488416315</v>
      </c>
      <c r="AC560" s="62">
        <v>0.119361770854347</v>
      </c>
    </row>
    <row r="561" spans="1:29" x14ac:dyDescent="0.3">
      <c r="A561" s="57" t="s">
        <v>264</v>
      </c>
      <c r="B561" s="58">
        <v>10.3103673041</v>
      </c>
      <c r="C561" s="59">
        <v>5.9422029665702897E-3</v>
      </c>
      <c r="D561" s="58">
        <v>5.7748023998000004</v>
      </c>
      <c r="E561" s="59">
        <v>7.22524837858098E-3</v>
      </c>
      <c r="F561" s="58">
        <v>4.5355649043000099</v>
      </c>
      <c r="G561" s="59">
        <v>4.8715615850162099E-3</v>
      </c>
      <c r="H561" s="106"/>
      <c r="I561" s="58">
        <v>0</v>
      </c>
      <c r="J561" s="59">
        <v>0</v>
      </c>
      <c r="K561" s="58">
        <v>0</v>
      </c>
      <c r="L561" s="59">
        <v>0</v>
      </c>
      <c r="M561" s="58">
        <v>1.4307568128999999</v>
      </c>
      <c r="N561" s="59">
        <v>5.7710329475973102E-3</v>
      </c>
      <c r="O561" s="58">
        <v>0</v>
      </c>
      <c r="P561" s="59">
        <v>0</v>
      </c>
      <c r="Q561" s="58">
        <v>1.6196501791</v>
      </c>
      <c r="R561" s="59">
        <v>7.1323460865583103E-3</v>
      </c>
      <c r="S561" s="58">
        <v>1.6271859676</v>
      </c>
      <c r="T561" s="59">
        <v>5.8840551514188801E-3</v>
      </c>
      <c r="U561" s="58">
        <v>5.6327743444999898</v>
      </c>
      <c r="V561" s="63">
        <v>3.1420122491911201E-2</v>
      </c>
      <c r="W561" s="106"/>
      <c r="X561" s="58">
        <v>5.6059424985999904</v>
      </c>
      <c r="Y561" s="63">
        <v>1.7512496053188699E-2</v>
      </c>
      <c r="Z561" s="58">
        <v>0.401718229199999</v>
      </c>
      <c r="AA561" s="59">
        <v>7.9004386859073898E-4</v>
      </c>
      <c r="AB561" s="58">
        <v>4.3027065763000003</v>
      </c>
      <c r="AC561" s="59">
        <v>4.8201244476221402E-3</v>
      </c>
    </row>
    <row r="562" spans="1:29" x14ac:dyDescent="0.3">
      <c r="A562" s="57" t="s">
        <v>269</v>
      </c>
      <c r="B562" s="61">
        <v>7.4517028107999899</v>
      </c>
      <c r="C562" s="62">
        <v>4.2946608246175501E-3</v>
      </c>
      <c r="D562" s="61">
        <v>7.4517028107999899</v>
      </c>
      <c r="E562" s="62">
        <v>9.3233326309597499E-3</v>
      </c>
      <c r="F562" s="61">
        <v>0</v>
      </c>
      <c r="G562" s="60">
        <v>0</v>
      </c>
      <c r="H562" s="106"/>
      <c r="I562" s="61">
        <v>6.3636026961999903</v>
      </c>
      <c r="J562" s="63">
        <v>3.08604554548969E-2</v>
      </c>
      <c r="K562" s="61">
        <v>0</v>
      </c>
      <c r="L562" s="62">
        <v>0</v>
      </c>
      <c r="M562" s="61">
        <v>0.67113180230000002</v>
      </c>
      <c r="N562" s="62">
        <v>2.7070454659609399E-3</v>
      </c>
      <c r="O562" s="61">
        <v>0</v>
      </c>
      <c r="P562" s="62">
        <v>0</v>
      </c>
      <c r="Q562" s="61">
        <v>0.41696831229999998</v>
      </c>
      <c r="R562" s="62">
        <v>1.8361757056108801E-3</v>
      </c>
      <c r="S562" s="61">
        <v>0</v>
      </c>
      <c r="T562" s="62">
        <v>0</v>
      </c>
      <c r="U562" s="61">
        <v>0</v>
      </c>
      <c r="V562" s="62">
        <v>0</v>
      </c>
      <c r="W562" s="106"/>
      <c r="X562" s="61">
        <v>6.3636026962000098</v>
      </c>
      <c r="Y562" s="63">
        <v>1.98793632166392E-2</v>
      </c>
      <c r="Z562" s="61">
        <v>0.41696831229999998</v>
      </c>
      <c r="AA562" s="62">
        <v>8.2003562344002095E-4</v>
      </c>
      <c r="AB562" s="61">
        <v>0.67113180230000002</v>
      </c>
      <c r="AC562" s="62">
        <v>7.5183811642223005E-4</v>
      </c>
    </row>
    <row r="563" spans="1:29" x14ac:dyDescent="0.3">
      <c r="A563" s="57" t="s">
        <v>266</v>
      </c>
      <c r="B563" s="58">
        <v>463.11886001279998</v>
      </c>
      <c r="C563" s="59">
        <v>0.26691059422765401</v>
      </c>
      <c r="D563" s="58">
        <v>209.7884029233</v>
      </c>
      <c r="E563" s="59">
        <v>0.26248055138980397</v>
      </c>
      <c r="F563" s="58">
        <v>252.869941025</v>
      </c>
      <c r="G563" s="59">
        <v>0.27160265957936403</v>
      </c>
      <c r="H563" s="106"/>
      <c r="I563" s="58">
        <v>29.238130120600001</v>
      </c>
      <c r="J563" s="59">
        <v>0.14179106635775099</v>
      </c>
      <c r="K563" s="58">
        <v>52.688106626599897</v>
      </c>
      <c r="L563" s="59">
        <v>0.18824580871823399</v>
      </c>
      <c r="M563" s="58">
        <v>52.817719533599899</v>
      </c>
      <c r="N563" s="60">
        <v>0.21304305308708299</v>
      </c>
      <c r="O563" s="58">
        <v>86.126700695599894</v>
      </c>
      <c r="P563" s="59">
        <v>0.27067449376082803</v>
      </c>
      <c r="Q563" s="58">
        <v>65.519552812299906</v>
      </c>
      <c r="R563" s="59">
        <v>0.28852410978865201</v>
      </c>
      <c r="S563" s="58">
        <v>102.6562478658</v>
      </c>
      <c r="T563" s="63">
        <v>0.371214499207493</v>
      </c>
      <c r="U563" s="58">
        <v>74.072402358300096</v>
      </c>
      <c r="V563" s="63">
        <v>0.41318253013995199</v>
      </c>
      <c r="W563" s="106"/>
      <c r="X563" s="58">
        <v>92.809521583900107</v>
      </c>
      <c r="Y563" s="59">
        <v>0.28992919225309199</v>
      </c>
      <c r="Z563" s="58">
        <v>148.33150767230001</v>
      </c>
      <c r="AA563" s="59">
        <v>0.29171789985407198</v>
      </c>
      <c r="AB563" s="58">
        <v>209.37405312990001</v>
      </c>
      <c r="AC563" s="59">
        <v>0.23455212998907499</v>
      </c>
    </row>
    <row r="564" spans="1:29" x14ac:dyDescent="0.3">
      <c r="A564" s="57" t="s">
        <v>270</v>
      </c>
      <c r="B564" s="61">
        <v>83.886548299400005</v>
      </c>
      <c r="C564" s="62">
        <v>4.8346570151949403E-2</v>
      </c>
      <c r="D564" s="61">
        <v>34.104935152700001</v>
      </c>
      <c r="E564" s="62">
        <v>4.2671005924322103E-2</v>
      </c>
      <c r="F564" s="61">
        <v>48.875863725899997</v>
      </c>
      <c r="G564" s="62">
        <v>5.2496609614349501E-2</v>
      </c>
      <c r="H564" s="106"/>
      <c r="I564" s="61">
        <v>4.6069906198000004</v>
      </c>
      <c r="J564" s="62">
        <v>2.2341719870155301E-2</v>
      </c>
      <c r="K564" s="61">
        <v>12.602878371999999</v>
      </c>
      <c r="L564" s="62">
        <v>4.5027980377585597E-2</v>
      </c>
      <c r="M564" s="61">
        <v>7.0598329620000104</v>
      </c>
      <c r="N564" s="62">
        <v>2.8476208018646101E-2</v>
      </c>
      <c r="O564" s="61">
        <v>14.573570412600001</v>
      </c>
      <c r="P564" s="62">
        <v>4.5801055443423201E-2</v>
      </c>
      <c r="Q564" s="61">
        <v>18.850516661699999</v>
      </c>
      <c r="R564" s="63">
        <v>8.3010770150618501E-2</v>
      </c>
      <c r="S564" s="61">
        <v>15.556948996399999</v>
      </c>
      <c r="T564" s="62">
        <v>5.62553682893671E-2</v>
      </c>
      <c r="U564" s="61">
        <v>10.635810274900001</v>
      </c>
      <c r="V564" s="62">
        <v>5.93275074057222E-2</v>
      </c>
      <c r="W564" s="106"/>
      <c r="X564" s="61">
        <v>7.5526266389999899</v>
      </c>
      <c r="Y564" s="62">
        <v>2.3593774684582802E-2</v>
      </c>
      <c r="Z564" s="61">
        <v>22.3491746236</v>
      </c>
      <c r="AA564" s="62">
        <v>4.3953266483827497E-2</v>
      </c>
      <c r="AB564" s="61">
        <v>53.984747036800002</v>
      </c>
      <c r="AC564" s="62">
        <v>6.0476631249751597E-2</v>
      </c>
    </row>
    <row r="565" spans="1:29" x14ac:dyDescent="0.3">
      <c r="A565" s="57" t="s">
        <v>268</v>
      </c>
      <c r="B565" s="58">
        <v>0</v>
      </c>
      <c r="C565" s="59">
        <v>0</v>
      </c>
      <c r="D565" s="58">
        <v>0</v>
      </c>
      <c r="E565" s="59">
        <v>0</v>
      </c>
      <c r="F565" s="58">
        <v>0</v>
      </c>
      <c r="G565" s="59">
        <v>0</v>
      </c>
      <c r="H565" s="106"/>
      <c r="I565" s="58">
        <v>0</v>
      </c>
      <c r="J565" s="59">
        <v>0</v>
      </c>
      <c r="K565" s="58">
        <v>0</v>
      </c>
      <c r="L565" s="59">
        <v>0</v>
      </c>
      <c r="M565" s="58">
        <v>0</v>
      </c>
      <c r="N565" s="59">
        <v>0</v>
      </c>
      <c r="O565" s="58">
        <v>0</v>
      </c>
      <c r="P565" s="59">
        <v>0</v>
      </c>
      <c r="Q565" s="58">
        <v>0</v>
      </c>
      <c r="R565" s="59">
        <v>0</v>
      </c>
      <c r="S565" s="58">
        <v>0</v>
      </c>
      <c r="T565" s="59">
        <v>0</v>
      </c>
      <c r="U565" s="58">
        <v>0</v>
      </c>
      <c r="V565" s="59">
        <v>0</v>
      </c>
      <c r="W565" s="106"/>
      <c r="X565" s="58">
        <v>0</v>
      </c>
      <c r="Y565" s="59">
        <v>0</v>
      </c>
      <c r="Z565" s="58">
        <v>0</v>
      </c>
      <c r="AA565" s="59">
        <v>0</v>
      </c>
      <c r="AB565" s="58">
        <v>0</v>
      </c>
      <c r="AC565" s="59">
        <v>0</v>
      </c>
    </row>
    <row r="566" spans="1:29" x14ac:dyDescent="0.3">
      <c r="A566" s="64" t="s">
        <v>1</v>
      </c>
    </row>
    <row r="567" spans="1:29" x14ac:dyDescent="0.3">
      <c r="A567" s="64" t="s">
        <v>1</v>
      </c>
    </row>
    <row r="568" spans="1:29" x14ac:dyDescent="0.3">
      <c r="A568" s="52" t="s">
        <v>271</v>
      </c>
    </row>
    <row r="569" spans="1:29" x14ac:dyDescent="0.3">
      <c r="A569" s="53" t="s">
        <v>1</v>
      </c>
    </row>
    <row r="570" spans="1:29" x14ac:dyDescent="0.3">
      <c r="A570" s="113" t="s">
        <v>1</v>
      </c>
      <c r="B570" s="115" t="s">
        <v>502</v>
      </c>
      <c r="C570" s="115" t="s">
        <v>1</v>
      </c>
      <c r="D570" s="115" t="s">
        <v>346</v>
      </c>
      <c r="E570" s="115" t="s">
        <v>1</v>
      </c>
      <c r="F570" s="115" t="s">
        <v>347</v>
      </c>
      <c r="G570" s="115" t="s">
        <v>1</v>
      </c>
      <c r="H570" s="104"/>
      <c r="I570" s="115" t="s">
        <v>350</v>
      </c>
      <c r="J570" s="115" t="s">
        <v>1</v>
      </c>
      <c r="K570" s="115" t="s">
        <v>351</v>
      </c>
      <c r="L570" s="115" t="s">
        <v>1</v>
      </c>
      <c r="M570" s="115" t="s">
        <v>352</v>
      </c>
      <c r="N570" s="115" t="s">
        <v>1</v>
      </c>
      <c r="O570" s="115" t="s">
        <v>353</v>
      </c>
      <c r="P570" s="115" t="s">
        <v>1</v>
      </c>
      <c r="Q570" s="115" t="s">
        <v>354</v>
      </c>
      <c r="R570" s="115" t="s">
        <v>1</v>
      </c>
      <c r="S570" s="115" t="s">
        <v>355</v>
      </c>
      <c r="T570" s="115" t="s">
        <v>1</v>
      </c>
      <c r="U570" s="115" t="s">
        <v>356</v>
      </c>
      <c r="V570" s="115" t="s">
        <v>1</v>
      </c>
      <c r="W570" s="104"/>
      <c r="X570" s="115" t="s">
        <v>358</v>
      </c>
      <c r="Y570" s="115" t="s">
        <v>1</v>
      </c>
      <c r="Z570" s="115" t="s">
        <v>359</v>
      </c>
      <c r="AA570" s="115" t="s">
        <v>1</v>
      </c>
      <c r="AB570" s="115" t="s">
        <v>360</v>
      </c>
      <c r="AC570" s="115" t="s">
        <v>1</v>
      </c>
    </row>
    <row r="571" spans="1:29" x14ac:dyDescent="0.3">
      <c r="A571" s="114" t="s">
        <v>1</v>
      </c>
      <c r="B571" s="54" t="s">
        <v>14</v>
      </c>
      <c r="C571" s="54" t="s">
        <v>15</v>
      </c>
      <c r="D571" s="54" t="s">
        <v>14</v>
      </c>
      <c r="E571" s="54" t="s">
        <v>15</v>
      </c>
      <c r="F571" s="54" t="s">
        <v>14</v>
      </c>
      <c r="G571" s="54" t="s">
        <v>15</v>
      </c>
      <c r="H571" s="104"/>
      <c r="I571" s="54" t="s">
        <v>14</v>
      </c>
      <c r="J571" s="54" t="s">
        <v>15</v>
      </c>
      <c r="K571" s="54" t="s">
        <v>14</v>
      </c>
      <c r="L571" s="54" t="s">
        <v>15</v>
      </c>
      <c r="M571" s="54" t="s">
        <v>14</v>
      </c>
      <c r="N571" s="54" t="s">
        <v>15</v>
      </c>
      <c r="O571" s="54" t="s">
        <v>14</v>
      </c>
      <c r="P571" s="54" t="s">
        <v>15</v>
      </c>
      <c r="Q571" s="54" t="s">
        <v>14</v>
      </c>
      <c r="R571" s="54" t="s">
        <v>15</v>
      </c>
      <c r="S571" s="54" t="s">
        <v>14</v>
      </c>
      <c r="T571" s="54" t="s">
        <v>15</v>
      </c>
      <c r="U571" s="54" t="s">
        <v>14</v>
      </c>
      <c r="V571" s="54" t="s">
        <v>15</v>
      </c>
      <c r="W571" s="104"/>
      <c r="X571" s="54" t="s">
        <v>14</v>
      </c>
      <c r="Y571" s="54" t="s">
        <v>15</v>
      </c>
      <c r="Z571" s="54" t="s">
        <v>14</v>
      </c>
      <c r="AA571" s="54" t="s">
        <v>15</v>
      </c>
      <c r="AB571" s="54" t="s">
        <v>14</v>
      </c>
      <c r="AC571" s="54" t="s">
        <v>15</v>
      </c>
    </row>
    <row r="572" spans="1:29" x14ac:dyDescent="0.3">
      <c r="A572" s="55" t="s">
        <v>16</v>
      </c>
      <c r="B572" s="56">
        <v>2038.0582990477999</v>
      </c>
      <c r="C572" s="56">
        <v>2038.0582990477999</v>
      </c>
      <c r="D572" s="56">
        <v>934.59026907350005</v>
      </c>
      <c r="E572" s="56">
        <v>934.59026907350005</v>
      </c>
      <c r="F572" s="56">
        <v>1098.3561346424001</v>
      </c>
      <c r="G572" s="56">
        <v>1098.3561346424001</v>
      </c>
      <c r="H572" s="105"/>
      <c r="I572" s="56">
        <v>253.7956663578</v>
      </c>
      <c r="J572" s="56">
        <v>253.7956663578</v>
      </c>
      <c r="K572" s="56">
        <v>345.52964731140003</v>
      </c>
      <c r="L572" s="56">
        <v>345.52964731140003</v>
      </c>
      <c r="M572" s="56">
        <v>289.37199139760003</v>
      </c>
      <c r="N572" s="56">
        <v>289.37199139760003</v>
      </c>
      <c r="O572" s="56">
        <v>359.86818573829999</v>
      </c>
      <c r="P572" s="56">
        <v>359.86818573829999</v>
      </c>
      <c r="Q572" s="56">
        <v>256.74528426479998</v>
      </c>
      <c r="R572" s="56">
        <v>256.74528426479998</v>
      </c>
      <c r="S572" s="56">
        <v>324.34688897630002</v>
      </c>
      <c r="T572" s="56">
        <v>324.34688897630002</v>
      </c>
      <c r="U572" s="56">
        <v>208.40063500159999</v>
      </c>
      <c r="V572" s="56">
        <v>208.40063500159999</v>
      </c>
      <c r="W572" s="105"/>
      <c r="X572" s="56">
        <v>391.02930417699997</v>
      </c>
      <c r="Y572" s="56">
        <v>391.02930417699997</v>
      </c>
      <c r="Z572" s="56">
        <v>577.95552476830005</v>
      </c>
      <c r="AA572" s="56">
        <v>577.95552476830005</v>
      </c>
      <c r="AB572" s="56">
        <v>1051.3109934987999</v>
      </c>
      <c r="AC572" s="56">
        <v>1051.3109934987999</v>
      </c>
    </row>
    <row r="573" spans="1:29" ht="25.5" customHeight="1" x14ac:dyDescent="0.3">
      <c r="A573" s="65" t="s">
        <v>252</v>
      </c>
      <c r="B573" s="58">
        <v>88.212830216900201</v>
      </c>
      <c r="C573" s="59">
        <v>4.3282780604516499E-2</v>
      </c>
      <c r="D573" s="58">
        <v>43.107431998199999</v>
      </c>
      <c r="E573" s="59">
        <v>4.6124417752534799E-2</v>
      </c>
      <c r="F573" s="58">
        <v>44.051210619700001</v>
      </c>
      <c r="G573" s="59">
        <v>4.0106491173777702E-2</v>
      </c>
      <c r="H573" s="106"/>
      <c r="I573" s="58">
        <v>10.970593316</v>
      </c>
      <c r="J573" s="59">
        <v>4.3226086061429102E-2</v>
      </c>
      <c r="K573" s="58">
        <v>15.9509136842</v>
      </c>
      <c r="L573" s="59">
        <v>4.6163661521712002E-2</v>
      </c>
      <c r="M573" s="58">
        <v>17.313588451099999</v>
      </c>
      <c r="N573" s="59">
        <v>5.9831597272007403E-2</v>
      </c>
      <c r="O573" s="58">
        <v>20.619606322999999</v>
      </c>
      <c r="P573" s="59">
        <v>5.7297663811812498E-2</v>
      </c>
      <c r="Q573" s="58">
        <v>10.1912656455</v>
      </c>
      <c r="R573" s="59">
        <v>3.9694071401089499E-2</v>
      </c>
      <c r="S573" s="58">
        <v>7.9158542789999897</v>
      </c>
      <c r="T573" s="59">
        <v>2.4405519362260399E-2</v>
      </c>
      <c r="U573" s="58">
        <v>5.2510085180999999</v>
      </c>
      <c r="V573" s="59">
        <v>2.5196701142775699E-2</v>
      </c>
      <c r="W573" s="106"/>
      <c r="X573" s="58">
        <v>12.071108903800001</v>
      </c>
      <c r="Y573" s="59">
        <v>3.0870087675925199E-2</v>
      </c>
      <c r="Z573" s="58">
        <v>27.8121542571999</v>
      </c>
      <c r="AA573" s="59">
        <v>4.8121616742654701E-2</v>
      </c>
      <c r="AB573" s="58">
        <v>47.066282944800001</v>
      </c>
      <c r="AC573" s="59">
        <v>4.4769134191360201E-2</v>
      </c>
    </row>
    <row r="574" spans="1:29" x14ac:dyDescent="0.3">
      <c r="A574" s="57" t="s">
        <v>253</v>
      </c>
      <c r="B574" s="61">
        <v>738.30655320409903</v>
      </c>
      <c r="C574" s="62">
        <v>0.36225978106173101</v>
      </c>
      <c r="D574" s="61">
        <v>321.09679463830003</v>
      </c>
      <c r="E574" s="62">
        <v>0.34356958900996998</v>
      </c>
      <c r="F574" s="61">
        <v>414.2170327659</v>
      </c>
      <c r="G574" s="62">
        <v>0.37712452245806399</v>
      </c>
      <c r="H574" s="106"/>
      <c r="I574" s="61">
        <v>117.2155441412</v>
      </c>
      <c r="J574" s="62">
        <v>0.46185006160014602</v>
      </c>
      <c r="K574" s="61">
        <v>125.2694465572</v>
      </c>
      <c r="L574" s="62">
        <v>0.36254326519282398</v>
      </c>
      <c r="M574" s="61">
        <v>113.7380529431</v>
      </c>
      <c r="N574" s="62">
        <v>0.39305135370486799</v>
      </c>
      <c r="O574" s="61">
        <v>143.32396346549999</v>
      </c>
      <c r="P574" s="62">
        <v>0.39826794683575201</v>
      </c>
      <c r="Q574" s="61">
        <v>99.637578654400002</v>
      </c>
      <c r="R574" s="62">
        <v>0.388079488741988</v>
      </c>
      <c r="S574" s="61">
        <v>96.965412010600105</v>
      </c>
      <c r="T574" s="60">
        <v>0.29895588737305601</v>
      </c>
      <c r="U574" s="61">
        <v>42.156555432099999</v>
      </c>
      <c r="V574" s="60">
        <v>0.20228611794669599</v>
      </c>
      <c r="W574" s="106"/>
      <c r="X574" s="61">
        <v>147.27096264170001</v>
      </c>
      <c r="Y574" s="62">
        <v>0.37662385163603401</v>
      </c>
      <c r="Z574" s="61">
        <v>205.63327559700099</v>
      </c>
      <c r="AA574" s="62">
        <v>0.355794290018142</v>
      </c>
      <c r="AB574" s="61">
        <v>384.13903085430002</v>
      </c>
      <c r="AC574" s="62">
        <v>0.36539048219772902</v>
      </c>
    </row>
    <row r="575" spans="1:29" ht="22.8" x14ac:dyDescent="0.3">
      <c r="A575" s="65" t="s">
        <v>254</v>
      </c>
      <c r="B575" s="58">
        <v>72.370481122200104</v>
      </c>
      <c r="C575" s="59">
        <v>3.5509524509682699E-2</v>
      </c>
      <c r="D575" s="58">
        <v>27.9474307652</v>
      </c>
      <c r="E575" s="59">
        <v>2.9903404400845601E-2</v>
      </c>
      <c r="F575" s="58">
        <v>44.423050357000001</v>
      </c>
      <c r="G575" s="59">
        <v>4.0445033223639397E-2</v>
      </c>
      <c r="H575" s="106"/>
      <c r="I575" s="58">
        <v>17.966757206</v>
      </c>
      <c r="J575" s="59">
        <v>7.0792214318862901E-2</v>
      </c>
      <c r="K575" s="58">
        <v>22.1150840464</v>
      </c>
      <c r="L575" s="59">
        <v>6.4003434201608006E-2</v>
      </c>
      <c r="M575" s="58">
        <v>11.021911250300001</v>
      </c>
      <c r="N575" s="59">
        <v>3.8089074195006602E-2</v>
      </c>
      <c r="O575" s="58">
        <v>11.2102268551</v>
      </c>
      <c r="P575" s="59">
        <v>3.1150924975769299E-2</v>
      </c>
      <c r="Q575" s="58">
        <v>6.4533217807999996</v>
      </c>
      <c r="R575" s="59">
        <v>2.5135113189242501E-2</v>
      </c>
      <c r="S575" s="58">
        <v>3.2014617544000101</v>
      </c>
      <c r="T575" s="60">
        <v>9.8704870100786799E-3</v>
      </c>
      <c r="U575" s="58">
        <v>0.4017182292</v>
      </c>
      <c r="V575" s="60">
        <v>1.9276247848137101E-3</v>
      </c>
      <c r="W575" s="106"/>
      <c r="X575" s="58">
        <v>6.8221175980000099</v>
      </c>
      <c r="Y575" s="59">
        <v>1.7446563531494201E-2</v>
      </c>
      <c r="Z575" s="58">
        <v>18.378366100600001</v>
      </c>
      <c r="AA575" s="59">
        <v>3.1798927967628302E-2</v>
      </c>
      <c r="AB575" s="58">
        <v>47.169997423600002</v>
      </c>
      <c r="AC575" s="59">
        <v>4.4867786711348501E-2</v>
      </c>
    </row>
    <row r="576" spans="1:29" x14ac:dyDescent="0.3">
      <c r="A576" s="57" t="s">
        <v>255</v>
      </c>
      <c r="B576" s="61">
        <v>9.7886404169000194</v>
      </c>
      <c r="C576" s="62">
        <v>4.8029246373733998E-3</v>
      </c>
      <c r="D576" s="61">
        <v>4.1662116702000001</v>
      </c>
      <c r="E576" s="62">
        <v>4.4577948305947399E-3</v>
      </c>
      <c r="F576" s="61">
        <v>5.6224287466999998</v>
      </c>
      <c r="G576" s="62">
        <v>5.1189487356307602E-3</v>
      </c>
      <c r="H576" s="106"/>
      <c r="I576" s="61">
        <v>0</v>
      </c>
      <c r="J576" s="62">
        <v>0</v>
      </c>
      <c r="K576" s="61">
        <v>0</v>
      </c>
      <c r="L576" s="62">
        <v>0</v>
      </c>
      <c r="M576" s="61">
        <v>0.80450683949999902</v>
      </c>
      <c r="N576" s="62">
        <v>2.7801821303244201E-3</v>
      </c>
      <c r="O576" s="61">
        <v>3.8512557280000101</v>
      </c>
      <c r="P576" s="62">
        <v>1.07018510683261E-2</v>
      </c>
      <c r="Q576" s="61">
        <v>2.7292017666000001</v>
      </c>
      <c r="R576" s="62">
        <v>1.06299976430538E-2</v>
      </c>
      <c r="S576" s="61">
        <v>0</v>
      </c>
      <c r="T576" s="62">
        <v>0</v>
      </c>
      <c r="U576" s="61">
        <v>2.4036760828000001</v>
      </c>
      <c r="V576" s="62">
        <v>1.1533919187825601E-2</v>
      </c>
      <c r="W576" s="106"/>
      <c r="X576" s="61">
        <v>1.3562479242000001</v>
      </c>
      <c r="Y576" s="62">
        <v>3.4684048221257902E-3</v>
      </c>
      <c r="Z576" s="61">
        <v>5.0763545664999903</v>
      </c>
      <c r="AA576" s="62">
        <v>8.7832962035185799E-3</v>
      </c>
      <c r="AB576" s="61">
        <v>3.3560379262</v>
      </c>
      <c r="AC576" s="62">
        <v>3.19224087539596E-3</v>
      </c>
    </row>
    <row r="577" spans="1:29" x14ac:dyDescent="0.3">
      <c r="A577" s="57" t="s">
        <v>256</v>
      </c>
      <c r="B577" s="58">
        <v>18.556728546199999</v>
      </c>
      <c r="C577" s="59">
        <v>9.1051019270988794E-3</v>
      </c>
      <c r="D577" s="58">
        <v>12.285980589599999</v>
      </c>
      <c r="E577" s="59">
        <v>1.31458468979991E-2</v>
      </c>
      <c r="F577" s="58">
        <v>6.2707479566000002</v>
      </c>
      <c r="G577" s="59">
        <v>5.7092119384771402E-3</v>
      </c>
      <c r="H577" s="106"/>
      <c r="I577" s="58">
        <v>9.2139812396000007</v>
      </c>
      <c r="J577" s="63">
        <v>3.6304722503063401E-2</v>
      </c>
      <c r="K577" s="58">
        <v>1.7810099580000001</v>
      </c>
      <c r="L577" s="59">
        <v>5.1544345669270698E-3</v>
      </c>
      <c r="M577" s="58">
        <v>1.9695674026000001</v>
      </c>
      <c r="N577" s="59">
        <v>6.8063512058905299E-3</v>
      </c>
      <c r="O577" s="58">
        <v>3.17782234739999</v>
      </c>
      <c r="P577" s="59">
        <v>8.8305175987714191E-3</v>
      </c>
      <c r="Q577" s="58">
        <v>1.1497633992</v>
      </c>
      <c r="R577" s="59">
        <v>4.4782259681707204E-3</v>
      </c>
      <c r="S577" s="58">
        <v>0.96232940990000104</v>
      </c>
      <c r="T577" s="59">
        <v>2.96697592178946E-3</v>
      </c>
      <c r="U577" s="58">
        <v>0.30225478950000001</v>
      </c>
      <c r="V577" s="59">
        <v>1.4503544554827299E-3</v>
      </c>
      <c r="W577" s="106"/>
      <c r="X577" s="58">
        <v>1.4164283678</v>
      </c>
      <c r="Y577" s="59">
        <v>3.6223074656288501E-3</v>
      </c>
      <c r="Z577" s="58">
        <v>10.568468103900001</v>
      </c>
      <c r="AA577" s="63">
        <v>1.82859539376094E-2</v>
      </c>
      <c r="AB577" s="58">
        <v>6.5718320744999996</v>
      </c>
      <c r="AC577" s="59">
        <v>6.25108280531597E-3</v>
      </c>
    </row>
    <row r="578" spans="1:29" x14ac:dyDescent="0.3">
      <c r="A578" s="57" t="s">
        <v>257</v>
      </c>
      <c r="B578" s="61">
        <v>21.022388723399999</v>
      </c>
      <c r="C578" s="62">
        <v>1.03149103895712E-2</v>
      </c>
      <c r="D578" s="61">
        <v>12.359348604399999</v>
      </c>
      <c r="E578" s="62">
        <v>1.3224349764150999E-2</v>
      </c>
      <c r="F578" s="61">
        <v>8.6630401189999997</v>
      </c>
      <c r="G578" s="62">
        <v>7.8872779472575101E-3</v>
      </c>
      <c r="H578" s="106"/>
      <c r="I578" s="61">
        <v>0</v>
      </c>
      <c r="J578" s="62">
        <v>0</v>
      </c>
      <c r="K578" s="61">
        <v>13.0708729038</v>
      </c>
      <c r="L578" s="63">
        <v>3.7828513430050802E-2</v>
      </c>
      <c r="M578" s="61">
        <v>5.3440618508000002</v>
      </c>
      <c r="N578" s="62">
        <v>1.8467792356092999E-2</v>
      </c>
      <c r="O578" s="61">
        <v>1.4427170945000001</v>
      </c>
      <c r="P578" s="62">
        <v>4.0090153886211E-3</v>
      </c>
      <c r="Q578" s="61">
        <v>1.1647368742999999</v>
      </c>
      <c r="R578" s="62">
        <v>4.5365463191866197E-3</v>
      </c>
      <c r="S578" s="61">
        <v>0</v>
      </c>
      <c r="T578" s="62">
        <v>0</v>
      </c>
      <c r="U578" s="61">
        <v>0</v>
      </c>
      <c r="V578" s="62">
        <v>0</v>
      </c>
      <c r="W578" s="106"/>
      <c r="X578" s="61">
        <v>0</v>
      </c>
      <c r="Y578" s="62">
        <v>0</v>
      </c>
      <c r="Z578" s="61">
        <v>6.28176050999999</v>
      </c>
      <c r="AA578" s="62">
        <v>1.08689340975127E-2</v>
      </c>
      <c r="AB578" s="61">
        <v>14.740628213400001</v>
      </c>
      <c r="AC578" s="62">
        <v>1.4021187169690599E-2</v>
      </c>
    </row>
    <row r="579" spans="1:29" x14ac:dyDescent="0.3">
      <c r="A579" s="57" t="s">
        <v>258</v>
      </c>
      <c r="B579" s="58">
        <v>28.205279504899998</v>
      </c>
      <c r="C579" s="59">
        <v>1.3839289836840201E-2</v>
      </c>
      <c r="D579" s="58">
        <v>1.2057111851</v>
      </c>
      <c r="E579" s="60">
        <v>1.29009601854219E-3</v>
      </c>
      <c r="F579" s="58">
        <v>25.548699437300002</v>
      </c>
      <c r="G579" s="63">
        <v>2.3260851950918499E-2</v>
      </c>
      <c r="H579" s="106"/>
      <c r="I579" s="58">
        <v>12.539560101499999</v>
      </c>
      <c r="J579" s="63">
        <v>4.9408093847519798E-2</v>
      </c>
      <c r="K579" s="58">
        <v>12.131030725500001</v>
      </c>
      <c r="L579" s="59">
        <v>3.5108508980033197E-2</v>
      </c>
      <c r="M579" s="58">
        <v>2.3142112262999999</v>
      </c>
      <c r="N579" s="59">
        <v>7.9973573638654292E-3</v>
      </c>
      <c r="O579" s="58">
        <v>0.90674842389999999</v>
      </c>
      <c r="P579" s="59">
        <v>2.5196682002876399E-3</v>
      </c>
      <c r="Q579" s="58">
        <v>0.3137290277</v>
      </c>
      <c r="R579" s="60">
        <v>1.2219466020510399E-3</v>
      </c>
      <c r="S579" s="58">
        <v>0</v>
      </c>
      <c r="T579" s="59">
        <v>0</v>
      </c>
      <c r="U579" s="58">
        <v>0</v>
      </c>
      <c r="V579" s="60">
        <v>0</v>
      </c>
      <c r="W579" s="106"/>
      <c r="X579" s="58">
        <v>8.2992000022999903</v>
      </c>
      <c r="Y579" s="59">
        <v>2.12239847848931E-2</v>
      </c>
      <c r="Z579" s="58">
        <v>8.3039386889000006</v>
      </c>
      <c r="AA579" s="59">
        <v>1.4367781486696599E-2</v>
      </c>
      <c r="AB579" s="58">
        <v>11.6021408137</v>
      </c>
      <c r="AC579" s="59">
        <v>1.1035878903052E-2</v>
      </c>
    </row>
    <row r="580" spans="1:29" x14ac:dyDescent="0.3">
      <c r="A580" s="57" t="s">
        <v>259</v>
      </c>
      <c r="B580" s="61">
        <v>38.601436307900002</v>
      </c>
      <c r="C580" s="62">
        <v>1.8940300346626499E-2</v>
      </c>
      <c r="D580" s="61">
        <v>22.5254131501</v>
      </c>
      <c r="E580" s="62">
        <v>2.4101912779843498E-2</v>
      </c>
      <c r="F580" s="61">
        <v>16.076023157800002</v>
      </c>
      <c r="G580" s="62">
        <v>1.46364395397436E-2</v>
      </c>
      <c r="H580" s="106"/>
      <c r="I580" s="61">
        <v>6.3636026961999903</v>
      </c>
      <c r="J580" s="62">
        <v>2.5073724809897401E-2</v>
      </c>
      <c r="K580" s="61">
        <v>6.5037788286999998</v>
      </c>
      <c r="L580" s="62">
        <v>1.8822636145137E-2</v>
      </c>
      <c r="M580" s="61">
        <v>7.2289699405000203</v>
      </c>
      <c r="N580" s="62">
        <v>2.4981581339595899E-2</v>
      </c>
      <c r="O580" s="61">
        <v>4.9064647002999902</v>
      </c>
      <c r="P580" s="62">
        <v>1.36340607331931E-2</v>
      </c>
      <c r="Q580" s="61">
        <v>5.0778356759000101</v>
      </c>
      <c r="R580" s="62">
        <v>1.977771739972E-2</v>
      </c>
      <c r="S580" s="61">
        <v>6.9015263167999903</v>
      </c>
      <c r="T580" s="62">
        <v>2.1278225724879099E-2</v>
      </c>
      <c r="U580" s="61">
        <v>1.6192581495</v>
      </c>
      <c r="V580" s="62">
        <v>7.76992905749816E-3</v>
      </c>
      <c r="W580" s="106"/>
      <c r="X580" s="61">
        <v>6.7815638472000099</v>
      </c>
      <c r="Y580" s="62">
        <v>1.7342853271504002E-2</v>
      </c>
      <c r="Z580" s="61">
        <v>16.695273006400001</v>
      </c>
      <c r="AA580" s="62">
        <v>2.88867781185984E-2</v>
      </c>
      <c r="AB580" s="61">
        <v>15.1245994543</v>
      </c>
      <c r="AC580" s="62">
        <v>1.4386418051203701E-2</v>
      </c>
    </row>
    <row r="581" spans="1:29" x14ac:dyDescent="0.3">
      <c r="A581" s="57" t="s">
        <v>260</v>
      </c>
      <c r="B581" s="58">
        <v>320.17298588450001</v>
      </c>
      <c r="C581" s="59">
        <v>0.157097069320386</v>
      </c>
      <c r="D581" s="58">
        <v>143.46474202979999</v>
      </c>
      <c r="E581" s="59">
        <v>0.15350549516423201</v>
      </c>
      <c r="F581" s="58">
        <v>173.8841348972</v>
      </c>
      <c r="G581" s="59">
        <v>0.158313072975928</v>
      </c>
      <c r="H581" s="106"/>
      <c r="I581" s="58">
        <v>13.687494016700001</v>
      </c>
      <c r="J581" s="60">
        <v>5.3931157348460899E-2</v>
      </c>
      <c r="K581" s="58">
        <v>36.734393441500004</v>
      </c>
      <c r="L581" s="59">
        <v>0.106313289546451</v>
      </c>
      <c r="M581" s="58">
        <v>32.9808507447</v>
      </c>
      <c r="N581" s="60">
        <v>0.113973887332392</v>
      </c>
      <c r="O581" s="58">
        <v>63.016176556799998</v>
      </c>
      <c r="P581" s="59">
        <v>0.17510905118638601</v>
      </c>
      <c r="Q581" s="58">
        <v>56.622008381799901</v>
      </c>
      <c r="R581" s="63">
        <v>0.22053767625738199</v>
      </c>
      <c r="S581" s="58">
        <v>75.039538061299993</v>
      </c>
      <c r="T581" s="63">
        <v>0.23135581259354401</v>
      </c>
      <c r="U581" s="58">
        <v>42.092524681699999</v>
      </c>
      <c r="V581" s="63">
        <v>0.20197886960074199</v>
      </c>
      <c r="W581" s="106"/>
      <c r="X581" s="58">
        <v>52.601178028400099</v>
      </c>
      <c r="Y581" s="59">
        <v>0.13451978526036501</v>
      </c>
      <c r="Z581" s="58">
        <v>88.206260905599905</v>
      </c>
      <c r="AA581" s="59">
        <v>0.15261773116704999</v>
      </c>
      <c r="AB581" s="58">
        <v>175.42510308850001</v>
      </c>
      <c r="AC581" s="59">
        <v>0.16686318717611701</v>
      </c>
    </row>
    <row r="582" spans="1:29" x14ac:dyDescent="0.3">
      <c r="A582" s="57" t="s">
        <v>261</v>
      </c>
      <c r="B582" s="61">
        <v>280.26977304759998</v>
      </c>
      <c r="C582" s="62">
        <v>0.137518035268444</v>
      </c>
      <c r="D582" s="61">
        <v>119.1160751283</v>
      </c>
      <c r="E582" s="62">
        <v>0.12745272347676501</v>
      </c>
      <c r="F582" s="61">
        <v>159.19376089950001</v>
      </c>
      <c r="G582" s="62">
        <v>0.144938199804683</v>
      </c>
      <c r="H582" s="106"/>
      <c r="I582" s="61">
        <v>10.3491616133</v>
      </c>
      <c r="J582" s="60">
        <v>4.0777534785443499E-2</v>
      </c>
      <c r="K582" s="61">
        <v>49.0732191540001</v>
      </c>
      <c r="L582" s="62">
        <v>0.142023179590647</v>
      </c>
      <c r="M582" s="61">
        <v>51.558785678599897</v>
      </c>
      <c r="N582" s="63">
        <v>0.178174761937335</v>
      </c>
      <c r="O582" s="61">
        <v>55.601176389899997</v>
      </c>
      <c r="P582" s="62">
        <v>0.15450428405008801</v>
      </c>
      <c r="Q582" s="61">
        <v>37.536539776799998</v>
      </c>
      <c r="R582" s="62">
        <v>0.146201477017532</v>
      </c>
      <c r="S582" s="61">
        <v>41.685206127199898</v>
      </c>
      <c r="T582" s="62">
        <v>0.12852044383334901</v>
      </c>
      <c r="U582" s="61">
        <v>34.465684307799997</v>
      </c>
      <c r="V582" s="62">
        <v>0.16538185839757799</v>
      </c>
      <c r="W582" s="106"/>
      <c r="X582" s="61">
        <v>47.251209552500001</v>
      </c>
      <c r="Y582" s="62">
        <v>0.120838026837783</v>
      </c>
      <c r="Z582" s="61">
        <v>72.727388752300001</v>
      </c>
      <c r="AA582" s="62">
        <v>0.12583561474121399</v>
      </c>
      <c r="AB582" s="61">
        <v>159.02789063169999</v>
      </c>
      <c r="AC582" s="62">
        <v>0.15126626813103999</v>
      </c>
    </row>
    <row r="583" spans="1:29" x14ac:dyDescent="0.3">
      <c r="A583" s="57" t="s">
        <v>262</v>
      </c>
      <c r="B583" s="58">
        <v>29.023219321300001</v>
      </c>
      <c r="C583" s="59">
        <v>1.42406227215678E-2</v>
      </c>
      <c r="D583" s="58">
        <v>14.630194488700001</v>
      </c>
      <c r="E583" s="59">
        <v>1.5654126704318799E-2</v>
      </c>
      <c r="F583" s="58">
        <v>14.3930248326</v>
      </c>
      <c r="G583" s="59">
        <v>1.3104151175234301E-2</v>
      </c>
      <c r="H583" s="106"/>
      <c r="I583" s="58">
        <v>14.447885580199999</v>
      </c>
      <c r="J583" s="63">
        <v>5.6927235155510597E-2</v>
      </c>
      <c r="K583" s="58">
        <v>4.7399643226000103</v>
      </c>
      <c r="L583" s="59">
        <v>1.37179670673186E-2</v>
      </c>
      <c r="M583" s="58">
        <v>6.6143749711000002</v>
      </c>
      <c r="N583" s="59">
        <v>2.2857688953081101E-2</v>
      </c>
      <c r="O583" s="58">
        <v>0</v>
      </c>
      <c r="P583" s="60">
        <v>0</v>
      </c>
      <c r="Q583" s="58">
        <v>0</v>
      </c>
      <c r="R583" s="60">
        <v>0</v>
      </c>
      <c r="S583" s="58">
        <v>3.2209944474000101</v>
      </c>
      <c r="T583" s="59">
        <v>9.93070862361611E-3</v>
      </c>
      <c r="U583" s="58">
        <v>0</v>
      </c>
      <c r="V583" s="60">
        <v>0</v>
      </c>
      <c r="W583" s="106"/>
      <c r="X583" s="58">
        <v>10.981562972500001</v>
      </c>
      <c r="Y583" s="59">
        <v>2.80837340199168E-2</v>
      </c>
      <c r="Z583" s="58">
        <v>7.4182514780000002</v>
      </c>
      <c r="AA583" s="59">
        <v>1.28353327550142E-2</v>
      </c>
      <c r="AB583" s="58">
        <v>10.6234048708</v>
      </c>
      <c r="AC583" s="59">
        <v>1.0104911806776499E-2</v>
      </c>
    </row>
    <row r="584" spans="1:29" x14ac:dyDescent="0.3">
      <c r="A584" s="57" t="s">
        <v>263</v>
      </c>
      <c r="B584" s="61">
        <v>223.87648349080001</v>
      </c>
      <c r="C584" s="62">
        <v>0.109847929078082</v>
      </c>
      <c r="D584" s="61">
        <v>101.42370634380001</v>
      </c>
      <c r="E584" s="62">
        <v>0.10852210824359</v>
      </c>
      <c r="F584" s="61">
        <v>122.45277714700001</v>
      </c>
      <c r="G584" s="62">
        <v>0.111487315711919</v>
      </c>
      <c r="H584" s="106"/>
      <c r="I584" s="61">
        <v>40.184213699300102</v>
      </c>
      <c r="J584" s="62">
        <v>0.15833293876124899</v>
      </c>
      <c r="K584" s="61">
        <v>34.108180646100102</v>
      </c>
      <c r="L584" s="62">
        <v>9.8712746971205204E-2</v>
      </c>
      <c r="M584" s="61">
        <v>39.485445772899901</v>
      </c>
      <c r="N584" s="62">
        <v>0.136452203208038</v>
      </c>
      <c r="O584" s="61">
        <v>26.504968508899999</v>
      </c>
      <c r="P584" s="60">
        <v>7.3651880214203505E-2</v>
      </c>
      <c r="Q584" s="61">
        <v>17.290339235099999</v>
      </c>
      <c r="R584" s="60">
        <v>6.7344330333511504E-2</v>
      </c>
      <c r="S584" s="61">
        <v>45.777107341600001</v>
      </c>
      <c r="T584" s="62">
        <v>0.141136261507182</v>
      </c>
      <c r="U584" s="61">
        <v>20.5262282869</v>
      </c>
      <c r="V584" s="62">
        <v>9.8494077461627805E-2</v>
      </c>
      <c r="W584" s="106"/>
      <c r="X584" s="61">
        <v>51.675430316900098</v>
      </c>
      <c r="Y584" s="62">
        <v>0.13215232148818501</v>
      </c>
      <c r="Z584" s="61">
        <v>65.2628521197</v>
      </c>
      <c r="AA584" s="62">
        <v>0.112920197701828</v>
      </c>
      <c r="AB584" s="61">
        <v>106.93820105419999</v>
      </c>
      <c r="AC584" s="62">
        <v>0.101718903079579</v>
      </c>
    </row>
    <row r="585" spans="1:29" x14ac:dyDescent="0.3">
      <c r="A585" s="57" t="s">
        <v>264</v>
      </c>
      <c r="B585" s="58">
        <v>51.187783223499999</v>
      </c>
      <c r="C585" s="59">
        <v>2.51159563234356E-2</v>
      </c>
      <c r="D585" s="58">
        <v>19.8446439983</v>
      </c>
      <c r="E585" s="59">
        <v>2.1233523026055998E-2</v>
      </c>
      <c r="F585" s="58">
        <v>31.343139225200002</v>
      </c>
      <c r="G585" s="59">
        <v>2.85364083985424E-2</v>
      </c>
      <c r="H585" s="106"/>
      <c r="I585" s="58">
        <v>6.9910536082999997</v>
      </c>
      <c r="J585" s="59">
        <v>2.75459928399409E-2</v>
      </c>
      <c r="K585" s="58">
        <v>7.0113041156000104</v>
      </c>
      <c r="L585" s="59">
        <v>2.02914689670066E-2</v>
      </c>
      <c r="M585" s="58">
        <v>9.2214583639999805</v>
      </c>
      <c r="N585" s="59">
        <v>3.1867142080553398E-2</v>
      </c>
      <c r="O585" s="58">
        <v>3.8547201026000102</v>
      </c>
      <c r="P585" s="59">
        <v>1.07114778559592E-2</v>
      </c>
      <c r="Q585" s="58">
        <v>7.8869549907999996</v>
      </c>
      <c r="R585" s="59">
        <v>3.0718986770816799E-2</v>
      </c>
      <c r="S585" s="58">
        <v>10.4036258149</v>
      </c>
      <c r="T585" s="59">
        <v>3.2075614622775597E-2</v>
      </c>
      <c r="U585" s="58">
        <v>5.8186662272999801</v>
      </c>
      <c r="V585" s="59">
        <v>2.7920578203877999E-2</v>
      </c>
      <c r="W585" s="106"/>
      <c r="X585" s="58">
        <v>9.1692270119999897</v>
      </c>
      <c r="Y585" s="59">
        <v>2.3448951048051201E-2</v>
      </c>
      <c r="Z585" s="58">
        <v>12.2945156382</v>
      </c>
      <c r="AA585" s="59">
        <v>2.1272425145739099E-2</v>
      </c>
      <c r="AB585" s="58">
        <v>29.724040573300002</v>
      </c>
      <c r="AC585" s="59">
        <v>2.82733089990597E-2</v>
      </c>
    </row>
    <row r="586" spans="1:29" x14ac:dyDescent="0.3">
      <c r="A586" s="57" t="s">
        <v>265</v>
      </c>
      <c r="B586" s="61">
        <v>59.6738560725002</v>
      </c>
      <c r="C586" s="62">
        <v>2.9279759121895701E-2</v>
      </c>
      <c r="D586" s="61">
        <v>25.221202718099999</v>
      </c>
      <c r="E586" s="62">
        <v>2.6986374192728198E-2</v>
      </c>
      <c r="F586" s="61">
        <v>33.001784471900002</v>
      </c>
      <c r="G586" s="62">
        <v>3.0046524465987198E-2</v>
      </c>
      <c r="H586" s="106"/>
      <c r="I586" s="61">
        <v>6.7855761322999903</v>
      </c>
      <c r="J586" s="62">
        <v>2.6736375091345001E-2</v>
      </c>
      <c r="K586" s="61">
        <v>20.166101102999999</v>
      </c>
      <c r="L586" s="62">
        <v>5.8362867730495503E-2</v>
      </c>
      <c r="M586" s="61">
        <v>15.3560882446</v>
      </c>
      <c r="N586" s="63">
        <v>5.3066947393331398E-2</v>
      </c>
      <c r="O586" s="61">
        <v>11.950072133999999</v>
      </c>
      <c r="P586" s="62">
        <v>3.3206803511911999E-2</v>
      </c>
      <c r="Q586" s="61">
        <v>3.7387829022000001</v>
      </c>
      <c r="R586" s="60">
        <v>1.4562226188131E-2</v>
      </c>
      <c r="S586" s="61">
        <v>1.6772355564000001</v>
      </c>
      <c r="T586" s="60">
        <v>5.1711165218623597E-3</v>
      </c>
      <c r="U586" s="61">
        <v>0</v>
      </c>
      <c r="V586" s="60">
        <v>0</v>
      </c>
      <c r="W586" s="106"/>
      <c r="X586" s="61">
        <v>0.54171878110000105</v>
      </c>
      <c r="Y586" s="60">
        <v>1.3853661997024901E-3</v>
      </c>
      <c r="Z586" s="61">
        <v>15.5813650623</v>
      </c>
      <c r="AA586" s="62">
        <v>2.6959453443319001E-2</v>
      </c>
      <c r="AB586" s="61">
        <v>43.550772229099998</v>
      </c>
      <c r="AC586" s="62">
        <v>4.1425203862999201E-2</v>
      </c>
    </row>
    <row r="587" spans="1:29" x14ac:dyDescent="0.3">
      <c r="A587" s="57" t="s">
        <v>266</v>
      </c>
      <c r="B587" s="58">
        <v>504.83660918529898</v>
      </c>
      <c r="C587" s="59">
        <v>0.24770469491533401</v>
      </c>
      <c r="D587" s="58">
        <v>226.3699456164</v>
      </c>
      <c r="E587" s="59">
        <v>0.24221303506702499</v>
      </c>
      <c r="F587" s="58">
        <v>278.14761109289998</v>
      </c>
      <c r="G587" s="59">
        <v>0.253239912192468</v>
      </c>
      <c r="H587" s="106"/>
      <c r="I587" s="58">
        <v>65.959795982899806</v>
      </c>
      <c r="J587" s="59">
        <v>0.259893310746726</v>
      </c>
      <c r="K587" s="58">
        <v>60.943004221500097</v>
      </c>
      <c r="L587" s="59">
        <v>0.176375615509996</v>
      </c>
      <c r="M587" s="58">
        <v>51.052132878199899</v>
      </c>
      <c r="N587" s="60">
        <v>0.17642389172369399</v>
      </c>
      <c r="O587" s="58">
        <v>84.991534575700101</v>
      </c>
      <c r="P587" s="59">
        <v>0.23617407135152199</v>
      </c>
      <c r="Q587" s="58">
        <v>62.437368269299903</v>
      </c>
      <c r="R587" s="59">
        <v>0.24318798473004799</v>
      </c>
      <c r="S587" s="58">
        <v>101.9296780144</v>
      </c>
      <c r="T587" s="63">
        <v>0.314261309353419</v>
      </c>
      <c r="U587" s="58">
        <v>77.523095243299807</v>
      </c>
      <c r="V587" s="63">
        <v>0.37199068631775001</v>
      </c>
      <c r="W587" s="106"/>
      <c r="X587" s="58">
        <v>117.57893506409999</v>
      </c>
      <c r="Y587" s="63">
        <v>0.30069085311027699</v>
      </c>
      <c r="Z587" s="58">
        <v>149.90233162659999</v>
      </c>
      <c r="AA587" s="59">
        <v>0.25936655192749503</v>
      </c>
      <c r="AB587" s="58">
        <v>221.1307947944</v>
      </c>
      <c r="AC587" s="60">
        <v>0.21033813606235499</v>
      </c>
    </row>
    <row r="588" spans="1:29" x14ac:dyDescent="0.3">
      <c r="A588" s="57" t="s">
        <v>272</v>
      </c>
      <c r="B588" s="61">
        <v>83.767031029299801</v>
      </c>
      <c r="C588" s="62">
        <v>4.1101390999676898E-2</v>
      </c>
      <c r="D588" s="61">
        <v>32.237769778299999</v>
      </c>
      <c r="E588" s="62">
        <v>3.4494013949298602E-2</v>
      </c>
      <c r="F588" s="61">
        <v>51.529261251000001</v>
      </c>
      <c r="G588" s="62">
        <v>4.6914893654030301E-2</v>
      </c>
      <c r="H588" s="106"/>
      <c r="I588" s="61">
        <v>9.2575990075999997</v>
      </c>
      <c r="J588" s="62">
        <v>3.6476584255574603E-2</v>
      </c>
      <c r="K588" s="61">
        <v>7.5715424943000098</v>
      </c>
      <c r="L588" s="62">
        <v>2.19128591517831E-2</v>
      </c>
      <c r="M588" s="61">
        <v>15.798507148900001</v>
      </c>
      <c r="N588" s="62">
        <v>5.4595840712146501E-2</v>
      </c>
      <c r="O588" s="61">
        <v>15.533894735400001</v>
      </c>
      <c r="P588" s="62">
        <v>4.3165512682180801E-2</v>
      </c>
      <c r="Q588" s="61">
        <v>9.1463572377000109</v>
      </c>
      <c r="R588" s="62">
        <v>3.5624246279307298E-2</v>
      </c>
      <c r="S588" s="61">
        <v>15.7378745024</v>
      </c>
      <c r="T588" s="62">
        <v>4.8521737181052398E-2</v>
      </c>
      <c r="U588" s="61">
        <v>10.721255902999999</v>
      </c>
      <c r="V588" s="62">
        <v>5.14454089975191E-2</v>
      </c>
      <c r="W588" s="106"/>
      <c r="X588" s="61">
        <v>22.9420611597</v>
      </c>
      <c r="Y588" s="62">
        <v>5.8670951037764797E-2</v>
      </c>
      <c r="Z588" s="61">
        <v>27.450409629100001</v>
      </c>
      <c r="AA588" s="62">
        <v>4.7495712823412799E-2</v>
      </c>
      <c r="AB588" s="61">
        <v>33.374560240500003</v>
      </c>
      <c r="AC588" s="62">
        <v>3.1745658940965003E-2</v>
      </c>
    </row>
    <row r="589" spans="1:29" x14ac:dyDescent="0.3">
      <c r="A589" s="57" t="s">
        <v>273</v>
      </c>
      <c r="B589" s="58">
        <v>173.38490081640001</v>
      </c>
      <c r="C589" s="59">
        <v>8.5073572673267997E-2</v>
      </c>
      <c r="D589" s="58">
        <v>68.111291980900006</v>
      </c>
      <c r="E589" s="59">
        <v>7.2878237913199903E-2</v>
      </c>
      <c r="F589" s="58">
        <v>105.2736088355</v>
      </c>
      <c r="G589" s="59">
        <v>9.5846516002548399E-2</v>
      </c>
      <c r="H589" s="106"/>
      <c r="I589" s="58">
        <v>25.046382464800001</v>
      </c>
      <c r="J589" s="59">
        <v>9.8687195192252497E-2</v>
      </c>
      <c r="K589" s="58">
        <v>32.846774248100097</v>
      </c>
      <c r="L589" s="59">
        <v>9.5062101048879494E-2</v>
      </c>
      <c r="M589" s="58">
        <v>26.263699946300001</v>
      </c>
      <c r="N589" s="59">
        <v>9.0761029840698795E-2</v>
      </c>
      <c r="O589" s="58">
        <v>28.295091172199999</v>
      </c>
      <c r="P589" s="59">
        <v>7.8626264542252397E-2</v>
      </c>
      <c r="Q589" s="58">
        <v>26.711411701999999</v>
      </c>
      <c r="R589" s="59">
        <v>0.104038567946785</v>
      </c>
      <c r="S589" s="58">
        <v>20.109954429799998</v>
      </c>
      <c r="T589" s="59">
        <v>6.2001379119962598E-2</v>
      </c>
      <c r="U589" s="58">
        <v>14.1115868532</v>
      </c>
      <c r="V589" s="59">
        <v>6.7713742105880201E-2</v>
      </c>
      <c r="W589" s="106"/>
      <c r="X589" s="58">
        <v>46.033102719499901</v>
      </c>
      <c r="Y589" s="59">
        <v>0.117722897562335</v>
      </c>
      <c r="Z589" s="58">
        <v>36.531545921599999</v>
      </c>
      <c r="AA589" s="59">
        <v>6.32082303153782E-2</v>
      </c>
      <c r="AB589" s="58">
        <v>90.820252175299998</v>
      </c>
      <c r="AC589" s="59">
        <v>8.6387617685844797E-2</v>
      </c>
    </row>
    <row r="590" spans="1:29" x14ac:dyDescent="0.3">
      <c r="A590" s="57" t="s">
        <v>267</v>
      </c>
      <c r="B590" s="61">
        <v>82.694522503499897</v>
      </c>
      <c r="C590" s="62">
        <v>4.0575150643205701E-2</v>
      </c>
      <c r="D590" s="61">
        <v>31.884781457100001</v>
      </c>
      <c r="E590" s="62">
        <v>3.4116320822288E-2</v>
      </c>
      <c r="F590" s="61">
        <v>50.809741046399999</v>
      </c>
      <c r="G590" s="62">
        <v>4.6259805398130301E-2</v>
      </c>
      <c r="H590" s="106"/>
      <c r="I590" s="61">
        <v>0</v>
      </c>
      <c r="J590" s="62">
        <v>0</v>
      </c>
      <c r="K590" s="61">
        <v>3.28757680679999</v>
      </c>
      <c r="L590" s="62">
        <v>9.5146012285225196E-3</v>
      </c>
      <c r="M590" s="61">
        <v>11.3720833237</v>
      </c>
      <c r="N590" s="62">
        <v>3.9299184654242002E-2</v>
      </c>
      <c r="O590" s="61">
        <v>17.0339597101</v>
      </c>
      <c r="P590" s="62">
        <v>4.7333886087077698E-2</v>
      </c>
      <c r="Q590" s="61">
        <v>16.842846968900002</v>
      </c>
      <c r="R590" s="63">
        <v>6.5601387839041098E-2</v>
      </c>
      <c r="S590" s="61">
        <v>25.5412991504</v>
      </c>
      <c r="T590" s="63">
        <v>7.8746860285952403E-2</v>
      </c>
      <c r="U590" s="61">
        <v>8.6167565435999904</v>
      </c>
      <c r="V590" s="62">
        <v>4.1347074319297801E-2</v>
      </c>
      <c r="W590" s="106"/>
      <c r="X590" s="61">
        <v>3.8557842609000099</v>
      </c>
      <c r="Y590" s="60">
        <v>9.8606018007148504E-3</v>
      </c>
      <c r="Z590" s="61">
        <v>16.1356193437</v>
      </c>
      <c r="AA590" s="62">
        <v>2.7918444676463101E-2</v>
      </c>
      <c r="AB590" s="61">
        <v>61.165189995399999</v>
      </c>
      <c r="AC590" s="63">
        <v>5.8179920474188199E-2</v>
      </c>
    </row>
    <row r="591" spans="1:29" x14ac:dyDescent="0.3">
      <c r="A591" s="57" t="s">
        <v>274</v>
      </c>
      <c r="B591" s="58">
        <v>508.78327286380102</v>
      </c>
      <c r="C591" s="59">
        <v>0.249641177144691</v>
      </c>
      <c r="D591" s="58">
        <v>243.70312921089999</v>
      </c>
      <c r="E591" s="59">
        <v>0.26075932660040801</v>
      </c>
      <c r="F591" s="58">
        <v>264.33421419590002</v>
      </c>
      <c r="G591" s="59">
        <v>0.24066348414575101</v>
      </c>
      <c r="H591" s="106"/>
      <c r="I591" s="58">
        <v>72.293520092900195</v>
      </c>
      <c r="J591" s="59">
        <v>0.284849308620506</v>
      </c>
      <c r="K591" s="58">
        <v>96.364518343199904</v>
      </c>
      <c r="L591" s="59">
        <v>0.278889290956715</v>
      </c>
      <c r="M591" s="58">
        <v>72.542233932800002</v>
      </c>
      <c r="N591" s="59">
        <v>0.25068851198223302</v>
      </c>
      <c r="O591" s="58">
        <v>86.782280108999998</v>
      </c>
      <c r="P591" s="59">
        <v>0.24115018650775899</v>
      </c>
      <c r="Q591" s="58">
        <v>62.040610344899797</v>
      </c>
      <c r="R591" s="59">
        <v>0.24164264797523199</v>
      </c>
      <c r="S591" s="58">
        <v>73.018890852400105</v>
      </c>
      <c r="T591" s="59">
        <v>0.22512591714032301</v>
      </c>
      <c r="U591" s="58">
        <v>45.741219188599999</v>
      </c>
      <c r="V591" s="59">
        <v>0.219486947284248</v>
      </c>
      <c r="W591" s="106"/>
      <c r="X591" s="58">
        <v>95.171186926199994</v>
      </c>
      <c r="Y591" s="59">
        <v>0.24338632913077199</v>
      </c>
      <c r="Z591" s="58">
        <v>141.62741968500001</v>
      </c>
      <c r="AA591" s="59">
        <v>0.24504899359129401</v>
      </c>
      <c r="AB591" s="58">
        <v>271.98466625259999</v>
      </c>
      <c r="AC591" s="59">
        <v>0.25870999916725401</v>
      </c>
    </row>
    <row r="592" spans="1:29" x14ac:dyDescent="0.3">
      <c r="A592" s="64" t="s">
        <v>1</v>
      </c>
    </row>
    <row r="593" spans="1:29" x14ac:dyDescent="0.3">
      <c r="A593" s="64" t="s">
        <v>1</v>
      </c>
    </row>
    <row r="594" spans="1:29" x14ac:dyDescent="0.3">
      <c r="A594" s="52" t="s">
        <v>417</v>
      </c>
    </row>
    <row r="595" spans="1:29" x14ac:dyDescent="0.3">
      <c r="A595" s="53" t="s">
        <v>1</v>
      </c>
    </row>
    <row r="596" spans="1:29" x14ac:dyDescent="0.3">
      <c r="A596" s="113" t="s">
        <v>1</v>
      </c>
      <c r="B596" s="115" t="s">
        <v>502</v>
      </c>
      <c r="C596" s="115" t="s">
        <v>1</v>
      </c>
      <c r="D596" s="115" t="s">
        <v>346</v>
      </c>
      <c r="E596" s="115" t="s">
        <v>1</v>
      </c>
      <c r="F596" s="115" t="s">
        <v>347</v>
      </c>
      <c r="G596" s="115" t="s">
        <v>1</v>
      </c>
      <c r="H596" s="104"/>
      <c r="I596" s="115" t="s">
        <v>350</v>
      </c>
      <c r="J596" s="115" t="s">
        <v>1</v>
      </c>
      <c r="K596" s="115" t="s">
        <v>351</v>
      </c>
      <c r="L596" s="115" t="s">
        <v>1</v>
      </c>
      <c r="M596" s="115" t="s">
        <v>352</v>
      </c>
      <c r="N596" s="115" t="s">
        <v>1</v>
      </c>
      <c r="O596" s="115" t="s">
        <v>353</v>
      </c>
      <c r="P596" s="115" t="s">
        <v>1</v>
      </c>
      <c r="Q596" s="115" t="s">
        <v>354</v>
      </c>
      <c r="R596" s="115" t="s">
        <v>1</v>
      </c>
      <c r="S596" s="115" t="s">
        <v>355</v>
      </c>
      <c r="T596" s="115" t="s">
        <v>1</v>
      </c>
      <c r="U596" s="115" t="s">
        <v>356</v>
      </c>
      <c r="V596" s="115" t="s">
        <v>1</v>
      </c>
      <c r="W596" s="104"/>
      <c r="X596" s="115" t="s">
        <v>358</v>
      </c>
      <c r="Y596" s="115" t="s">
        <v>1</v>
      </c>
      <c r="Z596" s="115" t="s">
        <v>359</v>
      </c>
      <c r="AA596" s="115" t="s">
        <v>1</v>
      </c>
      <c r="AB596" s="115" t="s">
        <v>360</v>
      </c>
      <c r="AC596" s="115" t="s">
        <v>1</v>
      </c>
    </row>
    <row r="597" spans="1:29" x14ac:dyDescent="0.3">
      <c r="A597" s="114" t="s">
        <v>1</v>
      </c>
      <c r="B597" s="54" t="s">
        <v>14</v>
      </c>
      <c r="C597" s="54" t="s">
        <v>15</v>
      </c>
      <c r="D597" s="54" t="s">
        <v>14</v>
      </c>
      <c r="E597" s="54" t="s">
        <v>15</v>
      </c>
      <c r="F597" s="54" t="s">
        <v>14</v>
      </c>
      <c r="G597" s="54" t="s">
        <v>15</v>
      </c>
      <c r="H597" s="104"/>
      <c r="I597" s="54" t="s">
        <v>14</v>
      </c>
      <c r="J597" s="54" t="s">
        <v>15</v>
      </c>
      <c r="K597" s="54" t="s">
        <v>14</v>
      </c>
      <c r="L597" s="54" t="s">
        <v>15</v>
      </c>
      <c r="M597" s="54" t="s">
        <v>14</v>
      </c>
      <c r="N597" s="54" t="s">
        <v>15</v>
      </c>
      <c r="O597" s="54" t="s">
        <v>14</v>
      </c>
      <c r="P597" s="54" t="s">
        <v>15</v>
      </c>
      <c r="Q597" s="54" t="s">
        <v>14</v>
      </c>
      <c r="R597" s="54" t="s">
        <v>15</v>
      </c>
      <c r="S597" s="54" t="s">
        <v>14</v>
      </c>
      <c r="T597" s="54" t="s">
        <v>15</v>
      </c>
      <c r="U597" s="54" t="s">
        <v>14</v>
      </c>
      <c r="V597" s="54" t="s">
        <v>15</v>
      </c>
      <c r="W597" s="104"/>
      <c r="X597" s="54" t="s">
        <v>14</v>
      </c>
      <c r="Y597" s="54" t="s">
        <v>15</v>
      </c>
      <c r="Z597" s="54" t="s">
        <v>14</v>
      </c>
      <c r="AA597" s="54" t="s">
        <v>15</v>
      </c>
      <c r="AB597" s="54" t="s">
        <v>14</v>
      </c>
      <c r="AC597" s="54" t="s">
        <v>15</v>
      </c>
    </row>
    <row r="598" spans="1:29" x14ac:dyDescent="0.3">
      <c r="A598" s="55" t="s">
        <v>16</v>
      </c>
      <c r="B598" s="56">
        <v>1529.2750261839999</v>
      </c>
      <c r="C598" s="56">
        <v>1529.2750261839999</v>
      </c>
      <c r="D598" s="56">
        <v>690.88713986259995</v>
      </c>
      <c r="E598" s="56">
        <v>690.88713986259995</v>
      </c>
      <c r="F598" s="56">
        <v>834.02192044649996</v>
      </c>
      <c r="G598" s="56">
        <v>834.02192044649996</v>
      </c>
      <c r="H598" s="105"/>
      <c r="I598" s="56">
        <v>181.50214626490001</v>
      </c>
      <c r="J598" s="56">
        <v>181.50214626490001</v>
      </c>
      <c r="K598" s="56">
        <v>249.16512896820001</v>
      </c>
      <c r="L598" s="56">
        <v>249.16512896820001</v>
      </c>
      <c r="M598" s="56">
        <v>216.8297574648</v>
      </c>
      <c r="N598" s="56">
        <v>216.8297574648</v>
      </c>
      <c r="O598" s="56">
        <v>273.08590562929999</v>
      </c>
      <c r="P598" s="56">
        <v>273.08590562929999</v>
      </c>
      <c r="Q598" s="56">
        <v>194.70467391989999</v>
      </c>
      <c r="R598" s="56">
        <v>194.70467391989999</v>
      </c>
      <c r="S598" s="56">
        <v>251.32799812389999</v>
      </c>
      <c r="T598" s="56">
        <v>251.32799812389999</v>
      </c>
      <c r="U598" s="56">
        <v>162.65941581300001</v>
      </c>
      <c r="V598" s="56">
        <v>162.65941581300001</v>
      </c>
      <c r="W598" s="105"/>
      <c r="X598" s="56">
        <v>295.85811725079998</v>
      </c>
      <c r="Y598" s="56">
        <v>295.85811725079998</v>
      </c>
      <c r="Z598" s="56">
        <v>436.32810508329999</v>
      </c>
      <c r="AA598" s="56">
        <v>436.32810508329999</v>
      </c>
      <c r="AB598" s="56">
        <v>779.32632724619998</v>
      </c>
      <c r="AC598" s="56">
        <v>779.32632724619998</v>
      </c>
    </row>
    <row r="599" spans="1:29" ht="25.5" customHeight="1" x14ac:dyDescent="0.3">
      <c r="A599" s="65" t="s">
        <v>252</v>
      </c>
      <c r="B599" s="58">
        <v>26.974507131999999</v>
      </c>
      <c r="C599" s="59">
        <v>1.7638754749895801E-2</v>
      </c>
      <c r="D599" s="58">
        <v>6.5172414079000101</v>
      </c>
      <c r="E599" s="59">
        <v>9.4331491091238402E-3</v>
      </c>
      <c r="F599" s="58">
        <v>19.403078125099999</v>
      </c>
      <c r="G599" s="59">
        <v>2.32644702128601E-2</v>
      </c>
      <c r="H599" s="106"/>
      <c r="I599" s="58">
        <v>0</v>
      </c>
      <c r="J599" s="59">
        <v>0</v>
      </c>
      <c r="K599" s="58">
        <v>6.02726636760001</v>
      </c>
      <c r="L599" s="59">
        <v>2.41898470807656E-2</v>
      </c>
      <c r="M599" s="58">
        <v>8.5897948133000206</v>
      </c>
      <c r="N599" s="63">
        <v>3.96153872684862E-2</v>
      </c>
      <c r="O599" s="58">
        <v>7.6303680810000003</v>
      </c>
      <c r="P599" s="59">
        <v>2.79412738764989E-2</v>
      </c>
      <c r="Q599" s="58">
        <v>2.7539981044999999</v>
      </c>
      <c r="R599" s="59">
        <v>1.4144488928052E-2</v>
      </c>
      <c r="S599" s="58">
        <v>1.054187599</v>
      </c>
      <c r="T599" s="59">
        <v>4.1944694059923397E-3</v>
      </c>
      <c r="U599" s="58">
        <v>0.91889216660000095</v>
      </c>
      <c r="V599" s="59">
        <v>5.6491790653938898E-3</v>
      </c>
      <c r="W599" s="106"/>
      <c r="X599" s="58">
        <v>2.2742976500999998</v>
      </c>
      <c r="Y599" s="59">
        <v>7.6871227033871404E-3</v>
      </c>
      <c r="Z599" s="58">
        <v>7.8210892556999996</v>
      </c>
      <c r="AA599" s="59">
        <v>1.79247890855137E-2</v>
      </c>
      <c r="AB599" s="58">
        <v>16.879120226200001</v>
      </c>
      <c r="AC599" s="59">
        <v>2.1658603894267801E-2</v>
      </c>
    </row>
    <row r="600" spans="1:29" x14ac:dyDescent="0.3">
      <c r="A600" s="57" t="s">
        <v>253</v>
      </c>
      <c r="B600" s="61">
        <v>472.99411301380002</v>
      </c>
      <c r="C600" s="62">
        <v>0.30929303422554599</v>
      </c>
      <c r="D600" s="61">
        <v>206.74380557340001</v>
      </c>
      <c r="E600" s="62">
        <v>0.29924396279038601</v>
      </c>
      <c r="F600" s="61">
        <v>264.70845052300001</v>
      </c>
      <c r="G600" s="62">
        <v>0.31738788158144099</v>
      </c>
      <c r="H600" s="106"/>
      <c r="I600" s="61">
        <v>52.792421271999999</v>
      </c>
      <c r="J600" s="62">
        <v>0.29086389532248402</v>
      </c>
      <c r="K600" s="61">
        <v>89.358049802799997</v>
      </c>
      <c r="L600" s="62">
        <v>0.35862983786228098</v>
      </c>
      <c r="M600" s="61">
        <v>85.110541443200205</v>
      </c>
      <c r="N600" s="63">
        <v>0.39252242145323102</v>
      </c>
      <c r="O600" s="61">
        <v>99.5852787014001</v>
      </c>
      <c r="P600" s="62">
        <v>0.36466649009920699</v>
      </c>
      <c r="Q600" s="61">
        <v>70.568125203499804</v>
      </c>
      <c r="R600" s="63">
        <v>0.36243672934390497</v>
      </c>
      <c r="S600" s="61">
        <v>55.249423372999999</v>
      </c>
      <c r="T600" s="60">
        <v>0.21982995840265701</v>
      </c>
      <c r="U600" s="61">
        <v>20.3302732179</v>
      </c>
      <c r="V600" s="60">
        <v>0.124986759089757</v>
      </c>
      <c r="W600" s="106"/>
      <c r="X600" s="61">
        <v>86.682882556700093</v>
      </c>
      <c r="Y600" s="62">
        <v>0.29298801520871798</v>
      </c>
      <c r="Z600" s="61">
        <v>136.2267939171</v>
      </c>
      <c r="AA600" s="62">
        <v>0.31221182484014598</v>
      </c>
      <c r="AB600" s="61">
        <v>248.821152428901</v>
      </c>
      <c r="AC600" s="62">
        <v>0.31927723179598699</v>
      </c>
    </row>
    <row r="601" spans="1:29" ht="22.8" x14ac:dyDescent="0.3">
      <c r="A601" s="65" t="s">
        <v>254</v>
      </c>
      <c r="B601" s="58">
        <v>31.8106905199</v>
      </c>
      <c r="C601" s="59">
        <v>2.08011573950025E-2</v>
      </c>
      <c r="D601" s="58">
        <v>13.3503900098</v>
      </c>
      <c r="E601" s="59">
        <v>1.9323546842187601E-2</v>
      </c>
      <c r="F601" s="58">
        <v>18.460300510100002</v>
      </c>
      <c r="G601" s="59">
        <v>2.2134071128750599E-2</v>
      </c>
      <c r="H601" s="106"/>
      <c r="I601" s="58">
        <v>0</v>
      </c>
      <c r="J601" s="59">
        <v>0</v>
      </c>
      <c r="K601" s="58">
        <v>10.83196942</v>
      </c>
      <c r="L601" s="59">
        <v>4.3473055257994997E-2</v>
      </c>
      <c r="M601" s="58">
        <v>7.3688254797999901</v>
      </c>
      <c r="N601" s="59">
        <v>3.3984382798547597E-2</v>
      </c>
      <c r="O601" s="58">
        <v>8.1306207359000098</v>
      </c>
      <c r="P601" s="59">
        <v>2.9773124750483802E-2</v>
      </c>
      <c r="Q601" s="58">
        <v>2.8384243105000002</v>
      </c>
      <c r="R601" s="59">
        <v>1.4578100532233299E-2</v>
      </c>
      <c r="S601" s="58">
        <v>2.2391323445000002</v>
      </c>
      <c r="T601" s="59">
        <v>8.9092037545142506E-3</v>
      </c>
      <c r="U601" s="58">
        <v>0.4017182292</v>
      </c>
      <c r="V601" s="60">
        <v>2.4696893640748798E-3</v>
      </c>
      <c r="W601" s="106"/>
      <c r="X601" s="58">
        <v>1.9977178858</v>
      </c>
      <c r="Y601" s="59">
        <v>6.7522835079306901E-3</v>
      </c>
      <c r="Z601" s="58">
        <v>8.6164649336999908</v>
      </c>
      <c r="AA601" s="59">
        <v>1.97476734441734E-2</v>
      </c>
      <c r="AB601" s="58">
        <v>21.196507700400002</v>
      </c>
      <c r="AC601" s="59">
        <v>2.7198500755516899E-2</v>
      </c>
    </row>
    <row r="602" spans="1:29" x14ac:dyDescent="0.3">
      <c r="A602" s="57" t="s">
        <v>255</v>
      </c>
      <c r="B602" s="61">
        <v>2.3722523957999999</v>
      </c>
      <c r="C602" s="62">
        <v>1.5512267938615899E-3</v>
      </c>
      <c r="D602" s="61">
        <v>1.4055862165999999</v>
      </c>
      <c r="E602" s="62">
        <v>2.03446574049639E-3</v>
      </c>
      <c r="F602" s="61">
        <v>0.96666617919999898</v>
      </c>
      <c r="G602" s="62">
        <v>1.15904169363137E-3</v>
      </c>
      <c r="H602" s="106"/>
      <c r="I602" s="61">
        <v>0</v>
      </c>
      <c r="J602" s="62">
        <v>0</v>
      </c>
      <c r="K602" s="61">
        <v>0</v>
      </c>
      <c r="L602" s="62">
        <v>0</v>
      </c>
      <c r="M602" s="61">
        <v>0</v>
      </c>
      <c r="N602" s="62">
        <v>0</v>
      </c>
      <c r="O602" s="61">
        <v>0</v>
      </c>
      <c r="P602" s="62">
        <v>0</v>
      </c>
      <c r="Q602" s="61">
        <v>1.5941242346</v>
      </c>
      <c r="R602" s="63">
        <v>8.1873958262337898E-3</v>
      </c>
      <c r="S602" s="61">
        <v>0</v>
      </c>
      <c r="T602" s="62">
        <v>0</v>
      </c>
      <c r="U602" s="61">
        <v>0.77812816120000095</v>
      </c>
      <c r="V602" s="62">
        <v>4.7837879984431297E-3</v>
      </c>
      <c r="W602" s="106"/>
      <c r="X602" s="61">
        <v>0.50882816380000095</v>
      </c>
      <c r="Y602" s="62">
        <v>1.7198384432652401E-3</v>
      </c>
      <c r="Z602" s="61">
        <v>1.2359661766000001</v>
      </c>
      <c r="AA602" s="62">
        <v>2.8326531392334699E-3</v>
      </c>
      <c r="AB602" s="61">
        <v>0.62745805539999999</v>
      </c>
      <c r="AC602" s="62">
        <v>8.0512878041367304E-4</v>
      </c>
    </row>
    <row r="603" spans="1:29" x14ac:dyDescent="0.3">
      <c r="A603" s="57" t="s">
        <v>256</v>
      </c>
      <c r="B603" s="58">
        <v>12.3210895346</v>
      </c>
      <c r="C603" s="59">
        <v>8.0568173308530507E-3</v>
      </c>
      <c r="D603" s="58">
        <v>10.050015611099999</v>
      </c>
      <c r="E603" s="59">
        <v>1.45465373882899E-2</v>
      </c>
      <c r="F603" s="58">
        <v>2.2710739234999999</v>
      </c>
      <c r="G603" s="59">
        <v>2.7230386490131602E-3</v>
      </c>
      <c r="H603" s="106"/>
      <c r="I603" s="58">
        <v>9.2139812395999794</v>
      </c>
      <c r="J603" s="63">
        <v>5.0765136551896801E-2</v>
      </c>
      <c r="K603" s="58">
        <v>0</v>
      </c>
      <c r="L603" s="59">
        <v>0</v>
      </c>
      <c r="M603" s="58">
        <v>0</v>
      </c>
      <c r="N603" s="59">
        <v>0</v>
      </c>
      <c r="O603" s="58">
        <v>2.2710739234999999</v>
      </c>
      <c r="P603" s="59">
        <v>8.3163351776303907E-3</v>
      </c>
      <c r="Q603" s="58">
        <v>0.83603437150000004</v>
      </c>
      <c r="R603" s="59">
        <v>4.2938587691219903E-3</v>
      </c>
      <c r="S603" s="58">
        <v>0</v>
      </c>
      <c r="T603" s="59">
        <v>0</v>
      </c>
      <c r="U603" s="58">
        <v>0</v>
      </c>
      <c r="V603" s="59">
        <v>0</v>
      </c>
      <c r="W603" s="106"/>
      <c r="X603" s="58">
        <v>0.45409895789999899</v>
      </c>
      <c r="Y603" s="59">
        <v>1.5348538080334601E-3</v>
      </c>
      <c r="Z603" s="58">
        <v>9.76396126439999</v>
      </c>
      <c r="AA603" s="63">
        <v>2.23775666766548E-2</v>
      </c>
      <c r="AB603" s="58">
        <v>2.1030293122999999</v>
      </c>
      <c r="AC603" s="59">
        <v>2.69852209373086E-3</v>
      </c>
    </row>
    <row r="604" spans="1:29" x14ac:dyDescent="0.3">
      <c r="A604" s="57" t="s">
        <v>257</v>
      </c>
      <c r="B604" s="61">
        <v>6.0522320747</v>
      </c>
      <c r="C604" s="62">
        <v>3.9575824956758297E-3</v>
      </c>
      <c r="D604" s="61">
        <v>3.7885179646</v>
      </c>
      <c r="E604" s="62">
        <v>5.4835554839730303E-3</v>
      </c>
      <c r="F604" s="61">
        <v>2.2637141101</v>
      </c>
      <c r="G604" s="62">
        <v>2.7142141646446199E-3</v>
      </c>
      <c r="H604" s="106"/>
      <c r="I604" s="61">
        <v>0</v>
      </c>
      <c r="J604" s="62">
        <v>0</v>
      </c>
      <c r="K604" s="61">
        <v>3.1308662132</v>
      </c>
      <c r="L604" s="62">
        <v>1.25654268964723E-2</v>
      </c>
      <c r="M604" s="61">
        <v>1.4786487669999999</v>
      </c>
      <c r="N604" s="62">
        <v>6.8193996261792797E-3</v>
      </c>
      <c r="O604" s="61">
        <v>1.4427170945000001</v>
      </c>
      <c r="P604" s="62">
        <v>5.28301558139882E-3</v>
      </c>
      <c r="Q604" s="61">
        <v>0</v>
      </c>
      <c r="R604" s="62">
        <v>0</v>
      </c>
      <c r="S604" s="61">
        <v>0</v>
      </c>
      <c r="T604" s="62">
        <v>0</v>
      </c>
      <c r="U604" s="61">
        <v>0</v>
      </c>
      <c r="V604" s="62">
        <v>0</v>
      </c>
      <c r="W604" s="106"/>
      <c r="X604" s="61">
        <v>0</v>
      </c>
      <c r="Y604" s="62">
        <v>0</v>
      </c>
      <c r="Z604" s="61">
        <v>3.95186322880001</v>
      </c>
      <c r="AA604" s="62">
        <v>9.0570907139835601E-3</v>
      </c>
      <c r="AB604" s="61">
        <v>2.1003688458999998</v>
      </c>
      <c r="AC604" s="62">
        <v>2.6951082909283798E-3</v>
      </c>
    </row>
    <row r="605" spans="1:29" x14ac:dyDescent="0.3">
      <c r="A605" s="57" t="s">
        <v>258</v>
      </c>
      <c r="B605" s="58">
        <v>7.8445698235999997</v>
      </c>
      <c r="C605" s="59">
        <v>5.1296004245714802E-3</v>
      </c>
      <c r="D605" s="58">
        <v>0.313729027699999</v>
      </c>
      <c r="E605" s="59">
        <v>4.5409591465603598E-4</v>
      </c>
      <c r="F605" s="58">
        <v>6.0799719133999997</v>
      </c>
      <c r="G605" s="59">
        <v>7.2899425834575702E-3</v>
      </c>
      <c r="H605" s="106"/>
      <c r="I605" s="58">
        <v>3.6812397259999998</v>
      </c>
      <c r="J605" s="59">
        <v>2.0282072701373301E-2</v>
      </c>
      <c r="K605" s="58">
        <v>3.2318788404999998</v>
      </c>
      <c r="L605" s="59">
        <v>1.2970831247066199E-2</v>
      </c>
      <c r="M605" s="58">
        <v>0.61772222940000199</v>
      </c>
      <c r="N605" s="59">
        <v>2.84888124500292E-3</v>
      </c>
      <c r="O605" s="58">
        <v>0</v>
      </c>
      <c r="P605" s="59">
        <v>0</v>
      </c>
      <c r="Q605" s="58">
        <v>0.3137290277</v>
      </c>
      <c r="R605" s="59">
        <v>1.6113071216208501E-3</v>
      </c>
      <c r="S605" s="58">
        <v>0</v>
      </c>
      <c r="T605" s="59">
        <v>0</v>
      </c>
      <c r="U605" s="58">
        <v>0</v>
      </c>
      <c r="V605" s="59">
        <v>0</v>
      </c>
      <c r="W605" s="106"/>
      <c r="X605" s="58">
        <v>3.6812397259999998</v>
      </c>
      <c r="Y605" s="59">
        <v>1.24425848450844E-2</v>
      </c>
      <c r="Z605" s="58">
        <v>0</v>
      </c>
      <c r="AA605" s="59">
        <v>0</v>
      </c>
      <c r="AB605" s="58">
        <v>4.1633300976000003</v>
      </c>
      <c r="AC605" s="59">
        <v>5.3422166710463802E-3</v>
      </c>
    </row>
    <row r="606" spans="1:29" x14ac:dyDescent="0.3">
      <c r="A606" s="57" t="s">
        <v>259</v>
      </c>
      <c r="B606" s="61">
        <v>10.045183632400001</v>
      </c>
      <c r="C606" s="62">
        <v>6.5685919539703397E-3</v>
      </c>
      <c r="D606" s="61">
        <v>4.4548583563999999</v>
      </c>
      <c r="E606" s="62">
        <v>6.4480261671768296E-3</v>
      </c>
      <c r="F606" s="61">
        <v>5.5903252759999997</v>
      </c>
      <c r="G606" s="62">
        <v>6.7028517344090597E-3</v>
      </c>
      <c r="H606" s="106"/>
      <c r="I606" s="61">
        <v>0</v>
      </c>
      <c r="J606" s="62">
        <v>0</v>
      </c>
      <c r="K606" s="61">
        <v>2.3670895928000002</v>
      </c>
      <c r="L606" s="62">
        <v>9.5000837500904996E-3</v>
      </c>
      <c r="M606" s="61">
        <v>3.8844457192999999</v>
      </c>
      <c r="N606" s="63">
        <v>1.79147261183954E-2</v>
      </c>
      <c r="O606" s="61">
        <v>1.5674574720000001</v>
      </c>
      <c r="P606" s="62">
        <v>5.73979630471205E-3</v>
      </c>
      <c r="Q606" s="61">
        <v>1.3425489398999999</v>
      </c>
      <c r="R606" s="62">
        <v>6.8953092541184403E-3</v>
      </c>
      <c r="S606" s="61">
        <v>0.88364190840000201</v>
      </c>
      <c r="T606" s="62">
        <v>3.5158912456875599E-3</v>
      </c>
      <c r="U606" s="61">
        <v>0</v>
      </c>
      <c r="V606" s="62">
        <v>0</v>
      </c>
      <c r="W606" s="106"/>
      <c r="X606" s="61">
        <v>0.41796115099999898</v>
      </c>
      <c r="Y606" s="62">
        <v>1.41270807400458E-3</v>
      </c>
      <c r="Z606" s="61">
        <v>6.3868998681999898</v>
      </c>
      <c r="AA606" s="62">
        <v>1.46378374296578E-2</v>
      </c>
      <c r="AB606" s="61">
        <v>3.2403226132000098</v>
      </c>
      <c r="AC606" s="62">
        <v>4.1578508256610398E-3</v>
      </c>
    </row>
    <row r="607" spans="1:29" x14ac:dyDescent="0.3">
      <c r="A607" s="57" t="s">
        <v>260</v>
      </c>
      <c r="B607" s="58">
        <v>149.1035031056</v>
      </c>
      <c r="C607" s="59">
        <v>9.7499469063885805E-2</v>
      </c>
      <c r="D607" s="58">
        <v>69.226214549999995</v>
      </c>
      <c r="E607" s="59">
        <v>0.100199020296958</v>
      </c>
      <c r="F607" s="58">
        <v>79.558236079599993</v>
      </c>
      <c r="G607" s="59">
        <v>9.5391061228951704E-2</v>
      </c>
      <c r="H607" s="106"/>
      <c r="I607" s="58">
        <v>2.9023903702</v>
      </c>
      <c r="J607" s="59">
        <v>1.59909424209453E-2</v>
      </c>
      <c r="K607" s="58">
        <v>23.990308926600001</v>
      </c>
      <c r="L607" s="59">
        <v>9.6282770490174793E-2</v>
      </c>
      <c r="M607" s="58">
        <v>7.6595451128000098</v>
      </c>
      <c r="N607" s="60">
        <v>3.5325156483853197E-2</v>
      </c>
      <c r="O607" s="58">
        <v>23.520522718199999</v>
      </c>
      <c r="P607" s="59">
        <v>8.6128658540612801E-2</v>
      </c>
      <c r="Q607" s="58">
        <v>23.288434434700001</v>
      </c>
      <c r="R607" s="59">
        <v>0.11960901587950901</v>
      </c>
      <c r="S607" s="58">
        <v>37.867375158000002</v>
      </c>
      <c r="T607" s="63">
        <v>0.15066914725247599</v>
      </c>
      <c r="U607" s="58">
        <v>29.8749263851</v>
      </c>
      <c r="V607" s="63">
        <v>0.18366552121056101</v>
      </c>
      <c r="W607" s="106"/>
      <c r="X607" s="58">
        <v>30.705054912000001</v>
      </c>
      <c r="Y607" s="59">
        <v>0.10378304032122</v>
      </c>
      <c r="Z607" s="58">
        <v>37.4744766001999</v>
      </c>
      <c r="AA607" s="59">
        <v>8.5886002216258098E-2</v>
      </c>
      <c r="AB607" s="58">
        <v>80.923971593399898</v>
      </c>
      <c r="AC607" s="59">
        <v>0.10383836496240299</v>
      </c>
    </row>
    <row r="608" spans="1:29" x14ac:dyDescent="0.3">
      <c r="A608" s="57" t="s">
        <v>261</v>
      </c>
      <c r="B608" s="61">
        <v>100.5752427064</v>
      </c>
      <c r="C608" s="62">
        <v>6.5766615542899101E-2</v>
      </c>
      <c r="D608" s="61">
        <v>45.986951334099999</v>
      </c>
      <c r="E608" s="62">
        <v>6.65621759050916E-2</v>
      </c>
      <c r="F608" s="61">
        <v>54.588291372300098</v>
      </c>
      <c r="G608" s="62">
        <v>6.5451866472617096E-2</v>
      </c>
      <c r="H608" s="106"/>
      <c r="I608" s="61">
        <v>3.1533371924</v>
      </c>
      <c r="J608" s="62">
        <v>1.7373553190923399E-2</v>
      </c>
      <c r="K608" s="61">
        <v>11.411364323400001</v>
      </c>
      <c r="L608" s="62">
        <v>4.5798400324534902E-2</v>
      </c>
      <c r="M608" s="61">
        <v>19.026606876399999</v>
      </c>
      <c r="N608" s="62">
        <v>8.77490575964361E-2</v>
      </c>
      <c r="O608" s="61">
        <v>22.282742113800001</v>
      </c>
      <c r="P608" s="62">
        <v>8.15960899280085E-2</v>
      </c>
      <c r="Q608" s="61">
        <v>14.4593959752</v>
      </c>
      <c r="R608" s="62">
        <v>7.4263219696248703E-2</v>
      </c>
      <c r="S608" s="61">
        <v>13.2414025296</v>
      </c>
      <c r="T608" s="62">
        <v>5.2685743842483597E-2</v>
      </c>
      <c r="U608" s="61">
        <v>17.0003936956</v>
      </c>
      <c r="V608" s="63">
        <v>0.104515275741211</v>
      </c>
      <c r="W608" s="106"/>
      <c r="X608" s="61">
        <v>18.8845263525</v>
      </c>
      <c r="Y608" s="62">
        <v>6.3829671222072698E-2</v>
      </c>
      <c r="Z608" s="61">
        <v>34.544840219599898</v>
      </c>
      <c r="AA608" s="62">
        <v>7.9171705460057404E-2</v>
      </c>
      <c r="AB608" s="61">
        <v>47.145876134300003</v>
      </c>
      <c r="AC608" s="62">
        <v>6.0495680032898402E-2</v>
      </c>
    </row>
    <row r="609" spans="1:29" x14ac:dyDescent="0.3">
      <c r="A609" s="57" t="s">
        <v>262</v>
      </c>
      <c r="B609" s="58">
        <v>21.856739834900001</v>
      </c>
      <c r="C609" s="59">
        <v>1.4292223086542599E-2</v>
      </c>
      <c r="D609" s="58">
        <v>12.401678479399999</v>
      </c>
      <c r="E609" s="59">
        <v>1.7950368104791201E-2</v>
      </c>
      <c r="F609" s="58">
        <v>9.4550613554999998</v>
      </c>
      <c r="G609" s="59">
        <v>1.1336706054965799E-2</v>
      </c>
      <c r="H609" s="106"/>
      <c r="I609" s="58">
        <v>14.447885580199999</v>
      </c>
      <c r="J609" s="63">
        <v>7.9601734070480407E-2</v>
      </c>
      <c r="K609" s="58">
        <v>4.7399643226000201</v>
      </c>
      <c r="L609" s="59">
        <v>1.9023385584605399E-2</v>
      </c>
      <c r="M609" s="58">
        <v>1.1251310411</v>
      </c>
      <c r="N609" s="59">
        <v>5.1890065932608601E-3</v>
      </c>
      <c r="O609" s="58">
        <v>0</v>
      </c>
      <c r="P609" s="60">
        <v>0</v>
      </c>
      <c r="Q609" s="58">
        <v>0</v>
      </c>
      <c r="R609" s="60">
        <v>0</v>
      </c>
      <c r="S609" s="58">
        <v>1.543758891</v>
      </c>
      <c r="T609" s="59">
        <v>6.1424071433496099E-3</v>
      </c>
      <c r="U609" s="58">
        <v>0</v>
      </c>
      <c r="V609" s="59">
        <v>0</v>
      </c>
      <c r="W609" s="106"/>
      <c r="X609" s="58">
        <v>10.981562972500001</v>
      </c>
      <c r="Y609" s="63">
        <v>3.7117666652326103E-2</v>
      </c>
      <c r="Z609" s="58">
        <v>4.1155120665</v>
      </c>
      <c r="AA609" s="59">
        <v>9.4321498398878094E-3</v>
      </c>
      <c r="AB609" s="58">
        <v>6.7596647959</v>
      </c>
      <c r="AC609" s="59">
        <v>8.6737282696270606E-3</v>
      </c>
    </row>
    <row r="610" spans="1:29" x14ac:dyDescent="0.3">
      <c r="A610" s="57" t="s">
        <v>263</v>
      </c>
      <c r="B610" s="61">
        <v>132.0626961996</v>
      </c>
      <c r="C610" s="62">
        <v>8.63564067538172E-2</v>
      </c>
      <c r="D610" s="61">
        <v>72.773228585300004</v>
      </c>
      <c r="E610" s="62">
        <v>0.10533301951426199</v>
      </c>
      <c r="F610" s="61">
        <v>59.289467614300101</v>
      </c>
      <c r="G610" s="62">
        <v>7.1088620287772394E-2</v>
      </c>
      <c r="H610" s="106"/>
      <c r="I610" s="61">
        <v>29.706428184499998</v>
      </c>
      <c r="J610" s="62">
        <v>0.16366984521022601</v>
      </c>
      <c r="K610" s="61">
        <v>17.5505076456</v>
      </c>
      <c r="L610" s="62">
        <v>7.0437254676355199E-2</v>
      </c>
      <c r="M610" s="61">
        <v>21.532794835600001</v>
      </c>
      <c r="N610" s="62">
        <v>9.9307378688995807E-2</v>
      </c>
      <c r="O610" s="61">
        <v>15.199616449900001</v>
      </c>
      <c r="P610" s="62">
        <v>5.5658736450985798E-2</v>
      </c>
      <c r="Q610" s="61">
        <v>7.6615653727999904</v>
      </c>
      <c r="R610" s="60">
        <v>3.9349673629056801E-2</v>
      </c>
      <c r="S610" s="61">
        <v>25.118530259300002</v>
      </c>
      <c r="T610" s="62">
        <v>9.9943223384595006E-2</v>
      </c>
      <c r="U610" s="61">
        <v>15.2932534519</v>
      </c>
      <c r="V610" s="62">
        <v>9.4020093306382904E-2</v>
      </c>
      <c r="W610" s="106"/>
      <c r="X610" s="61">
        <v>35.929600793299997</v>
      </c>
      <c r="Y610" s="62">
        <v>0.121441997695275</v>
      </c>
      <c r="Z610" s="61">
        <v>37.4418104107</v>
      </c>
      <c r="AA610" s="62">
        <v>8.5811136102616897E-2</v>
      </c>
      <c r="AB610" s="61">
        <v>58.6912849956001</v>
      </c>
      <c r="AC610" s="62">
        <v>7.5310281384935895E-2</v>
      </c>
    </row>
    <row r="611" spans="1:29" x14ac:dyDescent="0.3">
      <c r="A611" s="57" t="s">
        <v>264</v>
      </c>
      <c r="B611" s="58">
        <v>25.403032694499998</v>
      </c>
      <c r="C611" s="59">
        <v>1.6611160360009401E-2</v>
      </c>
      <c r="D611" s="58">
        <v>10.816765077099999</v>
      </c>
      <c r="E611" s="59">
        <v>1.5656341612106401E-2</v>
      </c>
      <c r="F611" s="58">
        <v>14.5862676173999</v>
      </c>
      <c r="G611" s="59">
        <v>1.7489069843141698E-2</v>
      </c>
      <c r="H611" s="106"/>
      <c r="I611" s="58">
        <v>6.9910536082999801</v>
      </c>
      <c r="J611" s="59">
        <v>3.8517746220458698E-2</v>
      </c>
      <c r="K611" s="58">
        <v>7.0113041156000202</v>
      </c>
      <c r="L611" s="59">
        <v>2.8139186830171699E-2</v>
      </c>
      <c r="M611" s="58">
        <v>2.2744744542999999</v>
      </c>
      <c r="N611" s="59">
        <v>1.04896785427122E-2</v>
      </c>
      <c r="O611" s="58">
        <v>1.6628437045</v>
      </c>
      <c r="P611" s="59">
        <v>6.0890865116899296E-3</v>
      </c>
      <c r="Q611" s="58">
        <v>1.4460817851000001</v>
      </c>
      <c r="R611" s="59">
        <v>7.4270522426950402E-3</v>
      </c>
      <c r="S611" s="58">
        <v>1.8265918441</v>
      </c>
      <c r="T611" s="59">
        <v>7.2677610840616502E-3</v>
      </c>
      <c r="U611" s="58">
        <v>4.1906831825999999</v>
      </c>
      <c r="V611" s="59">
        <v>2.5763545022304699E-2</v>
      </c>
      <c r="W611" s="106"/>
      <c r="X611" s="58">
        <v>5.3789327338999904</v>
      </c>
      <c r="Y611" s="59">
        <v>1.8180784708165601E-2</v>
      </c>
      <c r="Z611" s="58">
        <v>2.9607597123999998</v>
      </c>
      <c r="AA611" s="59">
        <v>6.7856268663572701E-3</v>
      </c>
      <c r="AB611" s="58">
        <v>17.063340248199999</v>
      </c>
      <c r="AC611" s="59">
        <v>2.1894987570219002E-2</v>
      </c>
    </row>
    <row r="612" spans="1:29" x14ac:dyDescent="0.3">
      <c r="A612" s="57" t="s">
        <v>269</v>
      </c>
      <c r="B612" s="61">
        <v>29.212822298199999</v>
      </c>
      <c r="C612" s="62">
        <v>1.91023993709586E-2</v>
      </c>
      <c r="D612" s="61">
        <v>12.260239581800001</v>
      </c>
      <c r="E612" s="62">
        <v>1.7745647406663598E-2</v>
      </c>
      <c r="F612" s="61">
        <v>16.952582716399998</v>
      </c>
      <c r="G612" s="62">
        <v>2.0326303542866499E-2</v>
      </c>
      <c r="H612" s="106"/>
      <c r="I612" s="61">
        <v>4.6069906198000004</v>
      </c>
      <c r="J612" s="62">
        <v>2.5382568275948401E-2</v>
      </c>
      <c r="K612" s="61">
        <v>9.3583928866000203</v>
      </c>
      <c r="L612" s="62">
        <v>3.7558999228155997E-2</v>
      </c>
      <c r="M612" s="61">
        <v>6.5049793012999899</v>
      </c>
      <c r="N612" s="62">
        <v>3.0000399287242699E-2</v>
      </c>
      <c r="O612" s="61">
        <v>7.6312368470000003</v>
      </c>
      <c r="P612" s="62">
        <v>2.79444551684737E-2</v>
      </c>
      <c r="Q612" s="61">
        <v>1.1112226435000001</v>
      </c>
      <c r="R612" s="60">
        <v>5.7072212039303597E-3</v>
      </c>
      <c r="S612" s="61">
        <v>0</v>
      </c>
      <c r="T612" s="60">
        <v>0</v>
      </c>
      <c r="U612" s="61">
        <v>0</v>
      </c>
      <c r="V612" s="60">
        <v>0</v>
      </c>
      <c r="W612" s="106"/>
      <c r="X612" s="61">
        <v>0</v>
      </c>
      <c r="Y612" s="60">
        <v>0</v>
      </c>
      <c r="Z612" s="61">
        <v>8.3567589925999908</v>
      </c>
      <c r="AA612" s="62">
        <v>1.9152465530508499E-2</v>
      </c>
      <c r="AB612" s="61">
        <v>20.856063305599999</v>
      </c>
      <c r="AC612" s="62">
        <v>2.6761656287548001E-2</v>
      </c>
    </row>
    <row r="613" spans="1:29" x14ac:dyDescent="0.3">
      <c r="A613" s="57" t="s">
        <v>266</v>
      </c>
      <c r="B613" s="58">
        <v>351.32280643019999</v>
      </c>
      <c r="C613" s="59">
        <v>0.22973160511674301</v>
      </c>
      <c r="D613" s="58">
        <v>160.92056644179999</v>
      </c>
      <c r="E613" s="59">
        <v>0.23291874628583001</v>
      </c>
      <c r="F613" s="58">
        <v>190.4022399884</v>
      </c>
      <c r="G613" s="59">
        <v>0.22829404757906899</v>
      </c>
      <c r="H613" s="106"/>
      <c r="I613" s="58">
        <v>38.036114818599998</v>
      </c>
      <c r="J613" s="59">
        <v>0.20956289278853399</v>
      </c>
      <c r="K613" s="58">
        <v>46.341191641900103</v>
      </c>
      <c r="L613" s="59">
        <v>0.185985863406329</v>
      </c>
      <c r="M613" s="58">
        <v>29.237849767</v>
      </c>
      <c r="N613" s="60">
        <v>0.13484242250165501</v>
      </c>
      <c r="O613" s="58">
        <v>55.148640747500203</v>
      </c>
      <c r="P613" s="59">
        <v>0.20194612614816301</v>
      </c>
      <c r="Q613" s="58">
        <v>44.177823527999998</v>
      </c>
      <c r="R613" s="59">
        <v>0.22689657437897201</v>
      </c>
      <c r="S613" s="58">
        <v>79.989793928700195</v>
      </c>
      <c r="T613" s="63">
        <v>0.31826853564188501</v>
      </c>
      <c r="U613" s="58">
        <v>58.391391998499998</v>
      </c>
      <c r="V613" s="63">
        <v>0.35897947688210802</v>
      </c>
      <c r="W613" s="106"/>
      <c r="X613" s="58">
        <v>72.018665188400107</v>
      </c>
      <c r="Y613" s="59">
        <v>0.24342298212947</v>
      </c>
      <c r="Z613" s="58">
        <v>108.24736062380001</v>
      </c>
      <c r="AA613" s="59">
        <v>0.24808706879685</v>
      </c>
      <c r="AB613" s="58">
        <v>156.09551702889999</v>
      </c>
      <c r="AC613" s="59">
        <v>0.20029544950761999</v>
      </c>
    </row>
    <row r="614" spans="1:29" x14ac:dyDescent="0.3">
      <c r="A614" s="57" t="s">
        <v>272</v>
      </c>
      <c r="B614" s="61">
        <v>22.308157284299998</v>
      </c>
      <c r="C614" s="62">
        <v>1.4587407040815599E-2</v>
      </c>
      <c r="D614" s="61">
        <v>9.3442953057999993</v>
      </c>
      <c r="E614" s="62">
        <v>1.35250676509312E-2</v>
      </c>
      <c r="F614" s="61">
        <v>12.963861978500001</v>
      </c>
      <c r="G614" s="62">
        <v>1.55437904696314E-2</v>
      </c>
      <c r="H614" s="106"/>
      <c r="I614" s="61">
        <v>4.2403600992000001</v>
      </c>
      <c r="J614" s="62">
        <v>2.3362589294185301E-2</v>
      </c>
      <c r="K614" s="61">
        <v>1.2161483868</v>
      </c>
      <c r="L614" s="62">
        <v>4.88089321261007E-3</v>
      </c>
      <c r="M614" s="61">
        <v>2.6396077573999999</v>
      </c>
      <c r="N614" s="62">
        <v>1.21736416083411E-2</v>
      </c>
      <c r="O614" s="61">
        <v>5.5563358699000096</v>
      </c>
      <c r="P614" s="62">
        <v>2.0346476165058601E-2</v>
      </c>
      <c r="Q614" s="61">
        <v>0.70561668440000003</v>
      </c>
      <c r="R614" s="62">
        <v>3.62403567512861E-3</v>
      </c>
      <c r="S614" s="61">
        <v>4.2482043472000202</v>
      </c>
      <c r="T614" s="62">
        <v>1.69030286275774E-2</v>
      </c>
      <c r="U614" s="61">
        <v>3.7018841394000002</v>
      </c>
      <c r="V614" s="62">
        <v>2.2758498921795201E-2</v>
      </c>
      <c r="W614" s="106"/>
      <c r="X614" s="61">
        <v>6.6910461707999902</v>
      </c>
      <c r="Y614" s="62">
        <v>2.2615726189888399E-2</v>
      </c>
      <c r="Z614" s="61">
        <v>7.7439520393000096</v>
      </c>
      <c r="AA614" s="62">
        <v>1.7748001902883601E-2</v>
      </c>
      <c r="AB614" s="61">
        <v>7.8731590742000002</v>
      </c>
      <c r="AC614" s="62">
        <v>1.0102519059019001E-2</v>
      </c>
    </row>
    <row r="615" spans="1:29" x14ac:dyDescent="0.3">
      <c r="A615" s="57" t="s">
        <v>273</v>
      </c>
      <c r="B615" s="58">
        <v>56.631697036299997</v>
      </c>
      <c r="C615" s="59">
        <v>3.7031728150045802E-2</v>
      </c>
      <c r="D615" s="58">
        <v>23.4949480563001</v>
      </c>
      <c r="E615" s="59">
        <v>3.4006926313569198E-2</v>
      </c>
      <c r="F615" s="58">
        <v>33.13674898</v>
      </c>
      <c r="G615" s="59">
        <v>3.9731268648502703E-2</v>
      </c>
      <c r="H615" s="106"/>
      <c r="I615" s="58">
        <v>11.7299435541</v>
      </c>
      <c r="J615" s="59">
        <v>6.4627023952544896E-2</v>
      </c>
      <c r="K615" s="58">
        <v>9.3112496753999903</v>
      </c>
      <c r="L615" s="59">
        <v>3.7369794537293999E-2</v>
      </c>
      <c r="M615" s="58">
        <v>10.9575246257</v>
      </c>
      <c r="N615" s="59">
        <v>5.0535151419328801E-2</v>
      </c>
      <c r="O615" s="58">
        <v>7.0315584843999899</v>
      </c>
      <c r="P615" s="59">
        <v>2.5748522129681001E-2</v>
      </c>
      <c r="Q615" s="58">
        <v>8.0456517720000207</v>
      </c>
      <c r="R615" s="59">
        <v>4.1322335052469898E-2</v>
      </c>
      <c r="S615" s="58">
        <v>5.1817769276999801</v>
      </c>
      <c r="T615" s="59">
        <v>2.0617587242092599E-2</v>
      </c>
      <c r="U615" s="58">
        <v>4.3739919970000001</v>
      </c>
      <c r="V615" s="59">
        <v>2.6890493705132499E-2</v>
      </c>
      <c r="W615" s="106"/>
      <c r="X615" s="58">
        <v>15.395917775199999</v>
      </c>
      <c r="Y615" s="59">
        <v>5.2038179375517399E-2</v>
      </c>
      <c r="Z615" s="58">
        <v>10.0933658386</v>
      </c>
      <c r="AA615" s="59">
        <v>2.31325136313946E-2</v>
      </c>
      <c r="AB615" s="58">
        <v>31.142413422499999</v>
      </c>
      <c r="AC615" s="59">
        <v>3.9960684418995203E-2</v>
      </c>
    </row>
    <row r="616" spans="1:29" x14ac:dyDescent="0.3">
      <c r="A616" s="57" t="s">
        <v>275</v>
      </c>
      <c r="B616" s="61">
        <v>70.383690467200097</v>
      </c>
      <c r="C616" s="62">
        <v>4.6024220144906501E-2</v>
      </c>
      <c r="D616" s="61">
        <v>27.038108283500002</v>
      </c>
      <c r="E616" s="62">
        <v>3.9135347473506603E-2</v>
      </c>
      <c r="F616" s="61">
        <v>43.345582183700003</v>
      </c>
      <c r="G616" s="62">
        <v>5.19717541242736E-2</v>
      </c>
      <c r="H616" s="106"/>
      <c r="I616" s="61">
        <v>0</v>
      </c>
      <c r="J616" s="62">
        <v>0</v>
      </c>
      <c r="K616" s="61">
        <v>3.2875768068000002</v>
      </c>
      <c r="L616" s="62">
        <v>1.3194369615098E-2</v>
      </c>
      <c r="M616" s="61">
        <v>8.8212652412000097</v>
      </c>
      <c r="N616" s="62">
        <v>4.0682908768331902E-2</v>
      </c>
      <c r="O616" s="61">
        <v>14.4248926858</v>
      </c>
      <c r="P616" s="62">
        <v>5.2821813167395898E-2</v>
      </c>
      <c r="Q616" s="61">
        <v>13.561897532</v>
      </c>
      <c r="R616" s="63">
        <v>6.9653682466704697E-2</v>
      </c>
      <c r="S616" s="61">
        <v>22.884179013400001</v>
      </c>
      <c r="T616" s="63">
        <v>9.1053042972627896E-2</v>
      </c>
      <c r="U616" s="61">
        <v>7.4038791880000101</v>
      </c>
      <c r="V616" s="62">
        <v>4.5517679692836301E-2</v>
      </c>
      <c r="W616" s="106"/>
      <c r="X616" s="61">
        <v>3.8557842609000001</v>
      </c>
      <c r="Y616" s="60">
        <v>1.30325451156422E-2</v>
      </c>
      <c r="Z616" s="61">
        <v>11.3462299351</v>
      </c>
      <c r="AA616" s="60">
        <v>2.6003894323822802E-2</v>
      </c>
      <c r="AB616" s="61">
        <v>53.643747367700101</v>
      </c>
      <c r="AC616" s="63">
        <v>6.8833485399182701E-2</v>
      </c>
    </row>
    <row r="617" spans="1:29" x14ac:dyDescent="0.3">
      <c r="A617" s="57" t="s">
        <v>274</v>
      </c>
      <c r="B617" s="58">
        <v>0</v>
      </c>
      <c r="C617" s="59">
        <v>0</v>
      </c>
      <c r="D617" s="58">
        <v>0</v>
      </c>
      <c r="E617" s="59">
        <v>0</v>
      </c>
      <c r="F617" s="58">
        <v>0</v>
      </c>
      <c r="G617" s="59">
        <v>0</v>
      </c>
      <c r="H617" s="106"/>
      <c r="I617" s="58">
        <v>0</v>
      </c>
      <c r="J617" s="59">
        <v>0</v>
      </c>
      <c r="K617" s="58">
        <v>0</v>
      </c>
      <c r="L617" s="59">
        <v>0</v>
      </c>
      <c r="M617" s="58">
        <v>0</v>
      </c>
      <c r="N617" s="59">
        <v>0</v>
      </c>
      <c r="O617" s="58">
        <v>0</v>
      </c>
      <c r="P617" s="59">
        <v>0</v>
      </c>
      <c r="Q617" s="58">
        <v>0</v>
      </c>
      <c r="R617" s="59">
        <v>0</v>
      </c>
      <c r="S617" s="58">
        <v>0</v>
      </c>
      <c r="T617" s="59">
        <v>0</v>
      </c>
      <c r="U617" s="58">
        <v>0</v>
      </c>
      <c r="V617" s="59">
        <v>0</v>
      </c>
      <c r="W617" s="106"/>
      <c r="X617" s="58">
        <v>0</v>
      </c>
      <c r="Y617" s="59">
        <v>0</v>
      </c>
      <c r="Z617" s="58">
        <v>0</v>
      </c>
      <c r="AA617" s="59">
        <v>0</v>
      </c>
      <c r="AB617" s="58">
        <v>0</v>
      </c>
      <c r="AC617" s="59">
        <v>0</v>
      </c>
    </row>
    <row r="618" spans="1:29" x14ac:dyDescent="0.3">
      <c r="A618" s="64" t="s">
        <v>1</v>
      </c>
    </row>
    <row r="619" spans="1:29" x14ac:dyDescent="0.3">
      <c r="A619" s="64" t="s">
        <v>1</v>
      </c>
    </row>
    <row r="620" spans="1:29" x14ac:dyDescent="0.3">
      <c r="A620" s="52" t="s">
        <v>418</v>
      </c>
    </row>
    <row r="621" spans="1:29" x14ac:dyDescent="0.3">
      <c r="A621" s="53" t="s">
        <v>1</v>
      </c>
    </row>
    <row r="622" spans="1:29" x14ac:dyDescent="0.3">
      <c r="A622" s="113" t="s">
        <v>1</v>
      </c>
      <c r="B622" s="115" t="s">
        <v>502</v>
      </c>
      <c r="C622" s="115" t="s">
        <v>1</v>
      </c>
      <c r="D622" s="115" t="s">
        <v>346</v>
      </c>
      <c r="E622" s="115" t="s">
        <v>1</v>
      </c>
      <c r="F622" s="115" t="s">
        <v>347</v>
      </c>
      <c r="G622" s="115" t="s">
        <v>1</v>
      </c>
      <c r="H622" s="104"/>
      <c r="I622" s="115" t="s">
        <v>350</v>
      </c>
      <c r="J622" s="115" t="s">
        <v>1</v>
      </c>
      <c r="K622" s="115" t="s">
        <v>351</v>
      </c>
      <c r="L622" s="115" t="s">
        <v>1</v>
      </c>
      <c r="M622" s="115" t="s">
        <v>352</v>
      </c>
      <c r="N622" s="115" t="s">
        <v>1</v>
      </c>
      <c r="O622" s="115" t="s">
        <v>353</v>
      </c>
      <c r="P622" s="115" t="s">
        <v>1</v>
      </c>
      <c r="Q622" s="115" t="s">
        <v>354</v>
      </c>
      <c r="R622" s="115" t="s">
        <v>1</v>
      </c>
      <c r="S622" s="115" t="s">
        <v>355</v>
      </c>
      <c r="T622" s="115" t="s">
        <v>1</v>
      </c>
      <c r="U622" s="115" t="s">
        <v>356</v>
      </c>
      <c r="V622" s="115" t="s">
        <v>1</v>
      </c>
      <c r="W622" s="104"/>
      <c r="X622" s="115" t="s">
        <v>358</v>
      </c>
      <c r="Y622" s="115" t="s">
        <v>1</v>
      </c>
      <c r="Z622" s="115" t="s">
        <v>359</v>
      </c>
      <c r="AA622" s="115" t="s">
        <v>1</v>
      </c>
      <c r="AB622" s="115" t="s">
        <v>360</v>
      </c>
      <c r="AC622" s="115" t="s">
        <v>1</v>
      </c>
    </row>
    <row r="623" spans="1:29" x14ac:dyDescent="0.3">
      <c r="A623" s="114" t="s">
        <v>1</v>
      </c>
      <c r="B623" s="54" t="s">
        <v>14</v>
      </c>
      <c r="C623" s="54" t="s">
        <v>15</v>
      </c>
      <c r="D623" s="54" t="s">
        <v>14</v>
      </c>
      <c r="E623" s="54" t="s">
        <v>15</v>
      </c>
      <c r="F623" s="54" t="s">
        <v>14</v>
      </c>
      <c r="G623" s="54" t="s">
        <v>15</v>
      </c>
      <c r="H623" s="104"/>
      <c r="I623" s="54" t="s">
        <v>14</v>
      </c>
      <c r="J623" s="54" t="s">
        <v>15</v>
      </c>
      <c r="K623" s="54" t="s">
        <v>14</v>
      </c>
      <c r="L623" s="54" t="s">
        <v>15</v>
      </c>
      <c r="M623" s="54" t="s">
        <v>14</v>
      </c>
      <c r="N623" s="54" t="s">
        <v>15</v>
      </c>
      <c r="O623" s="54" t="s">
        <v>14</v>
      </c>
      <c r="P623" s="54" t="s">
        <v>15</v>
      </c>
      <c r="Q623" s="54" t="s">
        <v>14</v>
      </c>
      <c r="R623" s="54" t="s">
        <v>15</v>
      </c>
      <c r="S623" s="54" t="s">
        <v>14</v>
      </c>
      <c r="T623" s="54" t="s">
        <v>15</v>
      </c>
      <c r="U623" s="54" t="s">
        <v>14</v>
      </c>
      <c r="V623" s="54" t="s">
        <v>15</v>
      </c>
      <c r="W623" s="104"/>
      <c r="X623" s="54" t="s">
        <v>14</v>
      </c>
      <c r="Y623" s="54" t="s">
        <v>15</v>
      </c>
      <c r="Z623" s="54" t="s">
        <v>14</v>
      </c>
      <c r="AA623" s="54" t="s">
        <v>15</v>
      </c>
      <c r="AB623" s="54" t="s">
        <v>14</v>
      </c>
      <c r="AC623" s="54" t="s">
        <v>15</v>
      </c>
    </row>
    <row r="624" spans="1:29" x14ac:dyDescent="0.3">
      <c r="A624" s="55" t="s">
        <v>16</v>
      </c>
      <c r="B624" s="56">
        <v>2038.0582990477999</v>
      </c>
      <c r="C624" s="56">
        <v>2038.0582990477999</v>
      </c>
      <c r="D624" s="56">
        <v>934.59026907350005</v>
      </c>
      <c r="E624" s="56">
        <v>934.59026907350005</v>
      </c>
      <c r="F624" s="56">
        <v>1098.3561346424001</v>
      </c>
      <c r="G624" s="56">
        <v>1098.3561346424001</v>
      </c>
      <c r="H624" s="105"/>
      <c r="I624" s="56">
        <v>253.7956663578</v>
      </c>
      <c r="J624" s="56">
        <v>253.7956663578</v>
      </c>
      <c r="K624" s="56">
        <v>345.52964731140003</v>
      </c>
      <c r="L624" s="56">
        <v>345.52964731140003</v>
      </c>
      <c r="M624" s="56">
        <v>289.37199139760003</v>
      </c>
      <c r="N624" s="56">
        <v>289.37199139760003</v>
      </c>
      <c r="O624" s="56">
        <v>359.86818573829999</v>
      </c>
      <c r="P624" s="56">
        <v>359.86818573829999</v>
      </c>
      <c r="Q624" s="56">
        <v>256.74528426479998</v>
      </c>
      <c r="R624" s="56">
        <v>256.74528426479998</v>
      </c>
      <c r="S624" s="56">
        <v>324.34688897630002</v>
      </c>
      <c r="T624" s="56">
        <v>324.34688897630002</v>
      </c>
      <c r="U624" s="56">
        <v>208.40063500159999</v>
      </c>
      <c r="V624" s="56">
        <v>208.40063500159999</v>
      </c>
      <c r="W624" s="105"/>
      <c r="X624" s="56">
        <v>391.02930417699997</v>
      </c>
      <c r="Y624" s="56">
        <v>391.02930417699997</v>
      </c>
      <c r="Z624" s="56">
        <v>577.95552476830005</v>
      </c>
      <c r="AA624" s="56">
        <v>577.95552476830005</v>
      </c>
      <c r="AB624" s="56">
        <v>1051.3109934987999</v>
      </c>
      <c r="AC624" s="56">
        <v>1051.3109934987999</v>
      </c>
    </row>
    <row r="625" spans="1:29" x14ac:dyDescent="0.3">
      <c r="A625" s="57" t="s">
        <v>276</v>
      </c>
      <c r="B625" s="58">
        <v>703.78050809300203</v>
      </c>
      <c r="C625" s="59">
        <v>0.34531912478745702</v>
      </c>
      <c r="D625" s="58">
        <v>332.71650551729999</v>
      </c>
      <c r="E625" s="59">
        <v>0.35600253557865102</v>
      </c>
      <c r="F625" s="58">
        <v>367.77937755369999</v>
      </c>
      <c r="G625" s="59">
        <v>0.33484528920434398</v>
      </c>
      <c r="H625" s="106"/>
      <c r="I625" s="58">
        <v>88.714241744300097</v>
      </c>
      <c r="J625" s="59">
        <v>0.34954986827565099</v>
      </c>
      <c r="K625" s="58">
        <v>87.873869830299896</v>
      </c>
      <c r="L625" s="60">
        <v>0.25431644003359799</v>
      </c>
      <c r="M625" s="58">
        <v>78.159348727999898</v>
      </c>
      <c r="N625" s="60">
        <v>0.27009990963710201</v>
      </c>
      <c r="O625" s="58">
        <v>136.31774281860001</v>
      </c>
      <c r="P625" s="59">
        <v>0.37879909428207098</v>
      </c>
      <c r="Q625" s="58">
        <v>100.512465116</v>
      </c>
      <c r="R625" s="63">
        <v>0.391487093536387</v>
      </c>
      <c r="S625" s="58">
        <v>140.99689601110001</v>
      </c>
      <c r="T625" s="63">
        <v>0.434710184691806</v>
      </c>
      <c r="U625" s="58">
        <v>71.205943844700201</v>
      </c>
      <c r="V625" s="59">
        <v>0.341678152008286</v>
      </c>
      <c r="W625" s="106"/>
      <c r="X625" s="58">
        <v>151.32366142640001</v>
      </c>
      <c r="Y625" s="59">
        <v>0.38698803340299798</v>
      </c>
      <c r="Z625" s="58">
        <v>207.99831728340001</v>
      </c>
      <c r="AA625" s="59">
        <v>0.35988637251419198</v>
      </c>
      <c r="AB625" s="58">
        <v>338.11374395119998</v>
      </c>
      <c r="AC625" s="59">
        <v>0.32161153649306501</v>
      </c>
    </row>
    <row r="626" spans="1:29" x14ac:dyDescent="0.3">
      <c r="A626" s="57" t="s">
        <v>277</v>
      </c>
      <c r="B626" s="61">
        <v>690.03328930379905</v>
      </c>
      <c r="C626" s="62">
        <v>0.33857387182014897</v>
      </c>
      <c r="D626" s="61">
        <v>316.8988151575</v>
      </c>
      <c r="E626" s="62">
        <v>0.33907780301592</v>
      </c>
      <c r="F626" s="61">
        <v>372.2287247255</v>
      </c>
      <c r="G626" s="62">
        <v>0.33889620405014598</v>
      </c>
      <c r="H626" s="106"/>
      <c r="I626" s="61">
        <v>68.035027889099794</v>
      </c>
      <c r="J626" s="62">
        <v>0.26807009302193702</v>
      </c>
      <c r="K626" s="61">
        <v>112.5834265693</v>
      </c>
      <c r="L626" s="62">
        <v>0.32582855753572099</v>
      </c>
      <c r="M626" s="61">
        <v>89.477225509099995</v>
      </c>
      <c r="N626" s="62">
        <v>0.309211769518348</v>
      </c>
      <c r="O626" s="61">
        <v>136.5171587637</v>
      </c>
      <c r="P626" s="62">
        <v>0.379353230360232</v>
      </c>
      <c r="Q626" s="61">
        <v>100.04250721379999</v>
      </c>
      <c r="R626" s="63">
        <v>0.38965664939192801</v>
      </c>
      <c r="S626" s="61">
        <v>110.3920218622</v>
      </c>
      <c r="T626" s="62">
        <v>0.34035172099420502</v>
      </c>
      <c r="U626" s="61">
        <v>72.985921496600199</v>
      </c>
      <c r="V626" s="62">
        <v>0.35021928554123499</v>
      </c>
      <c r="W626" s="106"/>
      <c r="X626" s="61">
        <v>108.25827845960001</v>
      </c>
      <c r="Y626" s="60">
        <v>0.27685464312566399</v>
      </c>
      <c r="Z626" s="61">
        <v>209.78844181619999</v>
      </c>
      <c r="AA626" s="62">
        <v>0.36298371211228297</v>
      </c>
      <c r="AB626" s="61">
        <v>368.04612516600002</v>
      </c>
      <c r="AC626" s="62">
        <v>0.35008301771974198</v>
      </c>
    </row>
    <row r="627" spans="1:29" x14ac:dyDescent="0.3">
      <c r="A627" s="57" t="s">
        <v>278</v>
      </c>
      <c r="B627" s="58">
        <v>22.291041950099999</v>
      </c>
      <c r="C627" s="59">
        <v>1.09373917127467E-2</v>
      </c>
      <c r="D627" s="58">
        <v>9.1817865342000005</v>
      </c>
      <c r="E627" s="59">
        <v>9.8243977473704107E-3</v>
      </c>
      <c r="F627" s="58">
        <v>13.1092554159</v>
      </c>
      <c r="G627" s="59">
        <v>1.19353413728308E-2</v>
      </c>
      <c r="H627" s="106"/>
      <c r="I627" s="58">
        <v>0</v>
      </c>
      <c r="J627" s="59">
        <v>0</v>
      </c>
      <c r="K627" s="58">
        <v>11.7993808222</v>
      </c>
      <c r="L627" s="63">
        <v>3.4148678453533997E-2</v>
      </c>
      <c r="M627" s="58">
        <v>2.1673561382000002</v>
      </c>
      <c r="N627" s="59">
        <v>7.4898615022558701E-3</v>
      </c>
      <c r="O627" s="58">
        <v>6.3293467578000104</v>
      </c>
      <c r="P627" s="59">
        <v>1.7587958615499201E-2</v>
      </c>
      <c r="Q627" s="58">
        <v>0.3137290277</v>
      </c>
      <c r="R627" s="60">
        <v>1.2219466020510399E-3</v>
      </c>
      <c r="S627" s="58">
        <v>1.6812292042000001</v>
      </c>
      <c r="T627" s="59">
        <v>5.1834294125843996E-3</v>
      </c>
      <c r="U627" s="58">
        <v>0</v>
      </c>
      <c r="V627" s="59">
        <v>0</v>
      </c>
      <c r="W627" s="106"/>
      <c r="X627" s="58">
        <v>1.6812292042000001</v>
      </c>
      <c r="Y627" s="59">
        <v>4.2994967032930799E-3</v>
      </c>
      <c r="Z627" s="58">
        <v>6.4480274099999999</v>
      </c>
      <c r="AA627" s="59">
        <v>1.11566152301857E-2</v>
      </c>
      <c r="AB627" s="58">
        <v>14.161785335899999</v>
      </c>
      <c r="AC627" s="59">
        <v>1.3470595688121799E-2</v>
      </c>
    </row>
    <row r="628" spans="1:29" x14ac:dyDescent="0.3">
      <c r="A628" s="57" t="s">
        <v>279</v>
      </c>
      <c r="B628" s="61">
        <v>43.037437046999997</v>
      </c>
      <c r="C628" s="62">
        <v>2.1116882214364301E-2</v>
      </c>
      <c r="D628" s="61">
        <v>26.030925209100001</v>
      </c>
      <c r="E628" s="62">
        <v>2.7852767218414998E-2</v>
      </c>
      <c r="F628" s="61">
        <v>17.0065118379</v>
      </c>
      <c r="G628" s="62">
        <v>1.54836043624748E-2</v>
      </c>
      <c r="H628" s="106"/>
      <c r="I628" s="61">
        <v>7.7603278122000097</v>
      </c>
      <c r="J628" s="62">
        <v>3.0577069827739001E-2</v>
      </c>
      <c r="K628" s="61">
        <v>7.17119204549999</v>
      </c>
      <c r="L628" s="62">
        <v>2.0754201850115499E-2</v>
      </c>
      <c r="M628" s="61">
        <v>6.24629285730001</v>
      </c>
      <c r="N628" s="62">
        <v>2.1585685702102099E-2</v>
      </c>
      <c r="O628" s="61">
        <v>8.1353286807000096</v>
      </c>
      <c r="P628" s="62">
        <v>2.2606412578565899E-2</v>
      </c>
      <c r="Q628" s="61">
        <v>5.6971595383999798</v>
      </c>
      <c r="R628" s="62">
        <v>2.2189928647429798E-2</v>
      </c>
      <c r="S628" s="61">
        <v>3.2067056117999901</v>
      </c>
      <c r="T628" s="62">
        <v>9.8866544455566297E-3</v>
      </c>
      <c r="U628" s="61">
        <v>4.8204305010999997</v>
      </c>
      <c r="V628" s="62">
        <v>2.3130594112935401E-2</v>
      </c>
      <c r="W628" s="106"/>
      <c r="X628" s="61">
        <v>6.7459998128000098</v>
      </c>
      <c r="Y628" s="62">
        <v>1.7251903478176199E-2</v>
      </c>
      <c r="Z628" s="61">
        <v>15.0720505894</v>
      </c>
      <c r="AA628" s="62">
        <v>2.60782187270246E-2</v>
      </c>
      <c r="AB628" s="61">
        <v>21.2193866448</v>
      </c>
      <c r="AC628" s="62">
        <v>2.0183738946913402E-2</v>
      </c>
    </row>
    <row r="629" spans="1:29" x14ac:dyDescent="0.3">
      <c r="A629" s="57" t="s">
        <v>280</v>
      </c>
      <c r="B629" s="58">
        <v>466.40883315679997</v>
      </c>
      <c r="C629" s="59">
        <v>0.22884960325949</v>
      </c>
      <c r="D629" s="58">
        <v>195.72993702900001</v>
      </c>
      <c r="E629" s="59">
        <v>0.20942860578147901</v>
      </c>
      <c r="F629" s="58">
        <v>269.6247085288</v>
      </c>
      <c r="G629" s="59">
        <v>0.245480222693511</v>
      </c>
      <c r="H629" s="106"/>
      <c r="I629" s="58">
        <v>58.299957057400199</v>
      </c>
      <c r="J629" s="59">
        <v>0.22971218497958501</v>
      </c>
      <c r="K629" s="58">
        <v>78.612796990199996</v>
      </c>
      <c r="L629" s="59">
        <v>0.22751389816154399</v>
      </c>
      <c r="M629" s="58">
        <v>62.0317642243999</v>
      </c>
      <c r="N629" s="59">
        <v>0.21436685673966199</v>
      </c>
      <c r="O629" s="58">
        <v>87.946093375800103</v>
      </c>
      <c r="P629" s="59">
        <v>0.24438418526875699</v>
      </c>
      <c r="Q629" s="58">
        <v>63.164524949000203</v>
      </c>
      <c r="R629" s="59">
        <v>0.24602019519024099</v>
      </c>
      <c r="S629" s="58">
        <v>71.425776534299899</v>
      </c>
      <c r="T629" s="59">
        <v>0.220214156392044</v>
      </c>
      <c r="U629" s="58">
        <v>44.927920025699997</v>
      </c>
      <c r="V629" s="59">
        <v>0.215584372021492</v>
      </c>
      <c r="W629" s="106"/>
      <c r="X629" s="58">
        <v>111.220734381</v>
      </c>
      <c r="Y629" s="63">
        <v>0.28443068893541501</v>
      </c>
      <c r="Z629" s="58">
        <v>150.20977817740001</v>
      </c>
      <c r="AA629" s="59">
        <v>0.25989850730749298</v>
      </c>
      <c r="AB629" s="58">
        <v>204.97832059839999</v>
      </c>
      <c r="AC629" s="60">
        <v>0.19497401041743601</v>
      </c>
    </row>
    <row r="630" spans="1:29" x14ac:dyDescent="0.3">
      <c r="A630" s="57" t="s">
        <v>281</v>
      </c>
      <c r="B630" s="61">
        <v>942.08353868699999</v>
      </c>
      <c r="C630" s="62">
        <v>0.46224562816831599</v>
      </c>
      <c r="D630" s="61">
        <v>434.86910224709999</v>
      </c>
      <c r="E630" s="62">
        <v>0.46530454749780797</v>
      </c>
      <c r="F630" s="61">
        <v>503.80363053759999</v>
      </c>
      <c r="G630" s="62">
        <v>0.458688775568798</v>
      </c>
      <c r="H630" s="106"/>
      <c r="I630" s="61">
        <v>104.44550126350001</v>
      </c>
      <c r="J630" s="62">
        <v>0.41153382468025801</v>
      </c>
      <c r="K630" s="61">
        <v>152.2907120525</v>
      </c>
      <c r="L630" s="62">
        <v>0.44074571672065999</v>
      </c>
      <c r="M630" s="61">
        <v>144.71195023000001</v>
      </c>
      <c r="N630" s="62">
        <v>0.50008969261701697</v>
      </c>
      <c r="O630" s="61">
        <v>179.29486978</v>
      </c>
      <c r="P630" s="62">
        <v>0.49822372992533798</v>
      </c>
      <c r="Q630" s="61">
        <v>123.4249123724</v>
      </c>
      <c r="R630" s="62">
        <v>0.48072903354712798</v>
      </c>
      <c r="S630" s="61">
        <v>146.4071557682</v>
      </c>
      <c r="T630" s="62">
        <v>0.45139065840985398</v>
      </c>
      <c r="U630" s="61">
        <v>91.508437220399998</v>
      </c>
      <c r="V630" s="62">
        <v>0.43909864871427801</v>
      </c>
      <c r="W630" s="106"/>
      <c r="X630" s="61">
        <v>175.7461578066</v>
      </c>
      <c r="Y630" s="62">
        <v>0.44944498002903699</v>
      </c>
      <c r="Z630" s="61">
        <v>265.47679737049998</v>
      </c>
      <c r="AA630" s="62">
        <v>0.459337762152076</v>
      </c>
      <c r="AB630" s="61">
        <v>496.41402194990002</v>
      </c>
      <c r="AC630" s="62">
        <v>0.47218570434407497</v>
      </c>
    </row>
    <row r="631" spans="1:29" x14ac:dyDescent="0.3">
      <c r="A631" s="57" t="s">
        <v>282</v>
      </c>
      <c r="B631" s="58">
        <v>482.33722318140002</v>
      </c>
      <c r="C631" s="59">
        <v>0.236665076463589</v>
      </c>
      <c r="D631" s="58">
        <v>249.2692471414</v>
      </c>
      <c r="E631" s="59">
        <v>0.26671500377219998</v>
      </c>
      <c r="F631" s="58">
        <v>231.55327237649999</v>
      </c>
      <c r="G631" s="59">
        <v>0.210818026205943</v>
      </c>
      <c r="H631" s="106"/>
      <c r="I631" s="58">
        <v>49.610239989199997</v>
      </c>
      <c r="J631" s="59">
        <v>0.195473156422063</v>
      </c>
      <c r="K631" s="58">
        <v>59.319826326700102</v>
      </c>
      <c r="L631" s="59">
        <v>0.171677963926608</v>
      </c>
      <c r="M631" s="58">
        <v>60.4674502903</v>
      </c>
      <c r="N631" s="59">
        <v>0.20896096404581599</v>
      </c>
      <c r="O631" s="58">
        <v>88.039396563400004</v>
      </c>
      <c r="P631" s="59">
        <v>0.244643455721933</v>
      </c>
      <c r="Q631" s="58">
        <v>74.555736344000195</v>
      </c>
      <c r="R631" s="63">
        <v>0.29038794834145898</v>
      </c>
      <c r="S631" s="58">
        <v>92.029939689199907</v>
      </c>
      <c r="T631" s="59">
        <v>0.28373923973701098</v>
      </c>
      <c r="U631" s="58">
        <v>58.3146339785999</v>
      </c>
      <c r="V631" s="59">
        <v>0.27981984785292202</v>
      </c>
      <c r="W631" s="106"/>
      <c r="X631" s="58">
        <v>100.63023737330001</v>
      </c>
      <c r="Y631" s="59">
        <v>0.25734704866965602</v>
      </c>
      <c r="Z631" s="58">
        <v>159.10738335630001</v>
      </c>
      <c r="AA631" s="63">
        <v>0.27529347248663399</v>
      </c>
      <c r="AB631" s="58">
        <v>220.24211648939999</v>
      </c>
      <c r="AC631" s="59">
        <v>0.20949283119015699</v>
      </c>
    </row>
    <row r="632" spans="1:29" x14ac:dyDescent="0.3">
      <c r="A632" s="57" t="s">
        <v>283</v>
      </c>
      <c r="B632" s="61">
        <v>96.913121186200001</v>
      </c>
      <c r="C632" s="62">
        <v>4.75516923296447E-2</v>
      </c>
      <c r="D632" s="61">
        <v>70.353485090700005</v>
      </c>
      <c r="E632" s="63">
        <v>7.5277356739916104E-2</v>
      </c>
      <c r="F632" s="61">
        <v>26.5596360955001</v>
      </c>
      <c r="G632" s="60">
        <v>2.4181260756691799E-2</v>
      </c>
      <c r="H632" s="106"/>
      <c r="I632" s="61">
        <v>39.217645582499998</v>
      </c>
      <c r="J632" s="63">
        <v>0.15452448871688401</v>
      </c>
      <c r="K632" s="61">
        <v>12.055509052</v>
      </c>
      <c r="L632" s="62">
        <v>3.4889941126051302E-2</v>
      </c>
      <c r="M632" s="61">
        <v>13.1293985605</v>
      </c>
      <c r="N632" s="62">
        <v>4.5372043427866098E-2</v>
      </c>
      <c r="O632" s="61">
        <v>9.35287817930001</v>
      </c>
      <c r="P632" s="62">
        <v>2.5989733324472099E-2</v>
      </c>
      <c r="Q632" s="61">
        <v>8.4479741143000204</v>
      </c>
      <c r="R632" s="62">
        <v>3.2904106256483302E-2</v>
      </c>
      <c r="S632" s="61">
        <v>5.5595583817000103</v>
      </c>
      <c r="T632" s="60">
        <v>1.71407791184525E-2</v>
      </c>
      <c r="U632" s="61">
        <v>9.1501573159000191</v>
      </c>
      <c r="V632" s="62">
        <v>4.3906571185974297E-2</v>
      </c>
      <c r="W632" s="106"/>
      <c r="X632" s="61">
        <v>39.303373241400102</v>
      </c>
      <c r="Y632" s="63">
        <v>0.100512603074907</v>
      </c>
      <c r="Z632" s="61">
        <v>23.247743709600002</v>
      </c>
      <c r="AA632" s="62">
        <v>4.0224104993061401E-2</v>
      </c>
      <c r="AB632" s="61">
        <v>31.453371578700001</v>
      </c>
      <c r="AC632" s="60">
        <v>2.9918237108909201E-2</v>
      </c>
    </row>
    <row r="633" spans="1:29" x14ac:dyDescent="0.3">
      <c r="A633" s="57" t="s">
        <v>284</v>
      </c>
      <c r="B633" s="58">
        <v>416.50960409589999</v>
      </c>
      <c r="C633" s="59">
        <v>0.20436589291410201</v>
      </c>
      <c r="D633" s="58">
        <v>210.31311452419999</v>
      </c>
      <c r="E633" s="59">
        <v>0.22503242488571201</v>
      </c>
      <c r="F633" s="58">
        <v>205.8774370957</v>
      </c>
      <c r="G633" s="59">
        <v>0.18744142323448601</v>
      </c>
      <c r="H633" s="106"/>
      <c r="I633" s="58">
        <v>10.715004379</v>
      </c>
      <c r="J633" s="60">
        <v>4.2219020256610798E-2</v>
      </c>
      <c r="K633" s="58">
        <v>34.311276641700097</v>
      </c>
      <c r="L633" s="60">
        <v>9.9300528648350095E-2</v>
      </c>
      <c r="M633" s="58">
        <v>41.8755548448</v>
      </c>
      <c r="N633" s="60">
        <v>0.14471184527068701</v>
      </c>
      <c r="O633" s="58">
        <v>68.639466862899994</v>
      </c>
      <c r="P633" s="59">
        <v>0.19073502349778501</v>
      </c>
      <c r="Q633" s="58">
        <v>74.783965413499899</v>
      </c>
      <c r="R633" s="63">
        <v>0.291276880226434</v>
      </c>
      <c r="S633" s="58">
        <v>120.0308801132</v>
      </c>
      <c r="T633" s="63">
        <v>0.37006946634216298</v>
      </c>
      <c r="U633" s="58">
        <v>66.153455840799893</v>
      </c>
      <c r="V633" s="63">
        <v>0.31743404160113098</v>
      </c>
      <c r="W633" s="106"/>
      <c r="X633" s="58">
        <v>70.050417588899904</v>
      </c>
      <c r="Y633" s="59">
        <v>0.179143651999011</v>
      </c>
      <c r="Z633" s="58">
        <v>138.2573036956</v>
      </c>
      <c r="AA633" s="59">
        <v>0.23921789440636801</v>
      </c>
      <c r="AB633" s="58">
        <v>205.52472306050001</v>
      </c>
      <c r="AC633" s="59">
        <v>0.195493744792401</v>
      </c>
    </row>
    <row r="634" spans="1:29" x14ac:dyDescent="0.3">
      <c r="A634" s="57" t="s">
        <v>285</v>
      </c>
      <c r="B634" s="61">
        <v>67.0813402948001</v>
      </c>
      <c r="C634" s="62">
        <v>3.2914338282737599E-2</v>
      </c>
      <c r="D634" s="61">
        <v>33.832144177899998</v>
      </c>
      <c r="E634" s="62">
        <v>3.6199974788352199E-2</v>
      </c>
      <c r="F634" s="61">
        <v>33.249196116900002</v>
      </c>
      <c r="G634" s="62">
        <v>3.02717807714755E-2</v>
      </c>
      <c r="H634" s="106"/>
      <c r="I634" s="61">
        <v>10.228920414699999</v>
      </c>
      <c r="J634" s="62">
        <v>4.0303763107914198E-2</v>
      </c>
      <c r="K634" s="61">
        <v>6.2582842106000003</v>
      </c>
      <c r="L634" s="62">
        <v>1.8112148289723701E-2</v>
      </c>
      <c r="M634" s="61">
        <v>11.3126783039</v>
      </c>
      <c r="N634" s="62">
        <v>3.9093895194425597E-2</v>
      </c>
      <c r="O634" s="61">
        <v>14.1446037756</v>
      </c>
      <c r="P634" s="62">
        <v>3.9304957582124503E-2</v>
      </c>
      <c r="Q634" s="61">
        <v>10.678862925800001</v>
      </c>
      <c r="R634" s="62">
        <v>4.1593219351153198E-2</v>
      </c>
      <c r="S634" s="61">
        <v>10.984677342399999</v>
      </c>
      <c r="T634" s="62">
        <v>3.3867065526879903E-2</v>
      </c>
      <c r="U634" s="61">
        <v>3.4733133218000001</v>
      </c>
      <c r="V634" s="62">
        <v>1.6666519858604699E-2</v>
      </c>
      <c r="W634" s="106"/>
      <c r="X634" s="61">
        <v>11.262931759400001</v>
      </c>
      <c r="Y634" s="62">
        <v>2.8803293357016101E-2</v>
      </c>
      <c r="Z634" s="61">
        <v>23.684695592499999</v>
      </c>
      <c r="AA634" s="62">
        <v>4.0980135282892398E-2</v>
      </c>
      <c r="AB634" s="61">
        <v>32.133712942899997</v>
      </c>
      <c r="AC634" s="62">
        <v>3.0565373273571401E-2</v>
      </c>
    </row>
    <row r="635" spans="1:29" x14ac:dyDescent="0.3">
      <c r="A635" s="57" t="s">
        <v>286</v>
      </c>
      <c r="B635" s="58">
        <v>949.35780563109904</v>
      </c>
      <c r="C635" s="59">
        <v>0.465814842526658</v>
      </c>
      <c r="D635" s="58">
        <v>426.41419746249898</v>
      </c>
      <c r="E635" s="59">
        <v>0.45625790420996198</v>
      </c>
      <c r="F635" s="58">
        <v>521.75244535529998</v>
      </c>
      <c r="G635" s="59">
        <v>0.47503030110099098</v>
      </c>
      <c r="H635" s="106"/>
      <c r="I635" s="58">
        <v>105.6911804251</v>
      </c>
      <c r="J635" s="59">
        <v>0.41644202181174</v>
      </c>
      <c r="K635" s="58">
        <v>177.8993839222</v>
      </c>
      <c r="L635" s="59">
        <v>0.51485997021226004</v>
      </c>
      <c r="M635" s="58">
        <v>132.97187124780001</v>
      </c>
      <c r="N635" s="59">
        <v>0.45951880348051799</v>
      </c>
      <c r="O635" s="58">
        <v>175.04783046599999</v>
      </c>
      <c r="P635" s="59">
        <v>0.48642207731387699</v>
      </c>
      <c r="Q635" s="58">
        <v>129.45408878110001</v>
      </c>
      <c r="R635" s="59">
        <v>0.50421213831364697</v>
      </c>
      <c r="S635" s="58">
        <v>140.39336787569999</v>
      </c>
      <c r="T635" s="59">
        <v>0.43284943573471002</v>
      </c>
      <c r="U635" s="58">
        <v>87.900082913200094</v>
      </c>
      <c r="V635" s="59">
        <v>0.421784141456791</v>
      </c>
      <c r="W635" s="106"/>
      <c r="X635" s="58">
        <v>161.57184809669999</v>
      </c>
      <c r="Y635" s="59">
        <v>0.41319626526907099</v>
      </c>
      <c r="Z635" s="58">
        <v>255.50472710029999</v>
      </c>
      <c r="AA635" s="59">
        <v>0.44208371777868299</v>
      </c>
      <c r="AB635" s="58">
        <v>516.87623979279897</v>
      </c>
      <c r="AC635" s="59">
        <v>0.49164922938037398</v>
      </c>
    </row>
    <row r="636" spans="1:29" x14ac:dyDescent="0.3">
      <c r="A636" s="57" t="s">
        <v>287</v>
      </c>
      <c r="B636" s="61">
        <v>244.42434266570001</v>
      </c>
      <c r="C636" s="62">
        <v>0.11993000532904199</v>
      </c>
      <c r="D636" s="61">
        <v>128.86806237370001</v>
      </c>
      <c r="E636" s="62">
        <v>0.13788722891524699</v>
      </c>
      <c r="F636" s="61">
        <v>114.92017279540001</v>
      </c>
      <c r="G636" s="62">
        <v>0.104629244714708</v>
      </c>
      <c r="H636" s="106"/>
      <c r="I636" s="61">
        <v>28.797032919199999</v>
      </c>
      <c r="J636" s="62">
        <v>0.11346542410461</v>
      </c>
      <c r="K636" s="61">
        <v>30.777971819900099</v>
      </c>
      <c r="L636" s="62">
        <v>8.9074764088657596E-2</v>
      </c>
      <c r="M636" s="61">
        <v>39.508594898900199</v>
      </c>
      <c r="N636" s="62">
        <v>0.136532201019465</v>
      </c>
      <c r="O636" s="61">
        <v>36.679018759300099</v>
      </c>
      <c r="P636" s="62">
        <v>0.101923482577516</v>
      </c>
      <c r="Q636" s="61">
        <v>30.9149740169</v>
      </c>
      <c r="R636" s="62">
        <v>0.120411068524301</v>
      </c>
      <c r="S636" s="61">
        <v>50.872339694700102</v>
      </c>
      <c r="T636" s="62">
        <v>0.15684546830482199</v>
      </c>
      <c r="U636" s="61">
        <v>26.874410556800001</v>
      </c>
      <c r="V636" s="62">
        <v>0.12895551185145701</v>
      </c>
      <c r="W636" s="106"/>
      <c r="X636" s="61">
        <v>51.528394272699998</v>
      </c>
      <c r="Y636" s="62">
        <v>0.13177629840595201</v>
      </c>
      <c r="Z636" s="61">
        <v>69.466585192400103</v>
      </c>
      <c r="AA636" s="62">
        <v>0.120193651960069</v>
      </c>
      <c r="AB636" s="61">
        <v>123.42936320059999</v>
      </c>
      <c r="AC636" s="62">
        <v>0.117405186442332</v>
      </c>
    </row>
    <row r="637" spans="1:29" x14ac:dyDescent="0.3">
      <c r="A637" s="57" t="s">
        <v>288</v>
      </c>
      <c r="B637" s="58">
        <v>275.7590322419</v>
      </c>
      <c r="C637" s="59">
        <v>0.13530478120804401</v>
      </c>
      <c r="D637" s="58">
        <v>103.0843324418</v>
      </c>
      <c r="E637" s="59">
        <v>0.110298957578482</v>
      </c>
      <c r="F637" s="58">
        <v>172.3892864076</v>
      </c>
      <c r="G637" s="59">
        <v>0.15695208591312301</v>
      </c>
      <c r="H637" s="106"/>
      <c r="I637" s="58">
        <v>23.3997899453</v>
      </c>
      <c r="J637" s="59">
        <v>9.2199328227736896E-2</v>
      </c>
      <c r="K637" s="58">
        <v>55.632182057799902</v>
      </c>
      <c r="L637" s="59">
        <v>0.16100552439039401</v>
      </c>
      <c r="M637" s="58">
        <v>77.488565680999997</v>
      </c>
      <c r="N637" s="63">
        <v>0.26778184476924699</v>
      </c>
      <c r="O637" s="58">
        <v>54.429163985599999</v>
      </c>
      <c r="P637" s="59">
        <v>0.15124750156486899</v>
      </c>
      <c r="Q637" s="58">
        <v>25.0631435787</v>
      </c>
      <c r="R637" s="60">
        <v>9.7618710507066497E-2</v>
      </c>
      <c r="S637" s="58">
        <v>29.576142270799998</v>
      </c>
      <c r="T637" s="60">
        <v>9.1186761075920594E-2</v>
      </c>
      <c r="U637" s="58">
        <v>10.1700447227</v>
      </c>
      <c r="V637" s="60">
        <v>4.8800449780884401E-2</v>
      </c>
      <c r="W637" s="106"/>
      <c r="X637" s="58">
        <v>58.319659763100098</v>
      </c>
      <c r="Y637" s="59">
        <v>0.14914396220468801</v>
      </c>
      <c r="Z637" s="58">
        <v>53.596535199900103</v>
      </c>
      <c r="AA637" s="60">
        <v>9.2734705185812796E-2</v>
      </c>
      <c r="AB637" s="58">
        <v>163.84283727889999</v>
      </c>
      <c r="AC637" s="59">
        <v>0.155846213244309</v>
      </c>
    </row>
    <row r="638" spans="1:29" x14ac:dyDescent="0.3">
      <c r="A638" s="57" t="s">
        <v>289</v>
      </c>
      <c r="B638" s="61">
        <v>30.1740269519</v>
      </c>
      <c r="C638" s="62">
        <v>1.4805281559412501E-2</v>
      </c>
      <c r="D638" s="61">
        <v>15.7665007848</v>
      </c>
      <c r="E638" s="62">
        <v>1.68699603521766E-2</v>
      </c>
      <c r="F638" s="61">
        <v>14.4075261671</v>
      </c>
      <c r="G638" s="62">
        <v>1.31173539371096E-2</v>
      </c>
      <c r="H638" s="106"/>
      <c r="I638" s="61">
        <v>18.1011542189</v>
      </c>
      <c r="J638" s="63">
        <v>7.1321762418831397E-2</v>
      </c>
      <c r="K638" s="61">
        <v>2.8817076617000001</v>
      </c>
      <c r="L638" s="62">
        <v>8.3399722256045205E-3</v>
      </c>
      <c r="M638" s="61">
        <v>4.4581280186000001</v>
      </c>
      <c r="N638" s="62">
        <v>1.5406218124526401E-2</v>
      </c>
      <c r="O638" s="61">
        <v>3.7261155695000099</v>
      </c>
      <c r="P638" s="62">
        <v>1.0354112192094899E-2</v>
      </c>
      <c r="Q638" s="61">
        <v>1.0069214832</v>
      </c>
      <c r="R638" s="60">
        <v>3.9218694360184997E-3</v>
      </c>
      <c r="S638" s="61">
        <v>0</v>
      </c>
      <c r="T638" s="60">
        <v>0</v>
      </c>
      <c r="U638" s="61">
        <v>0</v>
      </c>
      <c r="V638" s="60">
        <v>0</v>
      </c>
      <c r="W638" s="106"/>
      <c r="X638" s="61">
        <v>14.501085082299999</v>
      </c>
      <c r="Y638" s="63">
        <v>3.7084394768879203E-2</v>
      </c>
      <c r="Z638" s="61">
        <v>11.2278324979</v>
      </c>
      <c r="AA638" s="62">
        <v>1.9426810570590501E-2</v>
      </c>
      <c r="AB638" s="61">
        <v>4.4451093717000001</v>
      </c>
      <c r="AC638" s="60">
        <v>4.2281583653058898E-3</v>
      </c>
    </row>
    <row r="639" spans="1:29" x14ac:dyDescent="0.3">
      <c r="A639" s="57" t="s">
        <v>290</v>
      </c>
      <c r="B639" s="58">
        <v>16.026554575799999</v>
      </c>
      <c r="C639" s="59">
        <v>7.8636389269569704E-3</v>
      </c>
      <c r="D639" s="58">
        <v>6.3988108106000103</v>
      </c>
      <c r="E639" s="59">
        <v>6.8466482290078E-3</v>
      </c>
      <c r="F639" s="58">
        <v>9.6277437651999591</v>
      </c>
      <c r="G639" s="59">
        <v>8.7655938374984095E-3</v>
      </c>
      <c r="H639" s="106"/>
      <c r="I639" s="58">
        <v>0</v>
      </c>
      <c r="J639" s="59">
        <v>0</v>
      </c>
      <c r="K639" s="58">
        <v>0</v>
      </c>
      <c r="L639" s="59">
        <v>0</v>
      </c>
      <c r="M639" s="58">
        <v>2.6392674046</v>
      </c>
      <c r="N639" s="59">
        <v>9.1206733307288897E-3</v>
      </c>
      <c r="O639" s="58">
        <v>5.2825696805999902</v>
      </c>
      <c r="P639" s="59">
        <v>1.4679179460563799E-2</v>
      </c>
      <c r="Q639" s="58">
        <v>3.1480762581000001</v>
      </c>
      <c r="R639" s="59">
        <v>1.22614764556032E-2</v>
      </c>
      <c r="S639" s="58">
        <v>1.1615318517</v>
      </c>
      <c r="T639" s="59">
        <v>3.58114072056006E-3</v>
      </c>
      <c r="U639" s="58">
        <v>3.7951093808</v>
      </c>
      <c r="V639" s="59">
        <v>1.82106421161858E-2</v>
      </c>
      <c r="W639" s="106"/>
      <c r="X639" s="58">
        <v>2.6707666913999999</v>
      </c>
      <c r="Y639" s="59">
        <v>6.8300934555817197E-3</v>
      </c>
      <c r="Z639" s="58">
        <v>3.5670383739</v>
      </c>
      <c r="AA639" s="59">
        <v>6.1718215693673199E-3</v>
      </c>
      <c r="AB639" s="58">
        <v>9.7887495104999491</v>
      </c>
      <c r="AC639" s="59">
        <v>9.3109931989988001E-3</v>
      </c>
    </row>
    <row r="640" spans="1:29" x14ac:dyDescent="0.3">
      <c r="A640" s="57" t="s">
        <v>291</v>
      </c>
      <c r="B640" s="61">
        <v>80.377578031600194</v>
      </c>
      <c r="C640" s="62">
        <v>3.9438311489496197E-2</v>
      </c>
      <c r="D640" s="61">
        <v>25.434927482900001</v>
      </c>
      <c r="E640" s="62">
        <v>2.7215057041108201E-2</v>
      </c>
      <c r="F640" s="61">
        <v>54.942650548700001</v>
      </c>
      <c r="G640" s="62">
        <v>5.0022619090289898E-2</v>
      </c>
      <c r="H640" s="106"/>
      <c r="I640" s="61">
        <v>40.862298293199999</v>
      </c>
      <c r="J640" s="63">
        <v>0.161004712490215</v>
      </c>
      <c r="K640" s="61">
        <v>3.28757680679999</v>
      </c>
      <c r="L640" s="62">
        <v>9.5146012285225196E-3</v>
      </c>
      <c r="M640" s="61">
        <v>15.4562989595</v>
      </c>
      <c r="N640" s="62">
        <v>5.3413251520472403E-2</v>
      </c>
      <c r="O640" s="61">
        <v>11.2157434064</v>
      </c>
      <c r="P640" s="62">
        <v>3.1166254342239099E-2</v>
      </c>
      <c r="Q640" s="61">
        <v>4.0637751109999796</v>
      </c>
      <c r="R640" s="60">
        <v>1.5828041876744799E-2</v>
      </c>
      <c r="S640" s="61">
        <v>2.9391959135999999</v>
      </c>
      <c r="T640" s="60">
        <v>9.0618902585335604E-3</v>
      </c>
      <c r="U640" s="61">
        <v>2.5526895410999999</v>
      </c>
      <c r="V640" s="60">
        <v>1.22489527974826E-2</v>
      </c>
      <c r="W640" s="106"/>
      <c r="X640" s="61">
        <v>28.534772577800101</v>
      </c>
      <c r="Y640" s="63">
        <v>7.2973488874081102E-2</v>
      </c>
      <c r="Z640" s="61">
        <v>16.476265457499998</v>
      </c>
      <c r="AA640" s="62">
        <v>2.85078431668341E-2</v>
      </c>
      <c r="AB640" s="61">
        <v>35.366539996299998</v>
      </c>
      <c r="AC640" s="62">
        <v>3.3640416789135701E-2</v>
      </c>
    </row>
    <row r="641" spans="1:29" x14ac:dyDescent="0.3">
      <c r="A641" s="57" t="s">
        <v>292</v>
      </c>
      <c r="B641" s="58">
        <v>119.4930624065</v>
      </c>
      <c r="C641" s="59">
        <v>5.8630836253471402E-2</v>
      </c>
      <c r="D641" s="58">
        <v>45.861586647300101</v>
      </c>
      <c r="E641" s="59">
        <v>4.9071329078532497E-2</v>
      </c>
      <c r="F641" s="58">
        <v>73.631475759200001</v>
      </c>
      <c r="G641" s="59">
        <v>6.7037888201145895E-2</v>
      </c>
      <c r="H641" s="106"/>
      <c r="I641" s="58">
        <v>18.361065973700001</v>
      </c>
      <c r="J641" s="59">
        <v>7.2345860893521505E-2</v>
      </c>
      <c r="K641" s="58">
        <v>19.2736988053</v>
      </c>
      <c r="L641" s="59">
        <v>5.5780159402443602E-2</v>
      </c>
      <c r="M641" s="58">
        <v>28.597755355</v>
      </c>
      <c r="N641" s="63">
        <v>9.88269639258431E-2</v>
      </c>
      <c r="O641" s="58">
        <v>33.083625115300102</v>
      </c>
      <c r="P641" s="63">
        <v>9.1932619849198802E-2</v>
      </c>
      <c r="Q641" s="58">
        <v>12.630354876</v>
      </c>
      <c r="R641" s="59">
        <v>4.9194106572074001E-2</v>
      </c>
      <c r="S641" s="58">
        <v>4.41304319490001</v>
      </c>
      <c r="T641" s="60">
        <v>1.3605936560169901E-2</v>
      </c>
      <c r="U641" s="58">
        <v>3.1335190863000002</v>
      </c>
      <c r="V641" s="60">
        <v>1.5036034253331099E-2</v>
      </c>
      <c r="W641" s="106"/>
      <c r="X641" s="58">
        <v>22.537387925699999</v>
      </c>
      <c r="Y641" s="59">
        <v>5.7636058691648402E-2</v>
      </c>
      <c r="Z641" s="58">
        <v>32.924763723000098</v>
      </c>
      <c r="AA641" s="59">
        <v>5.6967642512283999E-2</v>
      </c>
      <c r="AB641" s="58">
        <v>64.030910757800001</v>
      </c>
      <c r="AC641" s="59">
        <v>6.0905774936018599E-2</v>
      </c>
    </row>
    <row r="642" spans="1:29" x14ac:dyDescent="0.3">
      <c r="A642" s="57" t="s">
        <v>293</v>
      </c>
      <c r="B642" s="61">
        <v>114.8737522334</v>
      </c>
      <c r="C642" s="62">
        <v>5.6364311210856999E-2</v>
      </c>
      <c r="D642" s="61">
        <v>42.921605625200002</v>
      </c>
      <c r="E642" s="62">
        <v>4.5925585837470799E-2</v>
      </c>
      <c r="F642" s="61">
        <v>71.491630543699998</v>
      </c>
      <c r="G642" s="62">
        <v>6.5089662896066103E-2</v>
      </c>
      <c r="H642" s="106"/>
      <c r="I642" s="61">
        <v>16.607678531200001</v>
      </c>
      <c r="J642" s="62">
        <v>6.5437202965422506E-2</v>
      </c>
      <c r="K642" s="61">
        <v>29.490514691700099</v>
      </c>
      <c r="L642" s="62">
        <v>8.5348724548439101E-2</v>
      </c>
      <c r="M642" s="61">
        <v>19.189009667099999</v>
      </c>
      <c r="N642" s="62">
        <v>6.6312601901868606E-2</v>
      </c>
      <c r="O642" s="61">
        <v>27.4886951792</v>
      </c>
      <c r="P642" s="62">
        <v>7.6385455198837895E-2</v>
      </c>
      <c r="Q642" s="61">
        <v>13.6908977317</v>
      </c>
      <c r="R642" s="62">
        <v>5.3324826475019398E-2</v>
      </c>
      <c r="S642" s="61">
        <v>6.1458101911999998</v>
      </c>
      <c r="T642" s="60">
        <v>1.8948263109898601E-2</v>
      </c>
      <c r="U642" s="61">
        <v>2.2611462413000001</v>
      </c>
      <c r="V642" s="60">
        <v>1.08499968883619E-2</v>
      </c>
      <c r="W642" s="106"/>
      <c r="X642" s="61">
        <v>9.3455202409999991</v>
      </c>
      <c r="Y642" s="60">
        <v>2.3899795082288101E-2</v>
      </c>
      <c r="Z642" s="61">
        <v>33.331504722999902</v>
      </c>
      <c r="AA642" s="62">
        <v>5.76714008164598E-2</v>
      </c>
      <c r="AB642" s="61">
        <v>72.1967272694</v>
      </c>
      <c r="AC642" s="62">
        <v>6.8673045098793004E-2</v>
      </c>
    </row>
    <row r="643" spans="1:29" x14ac:dyDescent="0.3">
      <c r="A643" s="57" t="s">
        <v>294</v>
      </c>
      <c r="B643" s="58">
        <v>48.901928156099999</v>
      </c>
      <c r="C643" s="59">
        <v>2.3994371593269701E-2</v>
      </c>
      <c r="D643" s="58">
        <v>23.195797779599999</v>
      </c>
      <c r="E643" s="59">
        <v>2.48192160213641E-2</v>
      </c>
      <c r="F643" s="58">
        <v>25.706130376499999</v>
      </c>
      <c r="G643" s="59">
        <v>2.3404185187047101E-2</v>
      </c>
      <c r="H643" s="106"/>
      <c r="I643" s="58">
        <v>9.2249508960999904</v>
      </c>
      <c r="J643" s="59">
        <v>3.6347944897903398E-2</v>
      </c>
      <c r="K643" s="58">
        <v>6.7245238130000002</v>
      </c>
      <c r="L643" s="59">
        <v>1.9461495895718901E-2</v>
      </c>
      <c r="M643" s="58">
        <v>11.641133701899999</v>
      </c>
      <c r="N643" s="59">
        <v>4.0228958046962297E-2</v>
      </c>
      <c r="O643" s="58">
        <v>5.5026888431999996</v>
      </c>
      <c r="P643" s="59">
        <v>1.5290845540877E-2</v>
      </c>
      <c r="Q643" s="58">
        <v>4.57749035640001</v>
      </c>
      <c r="R643" s="59">
        <v>1.7828916973130899E-2</v>
      </c>
      <c r="S643" s="58">
        <v>7.7533736783000098</v>
      </c>
      <c r="T643" s="59">
        <v>2.3904572363160698E-2</v>
      </c>
      <c r="U643" s="58">
        <v>3.4777668672000002</v>
      </c>
      <c r="V643" s="59">
        <v>1.66878899729519E-2</v>
      </c>
      <c r="W643" s="106"/>
      <c r="X643" s="58">
        <v>9.4846318769</v>
      </c>
      <c r="Y643" s="59">
        <v>2.4255552654454698E-2</v>
      </c>
      <c r="Z643" s="58">
        <v>11.1135367562</v>
      </c>
      <c r="AA643" s="59">
        <v>1.9229051855945801E-2</v>
      </c>
      <c r="AB643" s="58">
        <v>28.303759522999901</v>
      </c>
      <c r="AC643" s="59">
        <v>2.6922347143735401E-2</v>
      </c>
    </row>
    <row r="644" spans="1:29" x14ac:dyDescent="0.3">
      <c r="A644" s="57" t="s">
        <v>295</v>
      </c>
      <c r="B644" s="61">
        <v>54.044864087600203</v>
      </c>
      <c r="C644" s="62">
        <v>2.6517820472971899E-2</v>
      </c>
      <c r="D644" s="61">
        <v>23.669652666099999</v>
      </c>
      <c r="E644" s="62">
        <v>2.5326234874630899E-2</v>
      </c>
      <c r="F644" s="61">
        <v>28.924342539000001</v>
      </c>
      <c r="G644" s="62">
        <v>2.6334211306077999E-2</v>
      </c>
      <c r="H644" s="106"/>
      <c r="I644" s="61">
        <v>17.374097885899999</v>
      </c>
      <c r="J644" s="62">
        <v>6.8457031340346405E-2</v>
      </c>
      <c r="K644" s="61">
        <v>12.846707676299999</v>
      </c>
      <c r="L644" s="62">
        <v>3.7179755127415198E-2</v>
      </c>
      <c r="M644" s="61">
        <v>3.5364415770000002</v>
      </c>
      <c r="N644" s="62">
        <v>1.22210914744022E-2</v>
      </c>
      <c r="O644" s="61">
        <v>5.6709936074000096</v>
      </c>
      <c r="P644" s="62">
        <v>1.5758530017777099E-2</v>
      </c>
      <c r="Q644" s="61">
        <v>6.9662511217999903</v>
      </c>
      <c r="R644" s="62">
        <v>2.71329272580337E-2</v>
      </c>
      <c r="S644" s="61">
        <v>7.2077298609999998</v>
      </c>
      <c r="T644" s="62">
        <v>2.2222287637007902E-2</v>
      </c>
      <c r="U644" s="61">
        <v>0.44264235819999997</v>
      </c>
      <c r="V644" s="60">
        <v>2.1239971663071099E-3</v>
      </c>
      <c r="W644" s="106"/>
      <c r="X644" s="61">
        <v>8.9798499482000107</v>
      </c>
      <c r="Y644" s="62">
        <v>2.2964647028436699E-2</v>
      </c>
      <c r="Z644" s="61">
        <v>14.6608585032</v>
      </c>
      <c r="AA644" s="62">
        <v>2.53667589890718E-2</v>
      </c>
      <c r="AB644" s="61">
        <v>30.404155636199999</v>
      </c>
      <c r="AC644" s="62">
        <v>2.8920229907435799E-2</v>
      </c>
    </row>
    <row r="645" spans="1:29" x14ac:dyDescent="0.3">
      <c r="A645" s="57" t="s">
        <v>296</v>
      </c>
      <c r="B645" s="58">
        <v>158.4364384303</v>
      </c>
      <c r="C645" s="59">
        <v>7.7738913800612597E-2</v>
      </c>
      <c r="D645" s="58">
        <v>74.267874348199996</v>
      </c>
      <c r="E645" s="59">
        <v>7.9465704711247406E-2</v>
      </c>
      <c r="F645" s="58">
        <v>84.168564082100005</v>
      </c>
      <c r="G645" s="59">
        <v>7.6631396163233903E-2</v>
      </c>
      <c r="H645" s="106"/>
      <c r="I645" s="58">
        <v>16.205034847899999</v>
      </c>
      <c r="J645" s="59">
        <v>6.3850715343004405E-2</v>
      </c>
      <c r="K645" s="58">
        <v>19.219822534999999</v>
      </c>
      <c r="L645" s="59">
        <v>5.5624235675726601E-2</v>
      </c>
      <c r="M645" s="58">
        <v>12.1553996524</v>
      </c>
      <c r="N645" s="60">
        <v>4.2006137476167701E-2</v>
      </c>
      <c r="O645" s="58">
        <v>30.114981906400001</v>
      </c>
      <c r="P645" s="59">
        <v>8.36833682438934E-2</v>
      </c>
      <c r="Q645" s="58">
        <v>21.969528549300001</v>
      </c>
      <c r="R645" s="59">
        <v>8.5569355683437806E-2</v>
      </c>
      <c r="S645" s="58">
        <v>35.5043117264999</v>
      </c>
      <c r="T645" s="59">
        <v>0.10946401193659799</v>
      </c>
      <c r="U645" s="58">
        <v>23.267359212799999</v>
      </c>
      <c r="V645" s="63">
        <v>0.111647256797569</v>
      </c>
      <c r="W645" s="106"/>
      <c r="X645" s="58">
        <v>34.063435085100103</v>
      </c>
      <c r="Y645" s="59">
        <v>8.7112231030340201E-2</v>
      </c>
      <c r="Z645" s="58">
        <v>52.999931733399997</v>
      </c>
      <c r="AA645" s="59">
        <v>9.1702439828129395E-2</v>
      </c>
      <c r="AB645" s="58">
        <v>71.373071611799901</v>
      </c>
      <c r="AC645" s="59">
        <v>6.78895893348056E-2</v>
      </c>
    </row>
    <row r="646" spans="1:29" x14ac:dyDescent="0.3">
      <c r="A646" s="57" t="s">
        <v>297</v>
      </c>
      <c r="B646" s="61">
        <v>292.5262077804</v>
      </c>
      <c r="C646" s="62">
        <v>0.14353181551139699</v>
      </c>
      <c r="D646" s="61">
        <v>136.87172148420001</v>
      </c>
      <c r="E646" s="62">
        <v>0.146451044926764</v>
      </c>
      <c r="F646" s="61">
        <v>155.65448629619999</v>
      </c>
      <c r="G646" s="62">
        <v>0.141715861902003</v>
      </c>
      <c r="H646" s="106"/>
      <c r="I646" s="61">
        <v>14.2260630664</v>
      </c>
      <c r="J646" s="62">
        <v>5.6053215055075697E-2</v>
      </c>
      <c r="K646" s="61">
        <v>35.4708822893</v>
      </c>
      <c r="L646" s="62">
        <v>0.10265655223886699</v>
      </c>
      <c r="M646" s="61">
        <v>38.316239827799897</v>
      </c>
      <c r="N646" s="62">
        <v>0.132411708689363</v>
      </c>
      <c r="O646" s="61">
        <v>56.8051174803999</v>
      </c>
      <c r="P646" s="62">
        <v>0.15784978981639999</v>
      </c>
      <c r="Q646" s="61">
        <v>40.441685783300102</v>
      </c>
      <c r="R646" s="62">
        <v>0.157516761794112</v>
      </c>
      <c r="S646" s="61">
        <v>66.811219460299895</v>
      </c>
      <c r="T646" s="63">
        <v>0.20598692859724599</v>
      </c>
      <c r="U646" s="61">
        <v>40.454999872899997</v>
      </c>
      <c r="V646" s="63">
        <v>0.194121288894294</v>
      </c>
      <c r="W646" s="106"/>
      <c r="X646" s="61">
        <v>41.894217290900102</v>
      </c>
      <c r="Y646" s="62">
        <v>0.10713830611512599</v>
      </c>
      <c r="Z646" s="61">
        <v>71.348185014799995</v>
      </c>
      <c r="AA646" s="62">
        <v>0.123449265483539</v>
      </c>
      <c r="AB646" s="61">
        <v>176.48259246009999</v>
      </c>
      <c r="AC646" s="62">
        <v>0.16786906400812901</v>
      </c>
    </row>
    <row r="647" spans="1:29" x14ac:dyDescent="0.3">
      <c r="A647" s="57" t="s">
        <v>298</v>
      </c>
      <c r="B647" s="58">
        <v>257.86480533690002</v>
      </c>
      <c r="C647" s="59">
        <v>0.12652474438899899</v>
      </c>
      <c r="D647" s="58">
        <v>106.84893265860001</v>
      </c>
      <c r="E647" s="59">
        <v>0.11432703313348599</v>
      </c>
      <c r="F647" s="58">
        <v>150.2363041378</v>
      </c>
      <c r="G647" s="59">
        <v>0.13678286978085999</v>
      </c>
      <c r="H647" s="106"/>
      <c r="I647" s="58">
        <v>27.745371553599998</v>
      </c>
      <c r="J647" s="59">
        <v>0.109321691547265</v>
      </c>
      <c r="K647" s="58">
        <v>37.547189087499902</v>
      </c>
      <c r="L647" s="59">
        <v>0.10866560765381</v>
      </c>
      <c r="M647" s="58">
        <v>27.585670697400001</v>
      </c>
      <c r="N647" s="59">
        <v>9.53294427845887E-2</v>
      </c>
      <c r="O647" s="58">
        <v>49.688569553299999</v>
      </c>
      <c r="P647" s="59">
        <v>0.13807436034213399</v>
      </c>
      <c r="Q647" s="58">
        <v>36.944274549399999</v>
      </c>
      <c r="R647" s="59">
        <v>0.143894656741959</v>
      </c>
      <c r="S647" s="58">
        <v>43.623882781500001</v>
      </c>
      <c r="T647" s="59">
        <v>0.13449761432639401</v>
      </c>
      <c r="U647" s="58">
        <v>34.729847114199998</v>
      </c>
      <c r="V647" s="63">
        <v>0.166649430381694</v>
      </c>
      <c r="W647" s="106"/>
      <c r="X647" s="58">
        <v>34.256364080200001</v>
      </c>
      <c r="Y647" s="60">
        <v>8.7605618592446505E-2</v>
      </c>
      <c r="Z647" s="58">
        <v>78.132957199699902</v>
      </c>
      <c r="AA647" s="59">
        <v>0.135188528963406</v>
      </c>
      <c r="AB647" s="58">
        <v>139.13069862500001</v>
      </c>
      <c r="AC647" s="59">
        <v>0.13234019189884799</v>
      </c>
    </row>
    <row r="648" spans="1:29" x14ac:dyDescent="0.3">
      <c r="A648" s="57" t="s">
        <v>299</v>
      </c>
      <c r="B648" s="61">
        <v>24.9918897194</v>
      </c>
      <c r="C648" s="62">
        <v>1.2262598047895101E-2</v>
      </c>
      <c r="D648" s="61">
        <v>12.6808182077</v>
      </c>
      <c r="E648" s="62">
        <v>1.35683182538066E-2</v>
      </c>
      <c r="F648" s="61">
        <v>12.3110715117</v>
      </c>
      <c r="G648" s="62">
        <v>1.12086336329411E-2</v>
      </c>
      <c r="H648" s="106"/>
      <c r="I648" s="61">
        <v>6.3636026961999903</v>
      </c>
      <c r="J648" s="62">
        <v>2.5073724809897401E-2</v>
      </c>
      <c r="K648" s="61">
        <v>3.9026049327000001</v>
      </c>
      <c r="L648" s="62">
        <v>1.1294558840512101E-2</v>
      </c>
      <c r="M648" s="61">
        <v>1.688836859</v>
      </c>
      <c r="N648" s="62">
        <v>5.8362139709628004E-3</v>
      </c>
      <c r="O648" s="61">
        <v>6.3233240683999901</v>
      </c>
      <c r="P648" s="62">
        <v>1.75712227948885E-2</v>
      </c>
      <c r="Q648" s="61">
        <v>2.8668217033999999</v>
      </c>
      <c r="R648" s="62">
        <v>1.11660150316266E-2</v>
      </c>
      <c r="S648" s="61">
        <v>1.6772355564000001</v>
      </c>
      <c r="T648" s="62">
        <v>5.1711165218623597E-3</v>
      </c>
      <c r="U648" s="61">
        <v>2.1694639033000001</v>
      </c>
      <c r="V648" s="62">
        <v>1.0410063785474301E-2</v>
      </c>
      <c r="W648" s="106"/>
      <c r="X648" s="61">
        <v>7.2110224566000003</v>
      </c>
      <c r="Y648" s="62">
        <v>1.8441130574029602E-2</v>
      </c>
      <c r="Z648" s="61">
        <v>5.2326114495999896</v>
      </c>
      <c r="AA648" s="62">
        <v>9.0536576351575408E-3</v>
      </c>
      <c r="AB648" s="61">
        <v>12.548255813200001</v>
      </c>
      <c r="AC648" s="62">
        <v>1.1935817175695E-2</v>
      </c>
    </row>
    <row r="649" spans="1:29" x14ac:dyDescent="0.3">
      <c r="A649" s="57" t="s">
        <v>300</v>
      </c>
      <c r="B649" s="58">
        <v>35.727228005400001</v>
      </c>
      <c r="C649" s="59">
        <v>1.7530032395094899E-2</v>
      </c>
      <c r="D649" s="58">
        <v>23.0847368471</v>
      </c>
      <c r="E649" s="59">
        <v>2.47003822006246E-2</v>
      </c>
      <c r="F649" s="58">
        <v>12.6424911583</v>
      </c>
      <c r="G649" s="59">
        <v>1.1510375150238601E-2</v>
      </c>
      <c r="H649" s="106"/>
      <c r="I649" s="58">
        <v>6.3636026961999903</v>
      </c>
      <c r="J649" s="59">
        <v>2.5073724809897401E-2</v>
      </c>
      <c r="K649" s="58">
        <v>3.23269634380001</v>
      </c>
      <c r="L649" s="59">
        <v>9.3557712600175601E-3</v>
      </c>
      <c r="M649" s="58">
        <v>8.9213829667000102</v>
      </c>
      <c r="N649" s="59">
        <v>3.0830153684231101E-2</v>
      </c>
      <c r="O649" s="58">
        <v>8.0652934403999996</v>
      </c>
      <c r="P649" s="59">
        <v>2.2411798986491E-2</v>
      </c>
      <c r="Q649" s="58">
        <v>4.1757265813000002</v>
      </c>
      <c r="R649" s="59">
        <v>1.6264082875980999E-2</v>
      </c>
      <c r="S649" s="58">
        <v>2.3618189608</v>
      </c>
      <c r="T649" s="59">
        <v>7.2817685048694198E-3</v>
      </c>
      <c r="U649" s="58">
        <v>2.6067070162000001</v>
      </c>
      <c r="V649" s="59">
        <v>1.2508152943871699E-2</v>
      </c>
      <c r="W649" s="106"/>
      <c r="X649" s="58">
        <v>8.9701539282000002</v>
      </c>
      <c r="Y649" s="59">
        <v>2.2939850881712E-2</v>
      </c>
      <c r="Z649" s="58">
        <v>12.8982757359</v>
      </c>
      <c r="AA649" s="59">
        <v>2.2317073171107499E-2</v>
      </c>
      <c r="AB649" s="58">
        <v>13.8587983413</v>
      </c>
      <c r="AC649" s="59">
        <v>1.3182396481156799E-2</v>
      </c>
    </row>
    <row r="650" spans="1:29" x14ac:dyDescent="0.3">
      <c r="A650" s="57" t="s">
        <v>301</v>
      </c>
      <c r="B650" s="61">
        <v>63.918806371899898</v>
      </c>
      <c r="C650" s="62">
        <v>3.1362599588914297E-2</v>
      </c>
      <c r="D650" s="61">
        <v>26.9493063552001</v>
      </c>
      <c r="E650" s="62">
        <v>2.88354236578089E-2</v>
      </c>
      <c r="F650" s="61">
        <v>35.7783372034</v>
      </c>
      <c r="G650" s="62">
        <v>3.2574441089682299E-2</v>
      </c>
      <c r="H650" s="106"/>
      <c r="I650" s="61">
        <v>11.598044228099999</v>
      </c>
      <c r="J650" s="62">
        <v>4.5698354091472701E-2</v>
      </c>
      <c r="K650" s="61">
        <v>7.3921266453999896</v>
      </c>
      <c r="L650" s="62">
        <v>2.1393610368658299E-2</v>
      </c>
      <c r="M650" s="61">
        <v>20.707435056800001</v>
      </c>
      <c r="N650" s="63">
        <v>7.1559914823780504E-2</v>
      </c>
      <c r="O650" s="61">
        <v>13.310968777599999</v>
      </c>
      <c r="P650" s="62">
        <v>3.6988456621391601E-2</v>
      </c>
      <c r="Q650" s="61">
        <v>4.09471045849999</v>
      </c>
      <c r="R650" s="60">
        <v>1.594853229817E-2</v>
      </c>
      <c r="S650" s="61">
        <v>4.9256919953000002</v>
      </c>
      <c r="T650" s="62">
        <v>1.5186493728509E-2</v>
      </c>
      <c r="U650" s="61">
        <v>1.8898292102000001</v>
      </c>
      <c r="V650" s="60">
        <v>9.06825072862898E-3</v>
      </c>
      <c r="W650" s="106"/>
      <c r="X650" s="61">
        <v>3.9968583769000001</v>
      </c>
      <c r="Y650" s="60">
        <v>1.02213781274327E-2</v>
      </c>
      <c r="Z650" s="61">
        <v>12.377438794</v>
      </c>
      <c r="AA650" s="62">
        <v>2.1415901853282002E-2</v>
      </c>
      <c r="AB650" s="61">
        <v>47.544509200999997</v>
      </c>
      <c r="AC650" s="63">
        <v>4.5224019814317902E-2</v>
      </c>
    </row>
    <row r="651" spans="1:29" x14ac:dyDescent="0.3">
      <c r="A651" s="57" t="s">
        <v>302</v>
      </c>
      <c r="B651" s="58">
        <v>99.336148345500206</v>
      </c>
      <c r="C651" s="59">
        <v>4.8740582343454401E-2</v>
      </c>
      <c r="D651" s="58">
        <v>41.389087814100002</v>
      </c>
      <c r="E651" s="59">
        <v>4.4285810781157398E-2</v>
      </c>
      <c r="F651" s="58">
        <v>57.947060531399998</v>
      </c>
      <c r="G651" s="59">
        <v>5.2757988692134203E-2</v>
      </c>
      <c r="H651" s="106"/>
      <c r="I651" s="58">
        <v>3.99952751419998</v>
      </c>
      <c r="J651" s="59">
        <v>1.5758848728967201E-2</v>
      </c>
      <c r="K651" s="58">
        <v>19.694576425899999</v>
      </c>
      <c r="L651" s="59">
        <v>5.69982245493127E-2</v>
      </c>
      <c r="M651" s="58">
        <v>10.251805744</v>
      </c>
      <c r="N651" s="59">
        <v>3.54277747977133E-2</v>
      </c>
      <c r="O651" s="58">
        <v>21.204420169599999</v>
      </c>
      <c r="P651" s="59">
        <v>5.8922741742500402E-2</v>
      </c>
      <c r="Q651" s="58">
        <v>13.922735971</v>
      </c>
      <c r="R651" s="59">
        <v>5.4227815754701397E-2</v>
      </c>
      <c r="S651" s="58">
        <v>18.605315944499999</v>
      </c>
      <c r="T651" s="59">
        <v>5.7362399877556702E-2</v>
      </c>
      <c r="U651" s="58">
        <v>11.6577665763</v>
      </c>
      <c r="V651" s="59">
        <v>5.5939208516377598E-2</v>
      </c>
      <c r="W651" s="106"/>
      <c r="X651" s="58">
        <v>9.7430631835000003</v>
      </c>
      <c r="Y651" s="59">
        <v>2.49164527553919E-2</v>
      </c>
      <c r="Z651" s="58">
        <v>20.635197080200001</v>
      </c>
      <c r="AA651" s="59">
        <v>3.57037803012136E-2</v>
      </c>
      <c r="AB651" s="58">
        <v>68.957888081799993</v>
      </c>
      <c r="AC651" s="63">
        <v>6.5592282881305905E-2</v>
      </c>
    </row>
    <row r="652" spans="1:29" x14ac:dyDescent="0.3">
      <c r="A652" s="57" t="s">
        <v>303</v>
      </c>
      <c r="B652" s="61">
        <v>45.100568640399999</v>
      </c>
      <c r="C652" s="62">
        <v>2.21291847546615E-2</v>
      </c>
      <c r="D652" s="61">
        <v>21.674806244399999</v>
      </c>
      <c r="E652" s="62">
        <v>2.31917739373503E-2</v>
      </c>
      <c r="F652" s="61">
        <v>23.425762396</v>
      </c>
      <c r="G652" s="62">
        <v>2.1328020718550399E-2</v>
      </c>
      <c r="H652" s="106"/>
      <c r="I652" s="61">
        <v>3.1533371924</v>
      </c>
      <c r="J652" s="62">
        <v>1.24247085762073E-2</v>
      </c>
      <c r="K652" s="61">
        <v>5.9561127094000001</v>
      </c>
      <c r="L652" s="62">
        <v>1.7237631432628402E-2</v>
      </c>
      <c r="M652" s="61">
        <v>6.6772200935999999</v>
      </c>
      <c r="N652" s="62">
        <v>2.3074866580385201E-2</v>
      </c>
      <c r="O652" s="61">
        <v>3.8002792114999902</v>
      </c>
      <c r="P652" s="62">
        <v>1.0560197767144701E-2</v>
      </c>
      <c r="Q652" s="61">
        <v>5.3606949144999998</v>
      </c>
      <c r="R652" s="62">
        <v>2.0879428924471002E-2</v>
      </c>
      <c r="S652" s="61">
        <v>16.067651093599999</v>
      </c>
      <c r="T652" s="63">
        <v>4.9538477598205198E-2</v>
      </c>
      <c r="U652" s="61">
        <v>4.0852734253999996</v>
      </c>
      <c r="V652" s="62">
        <v>1.9602979738370899E-2</v>
      </c>
      <c r="W652" s="106"/>
      <c r="X652" s="61">
        <v>8.8872952841000092</v>
      </c>
      <c r="Y652" s="62">
        <v>2.2727952072045102E-2</v>
      </c>
      <c r="Z652" s="61">
        <v>19.1326053218</v>
      </c>
      <c r="AA652" s="62">
        <v>3.3103940531531699E-2</v>
      </c>
      <c r="AB652" s="61">
        <v>17.0806680345</v>
      </c>
      <c r="AC652" s="62">
        <v>1.62470174288342E-2</v>
      </c>
    </row>
    <row r="653" spans="1:29" x14ac:dyDescent="0.3">
      <c r="A653" s="64" t="s">
        <v>1</v>
      </c>
    </row>
    <row r="654" spans="1:29" x14ac:dyDescent="0.3">
      <c r="A654" s="64" t="s">
        <v>1</v>
      </c>
    </row>
    <row r="655" spans="1:29" x14ac:dyDescent="0.3">
      <c r="A655" s="52" t="s">
        <v>304</v>
      </c>
    </row>
    <row r="656" spans="1:29" x14ac:dyDescent="0.3">
      <c r="A656" s="53" t="s">
        <v>1</v>
      </c>
    </row>
    <row r="657" spans="1:29" x14ac:dyDescent="0.3">
      <c r="A657" s="113" t="s">
        <v>1</v>
      </c>
      <c r="B657" s="115" t="s">
        <v>502</v>
      </c>
      <c r="C657" s="115" t="s">
        <v>1</v>
      </c>
      <c r="D657" s="115" t="s">
        <v>346</v>
      </c>
      <c r="E657" s="115" t="s">
        <v>1</v>
      </c>
      <c r="F657" s="115" t="s">
        <v>347</v>
      </c>
      <c r="G657" s="115" t="s">
        <v>1</v>
      </c>
      <c r="H657" s="104"/>
      <c r="I657" s="115" t="s">
        <v>350</v>
      </c>
      <c r="J657" s="115" t="s">
        <v>1</v>
      </c>
      <c r="K657" s="115" t="s">
        <v>351</v>
      </c>
      <c r="L657" s="115" t="s">
        <v>1</v>
      </c>
      <c r="M657" s="115" t="s">
        <v>352</v>
      </c>
      <c r="N657" s="115" t="s">
        <v>1</v>
      </c>
      <c r="O657" s="115" t="s">
        <v>353</v>
      </c>
      <c r="P657" s="115" t="s">
        <v>1</v>
      </c>
      <c r="Q657" s="115" t="s">
        <v>354</v>
      </c>
      <c r="R657" s="115" t="s">
        <v>1</v>
      </c>
      <c r="S657" s="115" t="s">
        <v>355</v>
      </c>
      <c r="T657" s="115" t="s">
        <v>1</v>
      </c>
      <c r="U657" s="115" t="s">
        <v>356</v>
      </c>
      <c r="V657" s="115" t="s">
        <v>1</v>
      </c>
      <c r="W657" s="104"/>
      <c r="X657" s="115" t="s">
        <v>358</v>
      </c>
      <c r="Y657" s="115" t="s">
        <v>1</v>
      </c>
      <c r="Z657" s="115" t="s">
        <v>359</v>
      </c>
      <c r="AA657" s="115" t="s">
        <v>1</v>
      </c>
      <c r="AB657" s="115" t="s">
        <v>360</v>
      </c>
      <c r="AC657" s="115" t="s">
        <v>1</v>
      </c>
    </row>
    <row r="658" spans="1:29" x14ac:dyDescent="0.3">
      <c r="A658" s="114" t="s">
        <v>1</v>
      </c>
      <c r="B658" s="54" t="s">
        <v>14</v>
      </c>
      <c r="C658" s="54" t="s">
        <v>15</v>
      </c>
      <c r="D658" s="54" t="s">
        <v>14</v>
      </c>
      <c r="E658" s="54" t="s">
        <v>15</v>
      </c>
      <c r="F658" s="54" t="s">
        <v>14</v>
      </c>
      <c r="G658" s="54" t="s">
        <v>15</v>
      </c>
      <c r="H658" s="104"/>
      <c r="I658" s="54" t="s">
        <v>14</v>
      </c>
      <c r="J658" s="54" t="s">
        <v>15</v>
      </c>
      <c r="K658" s="54" t="s">
        <v>14</v>
      </c>
      <c r="L658" s="54" t="s">
        <v>15</v>
      </c>
      <c r="M658" s="54" t="s">
        <v>14</v>
      </c>
      <c r="N658" s="54" t="s">
        <v>15</v>
      </c>
      <c r="O658" s="54" t="s">
        <v>14</v>
      </c>
      <c r="P658" s="54" t="s">
        <v>15</v>
      </c>
      <c r="Q658" s="54" t="s">
        <v>14</v>
      </c>
      <c r="R658" s="54" t="s">
        <v>15</v>
      </c>
      <c r="S658" s="54" t="s">
        <v>14</v>
      </c>
      <c r="T658" s="54" t="s">
        <v>15</v>
      </c>
      <c r="U658" s="54" t="s">
        <v>14</v>
      </c>
      <c r="V658" s="54" t="s">
        <v>15</v>
      </c>
      <c r="W658" s="104"/>
      <c r="X658" s="54" t="s">
        <v>14</v>
      </c>
      <c r="Y658" s="54" t="s">
        <v>15</v>
      </c>
      <c r="Z658" s="54" t="s">
        <v>14</v>
      </c>
      <c r="AA658" s="54" t="s">
        <v>15</v>
      </c>
      <c r="AB658" s="54" t="s">
        <v>14</v>
      </c>
      <c r="AC658" s="54" t="s">
        <v>15</v>
      </c>
    </row>
    <row r="659" spans="1:29" x14ac:dyDescent="0.3">
      <c r="A659" s="55" t="s">
        <v>16</v>
      </c>
      <c r="B659" s="56">
        <v>1992.9577304074</v>
      </c>
      <c r="C659" s="56">
        <v>1992.9577304074</v>
      </c>
      <c r="D659" s="56">
        <v>912.91546282909997</v>
      </c>
      <c r="E659" s="56">
        <v>912.91546282909997</v>
      </c>
      <c r="F659" s="56">
        <v>1074.9303722464001</v>
      </c>
      <c r="G659" s="56">
        <v>1074.9303722464001</v>
      </c>
      <c r="H659" s="105"/>
      <c r="I659" s="56">
        <v>250.64232916540001</v>
      </c>
      <c r="J659" s="56">
        <v>250.64232916540001</v>
      </c>
      <c r="K659" s="56">
        <v>339.573534602</v>
      </c>
      <c r="L659" s="56">
        <v>339.573534602</v>
      </c>
      <c r="M659" s="56">
        <v>282.69477130400003</v>
      </c>
      <c r="N659" s="56">
        <v>282.69477130400003</v>
      </c>
      <c r="O659" s="56">
        <v>356.06790652680002</v>
      </c>
      <c r="P659" s="56">
        <v>356.06790652680002</v>
      </c>
      <c r="Q659" s="56">
        <v>251.38458935029999</v>
      </c>
      <c r="R659" s="56">
        <v>251.38458935029999</v>
      </c>
      <c r="S659" s="56">
        <v>308.27923788269999</v>
      </c>
      <c r="T659" s="56">
        <v>308.27923788269999</v>
      </c>
      <c r="U659" s="56">
        <v>204.31536157619999</v>
      </c>
      <c r="V659" s="56">
        <v>204.31536157619999</v>
      </c>
      <c r="W659" s="105"/>
      <c r="X659" s="56">
        <v>382.14200889289998</v>
      </c>
      <c r="Y659" s="56">
        <v>382.14200889289998</v>
      </c>
      <c r="Z659" s="56">
        <v>558.82291944650001</v>
      </c>
      <c r="AA659" s="56">
        <v>558.82291944650001</v>
      </c>
      <c r="AB659" s="56">
        <v>1034.2303254643</v>
      </c>
      <c r="AC659" s="56">
        <v>1034.2303254643</v>
      </c>
    </row>
    <row r="660" spans="1:29" x14ac:dyDescent="0.3">
      <c r="A660" s="57" t="s">
        <v>276</v>
      </c>
      <c r="B660" s="58">
        <v>123.26181228750001</v>
      </c>
      <c r="C660" s="59">
        <v>6.1848683696017398E-2</v>
      </c>
      <c r="D660" s="58">
        <v>64.604371041500002</v>
      </c>
      <c r="E660" s="59">
        <v>7.0767090351709902E-2</v>
      </c>
      <c r="F660" s="58">
        <v>58.657441245999998</v>
      </c>
      <c r="G660" s="59">
        <v>5.4568596032333799E-2</v>
      </c>
      <c r="H660" s="106"/>
      <c r="I660" s="58">
        <v>29.2310304463</v>
      </c>
      <c r="J660" s="59">
        <v>0.116624476574387</v>
      </c>
      <c r="K660" s="58">
        <v>8.5612962306</v>
      </c>
      <c r="L660" s="59">
        <v>2.52119065775675E-2</v>
      </c>
      <c r="M660" s="58">
        <v>11.3820497943</v>
      </c>
      <c r="N660" s="59">
        <v>4.0262682404055297E-2</v>
      </c>
      <c r="O660" s="58">
        <v>26.748726320599999</v>
      </c>
      <c r="P660" s="59">
        <v>7.5122542162015096E-2</v>
      </c>
      <c r="Q660" s="58">
        <v>11.289851916</v>
      </c>
      <c r="R660" s="59">
        <v>4.4910676287589699E-2</v>
      </c>
      <c r="S660" s="58">
        <v>19.062539962199999</v>
      </c>
      <c r="T660" s="59">
        <v>6.1835302607869E-2</v>
      </c>
      <c r="U660" s="58">
        <v>16.986317617499999</v>
      </c>
      <c r="V660" s="59">
        <v>8.3137741021811998E-2</v>
      </c>
      <c r="W660" s="106"/>
      <c r="X660" s="58">
        <v>37.868487784599999</v>
      </c>
      <c r="Y660" s="63">
        <v>9.9095328185216894E-2</v>
      </c>
      <c r="Z660" s="58">
        <v>35.469707225900102</v>
      </c>
      <c r="AA660" s="59">
        <v>6.3472176948346795E-2</v>
      </c>
      <c r="AB660" s="58">
        <v>49.923617276999998</v>
      </c>
      <c r="AC660" s="59">
        <v>4.8271275795928402E-2</v>
      </c>
    </row>
    <row r="661" spans="1:29" x14ac:dyDescent="0.3">
      <c r="A661" s="57" t="s">
        <v>277</v>
      </c>
      <c r="B661" s="61">
        <v>165.0012273673</v>
      </c>
      <c r="C661" s="62">
        <v>8.2792135954419102E-2</v>
      </c>
      <c r="D661" s="61">
        <v>63.585877472999996</v>
      </c>
      <c r="E661" s="62">
        <v>6.9651440973460002E-2</v>
      </c>
      <c r="F661" s="61">
        <v>100.5096004735</v>
      </c>
      <c r="G661" s="62">
        <v>9.3503358978920703E-2</v>
      </c>
      <c r="H661" s="106"/>
      <c r="I661" s="61">
        <v>20.372040744</v>
      </c>
      <c r="J661" s="62">
        <v>8.1279330637549205E-2</v>
      </c>
      <c r="K661" s="61">
        <v>32.0877627777001</v>
      </c>
      <c r="L661" s="62">
        <v>9.4494298017979303E-2</v>
      </c>
      <c r="M661" s="61">
        <v>18.800926065100001</v>
      </c>
      <c r="N661" s="62">
        <v>6.6506097648626597E-2</v>
      </c>
      <c r="O661" s="61">
        <v>31.627872735499899</v>
      </c>
      <c r="P661" s="62">
        <v>8.8825395818478398E-2</v>
      </c>
      <c r="Q661" s="61">
        <v>22.587172245000001</v>
      </c>
      <c r="R661" s="62">
        <v>8.9851061687497402E-2</v>
      </c>
      <c r="S661" s="61">
        <v>21.188715174999999</v>
      </c>
      <c r="T661" s="62">
        <v>6.8732216027672599E-2</v>
      </c>
      <c r="U661" s="61">
        <v>18.336737625000001</v>
      </c>
      <c r="V661" s="62">
        <v>8.9747229398418296E-2</v>
      </c>
      <c r="W661" s="106"/>
      <c r="X661" s="61">
        <v>26.718929003</v>
      </c>
      <c r="Y661" s="62">
        <v>6.9918847918362004E-2</v>
      </c>
      <c r="Z661" s="61">
        <v>50.832433258800002</v>
      </c>
      <c r="AA661" s="62">
        <v>9.0963400909089803E-2</v>
      </c>
      <c r="AB661" s="61">
        <v>87.449865105499995</v>
      </c>
      <c r="AC661" s="62">
        <v>8.4555502727345397E-2</v>
      </c>
    </row>
    <row r="662" spans="1:29" x14ac:dyDescent="0.3">
      <c r="A662" s="57" t="s">
        <v>278</v>
      </c>
      <c r="B662" s="58">
        <v>4.7968623989000001</v>
      </c>
      <c r="C662" s="59">
        <v>2.40690624076579E-3</v>
      </c>
      <c r="D662" s="58">
        <v>4.7968623989000001</v>
      </c>
      <c r="E662" s="59">
        <v>5.2544431485853603E-3</v>
      </c>
      <c r="F662" s="58">
        <v>0</v>
      </c>
      <c r="G662" s="59">
        <v>0</v>
      </c>
      <c r="H662" s="106"/>
      <c r="I662" s="58">
        <v>0</v>
      </c>
      <c r="J662" s="59">
        <v>0</v>
      </c>
      <c r="K662" s="58">
        <v>2.5717531755</v>
      </c>
      <c r="L662" s="59">
        <v>7.5734794188664998E-3</v>
      </c>
      <c r="M662" s="58">
        <v>0.65765175139999998</v>
      </c>
      <c r="N662" s="59">
        <v>2.32636687394824E-3</v>
      </c>
      <c r="O662" s="58">
        <v>1.5674574720000001</v>
      </c>
      <c r="P662" s="59">
        <v>4.40213072638161E-3</v>
      </c>
      <c r="Q662" s="58">
        <v>0</v>
      </c>
      <c r="R662" s="59">
        <v>0</v>
      </c>
      <c r="S662" s="58">
        <v>0</v>
      </c>
      <c r="T662" s="59">
        <v>0</v>
      </c>
      <c r="U662" s="58">
        <v>0</v>
      </c>
      <c r="V662" s="59">
        <v>0</v>
      </c>
      <c r="W662" s="106"/>
      <c r="X662" s="58">
        <v>0</v>
      </c>
      <c r="Y662" s="59">
        <v>0</v>
      </c>
      <c r="Z662" s="58">
        <v>2.5717531755000098</v>
      </c>
      <c r="AA662" s="59">
        <v>4.6020896531002303E-3</v>
      </c>
      <c r="AB662" s="58">
        <v>2.2251092234000001</v>
      </c>
      <c r="AC662" s="59">
        <v>2.15146391341897E-3</v>
      </c>
    </row>
    <row r="663" spans="1:29" x14ac:dyDescent="0.3">
      <c r="A663" s="57" t="s">
        <v>279</v>
      </c>
      <c r="B663" s="61">
        <v>1.5097043868</v>
      </c>
      <c r="C663" s="62">
        <v>7.5751952174690003E-4</v>
      </c>
      <c r="D663" s="61">
        <v>0.89198215739999998</v>
      </c>
      <c r="E663" s="62">
        <v>9.7706983145599401E-4</v>
      </c>
      <c r="F663" s="61">
        <v>0.61772222939999999</v>
      </c>
      <c r="G663" s="62">
        <v>5.7466255056974299E-4</v>
      </c>
      <c r="H663" s="106"/>
      <c r="I663" s="61">
        <v>0</v>
      </c>
      <c r="J663" s="62">
        <v>0</v>
      </c>
      <c r="K663" s="61">
        <v>0</v>
      </c>
      <c r="L663" s="62">
        <v>0</v>
      </c>
      <c r="M663" s="61">
        <v>1.5097043868</v>
      </c>
      <c r="N663" s="63">
        <v>5.3404043514356904E-3</v>
      </c>
      <c r="O663" s="61">
        <v>0</v>
      </c>
      <c r="P663" s="62">
        <v>0</v>
      </c>
      <c r="Q663" s="61">
        <v>0</v>
      </c>
      <c r="R663" s="62">
        <v>0</v>
      </c>
      <c r="S663" s="61">
        <v>0</v>
      </c>
      <c r="T663" s="62">
        <v>0</v>
      </c>
      <c r="U663" s="61">
        <v>0</v>
      </c>
      <c r="V663" s="62">
        <v>0</v>
      </c>
      <c r="W663" s="106"/>
      <c r="X663" s="61">
        <v>0</v>
      </c>
      <c r="Y663" s="62">
        <v>0</v>
      </c>
      <c r="Z663" s="61">
        <v>0.89198215740000097</v>
      </c>
      <c r="AA663" s="62">
        <v>1.5961803397102699E-3</v>
      </c>
      <c r="AB663" s="61">
        <v>0.61772222939999999</v>
      </c>
      <c r="AC663" s="62">
        <v>5.9727723524514195E-4</v>
      </c>
    </row>
    <row r="664" spans="1:29" x14ac:dyDescent="0.3">
      <c r="A664" s="57" t="s">
        <v>280</v>
      </c>
      <c r="B664" s="58">
        <v>52.074484668500098</v>
      </c>
      <c r="C664" s="59">
        <v>2.61292469348334E-2</v>
      </c>
      <c r="D664" s="58">
        <v>24.014099148700002</v>
      </c>
      <c r="E664" s="59">
        <v>2.6304844343725899E-2</v>
      </c>
      <c r="F664" s="58">
        <v>28.060385519800001</v>
      </c>
      <c r="G664" s="59">
        <v>2.6104374984920301E-2</v>
      </c>
      <c r="H664" s="106"/>
      <c r="I664" s="58">
        <v>6.05572756259998</v>
      </c>
      <c r="J664" s="59">
        <v>2.4160833418539598E-2</v>
      </c>
      <c r="K664" s="58">
        <v>6.2714221475</v>
      </c>
      <c r="L664" s="59">
        <v>1.84685245122252E-2</v>
      </c>
      <c r="M664" s="58">
        <v>6.6917616911999902</v>
      </c>
      <c r="N664" s="59">
        <v>2.3671331663944799E-2</v>
      </c>
      <c r="O664" s="58">
        <v>14.1151044459</v>
      </c>
      <c r="P664" s="59">
        <v>3.9641608207780503E-2</v>
      </c>
      <c r="Q664" s="58">
        <v>6.8806206236999996</v>
      </c>
      <c r="R664" s="59">
        <v>2.7370892708589899E-2</v>
      </c>
      <c r="S664" s="58">
        <v>5.9546013219000002</v>
      </c>
      <c r="T664" s="59">
        <v>1.9315609324834601E-2</v>
      </c>
      <c r="U664" s="58">
        <v>6.1052468756999998</v>
      </c>
      <c r="V664" s="59">
        <v>2.98814872685088E-2</v>
      </c>
      <c r="W664" s="106"/>
      <c r="X664" s="58">
        <v>18.265224959499999</v>
      </c>
      <c r="Y664" s="63">
        <v>4.7796956457145399E-2</v>
      </c>
      <c r="Z664" s="58">
        <v>14.9646641656</v>
      </c>
      <c r="AA664" s="59">
        <v>2.6778901947010599E-2</v>
      </c>
      <c r="AB664" s="58">
        <v>18.844595543400001</v>
      </c>
      <c r="AC664" s="59">
        <v>1.82208885964933E-2</v>
      </c>
    </row>
    <row r="665" spans="1:29" x14ac:dyDescent="0.3">
      <c r="A665" s="57" t="s">
        <v>281</v>
      </c>
      <c r="B665" s="61">
        <v>239.65972340499999</v>
      </c>
      <c r="C665" s="62">
        <v>0.120253289745392</v>
      </c>
      <c r="D665" s="61">
        <v>130.60388608779999</v>
      </c>
      <c r="E665" s="62">
        <v>0.14306240983481899</v>
      </c>
      <c r="F665" s="61">
        <v>108.0016497182</v>
      </c>
      <c r="G665" s="62">
        <v>0.100473158547467</v>
      </c>
      <c r="H665" s="106"/>
      <c r="I665" s="61">
        <v>31.885509614</v>
      </c>
      <c r="J665" s="62">
        <v>0.12721518236833301</v>
      </c>
      <c r="K665" s="61">
        <v>44.842164004700102</v>
      </c>
      <c r="L665" s="62">
        <v>0.13205435475782201</v>
      </c>
      <c r="M665" s="61">
        <v>36.705751026800002</v>
      </c>
      <c r="N665" s="62">
        <v>0.12984234146774501</v>
      </c>
      <c r="O665" s="61">
        <v>38.274288133999903</v>
      </c>
      <c r="P665" s="62">
        <v>0.107491541451572</v>
      </c>
      <c r="Q665" s="61">
        <v>25.976793893100002</v>
      </c>
      <c r="R665" s="62">
        <v>0.10333487012961599</v>
      </c>
      <c r="S665" s="61">
        <v>39.8748025441</v>
      </c>
      <c r="T665" s="62">
        <v>0.12934637706374599</v>
      </c>
      <c r="U665" s="61">
        <v>22.1004141883</v>
      </c>
      <c r="V665" s="62">
        <v>0.10816814760185101</v>
      </c>
      <c r="W665" s="106"/>
      <c r="X665" s="61">
        <v>43.5599846832</v>
      </c>
      <c r="Y665" s="62">
        <v>0.113988997988986</v>
      </c>
      <c r="Z665" s="61">
        <v>68.134719670300001</v>
      </c>
      <c r="AA665" s="62">
        <v>0.121925420914707</v>
      </c>
      <c r="AB665" s="61">
        <v>125.056386395</v>
      </c>
      <c r="AC665" s="62">
        <v>0.12091734627763701</v>
      </c>
    </row>
    <row r="666" spans="1:29" x14ac:dyDescent="0.3">
      <c r="A666" s="57" t="s">
        <v>282</v>
      </c>
      <c r="B666" s="58">
        <v>44.757970205299998</v>
      </c>
      <c r="C666" s="59">
        <v>2.2458062969629902E-2</v>
      </c>
      <c r="D666" s="58">
        <v>19.530429876500001</v>
      </c>
      <c r="E666" s="59">
        <v>2.1393470339494201E-2</v>
      </c>
      <c r="F666" s="58">
        <v>25.2275403288</v>
      </c>
      <c r="G666" s="59">
        <v>2.3468999462801701E-2</v>
      </c>
      <c r="H666" s="106"/>
      <c r="I666" s="58">
        <v>14.890888715099999</v>
      </c>
      <c r="J666" s="59">
        <v>5.9410909420944E-2</v>
      </c>
      <c r="K666" s="58">
        <v>6.9710817851000098</v>
      </c>
      <c r="L666" s="59">
        <v>2.05289313646616E-2</v>
      </c>
      <c r="M666" s="58">
        <v>3.9799971700000101</v>
      </c>
      <c r="N666" s="59">
        <v>1.4078778859762E-2</v>
      </c>
      <c r="O666" s="58">
        <v>5.6737001543999996</v>
      </c>
      <c r="P666" s="59">
        <v>1.5934320533808E-2</v>
      </c>
      <c r="Q666" s="58">
        <v>3.2798828856000002</v>
      </c>
      <c r="R666" s="59">
        <v>1.3047271091982299E-2</v>
      </c>
      <c r="S666" s="58">
        <v>3.8717656042000099</v>
      </c>
      <c r="T666" s="59">
        <v>1.25592810946068E-2</v>
      </c>
      <c r="U666" s="58">
        <v>6.0906538908999899</v>
      </c>
      <c r="V666" s="59">
        <v>2.98100634426769E-2</v>
      </c>
      <c r="W666" s="106"/>
      <c r="X666" s="58">
        <v>17.8544283415</v>
      </c>
      <c r="Y666" s="63">
        <v>4.6721972266869798E-2</v>
      </c>
      <c r="Z666" s="58">
        <v>13.005145600000001</v>
      </c>
      <c r="AA666" s="59">
        <v>2.3272391212732099E-2</v>
      </c>
      <c r="AB666" s="58">
        <v>11.5409103014</v>
      </c>
      <c r="AC666" s="60">
        <v>1.1158936280677E-2</v>
      </c>
    </row>
    <row r="667" spans="1:29" x14ac:dyDescent="0.3">
      <c r="A667" s="57" t="s">
        <v>283</v>
      </c>
      <c r="B667" s="61">
        <v>29.7304606529</v>
      </c>
      <c r="C667" s="62">
        <v>1.49177577623899E-2</v>
      </c>
      <c r="D667" s="61">
        <v>25.252900541599999</v>
      </c>
      <c r="E667" s="63">
        <v>2.7661817079252801E-2</v>
      </c>
      <c r="F667" s="61">
        <v>4.4775601112999999</v>
      </c>
      <c r="G667" s="60">
        <v>4.1654419922499304E-3</v>
      </c>
      <c r="H667" s="106"/>
      <c r="I667" s="61">
        <v>19.293576448500001</v>
      </c>
      <c r="J667" s="63">
        <v>7.6976528716217296E-2</v>
      </c>
      <c r="K667" s="61">
        <v>1.2161483868</v>
      </c>
      <c r="L667" s="62">
        <v>3.5813992048155199E-3</v>
      </c>
      <c r="M667" s="61">
        <v>5.0868934705000104</v>
      </c>
      <c r="N667" s="62">
        <v>1.7994296275928402E-2</v>
      </c>
      <c r="O667" s="61">
        <v>2.4390477505999999</v>
      </c>
      <c r="P667" s="62">
        <v>6.8499511073358199E-3</v>
      </c>
      <c r="Q667" s="61">
        <v>0.81115268809999796</v>
      </c>
      <c r="R667" s="60">
        <v>3.22673991351822E-3</v>
      </c>
      <c r="S667" s="61">
        <v>0.88364190840000101</v>
      </c>
      <c r="T667" s="62">
        <v>2.8663685380467502E-3</v>
      </c>
      <c r="U667" s="61">
        <v>0</v>
      </c>
      <c r="V667" s="60">
        <v>0</v>
      </c>
      <c r="W667" s="106"/>
      <c r="X667" s="61">
        <v>16.398080513</v>
      </c>
      <c r="Y667" s="63">
        <v>4.2910960144127402E-2</v>
      </c>
      <c r="Z667" s="61">
        <v>7.8758489342000004</v>
      </c>
      <c r="AA667" s="62">
        <v>1.40936397920129E-2</v>
      </c>
      <c r="AB667" s="61">
        <v>5.4565312057000002</v>
      </c>
      <c r="AC667" s="60">
        <v>5.2759342588899498E-3</v>
      </c>
    </row>
    <row r="668" spans="1:29" x14ac:dyDescent="0.3">
      <c r="A668" s="57" t="s">
        <v>284</v>
      </c>
      <c r="B668" s="58">
        <v>230.4359513826</v>
      </c>
      <c r="C668" s="59">
        <v>0.11562510727986899</v>
      </c>
      <c r="D668" s="58">
        <v>115.51857426949999</v>
      </c>
      <c r="E668" s="59">
        <v>0.12653808482059301</v>
      </c>
      <c r="F668" s="58">
        <v>114.59832463710001</v>
      </c>
      <c r="G668" s="59">
        <v>0.10660999781559</v>
      </c>
      <c r="H668" s="106"/>
      <c r="I668" s="58">
        <v>0</v>
      </c>
      <c r="J668" s="60">
        <v>0</v>
      </c>
      <c r="K668" s="58">
        <v>14.636156208399999</v>
      </c>
      <c r="L668" s="60">
        <v>4.3101581003815399E-2</v>
      </c>
      <c r="M668" s="58">
        <v>15.882982116799999</v>
      </c>
      <c r="N668" s="60">
        <v>5.6184209009369997E-2</v>
      </c>
      <c r="O668" s="58">
        <v>24.8093006808</v>
      </c>
      <c r="P668" s="60">
        <v>6.9675756298279795E-2</v>
      </c>
      <c r="Q668" s="58">
        <v>45.465486748799997</v>
      </c>
      <c r="R668" s="63">
        <v>0.180860278135207</v>
      </c>
      <c r="S668" s="58">
        <v>86.550631467499898</v>
      </c>
      <c r="T668" s="63">
        <v>0.28075400750936202</v>
      </c>
      <c r="U668" s="58">
        <v>43.091394160299998</v>
      </c>
      <c r="V668" s="63">
        <v>0.21090628637939701</v>
      </c>
      <c r="W668" s="106"/>
      <c r="X668" s="58">
        <v>47.456519662299897</v>
      </c>
      <c r="Y668" s="59">
        <v>0.12418556075472</v>
      </c>
      <c r="Z668" s="58">
        <v>76.197609749199898</v>
      </c>
      <c r="AA668" s="59">
        <v>0.13635376627836199</v>
      </c>
      <c r="AB668" s="58">
        <v>106.7818219711</v>
      </c>
      <c r="AC668" s="59">
        <v>0.1032476222578</v>
      </c>
    </row>
    <row r="669" spans="1:29" x14ac:dyDescent="0.3">
      <c r="A669" s="57" t="s">
        <v>285</v>
      </c>
      <c r="B669" s="61">
        <v>36.0395613974</v>
      </c>
      <c r="C669" s="62">
        <v>1.8083454981271899E-2</v>
      </c>
      <c r="D669" s="61">
        <v>21.680401116799999</v>
      </c>
      <c r="E669" s="62">
        <v>2.3748530942408402E-2</v>
      </c>
      <c r="F669" s="61">
        <v>14.359160280599999</v>
      </c>
      <c r="G669" s="62">
        <v>1.3358223612746301E-2</v>
      </c>
      <c r="H669" s="106"/>
      <c r="I669" s="61">
        <v>10.228920414699999</v>
      </c>
      <c r="J669" s="62">
        <v>4.0810825724292898E-2</v>
      </c>
      <c r="K669" s="61">
        <v>2.3556792779000002</v>
      </c>
      <c r="L669" s="62">
        <v>6.9371698258552297E-3</v>
      </c>
      <c r="M669" s="61">
        <v>7.7711958286000202</v>
      </c>
      <c r="N669" s="62">
        <v>2.7489704859957002E-2</v>
      </c>
      <c r="O669" s="61">
        <v>5.3591256133999998</v>
      </c>
      <c r="P669" s="62">
        <v>1.50508527029988E-2</v>
      </c>
      <c r="Q669" s="61">
        <v>4.9078487160000099</v>
      </c>
      <c r="R669" s="62">
        <v>1.9523268028021401E-2</v>
      </c>
      <c r="S669" s="61">
        <v>2.6395649663</v>
      </c>
      <c r="T669" s="62">
        <v>8.5622534440816002E-3</v>
      </c>
      <c r="U669" s="61">
        <v>2.7772265804999998</v>
      </c>
      <c r="V669" s="62">
        <v>1.35928427460126E-2</v>
      </c>
      <c r="W669" s="106"/>
      <c r="X669" s="61">
        <v>7.7444354349999998</v>
      </c>
      <c r="Y669" s="62">
        <v>2.0265857337789999E-2</v>
      </c>
      <c r="Z669" s="61">
        <v>11.5102632763</v>
      </c>
      <c r="AA669" s="62">
        <v>2.05973357136114E-2</v>
      </c>
      <c r="AB669" s="61">
        <v>16.784862686099999</v>
      </c>
      <c r="AC669" s="62">
        <v>1.6229327522923599E-2</v>
      </c>
    </row>
    <row r="670" spans="1:29" x14ac:dyDescent="0.3">
      <c r="A670" s="57" t="s">
        <v>286</v>
      </c>
      <c r="B670" s="58">
        <v>415.4099774961</v>
      </c>
      <c r="C670" s="59">
        <v>0.208438930318498</v>
      </c>
      <c r="D670" s="58">
        <v>177.24380491880001</v>
      </c>
      <c r="E670" s="59">
        <v>0.19415138874910301</v>
      </c>
      <c r="F670" s="58">
        <v>238.16617257729999</v>
      </c>
      <c r="G670" s="59">
        <v>0.221564278697957</v>
      </c>
      <c r="H670" s="106"/>
      <c r="I670" s="58">
        <v>46.3995444671</v>
      </c>
      <c r="J670" s="59">
        <v>0.18512253944337001</v>
      </c>
      <c r="K670" s="58">
        <v>102.3795306448</v>
      </c>
      <c r="L670" s="63">
        <v>0.30149443408419602</v>
      </c>
      <c r="M670" s="58">
        <v>51.479697966000103</v>
      </c>
      <c r="N670" s="59">
        <v>0.18210346703102101</v>
      </c>
      <c r="O670" s="58">
        <v>75.540307867400102</v>
      </c>
      <c r="P670" s="59">
        <v>0.21215140843285801</v>
      </c>
      <c r="Q670" s="58">
        <v>60.893025033900003</v>
      </c>
      <c r="R670" s="59">
        <v>0.24223054082701401</v>
      </c>
      <c r="S670" s="58">
        <v>45.149588379599997</v>
      </c>
      <c r="T670" s="60">
        <v>0.14645679251607399</v>
      </c>
      <c r="U670" s="58">
        <v>33.5682831373</v>
      </c>
      <c r="V670" s="59">
        <v>0.16429642332488401</v>
      </c>
      <c r="W670" s="106"/>
      <c r="X670" s="58">
        <v>58.030561322199901</v>
      </c>
      <c r="Y670" s="60">
        <v>0.15185601156575201</v>
      </c>
      <c r="Z670" s="58">
        <v>96.482037954399999</v>
      </c>
      <c r="AA670" s="60">
        <v>0.17265225637123699</v>
      </c>
      <c r="AB670" s="58">
        <v>255.0204504591</v>
      </c>
      <c r="AC670" s="63">
        <v>0.246579938897666</v>
      </c>
    </row>
    <row r="671" spans="1:29" x14ac:dyDescent="0.3">
      <c r="A671" s="57" t="s">
        <v>287</v>
      </c>
      <c r="B671" s="61">
        <v>32.196845557700001</v>
      </c>
      <c r="C671" s="62">
        <v>1.61553077952729E-2</v>
      </c>
      <c r="D671" s="61">
        <v>16.5531726478</v>
      </c>
      <c r="E671" s="62">
        <v>1.8132207550195501E-2</v>
      </c>
      <c r="F671" s="61">
        <v>15.0075654133</v>
      </c>
      <c r="G671" s="62">
        <v>1.39614302477444E-2</v>
      </c>
      <c r="H671" s="106"/>
      <c r="I671" s="61">
        <v>0</v>
      </c>
      <c r="J671" s="62">
        <v>0</v>
      </c>
      <c r="K671" s="61">
        <v>3.06798104509999</v>
      </c>
      <c r="L671" s="62">
        <v>9.0348061096570797E-3</v>
      </c>
      <c r="M671" s="61">
        <v>9.2910733558</v>
      </c>
      <c r="N671" s="63">
        <v>3.2866095516880703E-2</v>
      </c>
      <c r="O671" s="61">
        <v>7.1385545717000101</v>
      </c>
      <c r="P671" s="62">
        <v>2.0048295397728299E-2</v>
      </c>
      <c r="Q671" s="61">
        <v>3.4949200040999999</v>
      </c>
      <c r="R671" s="62">
        <v>1.3902681994678199E-2</v>
      </c>
      <c r="S671" s="61">
        <v>4.2763455929999896</v>
      </c>
      <c r="T671" s="62">
        <v>1.38716626600301E-2</v>
      </c>
      <c r="U671" s="61">
        <v>4.9279709879999798</v>
      </c>
      <c r="V671" s="62">
        <v>2.41194345348433E-2</v>
      </c>
      <c r="W671" s="106"/>
      <c r="X671" s="61">
        <v>4.8192358702</v>
      </c>
      <c r="Y671" s="62">
        <v>1.26111125132821E-2</v>
      </c>
      <c r="Z671" s="61">
        <v>11.145884579500001</v>
      </c>
      <c r="AA671" s="62">
        <v>1.9945288912880901E-2</v>
      </c>
      <c r="AB671" s="61">
        <v>16.231725107999999</v>
      </c>
      <c r="AC671" s="62">
        <v>1.5694497355521898E-2</v>
      </c>
    </row>
    <row r="672" spans="1:29" x14ac:dyDescent="0.3">
      <c r="A672" s="57" t="s">
        <v>288</v>
      </c>
      <c r="B672" s="58">
        <v>62.261914204999997</v>
      </c>
      <c r="C672" s="59">
        <v>3.1240960736418799E-2</v>
      </c>
      <c r="D672" s="58">
        <v>26.809680125300002</v>
      </c>
      <c r="E672" s="59">
        <v>2.9367100478523499E-2</v>
      </c>
      <c r="F672" s="58">
        <v>35.166820687200001</v>
      </c>
      <c r="G672" s="59">
        <v>3.2715440548682299E-2</v>
      </c>
      <c r="H672" s="106"/>
      <c r="I672" s="58">
        <v>0</v>
      </c>
      <c r="J672" s="59">
        <v>0</v>
      </c>
      <c r="K672" s="58">
        <v>16.880326283700001</v>
      </c>
      <c r="L672" s="59">
        <v>4.9710370696246203E-2</v>
      </c>
      <c r="M672" s="58">
        <v>22.7687636848</v>
      </c>
      <c r="N672" s="63">
        <v>8.0541863508028097E-2</v>
      </c>
      <c r="O672" s="58">
        <v>12.707265788799999</v>
      </c>
      <c r="P672" s="59">
        <v>3.5687759429797301E-2</v>
      </c>
      <c r="Q672" s="58">
        <v>4.4035863709999896</v>
      </c>
      <c r="R672" s="59">
        <v>1.7517328259385401E-2</v>
      </c>
      <c r="S672" s="58">
        <v>4.80015374710002</v>
      </c>
      <c r="T672" s="59">
        <v>1.55707980208724E-2</v>
      </c>
      <c r="U672" s="58">
        <v>0.70181832960000101</v>
      </c>
      <c r="V672" s="60">
        <v>3.4349758343464299E-3</v>
      </c>
      <c r="W672" s="106"/>
      <c r="X672" s="58">
        <v>5.1104396448999898</v>
      </c>
      <c r="Y672" s="59">
        <v>1.33731427740839E-2</v>
      </c>
      <c r="Z672" s="58">
        <v>15.9309469386</v>
      </c>
      <c r="AA672" s="59">
        <v>2.8508041428184801E-2</v>
      </c>
      <c r="AB672" s="58">
        <v>41.220527621499997</v>
      </c>
      <c r="AC672" s="59">
        <v>3.9856235701650602E-2</v>
      </c>
    </row>
    <row r="673" spans="1:29" x14ac:dyDescent="0.3">
      <c r="A673" s="57" t="s">
        <v>289</v>
      </c>
      <c r="B673" s="61">
        <v>13.4926979707</v>
      </c>
      <c r="C673" s="62">
        <v>6.7701877289398499E-3</v>
      </c>
      <c r="D673" s="61">
        <v>9.3755458502</v>
      </c>
      <c r="E673" s="62">
        <v>1.0269894893822301E-2</v>
      </c>
      <c r="F673" s="61">
        <v>4.1171521205000001</v>
      </c>
      <c r="G673" s="62">
        <v>3.83015702858589E-3</v>
      </c>
      <c r="H673" s="106"/>
      <c r="I673" s="61">
        <v>6.3636026962000098</v>
      </c>
      <c r="J673" s="62">
        <v>2.5389177946876802E-2</v>
      </c>
      <c r="K673" s="61">
        <v>2.8817076617000001</v>
      </c>
      <c r="L673" s="62">
        <v>8.4862551643711901E-3</v>
      </c>
      <c r="M673" s="61">
        <v>1.2354444588</v>
      </c>
      <c r="N673" s="62">
        <v>4.3702416323485697E-3</v>
      </c>
      <c r="O673" s="61">
        <v>2.0050216708000002</v>
      </c>
      <c r="P673" s="62">
        <v>5.6310092374165996E-3</v>
      </c>
      <c r="Q673" s="61">
        <v>1.0069214832</v>
      </c>
      <c r="R673" s="62">
        <v>4.00550203098119E-3</v>
      </c>
      <c r="S673" s="61">
        <v>0</v>
      </c>
      <c r="T673" s="62">
        <v>0</v>
      </c>
      <c r="U673" s="61">
        <v>0</v>
      </c>
      <c r="V673" s="62">
        <v>0</v>
      </c>
      <c r="W673" s="106"/>
      <c r="X673" s="61">
        <v>7.3705241794000003</v>
      </c>
      <c r="Y673" s="63">
        <v>1.92873958054313E-2</v>
      </c>
      <c r="Z673" s="61">
        <v>4.0158805476999904</v>
      </c>
      <c r="AA673" s="62">
        <v>7.1863204030314801E-3</v>
      </c>
      <c r="AB673" s="61">
        <v>2.1062932436000001</v>
      </c>
      <c r="AC673" s="62">
        <v>2.0365804325592702E-3</v>
      </c>
    </row>
    <row r="674" spans="1:29" x14ac:dyDescent="0.3">
      <c r="A674" s="57" t="s">
        <v>290</v>
      </c>
      <c r="B674" s="58">
        <v>6.7361167858000197</v>
      </c>
      <c r="C674" s="59">
        <v>3.3799596865624502E-3</v>
      </c>
      <c r="D674" s="58">
        <v>3.4734432530000001</v>
      </c>
      <c r="E674" s="59">
        <v>3.8047808306761401E-3</v>
      </c>
      <c r="F674" s="58">
        <v>3.2626735328000001</v>
      </c>
      <c r="G674" s="59">
        <v>3.0352417394083199E-3</v>
      </c>
      <c r="H674" s="106"/>
      <c r="I674" s="58">
        <v>0</v>
      </c>
      <c r="J674" s="59">
        <v>0</v>
      </c>
      <c r="K674" s="58">
        <v>0</v>
      </c>
      <c r="L674" s="59">
        <v>0</v>
      </c>
      <c r="M674" s="58">
        <v>1.3504133729000001</v>
      </c>
      <c r="N674" s="59">
        <v>4.7769308454871E-3</v>
      </c>
      <c r="O674" s="58">
        <v>3.5261980936999899</v>
      </c>
      <c r="P674" s="59">
        <v>9.9031618100481507E-3</v>
      </c>
      <c r="Q674" s="58">
        <v>1.8595053192</v>
      </c>
      <c r="R674" s="59">
        <v>7.3970537494198298E-3</v>
      </c>
      <c r="S674" s="58">
        <v>0</v>
      </c>
      <c r="T674" s="59">
        <v>0</v>
      </c>
      <c r="U674" s="58">
        <v>0</v>
      </c>
      <c r="V674" s="59">
        <v>0</v>
      </c>
      <c r="W674" s="106"/>
      <c r="X674" s="58">
        <v>0</v>
      </c>
      <c r="Y674" s="59">
        <v>0</v>
      </c>
      <c r="Z674" s="58">
        <v>2.5921964626999898</v>
      </c>
      <c r="AA674" s="59">
        <v>4.6386724174940896E-3</v>
      </c>
      <c r="AB674" s="58">
        <v>4.1439203230999997</v>
      </c>
      <c r="AC674" s="59">
        <v>4.0067673719001197E-3</v>
      </c>
    </row>
    <row r="675" spans="1:29" x14ac:dyDescent="0.3">
      <c r="A675" s="57" t="s">
        <v>291</v>
      </c>
      <c r="B675" s="61">
        <v>48.667799549599998</v>
      </c>
      <c r="C675" s="62">
        <v>2.4419885483296901E-2</v>
      </c>
      <c r="D675" s="61">
        <v>13.244117432299999</v>
      </c>
      <c r="E675" s="62">
        <v>1.4507496007633401E-2</v>
      </c>
      <c r="F675" s="61">
        <v>35.423682117299997</v>
      </c>
      <c r="G675" s="62">
        <v>3.2954396891094702E-2</v>
      </c>
      <c r="H675" s="106"/>
      <c r="I675" s="61">
        <v>30.404922077199998</v>
      </c>
      <c r="J675" s="63">
        <v>0.12130800961850199</v>
      </c>
      <c r="K675" s="61">
        <v>3.28757680679999</v>
      </c>
      <c r="L675" s="62">
        <v>9.6814871354837205E-3</v>
      </c>
      <c r="M675" s="61">
        <v>7.9545442866000098</v>
      </c>
      <c r="N675" s="62">
        <v>2.8138278787073701E-2</v>
      </c>
      <c r="O675" s="61">
        <v>2.7070986868000002</v>
      </c>
      <c r="P675" s="60">
        <v>7.6027595780981897E-3</v>
      </c>
      <c r="Q675" s="61">
        <v>0.80075372430000102</v>
      </c>
      <c r="R675" s="60">
        <v>3.1853731621717001E-3</v>
      </c>
      <c r="S675" s="61">
        <v>2.9391959135999999</v>
      </c>
      <c r="T675" s="62">
        <v>9.5342000122575904E-3</v>
      </c>
      <c r="U675" s="61">
        <v>0.57370805430000105</v>
      </c>
      <c r="V675" s="60">
        <v>2.8079535962156899E-3</v>
      </c>
      <c r="W675" s="106"/>
      <c r="X675" s="61">
        <v>25.242684778299999</v>
      </c>
      <c r="Y675" s="63">
        <v>6.6055770344198295E-2</v>
      </c>
      <c r="Z675" s="61">
        <v>10.7607158853</v>
      </c>
      <c r="AA675" s="62">
        <v>1.92560389183003E-2</v>
      </c>
      <c r="AB675" s="61">
        <v>12.664398886000001</v>
      </c>
      <c r="AC675" s="60">
        <v>1.22452403243103E-2</v>
      </c>
    </row>
    <row r="676" spans="1:29" x14ac:dyDescent="0.3">
      <c r="A676" s="57" t="s">
        <v>292</v>
      </c>
      <c r="B676" s="58">
        <v>54.412859855199798</v>
      </c>
      <c r="C676" s="59">
        <v>2.7302565942568701E-2</v>
      </c>
      <c r="D676" s="58">
        <v>18.176122106000001</v>
      </c>
      <c r="E676" s="59">
        <v>1.9909972879277E-2</v>
      </c>
      <c r="F676" s="58">
        <v>36.236737749200003</v>
      </c>
      <c r="G676" s="59">
        <v>3.37107767021897E-2</v>
      </c>
      <c r="H676" s="106"/>
      <c r="I676" s="58">
        <v>5.6085752758999901</v>
      </c>
      <c r="J676" s="59">
        <v>2.2376807997977401E-2</v>
      </c>
      <c r="K676" s="58">
        <v>14.2531570026</v>
      </c>
      <c r="L676" s="59">
        <v>4.1973698036584399E-2</v>
      </c>
      <c r="M676" s="58">
        <v>14.759762265699999</v>
      </c>
      <c r="N676" s="63">
        <v>5.2210948924229901E-2</v>
      </c>
      <c r="O676" s="58">
        <v>8.9779944275000005</v>
      </c>
      <c r="P676" s="59">
        <v>2.5214275880896499E-2</v>
      </c>
      <c r="Q676" s="58">
        <v>6.5152373381000004</v>
      </c>
      <c r="R676" s="59">
        <v>2.59174094758097E-2</v>
      </c>
      <c r="S676" s="58">
        <v>3.4507137850000098</v>
      </c>
      <c r="T676" s="59">
        <v>1.11934680022564E-2</v>
      </c>
      <c r="U676" s="58">
        <v>0.847419760400001</v>
      </c>
      <c r="V676" s="60">
        <v>4.1476066892990396E-3</v>
      </c>
      <c r="W676" s="106"/>
      <c r="X676" s="58">
        <v>3.4691311829999898</v>
      </c>
      <c r="Y676" s="59">
        <v>9.0781204428437203E-3</v>
      </c>
      <c r="Z676" s="58">
        <v>21.196284439100001</v>
      </c>
      <c r="AA676" s="59">
        <v>3.7930234608298398E-2</v>
      </c>
      <c r="AB676" s="58">
        <v>29.747444233100001</v>
      </c>
      <c r="AC676" s="59">
        <v>2.87628814401138E-2</v>
      </c>
    </row>
    <row r="677" spans="1:29" x14ac:dyDescent="0.3">
      <c r="A677" s="57" t="s">
        <v>293</v>
      </c>
      <c r="B677" s="61">
        <v>79.967507959599899</v>
      </c>
      <c r="C677" s="62">
        <v>4.0125039653125499E-2</v>
      </c>
      <c r="D677" s="61">
        <v>24.1082212343</v>
      </c>
      <c r="E677" s="62">
        <v>2.6407944892935999E-2</v>
      </c>
      <c r="F677" s="61">
        <v>55.398770660799997</v>
      </c>
      <c r="G677" s="62">
        <v>5.15370782063094E-2</v>
      </c>
      <c r="H677" s="106"/>
      <c r="I677" s="61">
        <v>7.3936972915999899</v>
      </c>
      <c r="J677" s="62">
        <v>2.9498996902158799E-2</v>
      </c>
      <c r="K677" s="61">
        <v>25.0139393792</v>
      </c>
      <c r="L677" s="62">
        <v>7.3662805932499395E-2</v>
      </c>
      <c r="M677" s="61">
        <v>14.603256674800001</v>
      </c>
      <c r="N677" s="62">
        <v>5.16573285294201E-2</v>
      </c>
      <c r="O677" s="61">
        <v>20.1757623807</v>
      </c>
      <c r="P677" s="62">
        <v>5.6662681502247202E-2</v>
      </c>
      <c r="Q677" s="61">
        <v>7.7252502365</v>
      </c>
      <c r="R677" s="62">
        <v>3.0730802776995199E-2</v>
      </c>
      <c r="S677" s="61">
        <v>3.9915735839000002</v>
      </c>
      <c r="T677" s="60">
        <v>1.29479156991389E-2</v>
      </c>
      <c r="U677" s="61">
        <v>1.0640284128999999</v>
      </c>
      <c r="V677" s="60">
        <v>5.2077749058685799E-3</v>
      </c>
      <c r="W677" s="106"/>
      <c r="X677" s="61">
        <v>7.0473846848999901</v>
      </c>
      <c r="Y677" s="62">
        <v>1.8441795251238999E-2</v>
      </c>
      <c r="Z677" s="61">
        <v>18.889695525100102</v>
      </c>
      <c r="AA677" s="62">
        <v>3.3802649941075701E-2</v>
      </c>
      <c r="AB677" s="61">
        <v>54.030427749600001</v>
      </c>
      <c r="AC677" s="62">
        <v>5.2242161556560397E-2</v>
      </c>
    </row>
    <row r="678" spans="1:29" x14ac:dyDescent="0.3">
      <c r="A678" s="57" t="s">
        <v>294</v>
      </c>
      <c r="B678" s="58">
        <v>28.489665751699999</v>
      </c>
      <c r="C678" s="59">
        <v>1.42951680896294E-2</v>
      </c>
      <c r="D678" s="58">
        <v>14.1972159835</v>
      </c>
      <c r="E678" s="59">
        <v>1.55515122282004E-2</v>
      </c>
      <c r="F678" s="58">
        <v>14.292449768199999</v>
      </c>
      <c r="G678" s="59">
        <v>1.32961633024951E-2</v>
      </c>
      <c r="H678" s="106"/>
      <c r="I678" s="58">
        <v>0</v>
      </c>
      <c r="J678" s="59">
        <v>0</v>
      </c>
      <c r="K678" s="58">
        <v>6.7245238130000002</v>
      </c>
      <c r="L678" s="59">
        <v>1.9802850127532901E-2</v>
      </c>
      <c r="M678" s="58">
        <v>6.5590628910000097</v>
      </c>
      <c r="N678" s="59">
        <v>2.32019250329417E-2</v>
      </c>
      <c r="O678" s="58">
        <v>4.6276218868999903</v>
      </c>
      <c r="P678" s="59">
        <v>1.29964588273043E-2</v>
      </c>
      <c r="Q678" s="58">
        <v>2.8763339603999998</v>
      </c>
      <c r="R678" s="59">
        <v>1.14419661437236E-2</v>
      </c>
      <c r="S678" s="58">
        <v>6.1790978914999997</v>
      </c>
      <c r="T678" s="59">
        <v>2.0043834070496602E-2</v>
      </c>
      <c r="U678" s="58">
        <v>1.5230253089000001</v>
      </c>
      <c r="V678" s="59">
        <v>7.4542868296859997E-3</v>
      </c>
      <c r="W678" s="106"/>
      <c r="X678" s="58">
        <v>1.6812292042000001</v>
      </c>
      <c r="Y678" s="59">
        <v>4.3994880569939799E-3</v>
      </c>
      <c r="Z678" s="58">
        <v>3.95947431790001</v>
      </c>
      <c r="AA678" s="59">
        <v>7.0853828290037904E-3</v>
      </c>
      <c r="AB678" s="58">
        <v>22.848962229600001</v>
      </c>
      <c r="AC678" s="59">
        <v>2.2092721192779101E-2</v>
      </c>
    </row>
    <row r="679" spans="1:29" x14ac:dyDescent="0.3">
      <c r="A679" s="57" t="s">
        <v>295</v>
      </c>
      <c r="B679" s="61">
        <v>45.573101306799998</v>
      </c>
      <c r="C679" s="62">
        <v>2.2867068684634801E-2</v>
      </c>
      <c r="D679" s="61">
        <v>16.122950894900001</v>
      </c>
      <c r="E679" s="62">
        <v>1.76609462227044E-2</v>
      </c>
      <c r="F679" s="61">
        <v>27.999281529400001</v>
      </c>
      <c r="G679" s="62">
        <v>2.6047530381792802E-2</v>
      </c>
      <c r="H679" s="106"/>
      <c r="I679" s="61">
        <v>13.907775278200001</v>
      </c>
      <c r="J679" s="62">
        <v>5.5488533499152899E-2</v>
      </c>
      <c r="K679" s="61">
        <v>12.846707676299999</v>
      </c>
      <c r="L679" s="62">
        <v>3.7831887256340797E-2</v>
      </c>
      <c r="M679" s="61">
        <v>2.8653097747</v>
      </c>
      <c r="N679" s="62">
        <v>1.0135701348429799E-2</v>
      </c>
      <c r="O679" s="61">
        <v>5.67099360739999</v>
      </c>
      <c r="P679" s="62">
        <v>1.5926719323616299E-2</v>
      </c>
      <c r="Q679" s="61">
        <v>5.8398322614999998</v>
      </c>
      <c r="R679" s="62">
        <v>2.3230669296765399E-2</v>
      </c>
      <c r="S679" s="61">
        <v>4.4424827087000001</v>
      </c>
      <c r="T679" s="62">
        <v>1.4410580288220299E-2</v>
      </c>
      <c r="U679" s="61">
        <v>0</v>
      </c>
      <c r="V679" s="60">
        <v>0</v>
      </c>
      <c r="W679" s="106"/>
      <c r="X679" s="61">
        <v>8.9798499481999894</v>
      </c>
      <c r="Y679" s="62">
        <v>2.3498724922223099E-2</v>
      </c>
      <c r="Z679" s="61">
        <v>13.9163750565</v>
      </c>
      <c r="AA679" s="62">
        <v>2.4903014125268599E-2</v>
      </c>
      <c r="AB679" s="61">
        <v>22.676876302099998</v>
      </c>
      <c r="AC679" s="62">
        <v>2.1926330860506899E-2</v>
      </c>
    </row>
    <row r="680" spans="1:29" x14ac:dyDescent="0.3">
      <c r="A680" s="57" t="s">
        <v>296</v>
      </c>
      <c r="B680" s="58">
        <v>18.790045438899998</v>
      </c>
      <c r="C680" s="59">
        <v>9.4282207556198108E-3</v>
      </c>
      <c r="D680" s="58">
        <v>9.8490018888000108</v>
      </c>
      <c r="E680" s="59">
        <v>1.07885146980403E-2</v>
      </c>
      <c r="F680" s="58">
        <v>8.9410435500999998</v>
      </c>
      <c r="G680" s="59">
        <v>8.3177885572392196E-3</v>
      </c>
      <c r="H680" s="106"/>
      <c r="I680" s="58">
        <v>0</v>
      </c>
      <c r="J680" s="59">
        <v>0</v>
      </c>
      <c r="K680" s="58">
        <v>0</v>
      </c>
      <c r="L680" s="59">
        <v>0</v>
      </c>
      <c r="M680" s="58">
        <v>3.8303494064999999</v>
      </c>
      <c r="N680" s="59">
        <v>1.35494172348203E-2</v>
      </c>
      <c r="O680" s="58">
        <v>1.7416975696000001</v>
      </c>
      <c r="P680" s="59">
        <v>4.8914758608521397E-3</v>
      </c>
      <c r="Q680" s="58">
        <v>3.7802431512000001</v>
      </c>
      <c r="R680" s="59">
        <v>1.50376885113363E-2</v>
      </c>
      <c r="S680" s="58">
        <v>4.3171478952000104</v>
      </c>
      <c r="T680" s="59">
        <v>1.4004017671935E-2</v>
      </c>
      <c r="U680" s="58">
        <v>5.1206074164000102</v>
      </c>
      <c r="V680" s="63">
        <v>2.50622732275089E-2</v>
      </c>
      <c r="W680" s="106"/>
      <c r="X680" s="58">
        <v>8.0059652667999899</v>
      </c>
      <c r="Y680" s="59">
        <v>2.09502359868626E-2</v>
      </c>
      <c r="Z680" s="58">
        <v>6.5272422336000098</v>
      </c>
      <c r="AA680" s="59">
        <v>1.1680340956782999E-2</v>
      </c>
      <c r="AB680" s="58">
        <v>4.2568379385000101</v>
      </c>
      <c r="AC680" s="59">
        <v>4.1159477088326202E-3</v>
      </c>
    </row>
    <row r="681" spans="1:29" x14ac:dyDescent="0.3">
      <c r="A681" s="57" t="s">
        <v>297</v>
      </c>
      <c r="B681" s="61">
        <v>101.53918799749999</v>
      </c>
      <c r="C681" s="62">
        <v>5.0948992268262203E-2</v>
      </c>
      <c r="D681" s="61">
        <v>47.899970812299998</v>
      </c>
      <c r="E681" s="62">
        <v>5.2469229367480899E-2</v>
      </c>
      <c r="F681" s="61">
        <v>53.639217185200003</v>
      </c>
      <c r="G681" s="62">
        <v>4.9900178253503298E-2</v>
      </c>
      <c r="H681" s="106"/>
      <c r="I681" s="61">
        <v>3.9995275142</v>
      </c>
      <c r="J681" s="62">
        <v>1.5957111185161001E-2</v>
      </c>
      <c r="K681" s="61">
        <v>12.9037906988</v>
      </c>
      <c r="L681" s="62">
        <v>3.7999989351125397E-2</v>
      </c>
      <c r="M681" s="61">
        <v>9.8392970784999907</v>
      </c>
      <c r="N681" s="62">
        <v>3.4805373417816601E-2</v>
      </c>
      <c r="O681" s="61">
        <v>21.026108125499999</v>
      </c>
      <c r="P681" s="62">
        <v>5.90508376073412E-2</v>
      </c>
      <c r="Q681" s="61">
        <v>10.5935916888</v>
      </c>
      <c r="R681" s="62">
        <v>4.2140974974555899E-2</v>
      </c>
      <c r="S681" s="61">
        <v>24.309416815199999</v>
      </c>
      <c r="T681" s="62">
        <v>7.8855186558005302E-2</v>
      </c>
      <c r="U681" s="61">
        <v>18.867456076500002</v>
      </c>
      <c r="V681" s="63">
        <v>9.2344774915337602E-2</v>
      </c>
      <c r="W681" s="106"/>
      <c r="X681" s="61">
        <v>23.0964214402</v>
      </c>
      <c r="Y681" s="62">
        <v>6.0439367833733902E-2</v>
      </c>
      <c r="Z681" s="61">
        <v>23.834979115699898</v>
      </c>
      <c r="AA681" s="62">
        <v>4.2652114446751703E-2</v>
      </c>
      <c r="AB681" s="61">
        <v>53.0698585381</v>
      </c>
      <c r="AC681" s="62">
        <v>5.1313384679834401E-2</v>
      </c>
    </row>
    <row r="682" spans="1:29" x14ac:dyDescent="0.3">
      <c r="A682" s="57" t="s">
        <v>298</v>
      </c>
      <c r="B682" s="58">
        <v>58.2249168839001</v>
      </c>
      <c r="C682" s="59">
        <v>2.9215329555433E-2</v>
      </c>
      <c r="D682" s="58">
        <v>21.796503358199999</v>
      </c>
      <c r="E682" s="59">
        <v>2.3875708371346002E-2</v>
      </c>
      <c r="F682" s="58">
        <v>36.428413525700002</v>
      </c>
      <c r="G682" s="59">
        <v>3.38890912995337E-2</v>
      </c>
      <c r="H682" s="106"/>
      <c r="I682" s="58">
        <v>0</v>
      </c>
      <c r="J682" s="59">
        <v>0</v>
      </c>
      <c r="K682" s="58">
        <v>5.5207702198999904</v>
      </c>
      <c r="L682" s="59">
        <v>1.6257951981949001E-2</v>
      </c>
      <c r="M682" s="58">
        <v>8.3274751462999905</v>
      </c>
      <c r="N682" s="59">
        <v>2.9457478494870799E-2</v>
      </c>
      <c r="O682" s="58">
        <v>15.695242519200001</v>
      </c>
      <c r="P682" s="59">
        <v>4.4079351807626801E-2</v>
      </c>
      <c r="Q682" s="58">
        <v>6.6176933843999999</v>
      </c>
      <c r="R682" s="59">
        <v>2.63249764096651E-2</v>
      </c>
      <c r="S682" s="58">
        <v>10.2163328057</v>
      </c>
      <c r="T682" s="59">
        <v>3.3139866556914602E-2</v>
      </c>
      <c r="U682" s="58">
        <v>11.8474028084</v>
      </c>
      <c r="V682" s="63">
        <v>5.7985864190546799E-2</v>
      </c>
      <c r="W682" s="106"/>
      <c r="X682" s="58">
        <v>5.8887426573999999</v>
      </c>
      <c r="Y682" s="59">
        <v>1.5409828075327901E-2</v>
      </c>
      <c r="Z682" s="58">
        <v>17.135633170799998</v>
      </c>
      <c r="AA682" s="59">
        <v>3.0663798091482002E-2</v>
      </c>
      <c r="AB682" s="58">
        <v>30.119039734800001</v>
      </c>
      <c r="AC682" s="59">
        <v>2.9122178100200801E-2</v>
      </c>
    </row>
    <row r="683" spans="1:29" x14ac:dyDescent="0.3">
      <c r="A683" s="57" t="s">
        <v>299</v>
      </c>
      <c r="B683" s="61">
        <v>3.5056282418000002</v>
      </c>
      <c r="C683" s="62">
        <v>1.7590078245580201E-3</v>
      </c>
      <c r="D683" s="61">
        <v>0.71922310180000004</v>
      </c>
      <c r="E683" s="62">
        <v>7.8783099978517999E-4</v>
      </c>
      <c r="F683" s="61">
        <v>2.7864051399999998</v>
      </c>
      <c r="G683" s="62">
        <v>2.5921726764282799E-3</v>
      </c>
      <c r="H683" s="106"/>
      <c r="I683" s="61">
        <v>0</v>
      </c>
      <c r="J683" s="62">
        <v>0</v>
      </c>
      <c r="K683" s="61">
        <v>0</v>
      </c>
      <c r="L683" s="62">
        <v>0</v>
      </c>
      <c r="M683" s="61">
        <v>0</v>
      </c>
      <c r="N683" s="62">
        <v>0</v>
      </c>
      <c r="O683" s="61">
        <v>2.7864051399999998</v>
      </c>
      <c r="P683" s="63">
        <v>7.8254880288973101E-3</v>
      </c>
      <c r="Q683" s="61">
        <v>0.41696831229999898</v>
      </c>
      <c r="R683" s="62">
        <v>1.6586868486157E-3</v>
      </c>
      <c r="S683" s="61">
        <v>0</v>
      </c>
      <c r="T683" s="62">
        <v>0</v>
      </c>
      <c r="U683" s="61">
        <v>0.30225478950000001</v>
      </c>
      <c r="V683" s="62">
        <v>1.47935420600899E-3</v>
      </c>
      <c r="W683" s="106"/>
      <c r="X683" s="61">
        <v>0</v>
      </c>
      <c r="Y683" s="62">
        <v>0</v>
      </c>
      <c r="Z683" s="61">
        <v>1.4822795536</v>
      </c>
      <c r="AA683" s="62">
        <v>2.65250314906225E-3</v>
      </c>
      <c r="AB683" s="61">
        <v>2.0233486882</v>
      </c>
      <c r="AC683" s="62">
        <v>1.9563811255405299E-3</v>
      </c>
    </row>
    <row r="684" spans="1:29" x14ac:dyDescent="0.3">
      <c r="A684" s="57" t="s">
        <v>300</v>
      </c>
      <c r="B684" s="58">
        <v>13.0283450883</v>
      </c>
      <c r="C684" s="59">
        <v>6.5371908744079298E-3</v>
      </c>
      <c r="D684" s="58">
        <v>8.9075297952000003</v>
      </c>
      <c r="E684" s="59">
        <v>9.7572340023640396E-3</v>
      </c>
      <c r="F684" s="58">
        <v>4.1208152930999997</v>
      </c>
      <c r="G684" s="59">
        <v>3.83356485172921E-3</v>
      </c>
      <c r="H684" s="106"/>
      <c r="I684" s="58">
        <v>0</v>
      </c>
      <c r="J684" s="59">
        <v>0</v>
      </c>
      <c r="K684" s="58">
        <v>3.23269634380001</v>
      </c>
      <c r="L684" s="59">
        <v>9.5198712926462606E-3</v>
      </c>
      <c r="M684" s="58">
        <v>4.3838123883</v>
      </c>
      <c r="N684" s="59">
        <v>1.55072284077932E-2</v>
      </c>
      <c r="O684" s="58">
        <v>1.7982089259</v>
      </c>
      <c r="P684" s="59">
        <v>5.0501853521152801E-3</v>
      </c>
      <c r="Q684" s="58">
        <v>1.7316021610000001</v>
      </c>
      <c r="R684" s="59">
        <v>6.88825900376512E-3</v>
      </c>
      <c r="S684" s="58">
        <v>0.66485655769999896</v>
      </c>
      <c r="T684" s="59">
        <v>2.1566699148029499E-3</v>
      </c>
      <c r="U684" s="58">
        <v>1.2171687116000001</v>
      </c>
      <c r="V684" s="59">
        <v>5.9573039550726804E-3</v>
      </c>
      <c r="W684" s="106"/>
      <c r="X684" s="58">
        <v>1.4463750017999999</v>
      </c>
      <c r="Y684" s="59">
        <v>3.7849149482159202E-3</v>
      </c>
      <c r="Z684" s="58">
        <v>6.01683785839999</v>
      </c>
      <c r="AA684" s="59">
        <v>1.07669847621131E-2</v>
      </c>
      <c r="AB684" s="58">
        <v>5.5651322281000004</v>
      </c>
      <c r="AC684" s="59">
        <v>5.38094087078875E-3</v>
      </c>
    </row>
    <row r="685" spans="1:29" x14ac:dyDescent="0.3">
      <c r="A685" s="57" t="s">
        <v>301</v>
      </c>
      <c r="B685" s="61">
        <v>26.781375990000001</v>
      </c>
      <c r="C685" s="62">
        <v>1.3438005022076101E-2</v>
      </c>
      <c r="D685" s="61">
        <v>14.587537145900001</v>
      </c>
      <c r="E685" s="62">
        <v>1.5979066780941201E-2</v>
      </c>
      <c r="F685" s="61">
        <v>12.1938388441</v>
      </c>
      <c r="G685" s="62">
        <v>1.1343840642084701E-2</v>
      </c>
      <c r="H685" s="106"/>
      <c r="I685" s="61">
        <v>4.6069906197999897</v>
      </c>
      <c r="J685" s="62">
        <v>1.83807365465385E-2</v>
      </c>
      <c r="K685" s="61">
        <v>4.1480995507999898</v>
      </c>
      <c r="L685" s="62">
        <v>1.22156149644047E-2</v>
      </c>
      <c r="M685" s="61">
        <v>8.8414884884000102</v>
      </c>
      <c r="N685" s="63">
        <v>3.1275741138106099E-2</v>
      </c>
      <c r="O685" s="61">
        <v>6.0930616107000004</v>
      </c>
      <c r="P685" s="62">
        <v>1.7112077497052899E-2</v>
      </c>
      <c r="Q685" s="61">
        <v>1.8063755827000001</v>
      </c>
      <c r="R685" s="62">
        <v>7.1857053265220201E-3</v>
      </c>
      <c r="S685" s="61">
        <v>0.88364190840000101</v>
      </c>
      <c r="T685" s="62">
        <v>2.8663685380467502E-3</v>
      </c>
      <c r="U685" s="61">
        <v>0.4017182292</v>
      </c>
      <c r="V685" s="62">
        <v>1.96616752700789E-3</v>
      </c>
      <c r="W685" s="106"/>
      <c r="X685" s="61">
        <v>0.79793661789999903</v>
      </c>
      <c r="Y685" s="62">
        <v>2.0880630742788398E-3</v>
      </c>
      <c r="Z685" s="61">
        <v>11.095945023900001</v>
      </c>
      <c r="AA685" s="62">
        <v>1.9855923294789399E-2</v>
      </c>
      <c r="AB685" s="61">
        <v>14.887494348200001</v>
      </c>
      <c r="AC685" s="62">
        <v>1.43947571267711E-2</v>
      </c>
    </row>
    <row r="686" spans="1:29" x14ac:dyDescent="0.3">
      <c r="A686" s="57" t="s">
        <v>305</v>
      </c>
      <c r="B686" s="58">
        <v>56.611986176600098</v>
      </c>
      <c r="C686" s="59">
        <v>2.8406014494360299E-2</v>
      </c>
      <c r="D686" s="58">
        <v>19.372038169100001</v>
      </c>
      <c r="E686" s="59">
        <v>2.12199693814656E-2</v>
      </c>
      <c r="F686" s="58">
        <v>37.239948007499997</v>
      </c>
      <c r="G686" s="59">
        <v>3.4644055995622799E-2</v>
      </c>
      <c r="H686" s="106"/>
      <c r="I686" s="58">
        <v>0</v>
      </c>
      <c r="J686" s="59">
        <v>0</v>
      </c>
      <c r="K686" s="58">
        <v>6.9192634812999998</v>
      </c>
      <c r="L686" s="59">
        <v>2.03763331833554E-2</v>
      </c>
      <c r="M686" s="58">
        <v>6.1361067633999999</v>
      </c>
      <c r="N686" s="59">
        <v>2.1705766735959399E-2</v>
      </c>
      <c r="O686" s="58">
        <v>13.235740347</v>
      </c>
      <c r="P686" s="59">
        <v>3.7171955417452898E-2</v>
      </c>
      <c r="Q686" s="58">
        <v>9.8239396213999992</v>
      </c>
      <c r="R686" s="59">
        <v>3.9079323226574203E-2</v>
      </c>
      <c r="S686" s="58">
        <v>12.6324273485</v>
      </c>
      <c r="T686" s="59">
        <v>4.0977223880729302E-2</v>
      </c>
      <c r="U686" s="58">
        <v>7.8645086149999797</v>
      </c>
      <c r="V686" s="59">
        <v>3.8492008404697999E-2</v>
      </c>
      <c r="W686" s="106"/>
      <c r="X686" s="58">
        <v>5.2894367113999996</v>
      </c>
      <c r="Y686" s="59">
        <v>1.38415473523154E-2</v>
      </c>
      <c r="Z686" s="58">
        <v>12.3863835705</v>
      </c>
      <c r="AA686" s="59">
        <v>2.2165131635560699E-2</v>
      </c>
      <c r="AB686" s="58">
        <v>38.936165894699997</v>
      </c>
      <c r="AC686" s="59">
        <v>3.7647480388104303E-2</v>
      </c>
    </row>
    <row r="687" spans="1:29" x14ac:dyDescent="0.3">
      <c r="A687" s="64" t="s">
        <v>1</v>
      </c>
    </row>
    <row r="688" spans="1:29" x14ac:dyDescent="0.3">
      <c r="A688" s="64" t="s">
        <v>1</v>
      </c>
    </row>
    <row r="689" spans="1:29" x14ac:dyDescent="0.3">
      <c r="A689" s="52" t="s">
        <v>419</v>
      </c>
    </row>
    <row r="690" spans="1:29" x14ac:dyDescent="0.3">
      <c r="A690" s="53" t="s">
        <v>1</v>
      </c>
    </row>
    <row r="691" spans="1:29" x14ac:dyDescent="0.3">
      <c r="A691" s="113" t="s">
        <v>1</v>
      </c>
      <c r="B691" s="115" t="s">
        <v>502</v>
      </c>
      <c r="C691" s="115" t="s">
        <v>1</v>
      </c>
      <c r="D691" s="115" t="s">
        <v>346</v>
      </c>
      <c r="E691" s="115" t="s">
        <v>1</v>
      </c>
      <c r="F691" s="115" t="s">
        <v>347</v>
      </c>
      <c r="G691" s="115" t="s">
        <v>1</v>
      </c>
      <c r="H691" s="104"/>
      <c r="I691" s="115" t="s">
        <v>350</v>
      </c>
      <c r="J691" s="115" t="s">
        <v>1</v>
      </c>
      <c r="K691" s="115" t="s">
        <v>351</v>
      </c>
      <c r="L691" s="115" t="s">
        <v>1</v>
      </c>
      <c r="M691" s="115" t="s">
        <v>352</v>
      </c>
      <c r="N691" s="115" t="s">
        <v>1</v>
      </c>
      <c r="O691" s="115" t="s">
        <v>353</v>
      </c>
      <c r="P691" s="115" t="s">
        <v>1</v>
      </c>
      <c r="Q691" s="115" t="s">
        <v>354</v>
      </c>
      <c r="R691" s="115" t="s">
        <v>1</v>
      </c>
      <c r="S691" s="115" t="s">
        <v>355</v>
      </c>
      <c r="T691" s="115" t="s">
        <v>1</v>
      </c>
      <c r="U691" s="115" t="s">
        <v>356</v>
      </c>
      <c r="V691" s="115" t="s">
        <v>1</v>
      </c>
      <c r="W691" s="104"/>
      <c r="X691" s="115" t="s">
        <v>358</v>
      </c>
      <c r="Y691" s="115" t="s">
        <v>1</v>
      </c>
      <c r="Z691" s="115" t="s">
        <v>359</v>
      </c>
      <c r="AA691" s="115" t="s">
        <v>1</v>
      </c>
      <c r="AB691" s="115" t="s">
        <v>360</v>
      </c>
      <c r="AC691" s="115" t="s">
        <v>1</v>
      </c>
    </row>
    <row r="692" spans="1:29" x14ac:dyDescent="0.3">
      <c r="A692" s="114" t="s">
        <v>1</v>
      </c>
      <c r="B692" s="54" t="s">
        <v>14</v>
      </c>
      <c r="C692" s="54" t="s">
        <v>15</v>
      </c>
      <c r="D692" s="54" t="s">
        <v>14</v>
      </c>
      <c r="E692" s="54" t="s">
        <v>15</v>
      </c>
      <c r="F692" s="54" t="s">
        <v>14</v>
      </c>
      <c r="G692" s="54" t="s">
        <v>15</v>
      </c>
      <c r="H692" s="104"/>
      <c r="I692" s="54" t="s">
        <v>14</v>
      </c>
      <c r="J692" s="54" t="s">
        <v>15</v>
      </c>
      <c r="K692" s="54" t="s">
        <v>14</v>
      </c>
      <c r="L692" s="54" t="s">
        <v>15</v>
      </c>
      <c r="M692" s="54" t="s">
        <v>14</v>
      </c>
      <c r="N692" s="54" t="s">
        <v>15</v>
      </c>
      <c r="O692" s="54" t="s">
        <v>14</v>
      </c>
      <c r="P692" s="54" t="s">
        <v>15</v>
      </c>
      <c r="Q692" s="54" t="s">
        <v>14</v>
      </c>
      <c r="R692" s="54" t="s">
        <v>15</v>
      </c>
      <c r="S692" s="54" t="s">
        <v>14</v>
      </c>
      <c r="T692" s="54" t="s">
        <v>15</v>
      </c>
      <c r="U692" s="54" t="s">
        <v>14</v>
      </c>
      <c r="V692" s="54" t="s">
        <v>15</v>
      </c>
      <c r="W692" s="104"/>
      <c r="X692" s="54" t="s">
        <v>14</v>
      </c>
      <c r="Y692" s="54" t="s">
        <v>15</v>
      </c>
      <c r="Z692" s="54" t="s">
        <v>14</v>
      </c>
      <c r="AA692" s="54" t="s">
        <v>15</v>
      </c>
      <c r="AB692" s="54" t="s">
        <v>14</v>
      </c>
      <c r="AC692" s="54" t="s">
        <v>15</v>
      </c>
    </row>
    <row r="693" spans="1:29" x14ac:dyDescent="0.3">
      <c r="A693" s="55" t="s">
        <v>16</v>
      </c>
      <c r="B693" s="56">
        <v>703.78050809299998</v>
      </c>
      <c r="C693" s="56">
        <v>703.78050809299998</v>
      </c>
      <c r="D693" s="56">
        <v>332.71650551729999</v>
      </c>
      <c r="E693" s="56">
        <v>332.71650551729999</v>
      </c>
      <c r="F693" s="56">
        <v>367.77937755369999</v>
      </c>
      <c r="G693" s="56">
        <v>367.77937755369999</v>
      </c>
      <c r="H693" s="105"/>
      <c r="I693" s="56">
        <v>88.714241744299997</v>
      </c>
      <c r="J693" s="56">
        <v>88.714241744299997</v>
      </c>
      <c r="K693" s="56">
        <v>87.873869830299995</v>
      </c>
      <c r="L693" s="56">
        <v>87.873869830299995</v>
      </c>
      <c r="M693" s="56">
        <v>78.159348727999998</v>
      </c>
      <c r="N693" s="56">
        <v>78.159348727999998</v>
      </c>
      <c r="O693" s="56">
        <v>136.31774281860001</v>
      </c>
      <c r="P693" s="56">
        <v>136.31774281860001</v>
      </c>
      <c r="Q693" s="56">
        <v>100.512465116</v>
      </c>
      <c r="R693" s="56">
        <v>100.512465116</v>
      </c>
      <c r="S693" s="56">
        <v>140.99689601110001</v>
      </c>
      <c r="T693" s="56">
        <v>140.99689601110001</v>
      </c>
      <c r="U693" s="56">
        <v>71.205943844700002</v>
      </c>
      <c r="V693" s="56">
        <v>71.205943844700002</v>
      </c>
      <c r="W693" s="105"/>
      <c r="X693" s="56">
        <v>151.32366142640001</v>
      </c>
      <c r="Y693" s="56">
        <v>151.32366142640001</v>
      </c>
      <c r="Z693" s="56">
        <v>207.99831728340001</v>
      </c>
      <c r="AA693" s="56">
        <v>207.99831728340001</v>
      </c>
      <c r="AB693" s="56">
        <v>338.11374395119998</v>
      </c>
      <c r="AC693" s="56">
        <v>338.11374395119998</v>
      </c>
    </row>
    <row r="694" spans="1:29" x14ac:dyDescent="0.3">
      <c r="A694" s="57" t="s">
        <v>306</v>
      </c>
      <c r="B694" s="58">
        <v>153.0233422</v>
      </c>
      <c r="C694" s="59">
        <v>0.217430492092826</v>
      </c>
      <c r="D694" s="58">
        <v>70.617399368300099</v>
      </c>
      <c r="E694" s="59">
        <v>0.212244953878996</v>
      </c>
      <c r="F694" s="58">
        <v>82.405942831700003</v>
      </c>
      <c r="G694" s="59">
        <v>0.22406352248412201</v>
      </c>
      <c r="H694" s="106"/>
      <c r="I694" s="66">
        <v>22.4647454682</v>
      </c>
      <c r="J694" s="67">
        <v>25.3225919835395</v>
      </c>
      <c r="K694" s="58">
        <v>18.973433935799999</v>
      </c>
      <c r="L694" s="59">
        <v>0.21591667662344999</v>
      </c>
      <c r="M694" s="58">
        <v>11.158844117099999</v>
      </c>
      <c r="N694" s="59">
        <v>0.14277043371911299</v>
      </c>
      <c r="O694" s="58">
        <v>22.2411386745</v>
      </c>
      <c r="P694" s="59">
        <v>0.16315659439942901</v>
      </c>
      <c r="Q694" s="58">
        <v>20.0472133552</v>
      </c>
      <c r="R694" s="59">
        <v>0.19945002176659199</v>
      </c>
      <c r="S694" s="58">
        <v>42.721890778199999</v>
      </c>
      <c r="T694" s="63">
        <v>0.30299880342640101</v>
      </c>
      <c r="U694" s="58">
        <v>15.416075871</v>
      </c>
      <c r="V694" s="59">
        <v>0.21649984592048099</v>
      </c>
      <c r="W694" s="106"/>
      <c r="X694" s="58">
        <v>29.247002626</v>
      </c>
      <c r="Y694" s="59">
        <v>0.19327448430941499</v>
      </c>
      <c r="Z694" s="58">
        <v>53.304659760900201</v>
      </c>
      <c r="AA694" s="59">
        <v>0.25627447595295599</v>
      </c>
      <c r="AB694" s="58">
        <v>65.390178492200107</v>
      </c>
      <c r="AC694" s="59">
        <v>0.19339698448235201</v>
      </c>
    </row>
    <row r="695" spans="1:29" x14ac:dyDescent="0.3">
      <c r="A695" s="57" t="s">
        <v>307</v>
      </c>
      <c r="B695" s="61">
        <v>241.7696369928</v>
      </c>
      <c r="C695" s="62">
        <v>0.34352988497495002</v>
      </c>
      <c r="D695" s="61">
        <v>119.8746737347</v>
      </c>
      <c r="E695" s="62">
        <v>0.36029073324246902</v>
      </c>
      <c r="F695" s="61">
        <v>119.3899067766</v>
      </c>
      <c r="G695" s="62">
        <v>0.32462371210350899</v>
      </c>
      <c r="H695" s="106"/>
      <c r="I695" s="68">
        <v>33.217906892999999</v>
      </c>
      <c r="J695" s="69">
        <v>37.4437139289806</v>
      </c>
      <c r="K695" s="61">
        <v>28.5595271848</v>
      </c>
      <c r="L695" s="62">
        <v>0.32500591176823701</v>
      </c>
      <c r="M695" s="61">
        <v>25.181018130599998</v>
      </c>
      <c r="N695" s="62">
        <v>0.32217538324470602</v>
      </c>
      <c r="O695" s="61">
        <v>60.1864069624</v>
      </c>
      <c r="P695" s="63">
        <v>0.44151557763460703</v>
      </c>
      <c r="Q695" s="61">
        <v>32.482786965999999</v>
      </c>
      <c r="R695" s="62">
        <v>0.32317172729284999</v>
      </c>
      <c r="S695" s="61">
        <v>35.284823694899998</v>
      </c>
      <c r="T695" s="62">
        <v>0.25025248564423902</v>
      </c>
      <c r="U695" s="61">
        <v>26.857167161100001</v>
      </c>
      <c r="V695" s="62">
        <v>0.37717591693855501</v>
      </c>
      <c r="W695" s="106"/>
      <c r="X695" s="61">
        <v>52.2464520694</v>
      </c>
      <c r="Y695" s="62">
        <v>0.34526293890140503</v>
      </c>
      <c r="Z695" s="61">
        <v>62.902536486100097</v>
      </c>
      <c r="AA695" s="62">
        <v>0.30241848735917698</v>
      </c>
      <c r="AB695" s="61">
        <v>125.3573643262</v>
      </c>
      <c r="AC695" s="62">
        <v>0.37075500942751599</v>
      </c>
    </row>
    <row r="696" spans="1:29" x14ac:dyDescent="0.3">
      <c r="A696" s="57" t="s">
        <v>308</v>
      </c>
      <c r="B696" s="58">
        <v>308.9875289002</v>
      </c>
      <c r="C696" s="59">
        <v>0.43903962293222398</v>
      </c>
      <c r="D696" s="58">
        <v>142.2244324143</v>
      </c>
      <c r="E696" s="59">
        <v>0.42746431287853498</v>
      </c>
      <c r="F696" s="58">
        <v>165.9835279454</v>
      </c>
      <c r="G696" s="59">
        <v>0.45131276541236898</v>
      </c>
      <c r="H696" s="106"/>
      <c r="I696" s="66">
        <v>33.031589383099998</v>
      </c>
      <c r="J696" s="67">
        <v>37.233694087479797</v>
      </c>
      <c r="K696" s="58">
        <v>40.340908709700003</v>
      </c>
      <c r="L696" s="59">
        <v>0.459077411608314</v>
      </c>
      <c r="M696" s="58">
        <v>41.8194864803</v>
      </c>
      <c r="N696" s="59">
        <v>0.53505418303618102</v>
      </c>
      <c r="O696" s="58">
        <v>53.890197181700003</v>
      </c>
      <c r="P696" s="59">
        <v>0.395327827965964</v>
      </c>
      <c r="Q696" s="58">
        <v>47.982464794800002</v>
      </c>
      <c r="R696" s="59">
        <v>0.47737825094055902</v>
      </c>
      <c r="S696" s="58">
        <v>62.990181538000002</v>
      </c>
      <c r="T696" s="59">
        <v>0.44674871092936003</v>
      </c>
      <c r="U696" s="58">
        <v>28.9327008126</v>
      </c>
      <c r="V696" s="59">
        <v>0.406324237140963</v>
      </c>
      <c r="W696" s="106"/>
      <c r="X696" s="58">
        <v>69.830206731000203</v>
      </c>
      <c r="Y696" s="59">
        <v>0.46146257678918001</v>
      </c>
      <c r="Z696" s="58">
        <v>91.7911210364</v>
      </c>
      <c r="AA696" s="59">
        <v>0.44130703668786703</v>
      </c>
      <c r="AB696" s="58">
        <v>147.3662011328</v>
      </c>
      <c r="AC696" s="59">
        <v>0.43584800609013202</v>
      </c>
    </row>
    <row r="697" spans="1:29" x14ac:dyDescent="0.3">
      <c r="A697" s="64" t="s">
        <v>1</v>
      </c>
    </row>
    <row r="698" spans="1:29" x14ac:dyDescent="0.3">
      <c r="A698" s="64" t="s">
        <v>1</v>
      </c>
    </row>
    <row r="699" spans="1:29" x14ac:dyDescent="0.3">
      <c r="A699" s="52" t="s">
        <v>420</v>
      </c>
    </row>
    <row r="700" spans="1:29" x14ac:dyDescent="0.3">
      <c r="A700" s="53" t="s">
        <v>1</v>
      </c>
    </row>
    <row r="701" spans="1:29" x14ac:dyDescent="0.3">
      <c r="A701" s="113" t="s">
        <v>1</v>
      </c>
      <c r="B701" s="115" t="s">
        <v>502</v>
      </c>
      <c r="C701" s="115" t="s">
        <v>1</v>
      </c>
      <c r="D701" s="115" t="s">
        <v>346</v>
      </c>
      <c r="E701" s="115" t="s">
        <v>1</v>
      </c>
      <c r="F701" s="115" t="s">
        <v>347</v>
      </c>
      <c r="G701" s="115" t="s">
        <v>1</v>
      </c>
      <c r="H701" s="104"/>
      <c r="I701" s="115" t="s">
        <v>350</v>
      </c>
      <c r="J701" s="115" t="s">
        <v>1</v>
      </c>
      <c r="K701" s="115" t="s">
        <v>351</v>
      </c>
      <c r="L701" s="115" t="s">
        <v>1</v>
      </c>
      <c r="M701" s="115" t="s">
        <v>352</v>
      </c>
      <c r="N701" s="115" t="s">
        <v>1</v>
      </c>
      <c r="O701" s="115" t="s">
        <v>353</v>
      </c>
      <c r="P701" s="115" t="s">
        <v>1</v>
      </c>
      <c r="Q701" s="115" t="s">
        <v>354</v>
      </c>
      <c r="R701" s="115" t="s">
        <v>1</v>
      </c>
      <c r="S701" s="115" t="s">
        <v>355</v>
      </c>
      <c r="T701" s="115" t="s">
        <v>1</v>
      </c>
      <c r="U701" s="115" t="s">
        <v>356</v>
      </c>
      <c r="V701" s="115" t="s">
        <v>1</v>
      </c>
      <c r="W701" s="104"/>
      <c r="X701" s="115" t="s">
        <v>358</v>
      </c>
      <c r="Y701" s="115" t="s">
        <v>1</v>
      </c>
      <c r="Z701" s="115" t="s">
        <v>359</v>
      </c>
      <c r="AA701" s="115" t="s">
        <v>1</v>
      </c>
      <c r="AB701" s="115" t="s">
        <v>360</v>
      </c>
      <c r="AC701" s="115" t="s">
        <v>1</v>
      </c>
    </row>
    <row r="702" spans="1:29" x14ac:dyDescent="0.3">
      <c r="A702" s="114" t="s">
        <v>1</v>
      </c>
      <c r="B702" s="54" t="s">
        <v>14</v>
      </c>
      <c r="C702" s="54" t="s">
        <v>15</v>
      </c>
      <c r="D702" s="54" t="s">
        <v>14</v>
      </c>
      <c r="E702" s="54" t="s">
        <v>15</v>
      </c>
      <c r="F702" s="54" t="s">
        <v>14</v>
      </c>
      <c r="G702" s="54" t="s">
        <v>15</v>
      </c>
      <c r="H702" s="104"/>
      <c r="I702" s="54" t="s">
        <v>14</v>
      </c>
      <c r="J702" s="54" t="s">
        <v>15</v>
      </c>
      <c r="K702" s="54" t="s">
        <v>14</v>
      </c>
      <c r="L702" s="54" t="s">
        <v>15</v>
      </c>
      <c r="M702" s="54" t="s">
        <v>14</v>
      </c>
      <c r="N702" s="54" t="s">
        <v>15</v>
      </c>
      <c r="O702" s="54" t="s">
        <v>14</v>
      </c>
      <c r="P702" s="54" t="s">
        <v>15</v>
      </c>
      <c r="Q702" s="54" t="s">
        <v>14</v>
      </c>
      <c r="R702" s="54" t="s">
        <v>15</v>
      </c>
      <c r="S702" s="54" t="s">
        <v>14</v>
      </c>
      <c r="T702" s="54" t="s">
        <v>15</v>
      </c>
      <c r="U702" s="54" t="s">
        <v>14</v>
      </c>
      <c r="V702" s="54" t="s">
        <v>15</v>
      </c>
      <c r="W702" s="104"/>
      <c r="X702" s="54" t="s">
        <v>14</v>
      </c>
      <c r="Y702" s="54" t="s">
        <v>15</v>
      </c>
      <c r="Z702" s="54" t="s">
        <v>14</v>
      </c>
      <c r="AA702" s="54" t="s">
        <v>15</v>
      </c>
      <c r="AB702" s="54" t="s">
        <v>14</v>
      </c>
      <c r="AC702" s="54" t="s">
        <v>15</v>
      </c>
    </row>
    <row r="703" spans="1:29" x14ac:dyDescent="0.3">
      <c r="A703" s="55" t="s">
        <v>16</v>
      </c>
      <c r="B703" s="56">
        <v>690.03328930379996</v>
      </c>
      <c r="C703" s="56">
        <v>690.03328930379996</v>
      </c>
      <c r="D703" s="56">
        <v>316.8988151575</v>
      </c>
      <c r="E703" s="56">
        <v>316.8988151575</v>
      </c>
      <c r="F703" s="56">
        <v>372.2287247255</v>
      </c>
      <c r="G703" s="56">
        <v>372.2287247255</v>
      </c>
      <c r="H703" s="105"/>
      <c r="I703" s="56">
        <v>68.035027889099993</v>
      </c>
      <c r="J703" s="56">
        <v>68.035027889099993</v>
      </c>
      <c r="K703" s="56">
        <v>112.5834265693</v>
      </c>
      <c r="L703" s="56">
        <v>112.5834265693</v>
      </c>
      <c r="M703" s="56">
        <v>89.477225509099995</v>
      </c>
      <c r="N703" s="56">
        <v>89.477225509099995</v>
      </c>
      <c r="O703" s="56">
        <v>136.5171587637</v>
      </c>
      <c r="P703" s="56">
        <v>136.5171587637</v>
      </c>
      <c r="Q703" s="56">
        <v>100.04250721379999</v>
      </c>
      <c r="R703" s="56">
        <v>100.04250721379999</v>
      </c>
      <c r="S703" s="56">
        <v>110.3920218622</v>
      </c>
      <c r="T703" s="56">
        <v>110.3920218622</v>
      </c>
      <c r="U703" s="56">
        <v>72.9859214966</v>
      </c>
      <c r="V703" s="56">
        <v>72.9859214966</v>
      </c>
      <c r="W703" s="105"/>
      <c r="X703" s="56">
        <v>108.25827845960001</v>
      </c>
      <c r="Y703" s="56">
        <v>108.25827845960001</v>
      </c>
      <c r="Z703" s="56">
        <v>209.78844181619999</v>
      </c>
      <c r="AA703" s="56">
        <v>209.78844181619999</v>
      </c>
      <c r="AB703" s="56">
        <v>368.04612516600002</v>
      </c>
      <c r="AC703" s="56">
        <v>368.04612516600002</v>
      </c>
    </row>
    <row r="704" spans="1:29" x14ac:dyDescent="0.3">
      <c r="A704" s="57" t="s">
        <v>306</v>
      </c>
      <c r="B704" s="58">
        <v>159.41401154989899</v>
      </c>
      <c r="C704" s="59">
        <v>0.23102365352654</v>
      </c>
      <c r="D704" s="58">
        <v>78.672039361400095</v>
      </c>
      <c r="E704" s="59">
        <v>0.24825602242248701</v>
      </c>
      <c r="F704" s="58">
        <v>79.836222767699994</v>
      </c>
      <c r="G704" s="59">
        <v>0.21448162773191501</v>
      </c>
      <c r="H704" s="106"/>
      <c r="I704" s="66">
        <v>15.0738064781</v>
      </c>
      <c r="J704" s="67">
        <v>22.1559495833102</v>
      </c>
      <c r="K704" s="58">
        <v>21.1931123317</v>
      </c>
      <c r="L704" s="59">
        <v>0.188243624994437</v>
      </c>
      <c r="M704" s="58">
        <v>17.6418330178</v>
      </c>
      <c r="N704" s="59">
        <v>0.197165624184512</v>
      </c>
      <c r="O704" s="58">
        <v>37.987870054299997</v>
      </c>
      <c r="P704" s="59">
        <v>0.27826443502280801</v>
      </c>
      <c r="Q704" s="58">
        <v>25.986288200200001</v>
      </c>
      <c r="R704" s="59">
        <v>0.25975246846487898</v>
      </c>
      <c r="S704" s="58">
        <v>28.3439878123</v>
      </c>
      <c r="T704" s="59">
        <v>0.25675757481533601</v>
      </c>
      <c r="U704" s="58">
        <v>13.187113655499999</v>
      </c>
      <c r="V704" s="59">
        <v>0.180680237847162</v>
      </c>
      <c r="W704" s="106"/>
      <c r="X704" s="58">
        <v>17.461577012500001</v>
      </c>
      <c r="Y704" s="59">
        <v>0.16129553564826299</v>
      </c>
      <c r="Z704" s="58">
        <v>53.913496751900198</v>
      </c>
      <c r="AA704" s="59">
        <v>0.256989833592142</v>
      </c>
      <c r="AB704" s="58">
        <v>88.038937785499897</v>
      </c>
      <c r="AC704" s="59">
        <v>0.23920626183957699</v>
      </c>
    </row>
    <row r="705" spans="1:29" x14ac:dyDescent="0.3">
      <c r="A705" s="57" t="s">
        <v>307</v>
      </c>
      <c r="B705" s="61">
        <v>188.61380765620001</v>
      </c>
      <c r="C705" s="62">
        <v>0.27334015703285802</v>
      </c>
      <c r="D705" s="61">
        <v>78.016473450700005</v>
      </c>
      <c r="E705" s="62">
        <v>0.24618733084226099</v>
      </c>
      <c r="F705" s="61">
        <v>110.5973342055</v>
      </c>
      <c r="G705" s="62">
        <v>0.29712197597608803</v>
      </c>
      <c r="H705" s="106"/>
      <c r="I705" s="68">
        <v>25.5449611517001</v>
      </c>
      <c r="J705" s="69">
        <v>37.546778393828802</v>
      </c>
      <c r="K705" s="61">
        <v>30.040701043799999</v>
      </c>
      <c r="L705" s="62">
        <v>0.26683058030134299</v>
      </c>
      <c r="M705" s="61">
        <v>24.036269130800001</v>
      </c>
      <c r="N705" s="62">
        <v>0.268630022824696</v>
      </c>
      <c r="O705" s="61">
        <v>29.5104532599</v>
      </c>
      <c r="P705" s="62">
        <v>0.21616662350100799</v>
      </c>
      <c r="Q705" s="61">
        <v>25.533174214500001</v>
      </c>
      <c r="R705" s="62">
        <v>0.25522325385081801</v>
      </c>
      <c r="S705" s="61">
        <v>27.936833261</v>
      </c>
      <c r="T705" s="62">
        <v>0.25306931415635198</v>
      </c>
      <c r="U705" s="61">
        <v>26.011415594499901</v>
      </c>
      <c r="V705" s="62">
        <v>0.35638949349583399</v>
      </c>
      <c r="W705" s="106"/>
      <c r="X705" s="61">
        <v>40.043409427999997</v>
      </c>
      <c r="Y705" s="63">
        <v>0.36988773512543399</v>
      </c>
      <c r="Z705" s="61">
        <v>46.579277168700003</v>
      </c>
      <c r="AA705" s="62">
        <v>0.222029758958356</v>
      </c>
      <c r="AB705" s="61">
        <v>101.9911210595</v>
      </c>
      <c r="AC705" s="62">
        <v>0.27711505185253299</v>
      </c>
    </row>
    <row r="706" spans="1:29" x14ac:dyDescent="0.3">
      <c r="A706" s="57" t="s">
        <v>308</v>
      </c>
      <c r="B706" s="58">
        <v>342.005470097699</v>
      </c>
      <c r="C706" s="59">
        <v>0.495636189440602</v>
      </c>
      <c r="D706" s="58">
        <v>160.21030234540001</v>
      </c>
      <c r="E706" s="59">
        <v>0.50555664673525202</v>
      </c>
      <c r="F706" s="58">
        <v>181.79516775229999</v>
      </c>
      <c r="G706" s="59">
        <v>0.48839639629199699</v>
      </c>
      <c r="H706" s="106"/>
      <c r="I706" s="66">
        <v>27.4162602593</v>
      </c>
      <c r="J706" s="67">
        <v>40.297272022861002</v>
      </c>
      <c r="K706" s="58">
        <v>61.349613193800003</v>
      </c>
      <c r="L706" s="59">
        <v>0.54492579470421998</v>
      </c>
      <c r="M706" s="58">
        <v>47.799123360499998</v>
      </c>
      <c r="N706" s="59">
        <v>0.53420435299079205</v>
      </c>
      <c r="O706" s="58">
        <v>69.018835449500003</v>
      </c>
      <c r="P706" s="59">
        <v>0.50556894147618403</v>
      </c>
      <c r="Q706" s="58">
        <v>48.523044799099999</v>
      </c>
      <c r="R706" s="59">
        <v>0.48502427768430301</v>
      </c>
      <c r="S706" s="58">
        <v>54.1112007889</v>
      </c>
      <c r="T706" s="59">
        <v>0.49017311102831201</v>
      </c>
      <c r="U706" s="58">
        <v>33.7873922466</v>
      </c>
      <c r="V706" s="59">
        <v>0.46293026865700299</v>
      </c>
      <c r="W706" s="106"/>
      <c r="X706" s="58">
        <v>50.753292019100002</v>
      </c>
      <c r="Y706" s="59">
        <v>0.46881672922630302</v>
      </c>
      <c r="Z706" s="58">
        <v>109.2956678956</v>
      </c>
      <c r="AA706" s="59">
        <v>0.52098040744950203</v>
      </c>
      <c r="AB706" s="58">
        <v>178.01606632100001</v>
      </c>
      <c r="AC706" s="59">
        <v>0.48367868630789002</v>
      </c>
    </row>
    <row r="707" spans="1:29" x14ac:dyDescent="0.3">
      <c r="A707" s="64" t="s">
        <v>1</v>
      </c>
    </row>
    <row r="708" spans="1:29" x14ac:dyDescent="0.3">
      <c r="A708" s="64" t="s">
        <v>1</v>
      </c>
    </row>
    <row r="709" spans="1:29" x14ac:dyDescent="0.3">
      <c r="A709" s="52" t="s">
        <v>421</v>
      </c>
    </row>
    <row r="710" spans="1:29" x14ac:dyDescent="0.3">
      <c r="A710" s="53" t="s">
        <v>1</v>
      </c>
    </row>
    <row r="711" spans="1:29" x14ac:dyDescent="0.3">
      <c r="A711" s="113" t="s">
        <v>1</v>
      </c>
      <c r="B711" s="115" t="s">
        <v>502</v>
      </c>
      <c r="C711" s="115" t="s">
        <v>1</v>
      </c>
      <c r="D711" s="115" t="s">
        <v>346</v>
      </c>
      <c r="E711" s="115" t="s">
        <v>1</v>
      </c>
      <c r="F711" s="115" t="s">
        <v>347</v>
      </c>
      <c r="G711" s="115" t="s">
        <v>1</v>
      </c>
      <c r="H711" s="104"/>
      <c r="I711" s="115" t="s">
        <v>350</v>
      </c>
      <c r="J711" s="115" t="s">
        <v>1</v>
      </c>
      <c r="K711" s="115" t="s">
        <v>351</v>
      </c>
      <c r="L711" s="115" t="s">
        <v>1</v>
      </c>
      <c r="M711" s="115" t="s">
        <v>352</v>
      </c>
      <c r="N711" s="115" t="s">
        <v>1</v>
      </c>
      <c r="O711" s="115" t="s">
        <v>353</v>
      </c>
      <c r="P711" s="115" t="s">
        <v>1</v>
      </c>
      <c r="Q711" s="115" t="s">
        <v>354</v>
      </c>
      <c r="R711" s="115" t="s">
        <v>1</v>
      </c>
      <c r="S711" s="115" t="s">
        <v>355</v>
      </c>
      <c r="T711" s="115" t="s">
        <v>1</v>
      </c>
      <c r="U711" s="115" t="s">
        <v>356</v>
      </c>
      <c r="V711" s="115" t="s">
        <v>1</v>
      </c>
      <c r="W711" s="104"/>
      <c r="X711" s="115" t="s">
        <v>358</v>
      </c>
      <c r="Y711" s="115" t="s">
        <v>1</v>
      </c>
      <c r="Z711" s="115" t="s">
        <v>359</v>
      </c>
      <c r="AA711" s="115" t="s">
        <v>1</v>
      </c>
      <c r="AB711" s="115" t="s">
        <v>360</v>
      </c>
      <c r="AC711" s="115" t="s">
        <v>1</v>
      </c>
    </row>
    <row r="712" spans="1:29" x14ac:dyDescent="0.3">
      <c r="A712" s="114" t="s">
        <v>1</v>
      </c>
      <c r="B712" s="54" t="s">
        <v>14</v>
      </c>
      <c r="C712" s="54" t="s">
        <v>15</v>
      </c>
      <c r="D712" s="54" t="s">
        <v>14</v>
      </c>
      <c r="E712" s="54" t="s">
        <v>15</v>
      </c>
      <c r="F712" s="54" t="s">
        <v>14</v>
      </c>
      <c r="G712" s="54" t="s">
        <v>15</v>
      </c>
      <c r="H712" s="104"/>
      <c r="I712" s="54" t="s">
        <v>14</v>
      </c>
      <c r="J712" s="54" t="s">
        <v>15</v>
      </c>
      <c r="K712" s="54" t="s">
        <v>14</v>
      </c>
      <c r="L712" s="54" t="s">
        <v>15</v>
      </c>
      <c r="M712" s="54" t="s">
        <v>14</v>
      </c>
      <c r="N712" s="54" t="s">
        <v>15</v>
      </c>
      <c r="O712" s="54" t="s">
        <v>14</v>
      </c>
      <c r="P712" s="54" t="s">
        <v>15</v>
      </c>
      <c r="Q712" s="54" t="s">
        <v>14</v>
      </c>
      <c r="R712" s="54" t="s">
        <v>15</v>
      </c>
      <c r="S712" s="54" t="s">
        <v>14</v>
      </c>
      <c r="T712" s="54" t="s">
        <v>15</v>
      </c>
      <c r="U712" s="54" t="s">
        <v>14</v>
      </c>
      <c r="V712" s="54" t="s">
        <v>15</v>
      </c>
      <c r="W712" s="104"/>
      <c r="X712" s="54" t="s">
        <v>14</v>
      </c>
      <c r="Y712" s="54" t="s">
        <v>15</v>
      </c>
      <c r="Z712" s="54" t="s">
        <v>14</v>
      </c>
      <c r="AA712" s="54" t="s">
        <v>15</v>
      </c>
      <c r="AB712" s="54" t="s">
        <v>14</v>
      </c>
      <c r="AC712" s="54" t="s">
        <v>15</v>
      </c>
    </row>
    <row r="713" spans="1:29" x14ac:dyDescent="0.3">
      <c r="A713" s="55" t="s">
        <v>16</v>
      </c>
      <c r="B713" s="56">
        <v>22.291041950099999</v>
      </c>
      <c r="C713" s="56">
        <v>22.291041950099999</v>
      </c>
      <c r="D713" s="56">
        <v>9.1817865342000005</v>
      </c>
      <c r="E713" s="56">
        <v>9.1817865342000005</v>
      </c>
      <c r="F713" s="56">
        <v>13.1092554159</v>
      </c>
      <c r="G713" s="56">
        <v>13.1092554159</v>
      </c>
      <c r="H713" s="105"/>
      <c r="I713" s="56">
        <v>0</v>
      </c>
      <c r="J713" s="56">
        <v>0</v>
      </c>
      <c r="K713" s="56">
        <v>11.7993808222</v>
      </c>
      <c r="L713" s="56">
        <v>11.7993808222</v>
      </c>
      <c r="M713" s="56">
        <v>2.1673561382000002</v>
      </c>
      <c r="N713" s="56">
        <v>2.1673561382000002</v>
      </c>
      <c r="O713" s="56">
        <v>6.3293467577999998</v>
      </c>
      <c r="P713" s="56">
        <v>6.3293467577999998</v>
      </c>
      <c r="Q713" s="56">
        <v>0.3137290277</v>
      </c>
      <c r="R713" s="56">
        <v>0.3137290277</v>
      </c>
      <c r="S713" s="56">
        <v>1.6812292042000001</v>
      </c>
      <c r="T713" s="56">
        <v>1.6812292042000001</v>
      </c>
      <c r="U713" s="56">
        <v>0</v>
      </c>
      <c r="V713" s="56">
        <v>0</v>
      </c>
      <c r="W713" s="105"/>
      <c r="X713" s="56">
        <v>1.6812292042000001</v>
      </c>
      <c r="Y713" s="56">
        <v>1.6812292042000001</v>
      </c>
      <c r="Z713" s="56">
        <v>6.4480274099999999</v>
      </c>
      <c r="AA713" s="56">
        <v>6.4480274099999999</v>
      </c>
      <c r="AB713" s="56">
        <v>14.161785335899999</v>
      </c>
      <c r="AC713" s="56">
        <v>14.161785335899999</v>
      </c>
    </row>
    <row r="714" spans="1:29" x14ac:dyDescent="0.3">
      <c r="A714" s="57" t="s">
        <v>306</v>
      </c>
      <c r="B714" s="66">
        <v>12.085700384500001</v>
      </c>
      <c r="C714" s="67">
        <v>54.2177454582637</v>
      </c>
      <c r="D714" s="66">
        <v>4.7466704222000002</v>
      </c>
      <c r="E714" s="67">
        <v>51.696588725078399</v>
      </c>
      <c r="F714" s="66">
        <v>7.3390299622999997</v>
      </c>
      <c r="G714" s="67">
        <v>55.9835759504587</v>
      </c>
      <c r="H714" s="107"/>
      <c r="I714" s="66"/>
      <c r="J714" s="67"/>
      <c r="K714" s="66">
        <v>7.0594164996000002</v>
      </c>
      <c r="L714" s="67">
        <v>59.828702929208198</v>
      </c>
      <c r="M714" s="66">
        <v>0</v>
      </c>
      <c r="N714" s="67">
        <v>0</v>
      </c>
      <c r="O714" s="66">
        <v>3.3450546807000099</v>
      </c>
      <c r="P714" s="67">
        <v>52.8499197263558</v>
      </c>
      <c r="Q714" s="66">
        <v>0</v>
      </c>
      <c r="R714" s="67">
        <v>0</v>
      </c>
      <c r="S714" s="66">
        <v>1.6812292042000001</v>
      </c>
      <c r="T714" s="67">
        <v>100</v>
      </c>
      <c r="U714" s="66"/>
      <c r="V714" s="67"/>
      <c r="W714" s="107"/>
      <c r="X714" s="66">
        <v>1.6812292042000001</v>
      </c>
      <c r="Y714" s="67">
        <v>100</v>
      </c>
      <c r="Z714" s="66">
        <v>0</v>
      </c>
      <c r="AA714" s="70">
        <v>0</v>
      </c>
      <c r="AB714" s="66">
        <v>10.4044711803</v>
      </c>
      <c r="AC714" s="67">
        <v>73.468640665839999</v>
      </c>
    </row>
    <row r="715" spans="1:29" x14ac:dyDescent="0.3">
      <c r="A715" s="57" t="s">
        <v>307</v>
      </c>
      <c r="B715" s="68">
        <v>4.0315740835999998</v>
      </c>
      <c r="C715" s="69">
        <v>18.086072838698801</v>
      </c>
      <c r="D715" s="68">
        <v>1.8633629365</v>
      </c>
      <c r="E715" s="69">
        <v>20.2941217328394</v>
      </c>
      <c r="F715" s="68">
        <v>2.1682111471000001</v>
      </c>
      <c r="G715" s="69">
        <v>16.539544606554902</v>
      </c>
      <c r="H715" s="107"/>
      <c r="I715" s="68"/>
      <c r="J715" s="69"/>
      <c r="K715" s="68">
        <v>2.1682111471000001</v>
      </c>
      <c r="L715" s="69">
        <v>18.375634957222601</v>
      </c>
      <c r="M715" s="68">
        <v>1.5496339088</v>
      </c>
      <c r="N715" s="69">
        <v>71.498812838714102</v>
      </c>
      <c r="O715" s="68">
        <v>0</v>
      </c>
      <c r="P715" s="69">
        <v>0</v>
      </c>
      <c r="Q715" s="68">
        <v>0.3137290277</v>
      </c>
      <c r="R715" s="69">
        <v>100</v>
      </c>
      <c r="S715" s="68">
        <v>0</v>
      </c>
      <c r="T715" s="69">
        <v>0</v>
      </c>
      <c r="U715" s="68"/>
      <c r="V715" s="69"/>
      <c r="W715" s="107"/>
      <c r="X715" s="68">
        <v>0</v>
      </c>
      <c r="Y715" s="69">
        <v>0</v>
      </c>
      <c r="Z715" s="68">
        <v>0.89198215739999898</v>
      </c>
      <c r="AA715" s="69">
        <v>13.8334113781318</v>
      </c>
      <c r="AB715" s="68">
        <v>3.1395919262</v>
      </c>
      <c r="AC715" s="69">
        <v>22.1694641722973</v>
      </c>
    </row>
    <row r="716" spans="1:29" x14ac:dyDescent="0.3">
      <c r="A716" s="57" t="s">
        <v>308</v>
      </c>
      <c r="B716" s="66">
        <v>6.1737674819999899</v>
      </c>
      <c r="C716" s="67">
        <v>27.696181703037499</v>
      </c>
      <c r="D716" s="66">
        <v>2.5717531755</v>
      </c>
      <c r="E716" s="67">
        <v>28.0092895420823</v>
      </c>
      <c r="F716" s="66">
        <v>3.6020143065000001</v>
      </c>
      <c r="G716" s="67">
        <v>27.476879442986299</v>
      </c>
      <c r="H716" s="107"/>
      <c r="I716" s="66"/>
      <c r="J716" s="67"/>
      <c r="K716" s="66">
        <v>2.5717531755</v>
      </c>
      <c r="L716" s="67">
        <v>21.7956621135692</v>
      </c>
      <c r="M716" s="66">
        <v>0.61772222940000099</v>
      </c>
      <c r="N716" s="67">
        <v>28.501187161285898</v>
      </c>
      <c r="O716" s="66">
        <v>2.9842920771000001</v>
      </c>
      <c r="P716" s="67">
        <v>47.150080273644299</v>
      </c>
      <c r="Q716" s="66">
        <v>0</v>
      </c>
      <c r="R716" s="67">
        <v>0</v>
      </c>
      <c r="S716" s="66">
        <v>0</v>
      </c>
      <c r="T716" s="67">
        <v>0</v>
      </c>
      <c r="U716" s="66"/>
      <c r="V716" s="67"/>
      <c r="W716" s="107"/>
      <c r="X716" s="66">
        <v>0</v>
      </c>
      <c r="Y716" s="67">
        <v>0</v>
      </c>
      <c r="Z716" s="66">
        <v>5.5560452525999997</v>
      </c>
      <c r="AA716" s="71">
        <v>86.1665886218682</v>
      </c>
      <c r="AB716" s="66">
        <v>0.61772222939999999</v>
      </c>
      <c r="AC716" s="67">
        <v>4.3618951618626802</v>
      </c>
    </row>
    <row r="717" spans="1:29" x14ac:dyDescent="0.3">
      <c r="A717" s="64" t="s">
        <v>1</v>
      </c>
    </row>
    <row r="718" spans="1:29" x14ac:dyDescent="0.3">
      <c r="A718" s="64" t="s">
        <v>1</v>
      </c>
    </row>
    <row r="719" spans="1:29" x14ac:dyDescent="0.3">
      <c r="A719" s="52" t="s">
        <v>422</v>
      </c>
    </row>
    <row r="720" spans="1:29" x14ac:dyDescent="0.3">
      <c r="A720" s="53" t="s">
        <v>1</v>
      </c>
    </row>
    <row r="721" spans="1:29" x14ac:dyDescent="0.3">
      <c r="A721" s="113" t="s">
        <v>1</v>
      </c>
      <c r="B721" s="115" t="s">
        <v>502</v>
      </c>
      <c r="C721" s="115" t="s">
        <v>1</v>
      </c>
      <c r="D721" s="115" t="s">
        <v>346</v>
      </c>
      <c r="E721" s="115" t="s">
        <v>1</v>
      </c>
      <c r="F721" s="115" t="s">
        <v>347</v>
      </c>
      <c r="G721" s="115" t="s">
        <v>1</v>
      </c>
      <c r="H721" s="104"/>
      <c r="I721" s="115" t="s">
        <v>350</v>
      </c>
      <c r="J721" s="115" t="s">
        <v>1</v>
      </c>
      <c r="K721" s="115" t="s">
        <v>351</v>
      </c>
      <c r="L721" s="115" t="s">
        <v>1</v>
      </c>
      <c r="M721" s="115" t="s">
        <v>352</v>
      </c>
      <c r="N721" s="115" t="s">
        <v>1</v>
      </c>
      <c r="O721" s="115" t="s">
        <v>353</v>
      </c>
      <c r="P721" s="115" t="s">
        <v>1</v>
      </c>
      <c r="Q721" s="115" t="s">
        <v>354</v>
      </c>
      <c r="R721" s="115" t="s">
        <v>1</v>
      </c>
      <c r="S721" s="115" t="s">
        <v>355</v>
      </c>
      <c r="T721" s="115" t="s">
        <v>1</v>
      </c>
      <c r="U721" s="115" t="s">
        <v>356</v>
      </c>
      <c r="V721" s="115" t="s">
        <v>1</v>
      </c>
      <c r="W721" s="104"/>
      <c r="X721" s="115" t="s">
        <v>358</v>
      </c>
      <c r="Y721" s="115" t="s">
        <v>1</v>
      </c>
      <c r="Z721" s="115" t="s">
        <v>359</v>
      </c>
      <c r="AA721" s="115" t="s">
        <v>1</v>
      </c>
      <c r="AB721" s="115" t="s">
        <v>360</v>
      </c>
      <c r="AC721" s="115" t="s">
        <v>1</v>
      </c>
    </row>
    <row r="722" spans="1:29" x14ac:dyDescent="0.3">
      <c r="A722" s="114" t="s">
        <v>1</v>
      </c>
      <c r="B722" s="54" t="s">
        <v>14</v>
      </c>
      <c r="C722" s="54" t="s">
        <v>15</v>
      </c>
      <c r="D722" s="54" t="s">
        <v>14</v>
      </c>
      <c r="E722" s="54" t="s">
        <v>15</v>
      </c>
      <c r="F722" s="54" t="s">
        <v>14</v>
      </c>
      <c r="G722" s="54" t="s">
        <v>15</v>
      </c>
      <c r="H722" s="104"/>
      <c r="I722" s="54" t="s">
        <v>14</v>
      </c>
      <c r="J722" s="54" t="s">
        <v>15</v>
      </c>
      <c r="K722" s="54" t="s">
        <v>14</v>
      </c>
      <c r="L722" s="54" t="s">
        <v>15</v>
      </c>
      <c r="M722" s="54" t="s">
        <v>14</v>
      </c>
      <c r="N722" s="54" t="s">
        <v>15</v>
      </c>
      <c r="O722" s="54" t="s">
        <v>14</v>
      </c>
      <c r="P722" s="54" t="s">
        <v>15</v>
      </c>
      <c r="Q722" s="54" t="s">
        <v>14</v>
      </c>
      <c r="R722" s="54" t="s">
        <v>15</v>
      </c>
      <c r="S722" s="54" t="s">
        <v>14</v>
      </c>
      <c r="T722" s="54" t="s">
        <v>15</v>
      </c>
      <c r="U722" s="54" t="s">
        <v>14</v>
      </c>
      <c r="V722" s="54" t="s">
        <v>15</v>
      </c>
      <c r="W722" s="104"/>
      <c r="X722" s="54" t="s">
        <v>14</v>
      </c>
      <c r="Y722" s="54" t="s">
        <v>15</v>
      </c>
      <c r="Z722" s="54" t="s">
        <v>14</v>
      </c>
      <c r="AA722" s="54" t="s">
        <v>15</v>
      </c>
      <c r="AB722" s="54" t="s">
        <v>14</v>
      </c>
      <c r="AC722" s="54" t="s">
        <v>15</v>
      </c>
    </row>
    <row r="723" spans="1:29" x14ac:dyDescent="0.3">
      <c r="A723" s="55" t="s">
        <v>16</v>
      </c>
      <c r="B723" s="56">
        <v>43.037437046999997</v>
      </c>
      <c r="C723" s="56">
        <v>43.037437046999997</v>
      </c>
      <c r="D723" s="56">
        <v>26.030925209100001</v>
      </c>
      <c r="E723" s="56">
        <v>26.030925209100001</v>
      </c>
      <c r="F723" s="56">
        <v>17.0065118379</v>
      </c>
      <c r="G723" s="56">
        <v>17.0065118379</v>
      </c>
      <c r="H723" s="105"/>
      <c r="I723" s="56">
        <v>7.7603278121999999</v>
      </c>
      <c r="J723" s="56">
        <v>7.7603278121999999</v>
      </c>
      <c r="K723" s="56">
        <v>7.1711920454999998</v>
      </c>
      <c r="L723" s="56">
        <v>7.1711920454999998</v>
      </c>
      <c r="M723" s="56">
        <v>6.2462928573000003</v>
      </c>
      <c r="N723" s="56">
        <v>6.2462928573000003</v>
      </c>
      <c r="O723" s="56">
        <v>8.1353286807000007</v>
      </c>
      <c r="P723" s="56">
        <v>8.1353286807000007</v>
      </c>
      <c r="Q723" s="56">
        <v>5.6971595384000002</v>
      </c>
      <c r="R723" s="56">
        <v>5.6971595384000002</v>
      </c>
      <c r="S723" s="56">
        <v>3.2067056117999999</v>
      </c>
      <c r="T723" s="56">
        <v>3.2067056117999999</v>
      </c>
      <c r="U723" s="56">
        <v>4.8204305010999997</v>
      </c>
      <c r="V723" s="56">
        <v>4.8204305010999997</v>
      </c>
      <c r="W723" s="105"/>
      <c r="X723" s="56">
        <v>6.7459998128000001</v>
      </c>
      <c r="Y723" s="56">
        <v>6.7459998128000001</v>
      </c>
      <c r="Z723" s="56">
        <v>15.0720505894</v>
      </c>
      <c r="AA723" s="56">
        <v>15.0720505894</v>
      </c>
      <c r="AB723" s="56">
        <v>21.2193866448</v>
      </c>
      <c r="AC723" s="56">
        <v>21.2193866448</v>
      </c>
    </row>
    <row r="724" spans="1:29" x14ac:dyDescent="0.3">
      <c r="A724" s="57" t="s">
        <v>306</v>
      </c>
      <c r="B724" s="58">
        <v>2.4633155346999902</v>
      </c>
      <c r="C724" s="59">
        <v>5.7236575960828699E-2</v>
      </c>
      <c r="D724" s="66">
        <v>1.6617700696</v>
      </c>
      <c r="E724" s="67">
        <v>6.38383021829386</v>
      </c>
      <c r="F724" s="66">
        <v>0.80154546509999902</v>
      </c>
      <c r="G724" s="67">
        <v>4.71316794848964</v>
      </c>
      <c r="H724" s="107"/>
      <c r="I724" s="66">
        <v>0</v>
      </c>
      <c r="J724" s="67">
        <v>0</v>
      </c>
      <c r="K724" s="66">
        <v>0</v>
      </c>
      <c r="L724" s="67">
        <v>0</v>
      </c>
      <c r="M724" s="66">
        <v>0</v>
      </c>
      <c r="N724" s="67">
        <v>0</v>
      </c>
      <c r="O724" s="66">
        <v>0.80154546510000002</v>
      </c>
      <c r="P724" s="67">
        <v>9.8526500472139595</v>
      </c>
      <c r="Q724" s="66">
        <v>0</v>
      </c>
      <c r="R724" s="67">
        <v>0</v>
      </c>
      <c r="S724" s="66">
        <v>0.88364190840000001</v>
      </c>
      <c r="T724" s="67">
        <v>27.5560658000031</v>
      </c>
      <c r="U724" s="66">
        <v>0.77812816120000095</v>
      </c>
      <c r="V724" s="67">
        <v>16.142296025685599</v>
      </c>
      <c r="W724" s="107"/>
      <c r="X724" s="66">
        <v>0</v>
      </c>
      <c r="Y724" s="67">
        <v>0</v>
      </c>
      <c r="Z724" s="66">
        <v>1.6617700696</v>
      </c>
      <c r="AA724" s="67">
        <v>11.0255075096995</v>
      </c>
      <c r="AB724" s="66">
        <v>0.80154546509999802</v>
      </c>
      <c r="AC724" s="67">
        <v>3.77742051887454</v>
      </c>
    </row>
    <row r="725" spans="1:29" x14ac:dyDescent="0.3">
      <c r="A725" s="57" t="s">
        <v>307</v>
      </c>
      <c r="B725" s="61">
        <v>14.907234458</v>
      </c>
      <c r="C725" s="62">
        <v>0.34637830411974202</v>
      </c>
      <c r="D725" s="68">
        <v>8.4405422277</v>
      </c>
      <c r="E725" s="69">
        <v>32.425056581351598</v>
      </c>
      <c r="F725" s="68">
        <v>6.4666922303000103</v>
      </c>
      <c r="G725" s="69">
        <v>38.024800687749497</v>
      </c>
      <c r="H725" s="107"/>
      <c r="I725" s="68">
        <v>4.6069906198000101</v>
      </c>
      <c r="J725" s="69">
        <v>59.365927977389802</v>
      </c>
      <c r="K725" s="68">
        <v>2.1682111471000098</v>
      </c>
      <c r="L725" s="69">
        <v>30.235017181844601</v>
      </c>
      <c r="M725" s="68">
        <v>4.3916862420999996</v>
      </c>
      <c r="N725" s="71">
        <v>70.308682964927996</v>
      </c>
      <c r="O725" s="68">
        <v>1.2846564851</v>
      </c>
      <c r="P725" s="69">
        <v>15.7910827640889</v>
      </c>
      <c r="Q725" s="68">
        <v>2.4556899638999901</v>
      </c>
      <c r="R725" s="69">
        <v>43.103759818347299</v>
      </c>
      <c r="S725" s="68">
        <v>0</v>
      </c>
      <c r="T725" s="69">
        <v>0</v>
      </c>
      <c r="U725" s="68">
        <v>0</v>
      </c>
      <c r="V725" s="69">
        <v>0</v>
      </c>
      <c r="W725" s="107"/>
      <c r="X725" s="68">
        <v>0</v>
      </c>
      <c r="Y725" s="69">
        <v>0</v>
      </c>
      <c r="Z725" s="68">
        <v>8.0629597967999995</v>
      </c>
      <c r="AA725" s="69">
        <v>53.496103592371099</v>
      </c>
      <c r="AB725" s="68">
        <v>6.8442746611999796</v>
      </c>
      <c r="AC725" s="69">
        <v>32.254818557054101</v>
      </c>
    </row>
    <row r="726" spans="1:29" x14ac:dyDescent="0.3">
      <c r="A726" s="57" t="s">
        <v>308</v>
      </c>
      <c r="B726" s="58">
        <v>25.666887054300101</v>
      </c>
      <c r="C726" s="59">
        <v>0.59638511991943</v>
      </c>
      <c r="D726" s="66">
        <v>15.9286129118</v>
      </c>
      <c r="E726" s="67">
        <v>61.191113200354501</v>
      </c>
      <c r="F726" s="66">
        <v>9.7382741425000194</v>
      </c>
      <c r="G726" s="67">
        <v>57.262031363760897</v>
      </c>
      <c r="H726" s="107"/>
      <c r="I726" s="66">
        <v>3.1533371924</v>
      </c>
      <c r="J726" s="67">
        <v>40.634072022610198</v>
      </c>
      <c r="K726" s="66">
        <v>5.0029808983999997</v>
      </c>
      <c r="L726" s="67">
        <v>69.764982818155403</v>
      </c>
      <c r="M726" s="66">
        <v>1.8546066152</v>
      </c>
      <c r="N726" s="67">
        <v>29.691317035072</v>
      </c>
      <c r="O726" s="66">
        <v>6.0491267305000003</v>
      </c>
      <c r="P726" s="67">
        <v>74.356267188697103</v>
      </c>
      <c r="Q726" s="66">
        <v>3.2414695745000102</v>
      </c>
      <c r="R726" s="67">
        <v>56.896240181652701</v>
      </c>
      <c r="S726" s="66">
        <v>2.3230637033999999</v>
      </c>
      <c r="T726" s="67">
        <v>72.443934199996903</v>
      </c>
      <c r="U726" s="66">
        <v>4.0423023399000098</v>
      </c>
      <c r="V726" s="67">
        <v>83.857703974314404</v>
      </c>
      <c r="W726" s="107"/>
      <c r="X726" s="66">
        <v>6.7459998127999903</v>
      </c>
      <c r="Y726" s="67">
        <v>100</v>
      </c>
      <c r="Z726" s="66">
        <v>5.3473207230000002</v>
      </c>
      <c r="AA726" s="67">
        <v>35.478388897929399</v>
      </c>
      <c r="AB726" s="66">
        <v>13.5735665185</v>
      </c>
      <c r="AC726" s="67">
        <v>63.967760924071399</v>
      </c>
    </row>
    <row r="727" spans="1:29" x14ac:dyDescent="0.3">
      <c r="A727" s="64" t="s">
        <v>1</v>
      </c>
    </row>
    <row r="728" spans="1:29" x14ac:dyDescent="0.3">
      <c r="A728" s="64" t="s">
        <v>1</v>
      </c>
    </row>
    <row r="729" spans="1:29" x14ac:dyDescent="0.3">
      <c r="A729" s="52" t="s">
        <v>423</v>
      </c>
    </row>
    <row r="730" spans="1:29" x14ac:dyDescent="0.3">
      <c r="A730" s="53" t="s">
        <v>1</v>
      </c>
    </row>
    <row r="731" spans="1:29" x14ac:dyDescent="0.3">
      <c r="A731" s="113" t="s">
        <v>1</v>
      </c>
      <c r="B731" s="115" t="s">
        <v>502</v>
      </c>
      <c r="C731" s="115" t="s">
        <v>1</v>
      </c>
      <c r="D731" s="115" t="s">
        <v>346</v>
      </c>
      <c r="E731" s="115" t="s">
        <v>1</v>
      </c>
      <c r="F731" s="115" t="s">
        <v>347</v>
      </c>
      <c r="G731" s="115" t="s">
        <v>1</v>
      </c>
      <c r="H731" s="104"/>
      <c r="I731" s="115" t="s">
        <v>350</v>
      </c>
      <c r="J731" s="115" t="s">
        <v>1</v>
      </c>
      <c r="K731" s="115" t="s">
        <v>351</v>
      </c>
      <c r="L731" s="115" t="s">
        <v>1</v>
      </c>
      <c r="M731" s="115" t="s">
        <v>352</v>
      </c>
      <c r="N731" s="115" t="s">
        <v>1</v>
      </c>
      <c r="O731" s="115" t="s">
        <v>353</v>
      </c>
      <c r="P731" s="115" t="s">
        <v>1</v>
      </c>
      <c r="Q731" s="115" t="s">
        <v>354</v>
      </c>
      <c r="R731" s="115" t="s">
        <v>1</v>
      </c>
      <c r="S731" s="115" t="s">
        <v>355</v>
      </c>
      <c r="T731" s="115" t="s">
        <v>1</v>
      </c>
      <c r="U731" s="115" t="s">
        <v>356</v>
      </c>
      <c r="V731" s="115" t="s">
        <v>1</v>
      </c>
      <c r="W731" s="104"/>
      <c r="X731" s="115" t="s">
        <v>358</v>
      </c>
      <c r="Y731" s="115" t="s">
        <v>1</v>
      </c>
      <c r="Z731" s="115" t="s">
        <v>359</v>
      </c>
      <c r="AA731" s="115" t="s">
        <v>1</v>
      </c>
      <c r="AB731" s="115" t="s">
        <v>360</v>
      </c>
      <c r="AC731" s="115" t="s">
        <v>1</v>
      </c>
    </row>
    <row r="732" spans="1:29" x14ac:dyDescent="0.3">
      <c r="A732" s="114" t="s">
        <v>1</v>
      </c>
      <c r="B732" s="54" t="s">
        <v>14</v>
      </c>
      <c r="C732" s="54" t="s">
        <v>15</v>
      </c>
      <c r="D732" s="54" t="s">
        <v>14</v>
      </c>
      <c r="E732" s="54" t="s">
        <v>15</v>
      </c>
      <c r="F732" s="54" t="s">
        <v>14</v>
      </c>
      <c r="G732" s="54" t="s">
        <v>15</v>
      </c>
      <c r="H732" s="104"/>
      <c r="I732" s="54" t="s">
        <v>14</v>
      </c>
      <c r="J732" s="54" t="s">
        <v>15</v>
      </c>
      <c r="K732" s="54" t="s">
        <v>14</v>
      </c>
      <c r="L732" s="54" t="s">
        <v>15</v>
      </c>
      <c r="M732" s="54" t="s">
        <v>14</v>
      </c>
      <c r="N732" s="54" t="s">
        <v>15</v>
      </c>
      <c r="O732" s="54" t="s">
        <v>14</v>
      </c>
      <c r="P732" s="54" t="s">
        <v>15</v>
      </c>
      <c r="Q732" s="54" t="s">
        <v>14</v>
      </c>
      <c r="R732" s="54" t="s">
        <v>15</v>
      </c>
      <c r="S732" s="54" t="s">
        <v>14</v>
      </c>
      <c r="T732" s="54" t="s">
        <v>15</v>
      </c>
      <c r="U732" s="54" t="s">
        <v>14</v>
      </c>
      <c r="V732" s="54" t="s">
        <v>15</v>
      </c>
      <c r="W732" s="104"/>
      <c r="X732" s="54" t="s">
        <v>14</v>
      </c>
      <c r="Y732" s="54" t="s">
        <v>15</v>
      </c>
      <c r="Z732" s="54" t="s">
        <v>14</v>
      </c>
      <c r="AA732" s="54" t="s">
        <v>15</v>
      </c>
      <c r="AB732" s="54" t="s">
        <v>14</v>
      </c>
      <c r="AC732" s="54" t="s">
        <v>15</v>
      </c>
    </row>
    <row r="733" spans="1:29" x14ac:dyDescent="0.3">
      <c r="A733" s="55" t="s">
        <v>16</v>
      </c>
      <c r="B733" s="56">
        <v>466.40883315679997</v>
      </c>
      <c r="C733" s="56">
        <v>466.40883315679997</v>
      </c>
      <c r="D733" s="56">
        <v>195.72993702900001</v>
      </c>
      <c r="E733" s="56">
        <v>195.72993702900001</v>
      </c>
      <c r="F733" s="56">
        <v>269.6247085288</v>
      </c>
      <c r="G733" s="56">
        <v>269.6247085288</v>
      </c>
      <c r="H733" s="105"/>
      <c r="I733" s="56">
        <v>58.2999570574</v>
      </c>
      <c r="J733" s="56">
        <v>58.2999570574</v>
      </c>
      <c r="K733" s="56">
        <v>78.612796990199996</v>
      </c>
      <c r="L733" s="56">
        <v>78.612796990199996</v>
      </c>
      <c r="M733" s="56">
        <v>62.0317642244</v>
      </c>
      <c r="N733" s="56">
        <v>62.0317642244</v>
      </c>
      <c r="O733" s="56">
        <v>87.946093375800004</v>
      </c>
      <c r="P733" s="56">
        <v>87.946093375800004</v>
      </c>
      <c r="Q733" s="56">
        <v>63.164524948999997</v>
      </c>
      <c r="R733" s="56">
        <v>63.164524948999997</v>
      </c>
      <c r="S733" s="56">
        <v>71.425776534299999</v>
      </c>
      <c r="T733" s="56">
        <v>71.425776534299999</v>
      </c>
      <c r="U733" s="56">
        <v>44.927920025699997</v>
      </c>
      <c r="V733" s="56">
        <v>44.927920025699997</v>
      </c>
      <c r="W733" s="105"/>
      <c r="X733" s="56">
        <v>111.220734381</v>
      </c>
      <c r="Y733" s="56">
        <v>111.220734381</v>
      </c>
      <c r="Z733" s="56">
        <v>150.20977817740001</v>
      </c>
      <c r="AA733" s="56">
        <v>150.20977817740001</v>
      </c>
      <c r="AB733" s="56">
        <v>204.97832059839999</v>
      </c>
      <c r="AC733" s="56">
        <v>204.97832059839999</v>
      </c>
    </row>
    <row r="734" spans="1:29" x14ac:dyDescent="0.3">
      <c r="A734" s="57" t="s">
        <v>306</v>
      </c>
      <c r="B734" s="58">
        <v>82.792297551999994</v>
      </c>
      <c r="C734" s="59">
        <v>0.17751014060268999</v>
      </c>
      <c r="D734" s="58">
        <v>32.338107079300002</v>
      </c>
      <c r="E734" s="59">
        <v>0.16521799153549399</v>
      </c>
      <c r="F734" s="58">
        <v>50.454190472699999</v>
      </c>
      <c r="G734" s="59">
        <v>0.18712747339812399</v>
      </c>
      <c r="H734" s="106"/>
      <c r="I734" s="66">
        <v>7.7712974686999896</v>
      </c>
      <c r="J734" s="67">
        <v>13.3298511027181</v>
      </c>
      <c r="K734" s="58">
        <v>16.566904942499999</v>
      </c>
      <c r="L734" s="59">
        <v>0.21074056103823999</v>
      </c>
      <c r="M734" s="58">
        <v>14.8076722773</v>
      </c>
      <c r="N734" s="59">
        <v>0.23871112586340801</v>
      </c>
      <c r="O734" s="58">
        <v>12.331085485199999</v>
      </c>
      <c r="P734" s="59">
        <v>0.14021186174249201</v>
      </c>
      <c r="Q734" s="58">
        <v>13.176944540099999</v>
      </c>
      <c r="R734" s="59">
        <v>0.20861305536199701</v>
      </c>
      <c r="S734" s="58">
        <v>11.081234131</v>
      </c>
      <c r="T734" s="59">
        <v>0.15514334836357799</v>
      </c>
      <c r="U734" s="58">
        <v>7.0571587072000002</v>
      </c>
      <c r="V734" s="59">
        <v>0.15707735197096001</v>
      </c>
      <c r="W734" s="106"/>
      <c r="X734" s="58">
        <v>18.516312611299998</v>
      </c>
      <c r="Y734" s="59">
        <v>0.16648256023800501</v>
      </c>
      <c r="Z734" s="58">
        <v>24.688776444599998</v>
      </c>
      <c r="AA734" s="59">
        <v>0.164361979254388</v>
      </c>
      <c r="AB734" s="58">
        <v>39.587208496099997</v>
      </c>
      <c r="AC734" s="59">
        <v>0.193128758107354</v>
      </c>
    </row>
    <row r="735" spans="1:29" x14ac:dyDescent="0.3">
      <c r="A735" s="57" t="s">
        <v>307</v>
      </c>
      <c r="B735" s="61">
        <v>133.82788943910001</v>
      </c>
      <c r="C735" s="62">
        <v>0.28693257915659798</v>
      </c>
      <c r="D735" s="61">
        <v>63.011976136299701</v>
      </c>
      <c r="E735" s="62">
        <v>0.32193325708250697</v>
      </c>
      <c r="F735" s="61">
        <v>69.761725703800096</v>
      </c>
      <c r="G735" s="62">
        <v>0.25873639728514902</v>
      </c>
      <c r="H735" s="106"/>
      <c r="I735" s="68">
        <v>13.977327387800001</v>
      </c>
      <c r="J735" s="69">
        <v>23.974850228514601</v>
      </c>
      <c r="K735" s="61">
        <v>13.466473179499999</v>
      </c>
      <c r="L735" s="62">
        <v>0.17130128547873399</v>
      </c>
      <c r="M735" s="61">
        <v>18.1001818302001</v>
      </c>
      <c r="N735" s="62">
        <v>0.29178892550472302</v>
      </c>
      <c r="O735" s="61">
        <v>28.589052464600002</v>
      </c>
      <c r="P735" s="62">
        <v>0.32507472893010603</v>
      </c>
      <c r="Q735" s="61">
        <v>18.903791258999899</v>
      </c>
      <c r="R735" s="62">
        <v>0.29927861049003701</v>
      </c>
      <c r="S735" s="61">
        <v>27.224594961000101</v>
      </c>
      <c r="T735" s="62">
        <v>0.381159243651012</v>
      </c>
      <c r="U735" s="61">
        <v>13.566468357</v>
      </c>
      <c r="V735" s="62">
        <v>0.30196074844416598</v>
      </c>
      <c r="W735" s="106"/>
      <c r="X735" s="61">
        <v>34.281292204700001</v>
      </c>
      <c r="Y735" s="62">
        <v>0.30822752965526501</v>
      </c>
      <c r="Z735" s="61">
        <v>45.647662828999998</v>
      </c>
      <c r="AA735" s="62">
        <v>0.30389275174276198</v>
      </c>
      <c r="AB735" s="61">
        <v>53.898934405399899</v>
      </c>
      <c r="AC735" s="62">
        <v>0.26294943898482098</v>
      </c>
    </row>
    <row r="736" spans="1:29" x14ac:dyDescent="0.3">
      <c r="A736" s="57" t="s">
        <v>308</v>
      </c>
      <c r="B736" s="58">
        <v>249.78864616569999</v>
      </c>
      <c r="C736" s="59">
        <v>0.53555728024071203</v>
      </c>
      <c r="D736" s="58">
        <v>100.3798538134</v>
      </c>
      <c r="E736" s="59">
        <v>0.51284875138199904</v>
      </c>
      <c r="F736" s="58">
        <v>149.4087923523</v>
      </c>
      <c r="G736" s="59">
        <v>0.55413612931672696</v>
      </c>
      <c r="H736" s="106"/>
      <c r="I736" s="66">
        <v>36.551332200899999</v>
      </c>
      <c r="J736" s="67">
        <v>62.6952986687673</v>
      </c>
      <c r="K736" s="58">
        <v>48.579418868200001</v>
      </c>
      <c r="L736" s="59">
        <v>0.61795815348302596</v>
      </c>
      <c r="M736" s="58">
        <v>29.123910116899999</v>
      </c>
      <c r="N736" s="59">
        <v>0.469499948631869</v>
      </c>
      <c r="O736" s="58">
        <v>47.025955425999904</v>
      </c>
      <c r="P736" s="59">
        <v>0.53471340932740097</v>
      </c>
      <c r="Q736" s="58">
        <v>31.0837891498999</v>
      </c>
      <c r="R736" s="59">
        <v>0.49210833414796601</v>
      </c>
      <c r="S736" s="58">
        <v>33.119947442300003</v>
      </c>
      <c r="T736" s="59">
        <v>0.46369740798540998</v>
      </c>
      <c r="U736" s="58">
        <v>24.304292961500099</v>
      </c>
      <c r="V736" s="59">
        <v>0.54096189958487495</v>
      </c>
      <c r="W736" s="106"/>
      <c r="X736" s="58">
        <v>58.423129565000004</v>
      </c>
      <c r="Y736" s="59">
        <v>0.52528991010672998</v>
      </c>
      <c r="Z736" s="58">
        <v>79.873338903800004</v>
      </c>
      <c r="AA736" s="59">
        <v>0.53174526900285002</v>
      </c>
      <c r="AB736" s="58">
        <v>111.4921776969</v>
      </c>
      <c r="AC736" s="59">
        <v>0.54392180290782599</v>
      </c>
    </row>
    <row r="737" spans="1:29" x14ac:dyDescent="0.3">
      <c r="A737" s="64" t="s">
        <v>1</v>
      </c>
    </row>
    <row r="738" spans="1:29" x14ac:dyDescent="0.3">
      <c r="A738" s="64" t="s">
        <v>1</v>
      </c>
    </row>
    <row r="739" spans="1:29" x14ac:dyDescent="0.3">
      <c r="A739" s="52" t="s">
        <v>424</v>
      </c>
    </row>
    <row r="740" spans="1:29" x14ac:dyDescent="0.3">
      <c r="A740" s="53" t="s">
        <v>1</v>
      </c>
    </row>
    <row r="741" spans="1:29" x14ac:dyDescent="0.3">
      <c r="A741" s="113" t="s">
        <v>1</v>
      </c>
      <c r="B741" s="115" t="s">
        <v>502</v>
      </c>
      <c r="C741" s="115" t="s">
        <v>1</v>
      </c>
      <c r="D741" s="115" t="s">
        <v>346</v>
      </c>
      <c r="E741" s="115" t="s">
        <v>1</v>
      </c>
      <c r="F741" s="115" t="s">
        <v>347</v>
      </c>
      <c r="G741" s="115" t="s">
        <v>1</v>
      </c>
      <c r="H741" s="104"/>
      <c r="I741" s="115" t="s">
        <v>350</v>
      </c>
      <c r="J741" s="115" t="s">
        <v>1</v>
      </c>
      <c r="K741" s="115" t="s">
        <v>351</v>
      </c>
      <c r="L741" s="115" t="s">
        <v>1</v>
      </c>
      <c r="M741" s="115" t="s">
        <v>352</v>
      </c>
      <c r="N741" s="115" t="s">
        <v>1</v>
      </c>
      <c r="O741" s="115" t="s">
        <v>353</v>
      </c>
      <c r="P741" s="115" t="s">
        <v>1</v>
      </c>
      <c r="Q741" s="115" t="s">
        <v>354</v>
      </c>
      <c r="R741" s="115" t="s">
        <v>1</v>
      </c>
      <c r="S741" s="115" t="s">
        <v>355</v>
      </c>
      <c r="T741" s="115" t="s">
        <v>1</v>
      </c>
      <c r="U741" s="115" t="s">
        <v>356</v>
      </c>
      <c r="V741" s="115" t="s">
        <v>1</v>
      </c>
      <c r="W741" s="104"/>
      <c r="X741" s="115" t="s">
        <v>358</v>
      </c>
      <c r="Y741" s="115" t="s">
        <v>1</v>
      </c>
      <c r="Z741" s="115" t="s">
        <v>359</v>
      </c>
      <c r="AA741" s="115" t="s">
        <v>1</v>
      </c>
      <c r="AB741" s="115" t="s">
        <v>360</v>
      </c>
      <c r="AC741" s="115" t="s">
        <v>1</v>
      </c>
    </row>
    <row r="742" spans="1:29" x14ac:dyDescent="0.3">
      <c r="A742" s="114" t="s">
        <v>1</v>
      </c>
      <c r="B742" s="54" t="s">
        <v>14</v>
      </c>
      <c r="C742" s="54" t="s">
        <v>15</v>
      </c>
      <c r="D742" s="54" t="s">
        <v>14</v>
      </c>
      <c r="E742" s="54" t="s">
        <v>15</v>
      </c>
      <c r="F742" s="54" t="s">
        <v>14</v>
      </c>
      <c r="G742" s="54" t="s">
        <v>15</v>
      </c>
      <c r="H742" s="104"/>
      <c r="I742" s="54" t="s">
        <v>14</v>
      </c>
      <c r="J742" s="54" t="s">
        <v>15</v>
      </c>
      <c r="K742" s="54" t="s">
        <v>14</v>
      </c>
      <c r="L742" s="54" t="s">
        <v>15</v>
      </c>
      <c r="M742" s="54" t="s">
        <v>14</v>
      </c>
      <c r="N742" s="54" t="s">
        <v>15</v>
      </c>
      <c r="O742" s="54" t="s">
        <v>14</v>
      </c>
      <c r="P742" s="54" t="s">
        <v>15</v>
      </c>
      <c r="Q742" s="54" t="s">
        <v>14</v>
      </c>
      <c r="R742" s="54" t="s">
        <v>15</v>
      </c>
      <c r="S742" s="54" t="s">
        <v>14</v>
      </c>
      <c r="T742" s="54" t="s">
        <v>15</v>
      </c>
      <c r="U742" s="54" t="s">
        <v>14</v>
      </c>
      <c r="V742" s="54" t="s">
        <v>15</v>
      </c>
      <c r="W742" s="104"/>
      <c r="X742" s="54" t="s">
        <v>14</v>
      </c>
      <c r="Y742" s="54" t="s">
        <v>15</v>
      </c>
      <c r="Z742" s="54" t="s">
        <v>14</v>
      </c>
      <c r="AA742" s="54" t="s">
        <v>15</v>
      </c>
      <c r="AB742" s="54" t="s">
        <v>14</v>
      </c>
      <c r="AC742" s="54" t="s">
        <v>15</v>
      </c>
    </row>
    <row r="743" spans="1:29" x14ac:dyDescent="0.3">
      <c r="A743" s="55" t="s">
        <v>16</v>
      </c>
      <c r="B743" s="56">
        <v>942.08353868699999</v>
      </c>
      <c r="C743" s="56">
        <v>942.08353868699999</v>
      </c>
      <c r="D743" s="56">
        <v>434.86910224709999</v>
      </c>
      <c r="E743" s="56">
        <v>434.86910224709999</v>
      </c>
      <c r="F743" s="56">
        <v>503.80363053759999</v>
      </c>
      <c r="G743" s="56">
        <v>503.80363053759999</v>
      </c>
      <c r="H743" s="105"/>
      <c r="I743" s="56">
        <v>104.44550126350001</v>
      </c>
      <c r="J743" s="56">
        <v>104.44550126350001</v>
      </c>
      <c r="K743" s="56">
        <v>152.2907120525</v>
      </c>
      <c r="L743" s="56">
        <v>152.2907120525</v>
      </c>
      <c r="M743" s="56">
        <v>144.71195023000001</v>
      </c>
      <c r="N743" s="56">
        <v>144.71195023000001</v>
      </c>
      <c r="O743" s="56">
        <v>179.29486978</v>
      </c>
      <c r="P743" s="56">
        <v>179.29486978</v>
      </c>
      <c r="Q743" s="56">
        <v>123.4249123724</v>
      </c>
      <c r="R743" s="56">
        <v>123.4249123724</v>
      </c>
      <c r="S743" s="56">
        <v>146.4071557682</v>
      </c>
      <c r="T743" s="56">
        <v>146.4071557682</v>
      </c>
      <c r="U743" s="56">
        <v>91.508437220399998</v>
      </c>
      <c r="V743" s="56">
        <v>91.508437220399998</v>
      </c>
      <c r="W743" s="105"/>
      <c r="X743" s="56">
        <v>175.7461578066</v>
      </c>
      <c r="Y743" s="56">
        <v>175.7461578066</v>
      </c>
      <c r="Z743" s="56">
        <v>265.47679737049998</v>
      </c>
      <c r="AA743" s="56">
        <v>265.47679737049998</v>
      </c>
      <c r="AB743" s="56">
        <v>496.41402194990002</v>
      </c>
      <c r="AC743" s="56">
        <v>496.41402194990002</v>
      </c>
    </row>
    <row r="744" spans="1:29" x14ac:dyDescent="0.3">
      <c r="A744" s="57" t="s">
        <v>306</v>
      </c>
      <c r="B744" s="58">
        <v>243.9269095354</v>
      </c>
      <c r="C744" s="59">
        <v>0.25892280197928702</v>
      </c>
      <c r="D744" s="58">
        <v>103.6993783999</v>
      </c>
      <c r="E744" s="59">
        <v>0.238461132014333</v>
      </c>
      <c r="F744" s="58">
        <v>139.1733435365</v>
      </c>
      <c r="G744" s="59">
        <v>0.27624521758207798</v>
      </c>
      <c r="H744" s="106"/>
      <c r="I744" s="66">
        <v>27.9991431523</v>
      </c>
      <c r="J744" s="67">
        <v>26.807419001860598</v>
      </c>
      <c r="K744" s="58">
        <v>45.732986287400003</v>
      </c>
      <c r="L744" s="59">
        <v>0.300300561150664</v>
      </c>
      <c r="M744" s="58">
        <v>42.898759321100002</v>
      </c>
      <c r="N744" s="59">
        <v>0.29644241027032098</v>
      </c>
      <c r="O744" s="58">
        <v>39.690556316799999</v>
      </c>
      <c r="P744" s="59">
        <v>0.22137028441193801</v>
      </c>
      <c r="Q744" s="58">
        <v>28.029080542599999</v>
      </c>
      <c r="R744" s="59">
        <v>0.22709419033679501</v>
      </c>
      <c r="S744" s="58">
        <v>37.846769918500001</v>
      </c>
      <c r="T744" s="59">
        <v>0.258503552780037</v>
      </c>
      <c r="U744" s="58">
        <v>21.729613996699999</v>
      </c>
      <c r="V744" s="59">
        <v>0.237460223961248</v>
      </c>
      <c r="W744" s="106"/>
      <c r="X744" s="58">
        <v>51.212714354900001</v>
      </c>
      <c r="Y744" s="59">
        <v>0.29140161579667101</v>
      </c>
      <c r="Z744" s="58">
        <v>45.746526834299999</v>
      </c>
      <c r="AA744" s="60">
        <v>0.17231836185840399</v>
      </c>
      <c r="AB744" s="58">
        <v>144.05903568970001</v>
      </c>
      <c r="AC744" s="59">
        <v>0.29019936851066402</v>
      </c>
    </row>
    <row r="745" spans="1:29" x14ac:dyDescent="0.3">
      <c r="A745" s="57" t="s">
        <v>307</v>
      </c>
      <c r="B745" s="61">
        <v>247.91402551389999</v>
      </c>
      <c r="C745" s="62">
        <v>0.26315503385126798</v>
      </c>
      <c r="D745" s="61">
        <v>111.2765767953</v>
      </c>
      <c r="E745" s="62">
        <v>0.25588522205946601</v>
      </c>
      <c r="F745" s="61">
        <v>136.63744871860001</v>
      </c>
      <c r="G745" s="62">
        <v>0.27121171908347802</v>
      </c>
      <c r="H745" s="106"/>
      <c r="I745" s="68">
        <v>31.343035520499999</v>
      </c>
      <c r="J745" s="69">
        <v>30.0089856828073</v>
      </c>
      <c r="K745" s="61">
        <v>30.5108581601</v>
      </c>
      <c r="L745" s="62">
        <v>0.20034615209876899</v>
      </c>
      <c r="M745" s="61">
        <v>32.907011319399999</v>
      </c>
      <c r="N745" s="62">
        <v>0.22739664047854199</v>
      </c>
      <c r="O745" s="61">
        <v>52.8802607051</v>
      </c>
      <c r="P745" s="62">
        <v>0.29493460002500699</v>
      </c>
      <c r="Q745" s="61">
        <v>32.401638765500003</v>
      </c>
      <c r="R745" s="62">
        <v>0.26252105950650501</v>
      </c>
      <c r="S745" s="61">
        <v>39.194765273599998</v>
      </c>
      <c r="T745" s="62">
        <v>0.26771072129599599</v>
      </c>
      <c r="U745" s="61">
        <v>28.676455769699999</v>
      </c>
      <c r="V745" s="62">
        <v>0.31337499186694801</v>
      </c>
      <c r="W745" s="106"/>
      <c r="X745" s="61">
        <v>50.255755810399997</v>
      </c>
      <c r="Y745" s="62">
        <v>0.28595649792642402</v>
      </c>
      <c r="Z745" s="61">
        <v>83.638277764399902</v>
      </c>
      <c r="AA745" s="62">
        <v>0.31504929467592702</v>
      </c>
      <c r="AB745" s="61">
        <v>114.0199919391</v>
      </c>
      <c r="AC745" s="62">
        <v>0.22968729104635799</v>
      </c>
    </row>
    <row r="746" spans="1:29" x14ac:dyDescent="0.3">
      <c r="A746" s="57" t="s">
        <v>308</v>
      </c>
      <c r="B746" s="58">
        <v>450.24260363769997</v>
      </c>
      <c r="C746" s="59">
        <v>0.477922164169445</v>
      </c>
      <c r="D746" s="58">
        <v>219.8931470519</v>
      </c>
      <c r="E746" s="59">
        <v>0.50565364592620099</v>
      </c>
      <c r="F746" s="58">
        <v>227.99283828249901</v>
      </c>
      <c r="G746" s="59">
        <v>0.452543063334444</v>
      </c>
      <c r="H746" s="106"/>
      <c r="I746" s="66">
        <v>45.103322590700003</v>
      </c>
      <c r="J746" s="67">
        <v>43.183595315332198</v>
      </c>
      <c r="K746" s="58">
        <v>76.046867604999704</v>
      </c>
      <c r="L746" s="59">
        <v>0.499353286750567</v>
      </c>
      <c r="M746" s="58">
        <v>68.906179589499999</v>
      </c>
      <c r="N746" s="59">
        <v>0.476160949251136</v>
      </c>
      <c r="O746" s="58">
        <v>86.7240527581001</v>
      </c>
      <c r="P746" s="59">
        <v>0.483695115563055</v>
      </c>
      <c r="Q746" s="58">
        <v>62.994193064299999</v>
      </c>
      <c r="R746" s="59">
        <v>0.51038475015670004</v>
      </c>
      <c r="S746" s="58">
        <v>69.365620576099801</v>
      </c>
      <c r="T746" s="59">
        <v>0.473785725923967</v>
      </c>
      <c r="U746" s="58">
        <v>41.102367454000003</v>
      </c>
      <c r="V746" s="59">
        <v>0.449164784171804</v>
      </c>
      <c r="W746" s="106"/>
      <c r="X746" s="58">
        <v>74.277687641300304</v>
      </c>
      <c r="Y746" s="59">
        <v>0.42264188627690502</v>
      </c>
      <c r="Z746" s="58">
        <v>136.09199277179999</v>
      </c>
      <c r="AA746" s="59">
        <v>0.51263234346566899</v>
      </c>
      <c r="AB746" s="58">
        <v>238.3349943211</v>
      </c>
      <c r="AC746" s="59">
        <v>0.48011334044297699</v>
      </c>
    </row>
    <row r="747" spans="1:29" x14ac:dyDescent="0.3">
      <c r="A747" s="64" t="s">
        <v>1</v>
      </c>
    </row>
    <row r="748" spans="1:29" x14ac:dyDescent="0.3">
      <c r="A748" s="64" t="s">
        <v>1</v>
      </c>
    </row>
    <row r="749" spans="1:29" x14ac:dyDescent="0.3">
      <c r="A749" s="52" t="s">
        <v>425</v>
      </c>
    </row>
    <row r="750" spans="1:29" x14ac:dyDescent="0.3">
      <c r="A750" s="53" t="s">
        <v>1</v>
      </c>
    </row>
    <row r="751" spans="1:29" x14ac:dyDescent="0.3">
      <c r="A751" s="113" t="s">
        <v>1</v>
      </c>
      <c r="B751" s="115" t="s">
        <v>502</v>
      </c>
      <c r="C751" s="115" t="s">
        <v>1</v>
      </c>
      <c r="D751" s="115" t="s">
        <v>346</v>
      </c>
      <c r="E751" s="115" t="s">
        <v>1</v>
      </c>
      <c r="F751" s="115" t="s">
        <v>347</v>
      </c>
      <c r="G751" s="115" t="s">
        <v>1</v>
      </c>
      <c r="H751" s="104"/>
      <c r="I751" s="115" t="s">
        <v>350</v>
      </c>
      <c r="J751" s="115" t="s">
        <v>1</v>
      </c>
      <c r="K751" s="115" t="s">
        <v>351</v>
      </c>
      <c r="L751" s="115" t="s">
        <v>1</v>
      </c>
      <c r="M751" s="115" t="s">
        <v>352</v>
      </c>
      <c r="N751" s="115" t="s">
        <v>1</v>
      </c>
      <c r="O751" s="115" t="s">
        <v>353</v>
      </c>
      <c r="P751" s="115" t="s">
        <v>1</v>
      </c>
      <c r="Q751" s="115" t="s">
        <v>354</v>
      </c>
      <c r="R751" s="115" t="s">
        <v>1</v>
      </c>
      <c r="S751" s="115" t="s">
        <v>355</v>
      </c>
      <c r="T751" s="115" t="s">
        <v>1</v>
      </c>
      <c r="U751" s="115" t="s">
        <v>356</v>
      </c>
      <c r="V751" s="115" t="s">
        <v>1</v>
      </c>
      <c r="W751" s="104"/>
      <c r="X751" s="115" t="s">
        <v>358</v>
      </c>
      <c r="Y751" s="115" t="s">
        <v>1</v>
      </c>
      <c r="Z751" s="115" t="s">
        <v>359</v>
      </c>
      <c r="AA751" s="115" t="s">
        <v>1</v>
      </c>
      <c r="AB751" s="115" t="s">
        <v>360</v>
      </c>
      <c r="AC751" s="115" t="s">
        <v>1</v>
      </c>
    </row>
    <row r="752" spans="1:29" x14ac:dyDescent="0.3">
      <c r="A752" s="114" t="s">
        <v>1</v>
      </c>
      <c r="B752" s="54" t="s">
        <v>14</v>
      </c>
      <c r="C752" s="54" t="s">
        <v>15</v>
      </c>
      <c r="D752" s="54" t="s">
        <v>14</v>
      </c>
      <c r="E752" s="54" t="s">
        <v>15</v>
      </c>
      <c r="F752" s="54" t="s">
        <v>14</v>
      </c>
      <c r="G752" s="54" t="s">
        <v>15</v>
      </c>
      <c r="H752" s="104"/>
      <c r="I752" s="54" t="s">
        <v>14</v>
      </c>
      <c r="J752" s="54" t="s">
        <v>15</v>
      </c>
      <c r="K752" s="54" t="s">
        <v>14</v>
      </c>
      <c r="L752" s="54" t="s">
        <v>15</v>
      </c>
      <c r="M752" s="54" t="s">
        <v>14</v>
      </c>
      <c r="N752" s="54" t="s">
        <v>15</v>
      </c>
      <c r="O752" s="54" t="s">
        <v>14</v>
      </c>
      <c r="P752" s="54" t="s">
        <v>15</v>
      </c>
      <c r="Q752" s="54" t="s">
        <v>14</v>
      </c>
      <c r="R752" s="54" t="s">
        <v>15</v>
      </c>
      <c r="S752" s="54" t="s">
        <v>14</v>
      </c>
      <c r="T752" s="54" t="s">
        <v>15</v>
      </c>
      <c r="U752" s="54" t="s">
        <v>14</v>
      </c>
      <c r="V752" s="54" t="s">
        <v>15</v>
      </c>
      <c r="W752" s="104"/>
      <c r="X752" s="54" t="s">
        <v>14</v>
      </c>
      <c r="Y752" s="54" t="s">
        <v>15</v>
      </c>
      <c r="Z752" s="54" t="s">
        <v>14</v>
      </c>
      <c r="AA752" s="54" t="s">
        <v>15</v>
      </c>
      <c r="AB752" s="54" t="s">
        <v>14</v>
      </c>
      <c r="AC752" s="54" t="s">
        <v>15</v>
      </c>
    </row>
    <row r="753" spans="1:29" x14ac:dyDescent="0.3">
      <c r="A753" s="55" t="s">
        <v>16</v>
      </c>
      <c r="B753" s="56">
        <v>482.33722318140002</v>
      </c>
      <c r="C753" s="56">
        <v>482.33722318140002</v>
      </c>
      <c r="D753" s="56">
        <v>249.2692471414</v>
      </c>
      <c r="E753" s="56">
        <v>249.2692471414</v>
      </c>
      <c r="F753" s="56">
        <v>231.55327237649999</v>
      </c>
      <c r="G753" s="56">
        <v>231.55327237649999</v>
      </c>
      <c r="H753" s="105"/>
      <c r="I753" s="56">
        <v>49.610239989199997</v>
      </c>
      <c r="J753" s="56">
        <v>49.610239989199997</v>
      </c>
      <c r="K753" s="56">
        <v>59.319826326700003</v>
      </c>
      <c r="L753" s="56">
        <v>59.319826326700003</v>
      </c>
      <c r="M753" s="56">
        <v>60.4674502903</v>
      </c>
      <c r="N753" s="56">
        <v>60.4674502903</v>
      </c>
      <c r="O753" s="56">
        <v>88.039396563400004</v>
      </c>
      <c r="P753" s="56">
        <v>88.039396563400004</v>
      </c>
      <c r="Q753" s="56">
        <v>74.555736343999996</v>
      </c>
      <c r="R753" s="56">
        <v>74.555736343999996</v>
      </c>
      <c r="S753" s="56">
        <v>92.029939689200006</v>
      </c>
      <c r="T753" s="56">
        <v>92.029939689200006</v>
      </c>
      <c r="U753" s="56">
        <v>58.3146339786</v>
      </c>
      <c r="V753" s="56">
        <v>58.3146339786</v>
      </c>
      <c r="W753" s="105"/>
      <c r="X753" s="56">
        <v>100.63023737330001</v>
      </c>
      <c r="Y753" s="56">
        <v>100.63023737330001</v>
      </c>
      <c r="Z753" s="56">
        <v>159.10738335630001</v>
      </c>
      <c r="AA753" s="56">
        <v>159.10738335630001</v>
      </c>
      <c r="AB753" s="56">
        <v>220.24211648939999</v>
      </c>
      <c r="AC753" s="56">
        <v>220.24211648939999</v>
      </c>
    </row>
    <row r="754" spans="1:29" x14ac:dyDescent="0.3">
      <c r="A754" s="57" t="s">
        <v>306</v>
      </c>
      <c r="B754" s="58">
        <v>44.245303226700003</v>
      </c>
      <c r="C754" s="59">
        <v>9.1731056821339294E-2</v>
      </c>
      <c r="D754" s="58">
        <v>30.664702332600001</v>
      </c>
      <c r="E754" s="59">
        <v>0.12301839350124601</v>
      </c>
      <c r="F754" s="58">
        <v>13.5806008941</v>
      </c>
      <c r="G754" s="59">
        <v>5.86500063450551E-2</v>
      </c>
      <c r="H754" s="106"/>
      <c r="I754" s="66">
        <v>11.7598553264</v>
      </c>
      <c r="J754" s="67">
        <v>23.704491913282599</v>
      </c>
      <c r="K754" s="66">
        <v>2.6070826665000002</v>
      </c>
      <c r="L754" s="67">
        <v>4.3949600461431997</v>
      </c>
      <c r="M754" s="58">
        <v>4.8986360010999999</v>
      </c>
      <c r="N754" s="59">
        <v>8.10127759246006E-2</v>
      </c>
      <c r="O754" s="58">
        <v>4.1099286049000003</v>
      </c>
      <c r="P754" s="59">
        <v>4.6682834791357403E-2</v>
      </c>
      <c r="Q754" s="58">
        <v>4.6586570915000003</v>
      </c>
      <c r="R754" s="59">
        <v>6.2485562076738999E-2</v>
      </c>
      <c r="S754" s="58">
        <v>11.789322180999999</v>
      </c>
      <c r="T754" s="59">
        <v>0.12810311753777601</v>
      </c>
      <c r="U754" s="58">
        <v>4.4218213552999899</v>
      </c>
      <c r="V754" s="59">
        <v>7.5826958922912802E-2</v>
      </c>
      <c r="W754" s="106"/>
      <c r="X754" s="58">
        <v>17.082123949900001</v>
      </c>
      <c r="Y754" s="63">
        <v>0.16975140271737399</v>
      </c>
      <c r="Z754" s="58">
        <v>16.0808482668</v>
      </c>
      <c r="AA754" s="59">
        <v>0.10106915171113801</v>
      </c>
      <c r="AB754" s="58">
        <v>11.082331010000001</v>
      </c>
      <c r="AC754" s="60">
        <v>5.0318854480012103E-2</v>
      </c>
    </row>
    <row r="755" spans="1:29" x14ac:dyDescent="0.3">
      <c r="A755" s="57" t="s">
        <v>307</v>
      </c>
      <c r="B755" s="61">
        <v>96.630311699900005</v>
      </c>
      <c r="C755" s="62">
        <v>0.20033766223254701</v>
      </c>
      <c r="D755" s="61">
        <v>50.765866277500002</v>
      </c>
      <c r="E755" s="62">
        <v>0.20365876200004199</v>
      </c>
      <c r="F755" s="61">
        <v>45.864445422400003</v>
      </c>
      <c r="G755" s="62">
        <v>0.19807297453272699</v>
      </c>
      <c r="H755" s="106"/>
      <c r="I755" s="68">
        <v>11.7165890351</v>
      </c>
      <c r="J755" s="69">
        <v>23.617279492400499</v>
      </c>
      <c r="K755" s="68">
        <v>22.0594769175</v>
      </c>
      <c r="L755" s="71">
        <v>37.187359241426101</v>
      </c>
      <c r="M755" s="61">
        <v>9.6640589183000092</v>
      </c>
      <c r="N755" s="62">
        <v>0.159822497424706</v>
      </c>
      <c r="O755" s="61">
        <v>12.8109830354999</v>
      </c>
      <c r="P755" s="62">
        <v>0.145514207679449</v>
      </c>
      <c r="Q755" s="61">
        <v>10.7714122405</v>
      </c>
      <c r="R755" s="62">
        <v>0.14447462755650001</v>
      </c>
      <c r="S755" s="61">
        <v>17.1228575429</v>
      </c>
      <c r="T755" s="62">
        <v>0.18605746782760799</v>
      </c>
      <c r="U755" s="61">
        <v>12.4849340101</v>
      </c>
      <c r="V755" s="62">
        <v>0.21409607088816901</v>
      </c>
      <c r="W755" s="106"/>
      <c r="X755" s="61">
        <v>21.991057811600001</v>
      </c>
      <c r="Y755" s="62">
        <v>0.21853329958888501</v>
      </c>
      <c r="Z755" s="61">
        <v>30.091183967100001</v>
      </c>
      <c r="AA755" s="62">
        <v>0.18912500056464901</v>
      </c>
      <c r="AB755" s="61">
        <v>44.548069921200003</v>
      </c>
      <c r="AC755" s="62">
        <v>0.20226862432710099</v>
      </c>
    </row>
    <row r="756" spans="1:29" x14ac:dyDescent="0.3">
      <c r="A756" s="57" t="s">
        <v>308</v>
      </c>
      <c r="B756" s="58">
        <v>341.46160825480001</v>
      </c>
      <c r="C756" s="59">
        <v>0.70793128094611402</v>
      </c>
      <c r="D756" s="58">
        <v>167.83867853129999</v>
      </c>
      <c r="E756" s="59">
        <v>0.67332284449871205</v>
      </c>
      <c r="F756" s="58">
        <v>172.10822605999999</v>
      </c>
      <c r="G756" s="59">
        <v>0.743277019122218</v>
      </c>
      <c r="H756" s="106"/>
      <c r="I756" s="66">
        <v>26.1337956276999</v>
      </c>
      <c r="J756" s="67">
        <v>52.678228594316899</v>
      </c>
      <c r="K756" s="66">
        <v>34.653266742699898</v>
      </c>
      <c r="L756" s="67">
        <v>58.417680712430702</v>
      </c>
      <c r="M756" s="58">
        <v>45.904755370899998</v>
      </c>
      <c r="N756" s="59">
        <v>0.75916472665069401</v>
      </c>
      <c r="O756" s="58">
        <v>71.118484922999997</v>
      </c>
      <c r="P756" s="63">
        <v>0.80780295752919296</v>
      </c>
      <c r="Q756" s="58">
        <v>59.125667012000001</v>
      </c>
      <c r="R756" s="63">
        <v>0.79303981036676097</v>
      </c>
      <c r="S756" s="58">
        <v>63.117759965300003</v>
      </c>
      <c r="T756" s="59">
        <v>0.68583941463461695</v>
      </c>
      <c r="U756" s="58">
        <v>41.407878613199998</v>
      </c>
      <c r="V756" s="59">
        <v>0.71007697018891802</v>
      </c>
      <c r="W756" s="106"/>
      <c r="X756" s="58">
        <v>61.557055611800003</v>
      </c>
      <c r="Y756" s="59">
        <v>0.611715297693741</v>
      </c>
      <c r="Z756" s="58">
        <v>112.93535112239999</v>
      </c>
      <c r="AA756" s="59">
        <v>0.70980584772421396</v>
      </c>
      <c r="AB756" s="58">
        <v>164.61171555819999</v>
      </c>
      <c r="AC756" s="59">
        <v>0.74741252119288704</v>
      </c>
    </row>
    <row r="757" spans="1:29" x14ac:dyDescent="0.3">
      <c r="A757" s="64" t="s">
        <v>1</v>
      </c>
    </row>
    <row r="758" spans="1:29" x14ac:dyDescent="0.3">
      <c r="A758" s="64" t="s">
        <v>1</v>
      </c>
    </row>
    <row r="759" spans="1:29" x14ac:dyDescent="0.3">
      <c r="A759" s="52" t="s">
        <v>426</v>
      </c>
    </row>
    <row r="760" spans="1:29" x14ac:dyDescent="0.3">
      <c r="A760" s="53" t="s">
        <v>1</v>
      </c>
    </row>
    <row r="761" spans="1:29" x14ac:dyDescent="0.3">
      <c r="A761" s="113" t="s">
        <v>1</v>
      </c>
      <c r="B761" s="115" t="s">
        <v>502</v>
      </c>
      <c r="C761" s="115" t="s">
        <v>1</v>
      </c>
      <c r="D761" s="115" t="s">
        <v>346</v>
      </c>
      <c r="E761" s="115" t="s">
        <v>1</v>
      </c>
      <c r="F761" s="115" t="s">
        <v>347</v>
      </c>
      <c r="G761" s="115" t="s">
        <v>1</v>
      </c>
      <c r="H761" s="104"/>
      <c r="I761" s="115" t="s">
        <v>350</v>
      </c>
      <c r="J761" s="115" t="s">
        <v>1</v>
      </c>
      <c r="K761" s="115" t="s">
        <v>351</v>
      </c>
      <c r="L761" s="115" t="s">
        <v>1</v>
      </c>
      <c r="M761" s="115" t="s">
        <v>352</v>
      </c>
      <c r="N761" s="115" t="s">
        <v>1</v>
      </c>
      <c r="O761" s="115" t="s">
        <v>353</v>
      </c>
      <c r="P761" s="115" t="s">
        <v>1</v>
      </c>
      <c r="Q761" s="115" t="s">
        <v>354</v>
      </c>
      <c r="R761" s="115" t="s">
        <v>1</v>
      </c>
      <c r="S761" s="115" t="s">
        <v>355</v>
      </c>
      <c r="T761" s="115" t="s">
        <v>1</v>
      </c>
      <c r="U761" s="115" t="s">
        <v>356</v>
      </c>
      <c r="V761" s="115" t="s">
        <v>1</v>
      </c>
      <c r="W761" s="104"/>
      <c r="X761" s="115" t="s">
        <v>358</v>
      </c>
      <c r="Y761" s="115" t="s">
        <v>1</v>
      </c>
      <c r="Z761" s="115" t="s">
        <v>359</v>
      </c>
      <c r="AA761" s="115" t="s">
        <v>1</v>
      </c>
      <c r="AB761" s="115" t="s">
        <v>360</v>
      </c>
      <c r="AC761" s="115" t="s">
        <v>1</v>
      </c>
    </row>
    <row r="762" spans="1:29" x14ac:dyDescent="0.3">
      <c r="A762" s="114" t="s">
        <v>1</v>
      </c>
      <c r="B762" s="54" t="s">
        <v>14</v>
      </c>
      <c r="C762" s="54" t="s">
        <v>15</v>
      </c>
      <c r="D762" s="54" t="s">
        <v>14</v>
      </c>
      <c r="E762" s="54" t="s">
        <v>15</v>
      </c>
      <c r="F762" s="54" t="s">
        <v>14</v>
      </c>
      <c r="G762" s="54" t="s">
        <v>15</v>
      </c>
      <c r="H762" s="104"/>
      <c r="I762" s="54" t="s">
        <v>14</v>
      </c>
      <c r="J762" s="54" t="s">
        <v>15</v>
      </c>
      <c r="K762" s="54" t="s">
        <v>14</v>
      </c>
      <c r="L762" s="54" t="s">
        <v>15</v>
      </c>
      <c r="M762" s="54" t="s">
        <v>14</v>
      </c>
      <c r="N762" s="54" t="s">
        <v>15</v>
      </c>
      <c r="O762" s="54" t="s">
        <v>14</v>
      </c>
      <c r="P762" s="54" t="s">
        <v>15</v>
      </c>
      <c r="Q762" s="54" t="s">
        <v>14</v>
      </c>
      <c r="R762" s="54" t="s">
        <v>15</v>
      </c>
      <c r="S762" s="54" t="s">
        <v>14</v>
      </c>
      <c r="T762" s="54" t="s">
        <v>15</v>
      </c>
      <c r="U762" s="54" t="s">
        <v>14</v>
      </c>
      <c r="V762" s="54" t="s">
        <v>15</v>
      </c>
      <c r="W762" s="104"/>
      <c r="X762" s="54" t="s">
        <v>14</v>
      </c>
      <c r="Y762" s="54" t="s">
        <v>15</v>
      </c>
      <c r="Z762" s="54" t="s">
        <v>14</v>
      </c>
      <c r="AA762" s="54" t="s">
        <v>15</v>
      </c>
      <c r="AB762" s="54" t="s">
        <v>14</v>
      </c>
      <c r="AC762" s="54" t="s">
        <v>15</v>
      </c>
    </row>
    <row r="763" spans="1:29" x14ac:dyDescent="0.3">
      <c r="A763" s="55" t="s">
        <v>16</v>
      </c>
      <c r="B763" s="56">
        <v>96.913121186200001</v>
      </c>
      <c r="C763" s="56">
        <v>96.913121186200001</v>
      </c>
      <c r="D763" s="56">
        <v>70.353485090700005</v>
      </c>
      <c r="E763" s="56">
        <v>70.353485090700005</v>
      </c>
      <c r="F763" s="56">
        <v>26.5596360955</v>
      </c>
      <c r="G763" s="56">
        <v>26.5596360955</v>
      </c>
      <c r="H763" s="105"/>
      <c r="I763" s="56">
        <v>39.217645582499998</v>
      </c>
      <c r="J763" s="56">
        <v>39.217645582499998</v>
      </c>
      <c r="K763" s="56">
        <v>12.055509052</v>
      </c>
      <c r="L763" s="56">
        <v>12.055509052</v>
      </c>
      <c r="M763" s="56">
        <v>13.1293985605</v>
      </c>
      <c r="N763" s="56">
        <v>13.1293985605</v>
      </c>
      <c r="O763" s="56">
        <v>9.3528781792999993</v>
      </c>
      <c r="P763" s="56">
        <v>9.3528781792999993</v>
      </c>
      <c r="Q763" s="56">
        <v>8.4479741142999991</v>
      </c>
      <c r="R763" s="56">
        <v>8.4479741142999991</v>
      </c>
      <c r="S763" s="56">
        <v>5.5595583816999996</v>
      </c>
      <c r="T763" s="56">
        <v>5.5595583816999996</v>
      </c>
      <c r="U763" s="56">
        <v>9.1501573158999996</v>
      </c>
      <c r="V763" s="56">
        <v>9.1501573158999996</v>
      </c>
      <c r="W763" s="105"/>
      <c r="X763" s="56">
        <v>39.303373241400003</v>
      </c>
      <c r="Y763" s="56">
        <v>39.303373241400003</v>
      </c>
      <c r="Z763" s="56">
        <v>23.247743709600002</v>
      </c>
      <c r="AA763" s="56">
        <v>23.247743709600002</v>
      </c>
      <c r="AB763" s="56">
        <v>31.453371578700001</v>
      </c>
      <c r="AC763" s="56">
        <v>31.453371578700001</v>
      </c>
    </row>
    <row r="764" spans="1:29" x14ac:dyDescent="0.3">
      <c r="A764" s="57" t="s">
        <v>306</v>
      </c>
      <c r="B764" s="58">
        <v>18.823585249499999</v>
      </c>
      <c r="C764" s="59">
        <v>0.194231544904369</v>
      </c>
      <c r="D764" s="58">
        <v>12.113414345300001</v>
      </c>
      <c r="E764" s="59">
        <v>0.17217930753086799</v>
      </c>
      <c r="F764" s="58">
        <v>6.7101709041999902</v>
      </c>
      <c r="G764" s="59">
        <v>0.25264543836641301</v>
      </c>
      <c r="H764" s="106"/>
      <c r="I764" s="66">
        <v>9.2613509516000008</v>
      </c>
      <c r="J764" s="67">
        <v>23.6152650523536</v>
      </c>
      <c r="K764" s="66">
        <v>0</v>
      </c>
      <c r="L764" s="67">
        <v>0</v>
      </c>
      <c r="M764" s="66">
        <v>2.8718239769</v>
      </c>
      <c r="N764" s="67">
        <v>21.873233291431401</v>
      </c>
      <c r="O764" s="66">
        <v>4.2779024320000003</v>
      </c>
      <c r="P764" s="67">
        <v>45.738887538040998</v>
      </c>
      <c r="Q764" s="66">
        <v>1.4309903319999999</v>
      </c>
      <c r="R764" s="67">
        <v>16.938857915979401</v>
      </c>
      <c r="S764" s="66">
        <v>0</v>
      </c>
      <c r="T764" s="67">
        <v>0</v>
      </c>
      <c r="U764" s="66">
        <v>0.98151755699999998</v>
      </c>
      <c r="V764" s="67">
        <v>10.726783410536999</v>
      </c>
      <c r="W764" s="107"/>
      <c r="X764" s="66">
        <v>9.2613509516000008</v>
      </c>
      <c r="Y764" s="67">
        <v>23.5637559522362</v>
      </c>
      <c r="Z764" s="66">
        <v>2.8741436344000002</v>
      </c>
      <c r="AA764" s="67">
        <v>12.363107879639699</v>
      </c>
      <c r="AB764" s="58">
        <v>6.6880906635000104</v>
      </c>
      <c r="AC764" s="59">
        <v>0.212635095311344</v>
      </c>
    </row>
    <row r="765" spans="1:29" x14ac:dyDescent="0.3">
      <c r="A765" s="57" t="s">
        <v>307</v>
      </c>
      <c r="B765" s="61">
        <v>27.296952892499899</v>
      </c>
      <c r="C765" s="62">
        <v>0.28166416021267299</v>
      </c>
      <c r="D765" s="61">
        <v>18.821892050999999</v>
      </c>
      <c r="E765" s="62">
        <v>0.267533186546974</v>
      </c>
      <c r="F765" s="61">
        <v>8.4750608414999995</v>
      </c>
      <c r="G765" s="62">
        <v>0.31909551813987103</v>
      </c>
      <c r="H765" s="106"/>
      <c r="I765" s="68">
        <v>12.419330258800001</v>
      </c>
      <c r="J765" s="69">
        <v>31.6677099666122</v>
      </c>
      <c r="K765" s="68">
        <v>4.4765753124999996</v>
      </c>
      <c r="L765" s="69">
        <v>37.133026014835401</v>
      </c>
      <c r="M765" s="68">
        <v>2.5058990430999999</v>
      </c>
      <c r="N765" s="69">
        <v>19.086167820657302</v>
      </c>
      <c r="O765" s="68">
        <v>1.4208288095999999</v>
      </c>
      <c r="P765" s="69">
        <v>15.191353745466399</v>
      </c>
      <c r="Q765" s="68">
        <v>1.4761636503</v>
      </c>
      <c r="R765" s="69">
        <v>17.473581598708702</v>
      </c>
      <c r="S765" s="68">
        <v>0.88364190839999901</v>
      </c>
      <c r="T765" s="69">
        <v>15.8941025119661</v>
      </c>
      <c r="U765" s="68">
        <v>4.1145139098000003</v>
      </c>
      <c r="V765" s="69">
        <v>44.966592024055302</v>
      </c>
      <c r="W765" s="107"/>
      <c r="X765" s="68">
        <v>16.359359275900001</v>
      </c>
      <c r="Y765" s="69">
        <v>41.623295729405598</v>
      </c>
      <c r="Z765" s="68">
        <v>4.3821864841</v>
      </c>
      <c r="AA765" s="69">
        <v>18.849943198102299</v>
      </c>
      <c r="AB765" s="61">
        <v>6.5554071325000098</v>
      </c>
      <c r="AC765" s="62">
        <v>0.208416675334713</v>
      </c>
    </row>
    <row r="766" spans="1:29" x14ac:dyDescent="0.3">
      <c r="A766" s="57" t="s">
        <v>308</v>
      </c>
      <c r="B766" s="58">
        <v>50.792583044200001</v>
      </c>
      <c r="C766" s="59">
        <v>0.52410429488295796</v>
      </c>
      <c r="D766" s="58">
        <v>39.418178694399998</v>
      </c>
      <c r="E766" s="59">
        <v>0.56028750592215804</v>
      </c>
      <c r="F766" s="58">
        <v>11.374404349800001</v>
      </c>
      <c r="G766" s="59">
        <v>0.42825904349371602</v>
      </c>
      <c r="H766" s="106"/>
      <c r="I766" s="66">
        <v>17.536964372100002</v>
      </c>
      <c r="J766" s="67">
        <v>44.717024981034299</v>
      </c>
      <c r="K766" s="66">
        <v>7.5789337395</v>
      </c>
      <c r="L766" s="67">
        <v>62.866973985164599</v>
      </c>
      <c r="M766" s="66">
        <v>7.7516755405000204</v>
      </c>
      <c r="N766" s="67">
        <v>59.040598887911301</v>
      </c>
      <c r="O766" s="66">
        <v>3.6541469377000002</v>
      </c>
      <c r="P766" s="67">
        <v>39.069758716492601</v>
      </c>
      <c r="Q766" s="66">
        <v>5.5408201320000003</v>
      </c>
      <c r="R766" s="67">
        <v>65.587560485311897</v>
      </c>
      <c r="S766" s="66">
        <v>4.6759164733</v>
      </c>
      <c r="T766" s="67">
        <v>84.105897488033904</v>
      </c>
      <c r="U766" s="66">
        <v>4.0541258491000001</v>
      </c>
      <c r="V766" s="67">
        <v>44.306624565407702</v>
      </c>
      <c r="W766" s="107"/>
      <c r="X766" s="66">
        <v>13.682663013899999</v>
      </c>
      <c r="Y766" s="67">
        <v>34.812948318358202</v>
      </c>
      <c r="Z766" s="66">
        <v>15.991413591100001</v>
      </c>
      <c r="AA766" s="67">
        <v>68.786948922258006</v>
      </c>
      <c r="AB766" s="58">
        <v>18.209873782700001</v>
      </c>
      <c r="AC766" s="59">
        <v>0.57894822935394297</v>
      </c>
    </row>
    <row r="767" spans="1:29" x14ac:dyDescent="0.3">
      <c r="A767" s="64" t="s">
        <v>1</v>
      </c>
    </row>
    <row r="768" spans="1:29" x14ac:dyDescent="0.3">
      <c r="A768" s="64" t="s">
        <v>1</v>
      </c>
    </row>
    <row r="769" spans="1:29" x14ac:dyDescent="0.3">
      <c r="A769" s="52" t="s">
        <v>427</v>
      </c>
    </row>
    <row r="770" spans="1:29" x14ac:dyDescent="0.3">
      <c r="A770" s="53" t="s">
        <v>1</v>
      </c>
    </row>
    <row r="771" spans="1:29" x14ac:dyDescent="0.3">
      <c r="A771" s="113" t="s">
        <v>1</v>
      </c>
      <c r="B771" s="115" t="s">
        <v>502</v>
      </c>
      <c r="C771" s="115" t="s">
        <v>1</v>
      </c>
      <c r="D771" s="115" t="s">
        <v>346</v>
      </c>
      <c r="E771" s="115" t="s">
        <v>1</v>
      </c>
      <c r="F771" s="115" t="s">
        <v>347</v>
      </c>
      <c r="G771" s="115" t="s">
        <v>1</v>
      </c>
      <c r="H771" s="104"/>
      <c r="I771" s="115" t="s">
        <v>350</v>
      </c>
      <c r="J771" s="115" t="s">
        <v>1</v>
      </c>
      <c r="K771" s="115" t="s">
        <v>351</v>
      </c>
      <c r="L771" s="115" t="s">
        <v>1</v>
      </c>
      <c r="M771" s="115" t="s">
        <v>352</v>
      </c>
      <c r="N771" s="115" t="s">
        <v>1</v>
      </c>
      <c r="O771" s="115" t="s">
        <v>353</v>
      </c>
      <c r="P771" s="115" t="s">
        <v>1</v>
      </c>
      <c r="Q771" s="115" t="s">
        <v>354</v>
      </c>
      <c r="R771" s="115" t="s">
        <v>1</v>
      </c>
      <c r="S771" s="115" t="s">
        <v>355</v>
      </c>
      <c r="T771" s="115" t="s">
        <v>1</v>
      </c>
      <c r="U771" s="115" t="s">
        <v>356</v>
      </c>
      <c r="V771" s="115" t="s">
        <v>1</v>
      </c>
      <c r="W771" s="104"/>
      <c r="X771" s="115" t="s">
        <v>358</v>
      </c>
      <c r="Y771" s="115" t="s">
        <v>1</v>
      </c>
      <c r="Z771" s="115" t="s">
        <v>359</v>
      </c>
      <c r="AA771" s="115" t="s">
        <v>1</v>
      </c>
      <c r="AB771" s="115" t="s">
        <v>360</v>
      </c>
      <c r="AC771" s="115" t="s">
        <v>1</v>
      </c>
    </row>
    <row r="772" spans="1:29" x14ac:dyDescent="0.3">
      <c r="A772" s="114" t="s">
        <v>1</v>
      </c>
      <c r="B772" s="54" t="s">
        <v>14</v>
      </c>
      <c r="C772" s="54" t="s">
        <v>15</v>
      </c>
      <c r="D772" s="54" t="s">
        <v>14</v>
      </c>
      <c r="E772" s="54" t="s">
        <v>15</v>
      </c>
      <c r="F772" s="54" t="s">
        <v>14</v>
      </c>
      <c r="G772" s="54" t="s">
        <v>15</v>
      </c>
      <c r="H772" s="104"/>
      <c r="I772" s="54" t="s">
        <v>14</v>
      </c>
      <c r="J772" s="54" t="s">
        <v>15</v>
      </c>
      <c r="K772" s="54" t="s">
        <v>14</v>
      </c>
      <c r="L772" s="54" t="s">
        <v>15</v>
      </c>
      <c r="M772" s="54" t="s">
        <v>14</v>
      </c>
      <c r="N772" s="54" t="s">
        <v>15</v>
      </c>
      <c r="O772" s="54" t="s">
        <v>14</v>
      </c>
      <c r="P772" s="54" t="s">
        <v>15</v>
      </c>
      <c r="Q772" s="54" t="s">
        <v>14</v>
      </c>
      <c r="R772" s="54" t="s">
        <v>15</v>
      </c>
      <c r="S772" s="54" t="s">
        <v>14</v>
      </c>
      <c r="T772" s="54" t="s">
        <v>15</v>
      </c>
      <c r="U772" s="54" t="s">
        <v>14</v>
      </c>
      <c r="V772" s="54" t="s">
        <v>15</v>
      </c>
      <c r="W772" s="104"/>
      <c r="X772" s="54" t="s">
        <v>14</v>
      </c>
      <c r="Y772" s="54" t="s">
        <v>15</v>
      </c>
      <c r="Z772" s="54" t="s">
        <v>14</v>
      </c>
      <c r="AA772" s="54" t="s">
        <v>15</v>
      </c>
      <c r="AB772" s="54" t="s">
        <v>14</v>
      </c>
      <c r="AC772" s="54" t="s">
        <v>15</v>
      </c>
    </row>
    <row r="773" spans="1:29" x14ac:dyDescent="0.3">
      <c r="A773" s="55" t="s">
        <v>16</v>
      </c>
      <c r="B773" s="56">
        <v>416.50960409589999</v>
      </c>
      <c r="C773" s="56">
        <v>416.50960409589999</v>
      </c>
      <c r="D773" s="56">
        <v>210.31311452419999</v>
      </c>
      <c r="E773" s="56">
        <v>210.31311452419999</v>
      </c>
      <c r="F773" s="56">
        <v>205.8774370957</v>
      </c>
      <c r="G773" s="56">
        <v>205.8774370957</v>
      </c>
      <c r="H773" s="105"/>
      <c r="I773" s="56">
        <v>10.715004379</v>
      </c>
      <c r="J773" s="56">
        <v>10.715004379</v>
      </c>
      <c r="K773" s="56">
        <v>34.311276641699997</v>
      </c>
      <c r="L773" s="56">
        <v>34.311276641699997</v>
      </c>
      <c r="M773" s="56">
        <v>41.8755548448</v>
      </c>
      <c r="N773" s="56">
        <v>41.8755548448</v>
      </c>
      <c r="O773" s="56">
        <v>68.639466862899994</v>
      </c>
      <c r="P773" s="56">
        <v>68.639466862899994</v>
      </c>
      <c r="Q773" s="56">
        <v>74.783965413499999</v>
      </c>
      <c r="R773" s="56">
        <v>74.783965413499999</v>
      </c>
      <c r="S773" s="56">
        <v>120.0308801132</v>
      </c>
      <c r="T773" s="56">
        <v>120.0308801132</v>
      </c>
      <c r="U773" s="56">
        <v>66.153455840800007</v>
      </c>
      <c r="V773" s="56">
        <v>66.153455840800007</v>
      </c>
      <c r="W773" s="105"/>
      <c r="X773" s="56">
        <v>70.050417588900004</v>
      </c>
      <c r="Y773" s="56">
        <v>70.050417588900004</v>
      </c>
      <c r="Z773" s="56">
        <v>138.2573036956</v>
      </c>
      <c r="AA773" s="56">
        <v>138.2573036956</v>
      </c>
      <c r="AB773" s="56">
        <v>205.52472306050001</v>
      </c>
      <c r="AC773" s="56">
        <v>205.52472306050001</v>
      </c>
    </row>
    <row r="774" spans="1:29" x14ac:dyDescent="0.3">
      <c r="A774" s="57" t="s">
        <v>306</v>
      </c>
      <c r="B774" s="58">
        <v>128.5211554016</v>
      </c>
      <c r="C774" s="59">
        <v>0.30856708737983501</v>
      </c>
      <c r="D774" s="58">
        <v>72.208503217699999</v>
      </c>
      <c r="E774" s="59">
        <v>0.34333809083214001</v>
      </c>
      <c r="F774" s="58">
        <v>55.993599707900103</v>
      </c>
      <c r="G774" s="59">
        <v>0.27197540681387</v>
      </c>
      <c r="H774" s="106"/>
      <c r="I774" s="66">
        <v>0</v>
      </c>
      <c r="J774" s="67">
        <v>0</v>
      </c>
      <c r="K774" s="66">
        <v>7.8959605798000103</v>
      </c>
      <c r="L774" s="67">
        <v>23.012727454750799</v>
      </c>
      <c r="M774" s="58">
        <v>13.6179434449</v>
      </c>
      <c r="N774" s="59">
        <v>0.32520031066743099</v>
      </c>
      <c r="O774" s="58">
        <v>22.1363257113</v>
      </c>
      <c r="P774" s="59">
        <v>0.322501422621987</v>
      </c>
      <c r="Q774" s="58">
        <v>24.348474852799999</v>
      </c>
      <c r="R774" s="59">
        <v>0.325584163906941</v>
      </c>
      <c r="S774" s="58">
        <v>38.1960714139</v>
      </c>
      <c r="T774" s="59">
        <v>0.31821870653516499</v>
      </c>
      <c r="U774" s="58">
        <v>22.326379398899999</v>
      </c>
      <c r="V774" s="59">
        <v>0.337493772851852</v>
      </c>
      <c r="W774" s="106"/>
      <c r="X774" s="58">
        <v>21.794986597800001</v>
      </c>
      <c r="Y774" s="59">
        <v>0.31113285756134601</v>
      </c>
      <c r="Z774" s="58">
        <v>36.3824401173</v>
      </c>
      <c r="AA774" s="59">
        <v>0.26315022168668201</v>
      </c>
      <c r="AB774" s="58">
        <v>70.343728686500199</v>
      </c>
      <c r="AC774" s="59">
        <v>0.34226407236560502</v>
      </c>
    </row>
    <row r="775" spans="1:29" x14ac:dyDescent="0.3">
      <c r="A775" s="57" t="s">
        <v>307</v>
      </c>
      <c r="B775" s="61">
        <v>114.6446139503</v>
      </c>
      <c r="C775" s="62">
        <v>0.27525082932758399</v>
      </c>
      <c r="D775" s="61">
        <v>65.9166715004</v>
      </c>
      <c r="E775" s="62">
        <v>0.31342159355837601</v>
      </c>
      <c r="F775" s="61">
        <v>48.727942449900098</v>
      </c>
      <c r="G775" s="62">
        <v>0.23668422891455199</v>
      </c>
      <c r="H775" s="106"/>
      <c r="I775" s="68">
        <v>4.6069906198000004</v>
      </c>
      <c r="J775" s="69">
        <v>42.995695165828401</v>
      </c>
      <c r="K775" s="68">
        <v>9.4430490844999895</v>
      </c>
      <c r="L775" s="69">
        <v>27.5217071725727</v>
      </c>
      <c r="M775" s="61">
        <v>8.9666009162000009</v>
      </c>
      <c r="N775" s="62">
        <v>0.21412494591253001</v>
      </c>
      <c r="O775" s="61">
        <v>23.7482610934</v>
      </c>
      <c r="P775" s="62">
        <v>0.34598551210828299</v>
      </c>
      <c r="Q775" s="61">
        <v>20.6889924378</v>
      </c>
      <c r="R775" s="62">
        <v>0.27665011240585002</v>
      </c>
      <c r="S775" s="61">
        <v>28.918911640499999</v>
      </c>
      <c r="T775" s="62">
        <v>0.240928931065296</v>
      </c>
      <c r="U775" s="61">
        <v>18.271808158100001</v>
      </c>
      <c r="V775" s="62">
        <v>0.276203380849393</v>
      </c>
      <c r="W775" s="106"/>
      <c r="X775" s="61">
        <v>14.497145104499999</v>
      </c>
      <c r="Y775" s="62">
        <v>0.206953014749725</v>
      </c>
      <c r="Z775" s="61">
        <v>45.9152829449</v>
      </c>
      <c r="AA775" s="62">
        <v>0.33210023425591501</v>
      </c>
      <c r="AB775" s="61">
        <v>54.2321859008999</v>
      </c>
      <c r="AC775" s="62">
        <v>0.26387183543332499</v>
      </c>
    </row>
    <row r="776" spans="1:29" x14ac:dyDescent="0.3">
      <c r="A776" s="57" t="s">
        <v>308</v>
      </c>
      <c r="B776" s="58">
        <v>173.34383474399999</v>
      </c>
      <c r="C776" s="59">
        <v>0.416182083292581</v>
      </c>
      <c r="D776" s="58">
        <v>72.187939806100204</v>
      </c>
      <c r="E776" s="59">
        <v>0.34324031560948398</v>
      </c>
      <c r="F776" s="58">
        <v>101.1558949379</v>
      </c>
      <c r="G776" s="63">
        <v>0.49134036427157701</v>
      </c>
      <c r="H776" s="106"/>
      <c r="I776" s="66">
        <v>6.1080137592000003</v>
      </c>
      <c r="J776" s="67">
        <v>57.004304834171599</v>
      </c>
      <c r="K776" s="66">
        <v>16.9722669774</v>
      </c>
      <c r="L776" s="67">
        <v>49.465565372676501</v>
      </c>
      <c r="M776" s="58">
        <v>19.291010483699999</v>
      </c>
      <c r="N776" s="59">
        <v>0.460674743420039</v>
      </c>
      <c r="O776" s="58">
        <v>22.754880058200001</v>
      </c>
      <c r="P776" s="59">
        <v>0.33151306526973001</v>
      </c>
      <c r="Q776" s="58">
        <v>29.7464981229001</v>
      </c>
      <c r="R776" s="59">
        <v>0.39776572368720797</v>
      </c>
      <c r="S776" s="58">
        <v>52.915897058799999</v>
      </c>
      <c r="T776" s="59">
        <v>0.44085236239953801</v>
      </c>
      <c r="U776" s="58">
        <v>25.5552682838</v>
      </c>
      <c r="V776" s="59">
        <v>0.386302846298754</v>
      </c>
      <c r="W776" s="106"/>
      <c r="X776" s="58">
        <v>33.7582858866</v>
      </c>
      <c r="Y776" s="59">
        <v>0.48191412768892999</v>
      </c>
      <c r="Z776" s="58">
        <v>55.959580633400002</v>
      </c>
      <c r="AA776" s="59">
        <v>0.40474954405740299</v>
      </c>
      <c r="AB776" s="58">
        <v>80.948808473099803</v>
      </c>
      <c r="AC776" s="59">
        <v>0.39386409220106899</v>
      </c>
    </row>
    <row r="777" spans="1:29" x14ac:dyDescent="0.3">
      <c r="A777" s="64" t="s">
        <v>1</v>
      </c>
    </row>
    <row r="778" spans="1:29" x14ac:dyDescent="0.3">
      <c r="A778" s="64" t="s">
        <v>1</v>
      </c>
    </row>
    <row r="779" spans="1:29" x14ac:dyDescent="0.3">
      <c r="A779" s="52" t="s">
        <v>428</v>
      </c>
    </row>
    <row r="780" spans="1:29" x14ac:dyDescent="0.3">
      <c r="A780" s="53" t="s">
        <v>1</v>
      </c>
    </row>
    <row r="781" spans="1:29" x14ac:dyDescent="0.3">
      <c r="A781" s="113" t="s">
        <v>1</v>
      </c>
      <c r="B781" s="115" t="s">
        <v>502</v>
      </c>
      <c r="C781" s="115" t="s">
        <v>1</v>
      </c>
      <c r="D781" s="115" t="s">
        <v>346</v>
      </c>
      <c r="E781" s="115" t="s">
        <v>1</v>
      </c>
      <c r="F781" s="115" t="s">
        <v>347</v>
      </c>
      <c r="G781" s="115" t="s">
        <v>1</v>
      </c>
      <c r="H781" s="104"/>
      <c r="I781" s="115" t="s">
        <v>350</v>
      </c>
      <c r="J781" s="115" t="s">
        <v>1</v>
      </c>
      <c r="K781" s="115" t="s">
        <v>351</v>
      </c>
      <c r="L781" s="115" t="s">
        <v>1</v>
      </c>
      <c r="M781" s="115" t="s">
        <v>352</v>
      </c>
      <c r="N781" s="115" t="s">
        <v>1</v>
      </c>
      <c r="O781" s="115" t="s">
        <v>353</v>
      </c>
      <c r="P781" s="115" t="s">
        <v>1</v>
      </c>
      <c r="Q781" s="115" t="s">
        <v>354</v>
      </c>
      <c r="R781" s="115" t="s">
        <v>1</v>
      </c>
      <c r="S781" s="115" t="s">
        <v>355</v>
      </c>
      <c r="T781" s="115" t="s">
        <v>1</v>
      </c>
      <c r="U781" s="115" t="s">
        <v>356</v>
      </c>
      <c r="V781" s="115" t="s">
        <v>1</v>
      </c>
      <c r="W781" s="104"/>
      <c r="X781" s="115" t="s">
        <v>358</v>
      </c>
      <c r="Y781" s="115" t="s">
        <v>1</v>
      </c>
      <c r="Z781" s="115" t="s">
        <v>359</v>
      </c>
      <c r="AA781" s="115" t="s">
        <v>1</v>
      </c>
      <c r="AB781" s="115" t="s">
        <v>360</v>
      </c>
      <c r="AC781" s="115" t="s">
        <v>1</v>
      </c>
    </row>
    <row r="782" spans="1:29" x14ac:dyDescent="0.3">
      <c r="A782" s="114" t="s">
        <v>1</v>
      </c>
      <c r="B782" s="54" t="s">
        <v>14</v>
      </c>
      <c r="C782" s="54" t="s">
        <v>15</v>
      </c>
      <c r="D782" s="54" t="s">
        <v>14</v>
      </c>
      <c r="E782" s="54" t="s">
        <v>15</v>
      </c>
      <c r="F782" s="54" t="s">
        <v>14</v>
      </c>
      <c r="G782" s="54" t="s">
        <v>15</v>
      </c>
      <c r="H782" s="104"/>
      <c r="I782" s="54" t="s">
        <v>14</v>
      </c>
      <c r="J782" s="54" t="s">
        <v>15</v>
      </c>
      <c r="K782" s="54" t="s">
        <v>14</v>
      </c>
      <c r="L782" s="54" t="s">
        <v>15</v>
      </c>
      <c r="M782" s="54" t="s">
        <v>14</v>
      </c>
      <c r="N782" s="54" t="s">
        <v>15</v>
      </c>
      <c r="O782" s="54" t="s">
        <v>14</v>
      </c>
      <c r="P782" s="54" t="s">
        <v>15</v>
      </c>
      <c r="Q782" s="54" t="s">
        <v>14</v>
      </c>
      <c r="R782" s="54" t="s">
        <v>15</v>
      </c>
      <c r="S782" s="54" t="s">
        <v>14</v>
      </c>
      <c r="T782" s="54" t="s">
        <v>15</v>
      </c>
      <c r="U782" s="54" t="s">
        <v>14</v>
      </c>
      <c r="V782" s="54" t="s">
        <v>15</v>
      </c>
      <c r="W782" s="104"/>
      <c r="X782" s="54" t="s">
        <v>14</v>
      </c>
      <c r="Y782" s="54" t="s">
        <v>15</v>
      </c>
      <c r="Z782" s="54" t="s">
        <v>14</v>
      </c>
      <c r="AA782" s="54" t="s">
        <v>15</v>
      </c>
      <c r="AB782" s="54" t="s">
        <v>14</v>
      </c>
      <c r="AC782" s="54" t="s">
        <v>15</v>
      </c>
    </row>
    <row r="783" spans="1:29" x14ac:dyDescent="0.3">
      <c r="A783" s="55" t="s">
        <v>16</v>
      </c>
      <c r="B783" s="56">
        <v>67.0813402948</v>
      </c>
      <c r="C783" s="56">
        <v>67.0813402948</v>
      </c>
      <c r="D783" s="56">
        <v>33.832144177899998</v>
      </c>
      <c r="E783" s="56">
        <v>33.832144177899998</v>
      </c>
      <c r="F783" s="56">
        <v>33.249196116900002</v>
      </c>
      <c r="G783" s="56">
        <v>33.249196116900002</v>
      </c>
      <c r="H783" s="105"/>
      <c r="I783" s="56">
        <v>10.228920414699999</v>
      </c>
      <c r="J783" s="56">
        <v>10.228920414699999</v>
      </c>
      <c r="K783" s="56">
        <v>6.2582842106000003</v>
      </c>
      <c r="L783" s="56">
        <v>6.2582842106000003</v>
      </c>
      <c r="M783" s="56">
        <v>11.3126783039</v>
      </c>
      <c r="N783" s="56">
        <v>11.3126783039</v>
      </c>
      <c r="O783" s="56">
        <v>14.1446037756</v>
      </c>
      <c r="P783" s="56">
        <v>14.1446037756</v>
      </c>
      <c r="Q783" s="56">
        <v>10.678862925800001</v>
      </c>
      <c r="R783" s="56">
        <v>10.678862925800001</v>
      </c>
      <c r="S783" s="56">
        <v>10.984677342399999</v>
      </c>
      <c r="T783" s="56">
        <v>10.984677342399999</v>
      </c>
      <c r="U783" s="56">
        <v>3.4733133218000001</v>
      </c>
      <c r="V783" s="56">
        <v>3.4733133218000001</v>
      </c>
      <c r="W783" s="105"/>
      <c r="X783" s="56">
        <v>11.262931759400001</v>
      </c>
      <c r="Y783" s="56">
        <v>11.262931759400001</v>
      </c>
      <c r="Z783" s="56">
        <v>23.684695592499999</v>
      </c>
      <c r="AA783" s="56">
        <v>23.684695592499999</v>
      </c>
      <c r="AB783" s="56">
        <v>32.133712942899997</v>
      </c>
      <c r="AC783" s="56">
        <v>32.133712942899997</v>
      </c>
    </row>
    <row r="784" spans="1:29" x14ac:dyDescent="0.3">
      <c r="A784" s="57" t="s">
        <v>306</v>
      </c>
      <c r="B784" s="58">
        <v>29.804407135200101</v>
      </c>
      <c r="C784" s="59">
        <v>0.444302499088713</v>
      </c>
      <c r="D784" s="58">
        <v>17.959454440199998</v>
      </c>
      <c r="E784" s="59">
        <v>0.53083997117544701</v>
      </c>
      <c r="F784" s="58">
        <v>11.844952695</v>
      </c>
      <c r="G784" s="59">
        <v>0.35624779177681898</v>
      </c>
      <c r="H784" s="106"/>
      <c r="I784" s="66">
        <v>4.6069906198000004</v>
      </c>
      <c r="J784" s="67">
        <v>45.038874417081999</v>
      </c>
      <c r="K784" s="66">
        <v>2.3556792779000002</v>
      </c>
      <c r="L784" s="67">
        <v>37.640976322392902</v>
      </c>
      <c r="M784" s="66">
        <v>4.9846142671999996</v>
      </c>
      <c r="N784" s="67">
        <v>44.062194056040397</v>
      </c>
      <c r="O784" s="66">
        <v>7.4555749650999799</v>
      </c>
      <c r="P784" s="67">
        <v>52.709677014503299</v>
      </c>
      <c r="Q784" s="66">
        <v>3.5266963384999999</v>
      </c>
      <c r="R784" s="67">
        <v>33.025017391875501</v>
      </c>
      <c r="S784" s="66">
        <v>4.1177420186999996</v>
      </c>
      <c r="T784" s="67">
        <v>37.486235511040803</v>
      </c>
      <c r="U784" s="66">
        <v>2.7571096480000001</v>
      </c>
      <c r="V784" s="67">
        <v>79.379813813375307</v>
      </c>
      <c r="W784" s="107"/>
      <c r="X784" s="66">
        <v>2.8185923813999998</v>
      </c>
      <c r="Y784" s="67">
        <v>25.025388074891001</v>
      </c>
      <c r="Z784" s="66">
        <v>11.7246274358</v>
      </c>
      <c r="AA784" s="67">
        <v>49.502968657586301</v>
      </c>
      <c r="AB784" s="58">
        <v>15.261187317999999</v>
      </c>
      <c r="AC784" s="59">
        <v>0.474927604697234</v>
      </c>
    </row>
    <row r="785" spans="1:29" x14ac:dyDescent="0.3">
      <c r="A785" s="57" t="s">
        <v>307</v>
      </c>
      <c r="B785" s="61">
        <v>16.582002030400002</v>
      </c>
      <c r="C785" s="62">
        <v>0.247192467495844</v>
      </c>
      <c r="D785" s="61">
        <v>6.5446885875000103</v>
      </c>
      <c r="E785" s="62">
        <v>0.19344587068103</v>
      </c>
      <c r="F785" s="61">
        <v>10.0373134429</v>
      </c>
      <c r="G785" s="62">
        <v>0.30188138707504603</v>
      </c>
      <c r="H785" s="106"/>
      <c r="I785" s="68">
        <v>5.6219297948999998</v>
      </c>
      <c r="J785" s="69">
        <v>54.961125582918001</v>
      </c>
      <c r="K785" s="68">
        <v>0</v>
      </c>
      <c r="L785" s="69">
        <v>0</v>
      </c>
      <c r="M785" s="68">
        <v>1.4921288179000001</v>
      </c>
      <c r="N785" s="69">
        <v>13.1898811034483</v>
      </c>
      <c r="O785" s="68">
        <v>2.4364256870999998</v>
      </c>
      <c r="P785" s="69">
        <v>17.225125042406098</v>
      </c>
      <c r="Q785" s="68">
        <v>3.1037783204</v>
      </c>
      <c r="R785" s="69">
        <v>29.064689208635802</v>
      </c>
      <c r="S785" s="68">
        <v>3.9277394101000001</v>
      </c>
      <c r="T785" s="69">
        <v>35.756529642789197</v>
      </c>
      <c r="U785" s="68">
        <v>0</v>
      </c>
      <c r="V785" s="69">
        <v>0</v>
      </c>
      <c r="W785" s="107"/>
      <c r="X785" s="68">
        <v>7.9026205969000003</v>
      </c>
      <c r="Y785" s="71">
        <v>70.164862628280602</v>
      </c>
      <c r="Z785" s="68">
        <v>2.6048140658999999</v>
      </c>
      <c r="AA785" s="69">
        <v>10.997878590953199</v>
      </c>
      <c r="AB785" s="61">
        <v>6.0745673676000003</v>
      </c>
      <c r="AC785" s="62">
        <v>0.189040319691478</v>
      </c>
    </row>
    <row r="786" spans="1:29" x14ac:dyDescent="0.3">
      <c r="A786" s="57" t="s">
        <v>308</v>
      </c>
      <c r="B786" s="58">
        <v>20.6949311292001</v>
      </c>
      <c r="C786" s="59">
        <v>0.308505033415443</v>
      </c>
      <c r="D786" s="58">
        <v>9.3280011501999898</v>
      </c>
      <c r="E786" s="59">
        <v>0.27571415814352301</v>
      </c>
      <c r="F786" s="58">
        <v>11.366929979</v>
      </c>
      <c r="G786" s="59">
        <v>0.341870821148135</v>
      </c>
      <c r="H786" s="106"/>
      <c r="I786" s="66">
        <v>0</v>
      </c>
      <c r="J786" s="67">
        <v>0</v>
      </c>
      <c r="K786" s="66">
        <v>3.9026049327000001</v>
      </c>
      <c r="L786" s="67">
        <v>62.359023677607098</v>
      </c>
      <c r="M786" s="66">
        <v>4.8359352188000004</v>
      </c>
      <c r="N786" s="67">
        <v>42.747924840511303</v>
      </c>
      <c r="O786" s="66">
        <v>4.2526031234000001</v>
      </c>
      <c r="P786" s="67">
        <v>30.065197943090599</v>
      </c>
      <c r="Q786" s="66">
        <v>4.0483882669</v>
      </c>
      <c r="R786" s="67">
        <v>37.910293399488701</v>
      </c>
      <c r="S786" s="66">
        <v>2.9391959135999999</v>
      </c>
      <c r="T786" s="67">
        <v>26.7572348461701</v>
      </c>
      <c r="U786" s="66">
        <v>0.71620367379999905</v>
      </c>
      <c r="V786" s="67">
        <v>20.6201861866247</v>
      </c>
      <c r="W786" s="107"/>
      <c r="X786" s="66">
        <v>0.54171878110000005</v>
      </c>
      <c r="Y786" s="67">
        <v>4.8097492968283602</v>
      </c>
      <c r="Z786" s="66">
        <v>9.3552540907999795</v>
      </c>
      <c r="AA786" s="67">
        <v>39.4991527514605</v>
      </c>
      <c r="AB786" s="58">
        <v>10.797958257299999</v>
      </c>
      <c r="AC786" s="59">
        <v>0.33603207561128801</v>
      </c>
    </row>
    <row r="787" spans="1:29" x14ac:dyDescent="0.3">
      <c r="A787" s="64" t="s">
        <v>1</v>
      </c>
    </row>
    <row r="788" spans="1:29" x14ac:dyDescent="0.3">
      <c r="A788" s="64" t="s">
        <v>1</v>
      </c>
    </row>
    <row r="789" spans="1:29" x14ac:dyDescent="0.3">
      <c r="A789" s="52" t="s">
        <v>429</v>
      </c>
    </row>
    <row r="790" spans="1:29" x14ac:dyDescent="0.3">
      <c r="A790" s="53" t="s">
        <v>1</v>
      </c>
    </row>
    <row r="791" spans="1:29" x14ac:dyDescent="0.3">
      <c r="A791" s="113" t="s">
        <v>1</v>
      </c>
      <c r="B791" s="115" t="s">
        <v>502</v>
      </c>
      <c r="C791" s="115" t="s">
        <v>1</v>
      </c>
      <c r="D791" s="115" t="s">
        <v>346</v>
      </c>
      <c r="E791" s="115" t="s">
        <v>1</v>
      </c>
      <c r="F791" s="115" t="s">
        <v>347</v>
      </c>
      <c r="G791" s="115" t="s">
        <v>1</v>
      </c>
      <c r="H791" s="104"/>
      <c r="I791" s="115" t="s">
        <v>350</v>
      </c>
      <c r="J791" s="115" t="s">
        <v>1</v>
      </c>
      <c r="K791" s="115" t="s">
        <v>351</v>
      </c>
      <c r="L791" s="115" t="s">
        <v>1</v>
      </c>
      <c r="M791" s="115" t="s">
        <v>352</v>
      </c>
      <c r="N791" s="115" t="s">
        <v>1</v>
      </c>
      <c r="O791" s="115" t="s">
        <v>353</v>
      </c>
      <c r="P791" s="115" t="s">
        <v>1</v>
      </c>
      <c r="Q791" s="115" t="s">
        <v>354</v>
      </c>
      <c r="R791" s="115" t="s">
        <v>1</v>
      </c>
      <c r="S791" s="115" t="s">
        <v>355</v>
      </c>
      <c r="T791" s="115" t="s">
        <v>1</v>
      </c>
      <c r="U791" s="115" t="s">
        <v>356</v>
      </c>
      <c r="V791" s="115" t="s">
        <v>1</v>
      </c>
      <c r="W791" s="104"/>
      <c r="X791" s="115" t="s">
        <v>358</v>
      </c>
      <c r="Y791" s="115" t="s">
        <v>1</v>
      </c>
      <c r="Z791" s="115" t="s">
        <v>359</v>
      </c>
      <c r="AA791" s="115" t="s">
        <v>1</v>
      </c>
      <c r="AB791" s="115" t="s">
        <v>360</v>
      </c>
      <c r="AC791" s="115" t="s">
        <v>1</v>
      </c>
    </row>
    <row r="792" spans="1:29" x14ac:dyDescent="0.3">
      <c r="A792" s="114" t="s">
        <v>1</v>
      </c>
      <c r="B792" s="54" t="s">
        <v>14</v>
      </c>
      <c r="C792" s="54" t="s">
        <v>15</v>
      </c>
      <c r="D792" s="54" t="s">
        <v>14</v>
      </c>
      <c r="E792" s="54" t="s">
        <v>15</v>
      </c>
      <c r="F792" s="54" t="s">
        <v>14</v>
      </c>
      <c r="G792" s="54" t="s">
        <v>15</v>
      </c>
      <c r="H792" s="104"/>
      <c r="I792" s="54" t="s">
        <v>14</v>
      </c>
      <c r="J792" s="54" t="s">
        <v>15</v>
      </c>
      <c r="K792" s="54" t="s">
        <v>14</v>
      </c>
      <c r="L792" s="54" t="s">
        <v>15</v>
      </c>
      <c r="M792" s="54" t="s">
        <v>14</v>
      </c>
      <c r="N792" s="54" t="s">
        <v>15</v>
      </c>
      <c r="O792" s="54" t="s">
        <v>14</v>
      </c>
      <c r="P792" s="54" t="s">
        <v>15</v>
      </c>
      <c r="Q792" s="54" t="s">
        <v>14</v>
      </c>
      <c r="R792" s="54" t="s">
        <v>15</v>
      </c>
      <c r="S792" s="54" t="s">
        <v>14</v>
      </c>
      <c r="T792" s="54" t="s">
        <v>15</v>
      </c>
      <c r="U792" s="54" t="s">
        <v>14</v>
      </c>
      <c r="V792" s="54" t="s">
        <v>15</v>
      </c>
      <c r="W792" s="104"/>
      <c r="X792" s="54" t="s">
        <v>14</v>
      </c>
      <c r="Y792" s="54" t="s">
        <v>15</v>
      </c>
      <c r="Z792" s="54" t="s">
        <v>14</v>
      </c>
      <c r="AA792" s="54" t="s">
        <v>15</v>
      </c>
      <c r="AB792" s="54" t="s">
        <v>14</v>
      </c>
      <c r="AC792" s="54" t="s">
        <v>15</v>
      </c>
    </row>
    <row r="793" spans="1:29" x14ac:dyDescent="0.3">
      <c r="A793" s="55" t="s">
        <v>16</v>
      </c>
      <c r="B793" s="56">
        <v>949.35780563109995</v>
      </c>
      <c r="C793" s="56">
        <v>949.35780563109995</v>
      </c>
      <c r="D793" s="56">
        <v>426.4141974625</v>
      </c>
      <c r="E793" s="56">
        <v>426.4141974625</v>
      </c>
      <c r="F793" s="56">
        <v>521.75244535529998</v>
      </c>
      <c r="G793" s="56">
        <v>521.75244535529998</v>
      </c>
      <c r="H793" s="105"/>
      <c r="I793" s="56">
        <v>105.6911804251</v>
      </c>
      <c r="J793" s="56">
        <v>105.6911804251</v>
      </c>
      <c r="K793" s="56">
        <v>177.8993839222</v>
      </c>
      <c r="L793" s="56">
        <v>177.8993839222</v>
      </c>
      <c r="M793" s="56">
        <v>132.97187124780001</v>
      </c>
      <c r="N793" s="56">
        <v>132.97187124780001</v>
      </c>
      <c r="O793" s="56">
        <v>175.04783046599999</v>
      </c>
      <c r="P793" s="56">
        <v>175.04783046599999</v>
      </c>
      <c r="Q793" s="56">
        <v>129.45408878110001</v>
      </c>
      <c r="R793" s="56">
        <v>129.45408878110001</v>
      </c>
      <c r="S793" s="56">
        <v>140.39336787569999</v>
      </c>
      <c r="T793" s="56">
        <v>140.39336787569999</v>
      </c>
      <c r="U793" s="56">
        <v>87.900082913199995</v>
      </c>
      <c r="V793" s="56">
        <v>87.900082913199995</v>
      </c>
      <c r="W793" s="105"/>
      <c r="X793" s="56">
        <v>161.57184809669999</v>
      </c>
      <c r="Y793" s="56">
        <v>161.57184809669999</v>
      </c>
      <c r="Z793" s="56">
        <v>255.50472710029999</v>
      </c>
      <c r="AA793" s="56">
        <v>255.50472710029999</v>
      </c>
      <c r="AB793" s="56">
        <v>516.87623979279999</v>
      </c>
      <c r="AC793" s="56">
        <v>516.87623979279999</v>
      </c>
    </row>
    <row r="794" spans="1:29" x14ac:dyDescent="0.3">
      <c r="A794" s="57" t="s">
        <v>306</v>
      </c>
      <c r="B794" s="58">
        <v>224.74005577560001</v>
      </c>
      <c r="C794" s="59">
        <v>0.236728506831205</v>
      </c>
      <c r="D794" s="58">
        <v>93.822241318200099</v>
      </c>
      <c r="E794" s="59">
        <v>0.22002607295093901</v>
      </c>
      <c r="F794" s="58">
        <v>130.01206503660001</v>
      </c>
      <c r="G794" s="59">
        <v>0.24918343209309801</v>
      </c>
      <c r="H794" s="106"/>
      <c r="I794" s="66">
        <v>11.508908504200001</v>
      </c>
      <c r="J794" s="67">
        <v>10.8891853207714</v>
      </c>
      <c r="K794" s="58">
        <v>43.2031467929</v>
      </c>
      <c r="L794" s="59">
        <v>0.24285158183455999</v>
      </c>
      <c r="M794" s="58">
        <v>32.383781620400001</v>
      </c>
      <c r="N794" s="59">
        <v>0.24353858689444999</v>
      </c>
      <c r="O794" s="58">
        <v>50.1397050972</v>
      </c>
      <c r="P794" s="59">
        <v>0.28643431320297802</v>
      </c>
      <c r="Q794" s="58">
        <v>31.931508109500001</v>
      </c>
      <c r="R794" s="59">
        <v>0.246662800767108</v>
      </c>
      <c r="S794" s="58">
        <v>33.744317109000001</v>
      </c>
      <c r="T794" s="59">
        <v>0.24035549271014101</v>
      </c>
      <c r="U794" s="58">
        <v>21.828688542399998</v>
      </c>
      <c r="V794" s="59">
        <v>0.24833524405153901</v>
      </c>
      <c r="W794" s="106"/>
      <c r="X794" s="58">
        <v>24.9114337265</v>
      </c>
      <c r="Y794" s="60">
        <v>0.154181771267422</v>
      </c>
      <c r="Z794" s="58">
        <v>57.856586733900201</v>
      </c>
      <c r="AA794" s="59">
        <v>0.22644037701575701</v>
      </c>
      <c r="AB794" s="58">
        <v>134.4497590094</v>
      </c>
      <c r="AC794" s="59">
        <v>0.26011982880717599</v>
      </c>
    </row>
    <row r="795" spans="1:29" x14ac:dyDescent="0.3">
      <c r="A795" s="57" t="s">
        <v>307</v>
      </c>
      <c r="B795" s="61">
        <v>220.01814887930001</v>
      </c>
      <c r="C795" s="62">
        <v>0.23175471626637101</v>
      </c>
      <c r="D795" s="61">
        <v>102.6840187042</v>
      </c>
      <c r="E795" s="62">
        <v>0.24080816097412</v>
      </c>
      <c r="F795" s="61">
        <v>117.0487167826</v>
      </c>
      <c r="G795" s="62">
        <v>0.224337648677224</v>
      </c>
      <c r="H795" s="106"/>
      <c r="I795" s="68">
        <v>29.588625030300001</v>
      </c>
      <c r="J795" s="69">
        <v>27.9953586583968</v>
      </c>
      <c r="K795" s="61">
        <v>45.226197523899998</v>
      </c>
      <c r="L795" s="62">
        <v>0.25422346343638003</v>
      </c>
      <c r="M795" s="61">
        <v>27.4997932783</v>
      </c>
      <c r="N795" s="62">
        <v>0.206809101957005</v>
      </c>
      <c r="O795" s="61">
        <v>33.738022942199997</v>
      </c>
      <c r="P795" s="62">
        <v>0.19273602450475999</v>
      </c>
      <c r="Q795" s="61">
        <v>29.196940125299999</v>
      </c>
      <c r="R795" s="62">
        <v>0.22553895670820001</v>
      </c>
      <c r="S795" s="61">
        <v>35.504559985299998</v>
      </c>
      <c r="T795" s="62">
        <v>0.25289342739277199</v>
      </c>
      <c r="U795" s="61">
        <v>19.264009993999998</v>
      </c>
      <c r="V795" s="62">
        <v>0.21915804121621699</v>
      </c>
      <c r="W795" s="106"/>
      <c r="X795" s="61">
        <v>40.883198057599998</v>
      </c>
      <c r="Y795" s="62">
        <v>0.253034167394877</v>
      </c>
      <c r="Z795" s="61">
        <v>60.848012289199801</v>
      </c>
      <c r="AA795" s="62">
        <v>0.23814828390753701</v>
      </c>
      <c r="AB795" s="61">
        <v>113.2054372116</v>
      </c>
      <c r="AC795" s="62">
        <v>0.21901845837792899</v>
      </c>
    </row>
    <row r="796" spans="1:29" x14ac:dyDescent="0.3">
      <c r="A796" s="57" t="s">
        <v>308</v>
      </c>
      <c r="B796" s="58">
        <v>504.59960097620001</v>
      </c>
      <c r="C796" s="59">
        <v>0.53151677690242405</v>
      </c>
      <c r="D796" s="58">
        <v>229.9079374401</v>
      </c>
      <c r="E796" s="59">
        <v>0.53916576607494104</v>
      </c>
      <c r="F796" s="58">
        <v>274.69166353609899</v>
      </c>
      <c r="G796" s="59">
        <v>0.52647891922967804</v>
      </c>
      <c r="H796" s="106"/>
      <c r="I796" s="66">
        <v>64.593646890599999</v>
      </c>
      <c r="J796" s="67">
        <v>61.1154560208318</v>
      </c>
      <c r="K796" s="58">
        <v>89.470039605400004</v>
      </c>
      <c r="L796" s="59">
        <v>0.50292495472905896</v>
      </c>
      <c r="M796" s="58">
        <v>73.088296349100006</v>
      </c>
      <c r="N796" s="59">
        <v>0.54965231114854496</v>
      </c>
      <c r="O796" s="58">
        <v>91.170102426599797</v>
      </c>
      <c r="P796" s="59">
        <v>0.52082966229226202</v>
      </c>
      <c r="Q796" s="58">
        <v>68.325640546299994</v>
      </c>
      <c r="R796" s="59">
        <v>0.52779824252469199</v>
      </c>
      <c r="S796" s="58">
        <v>71.144490781399995</v>
      </c>
      <c r="T796" s="59">
        <v>0.50675107989708701</v>
      </c>
      <c r="U796" s="58">
        <v>46.807384376800002</v>
      </c>
      <c r="V796" s="59">
        <v>0.53250671473224398</v>
      </c>
      <c r="W796" s="106"/>
      <c r="X796" s="58">
        <v>95.777216312600103</v>
      </c>
      <c r="Y796" s="59">
        <v>0.59278406133770201</v>
      </c>
      <c r="Z796" s="58">
        <v>136.80012807719999</v>
      </c>
      <c r="AA796" s="59">
        <v>0.53541133907670602</v>
      </c>
      <c r="AB796" s="58">
        <v>269.22104357180098</v>
      </c>
      <c r="AC796" s="59">
        <v>0.52086171281489502</v>
      </c>
    </row>
    <row r="797" spans="1:29" x14ac:dyDescent="0.3">
      <c r="A797" s="64" t="s">
        <v>1</v>
      </c>
    </row>
    <row r="798" spans="1:29" x14ac:dyDescent="0.3">
      <c r="A798" s="64" t="s">
        <v>1</v>
      </c>
    </row>
    <row r="799" spans="1:29" x14ac:dyDescent="0.3">
      <c r="A799" s="52" t="s">
        <v>430</v>
      </c>
    </row>
    <row r="800" spans="1:29" x14ac:dyDescent="0.3">
      <c r="A800" s="53" t="s">
        <v>1</v>
      </c>
    </row>
    <row r="801" spans="1:29" x14ac:dyDescent="0.3">
      <c r="A801" s="113" t="s">
        <v>1</v>
      </c>
      <c r="B801" s="115" t="s">
        <v>502</v>
      </c>
      <c r="C801" s="115" t="s">
        <v>1</v>
      </c>
      <c r="D801" s="115" t="s">
        <v>346</v>
      </c>
      <c r="E801" s="115" t="s">
        <v>1</v>
      </c>
      <c r="F801" s="115" t="s">
        <v>347</v>
      </c>
      <c r="G801" s="115" t="s">
        <v>1</v>
      </c>
      <c r="H801" s="104"/>
      <c r="I801" s="115" t="s">
        <v>350</v>
      </c>
      <c r="J801" s="115" t="s">
        <v>1</v>
      </c>
      <c r="K801" s="115" t="s">
        <v>351</v>
      </c>
      <c r="L801" s="115" t="s">
        <v>1</v>
      </c>
      <c r="M801" s="115" t="s">
        <v>352</v>
      </c>
      <c r="N801" s="115" t="s">
        <v>1</v>
      </c>
      <c r="O801" s="115" t="s">
        <v>353</v>
      </c>
      <c r="P801" s="115" t="s">
        <v>1</v>
      </c>
      <c r="Q801" s="115" t="s">
        <v>354</v>
      </c>
      <c r="R801" s="115" t="s">
        <v>1</v>
      </c>
      <c r="S801" s="115" t="s">
        <v>355</v>
      </c>
      <c r="T801" s="115" t="s">
        <v>1</v>
      </c>
      <c r="U801" s="115" t="s">
        <v>356</v>
      </c>
      <c r="V801" s="115" t="s">
        <v>1</v>
      </c>
      <c r="W801" s="104"/>
      <c r="X801" s="115" t="s">
        <v>358</v>
      </c>
      <c r="Y801" s="115" t="s">
        <v>1</v>
      </c>
      <c r="Z801" s="115" t="s">
        <v>359</v>
      </c>
      <c r="AA801" s="115" t="s">
        <v>1</v>
      </c>
      <c r="AB801" s="115" t="s">
        <v>360</v>
      </c>
      <c r="AC801" s="115" t="s">
        <v>1</v>
      </c>
    </row>
    <row r="802" spans="1:29" x14ac:dyDescent="0.3">
      <c r="A802" s="114" t="s">
        <v>1</v>
      </c>
      <c r="B802" s="54" t="s">
        <v>14</v>
      </c>
      <c r="C802" s="54" t="s">
        <v>15</v>
      </c>
      <c r="D802" s="54" t="s">
        <v>14</v>
      </c>
      <c r="E802" s="54" t="s">
        <v>15</v>
      </c>
      <c r="F802" s="54" t="s">
        <v>14</v>
      </c>
      <c r="G802" s="54" t="s">
        <v>15</v>
      </c>
      <c r="H802" s="104"/>
      <c r="I802" s="54" t="s">
        <v>14</v>
      </c>
      <c r="J802" s="54" t="s">
        <v>15</v>
      </c>
      <c r="K802" s="54" t="s">
        <v>14</v>
      </c>
      <c r="L802" s="54" t="s">
        <v>15</v>
      </c>
      <c r="M802" s="54" t="s">
        <v>14</v>
      </c>
      <c r="N802" s="54" t="s">
        <v>15</v>
      </c>
      <c r="O802" s="54" t="s">
        <v>14</v>
      </c>
      <c r="P802" s="54" t="s">
        <v>15</v>
      </c>
      <c r="Q802" s="54" t="s">
        <v>14</v>
      </c>
      <c r="R802" s="54" t="s">
        <v>15</v>
      </c>
      <c r="S802" s="54" t="s">
        <v>14</v>
      </c>
      <c r="T802" s="54" t="s">
        <v>15</v>
      </c>
      <c r="U802" s="54" t="s">
        <v>14</v>
      </c>
      <c r="V802" s="54" t="s">
        <v>15</v>
      </c>
      <c r="W802" s="104"/>
      <c r="X802" s="54" t="s">
        <v>14</v>
      </c>
      <c r="Y802" s="54" t="s">
        <v>15</v>
      </c>
      <c r="Z802" s="54" t="s">
        <v>14</v>
      </c>
      <c r="AA802" s="54" t="s">
        <v>15</v>
      </c>
      <c r="AB802" s="54" t="s">
        <v>14</v>
      </c>
      <c r="AC802" s="54" t="s">
        <v>15</v>
      </c>
    </row>
    <row r="803" spans="1:29" x14ac:dyDescent="0.3">
      <c r="A803" s="55" t="s">
        <v>16</v>
      </c>
      <c r="B803" s="56">
        <v>244.42434266570001</v>
      </c>
      <c r="C803" s="56">
        <v>244.42434266570001</v>
      </c>
      <c r="D803" s="56">
        <v>128.86806237370001</v>
      </c>
      <c r="E803" s="56">
        <v>128.86806237370001</v>
      </c>
      <c r="F803" s="56">
        <v>114.92017279540001</v>
      </c>
      <c r="G803" s="56">
        <v>114.92017279540001</v>
      </c>
      <c r="H803" s="105"/>
      <c r="I803" s="56">
        <v>28.797032919199999</v>
      </c>
      <c r="J803" s="56">
        <v>28.797032919199999</v>
      </c>
      <c r="K803" s="56">
        <v>30.777971819899999</v>
      </c>
      <c r="L803" s="56">
        <v>30.777971819899999</v>
      </c>
      <c r="M803" s="56">
        <v>39.5085948989</v>
      </c>
      <c r="N803" s="56">
        <v>39.5085948989</v>
      </c>
      <c r="O803" s="56">
        <v>36.6790187593</v>
      </c>
      <c r="P803" s="56">
        <v>36.6790187593</v>
      </c>
      <c r="Q803" s="56">
        <v>30.9149740169</v>
      </c>
      <c r="R803" s="56">
        <v>30.9149740169</v>
      </c>
      <c r="S803" s="56">
        <v>50.872339694700003</v>
      </c>
      <c r="T803" s="56">
        <v>50.872339694700003</v>
      </c>
      <c r="U803" s="56">
        <v>26.874410556800001</v>
      </c>
      <c r="V803" s="56">
        <v>26.874410556800001</v>
      </c>
      <c r="W803" s="105"/>
      <c r="X803" s="56">
        <v>51.528394272699998</v>
      </c>
      <c r="Y803" s="56">
        <v>51.528394272699998</v>
      </c>
      <c r="Z803" s="56">
        <v>69.466585192400004</v>
      </c>
      <c r="AA803" s="56">
        <v>69.466585192400004</v>
      </c>
      <c r="AB803" s="56">
        <v>123.42936320059999</v>
      </c>
      <c r="AC803" s="56">
        <v>123.42936320059999</v>
      </c>
    </row>
    <row r="804" spans="1:29" x14ac:dyDescent="0.3">
      <c r="A804" s="57" t="s">
        <v>306</v>
      </c>
      <c r="B804" s="58">
        <v>38.792272027700001</v>
      </c>
      <c r="C804" s="59">
        <v>0.15870870963436001</v>
      </c>
      <c r="D804" s="58">
        <v>15.116074684399999</v>
      </c>
      <c r="E804" s="59">
        <v>0.117298843530102</v>
      </c>
      <c r="F804" s="58">
        <v>23.6761973433</v>
      </c>
      <c r="G804" s="59">
        <v>0.20602298767381999</v>
      </c>
      <c r="H804" s="106"/>
      <c r="I804" s="66">
        <v>0</v>
      </c>
      <c r="J804" s="67">
        <v>0</v>
      </c>
      <c r="K804" s="66">
        <v>0</v>
      </c>
      <c r="L804" s="67">
        <v>0</v>
      </c>
      <c r="M804" s="58">
        <v>10.214007328199999</v>
      </c>
      <c r="N804" s="59">
        <v>0.25852621067231102</v>
      </c>
      <c r="O804" s="58">
        <v>6.1082383507999998</v>
      </c>
      <c r="P804" s="59">
        <v>0.166532218074979</v>
      </c>
      <c r="Q804" s="58">
        <v>6.7502853368000002</v>
      </c>
      <c r="R804" s="59">
        <v>0.218350024590345</v>
      </c>
      <c r="S804" s="58">
        <v>10.441975014300001</v>
      </c>
      <c r="T804" s="59">
        <v>0.20525839929842801</v>
      </c>
      <c r="U804" s="58">
        <v>5.27776599760002</v>
      </c>
      <c r="V804" s="59">
        <v>0.19638629790392101</v>
      </c>
      <c r="W804" s="106"/>
      <c r="X804" s="58">
        <v>6.2162738872999999</v>
      </c>
      <c r="Y804" s="59">
        <v>0.12063783424731001</v>
      </c>
      <c r="Z804" s="58">
        <v>12.194468692799999</v>
      </c>
      <c r="AA804" s="59">
        <v>0.175544380928259</v>
      </c>
      <c r="AB804" s="58">
        <v>20.381529447599998</v>
      </c>
      <c r="AC804" s="59">
        <v>0.16512707283821501</v>
      </c>
    </row>
    <row r="805" spans="1:29" x14ac:dyDescent="0.3">
      <c r="A805" s="57" t="s">
        <v>307</v>
      </c>
      <c r="B805" s="61">
        <v>77.414118001099993</v>
      </c>
      <c r="C805" s="62">
        <v>0.31672016443542</v>
      </c>
      <c r="D805" s="61">
        <v>51.4089061878</v>
      </c>
      <c r="E805" s="62">
        <v>0.39892666375879199</v>
      </c>
      <c r="F805" s="61">
        <v>26.005211813300001</v>
      </c>
      <c r="G805" s="62">
        <v>0.22628935530404001</v>
      </c>
      <c r="H805" s="106"/>
      <c r="I805" s="68">
        <v>11.439936464100001</v>
      </c>
      <c r="J805" s="69">
        <v>39.726094338255898</v>
      </c>
      <c r="K805" s="68">
        <v>6.5560001752000003</v>
      </c>
      <c r="L805" s="69">
        <v>21.300949307391001</v>
      </c>
      <c r="M805" s="61">
        <v>11.4232041068</v>
      </c>
      <c r="N805" s="62">
        <v>0.28913212773147901</v>
      </c>
      <c r="O805" s="61">
        <v>11.8463762875</v>
      </c>
      <c r="P805" s="62">
        <v>0.32297418764770902</v>
      </c>
      <c r="Q805" s="61">
        <v>11.4077520172</v>
      </c>
      <c r="R805" s="62">
        <v>0.369004095263474</v>
      </c>
      <c r="S805" s="61">
        <v>15.260660655400001</v>
      </c>
      <c r="T805" s="62">
        <v>0.29997953204007799</v>
      </c>
      <c r="U805" s="61">
        <v>9.4801882948999907</v>
      </c>
      <c r="V805" s="62">
        <v>0.35275892934891701</v>
      </c>
      <c r="W805" s="106"/>
      <c r="X805" s="61">
        <v>18.988418980799999</v>
      </c>
      <c r="Y805" s="62">
        <v>0.36850399180515803</v>
      </c>
      <c r="Z805" s="61">
        <v>19.237767320400099</v>
      </c>
      <c r="AA805" s="62">
        <v>0.27693555494512401</v>
      </c>
      <c r="AB805" s="61">
        <v>39.187931699899998</v>
      </c>
      <c r="AC805" s="62">
        <v>0.31749278035414402</v>
      </c>
    </row>
    <row r="806" spans="1:29" x14ac:dyDescent="0.3">
      <c r="A806" s="57" t="s">
        <v>308</v>
      </c>
      <c r="B806" s="58">
        <v>128.21795263690001</v>
      </c>
      <c r="C806" s="59">
        <v>0.52457112593021904</v>
      </c>
      <c r="D806" s="58">
        <v>62.343081501500002</v>
      </c>
      <c r="E806" s="59">
        <v>0.48377449271110701</v>
      </c>
      <c r="F806" s="58">
        <v>65.238763638800094</v>
      </c>
      <c r="G806" s="59">
        <v>0.56768765702213897</v>
      </c>
      <c r="H806" s="106"/>
      <c r="I806" s="66">
        <v>17.357096455099999</v>
      </c>
      <c r="J806" s="67">
        <v>60.273905661744102</v>
      </c>
      <c r="K806" s="66">
        <v>24.221971644700002</v>
      </c>
      <c r="L806" s="67">
        <v>78.699050692609006</v>
      </c>
      <c r="M806" s="58">
        <v>17.871383463899999</v>
      </c>
      <c r="N806" s="59">
        <v>0.45234166159621098</v>
      </c>
      <c r="O806" s="58">
        <v>18.724404120999999</v>
      </c>
      <c r="P806" s="59">
        <v>0.510493594277312</v>
      </c>
      <c r="Q806" s="58">
        <v>12.756936662899999</v>
      </c>
      <c r="R806" s="59">
        <v>0.41264588014617998</v>
      </c>
      <c r="S806" s="58">
        <v>25.169704025000001</v>
      </c>
      <c r="T806" s="59">
        <v>0.49476206866149403</v>
      </c>
      <c r="U806" s="58">
        <v>12.1164562643</v>
      </c>
      <c r="V806" s="59">
        <v>0.45085477274716201</v>
      </c>
      <c r="W806" s="106"/>
      <c r="X806" s="58">
        <v>26.323701404600101</v>
      </c>
      <c r="Y806" s="59">
        <v>0.51085817394753197</v>
      </c>
      <c r="Z806" s="58">
        <v>38.034349179200099</v>
      </c>
      <c r="AA806" s="59">
        <v>0.54752006412661802</v>
      </c>
      <c r="AB806" s="58">
        <v>63.859902053100001</v>
      </c>
      <c r="AC806" s="59">
        <v>0.51738014680764</v>
      </c>
    </row>
    <row r="807" spans="1:29" x14ac:dyDescent="0.3">
      <c r="A807" s="64" t="s">
        <v>1</v>
      </c>
    </row>
    <row r="808" spans="1:29" x14ac:dyDescent="0.3">
      <c r="A808" s="64" t="s">
        <v>1</v>
      </c>
    </row>
    <row r="809" spans="1:29" x14ac:dyDescent="0.3">
      <c r="A809" s="52" t="s">
        <v>431</v>
      </c>
    </row>
    <row r="810" spans="1:29" x14ac:dyDescent="0.3">
      <c r="A810" s="53" t="s">
        <v>1</v>
      </c>
    </row>
    <row r="811" spans="1:29" x14ac:dyDescent="0.3">
      <c r="A811" s="113" t="s">
        <v>1</v>
      </c>
      <c r="B811" s="115" t="s">
        <v>502</v>
      </c>
      <c r="C811" s="115" t="s">
        <v>1</v>
      </c>
      <c r="D811" s="115" t="s">
        <v>346</v>
      </c>
      <c r="E811" s="115" t="s">
        <v>1</v>
      </c>
      <c r="F811" s="115" t="s">
        <v>347</v>
      </c>
      <c r="G811" s="115" t="s">
        <v>1</v>
      </c>
      <c r="H811" s="104"/>
      <c r="I811" s="115" t="s">
        <v>350</v>
      </c>
      <c r="J811" s="115" t="s">
        <v>1</v>
      </c>
      <c r="K811" s="115" t="s">
        <v>351</v>
      </c>
      <c r="L811" s="115" t="s">
        <v>1</v>
      </c>
      <c r="M811" s="115" t="s">
        <v>352</v>
      </c>
      <c r="N811" s="115" t="s">
        <v>1</v>
      </c>
      <c r="O811" s="115" t="s">
        <v>353</v>
      </c>
      <c r="P811" s="115" t="s">
        <v>1</v>
      </c>
      <c r="Q811" s="115" t="s">
        <v>354</v>
      </c>
      <c r="R811" s="115" t="s">
        <v>1</v>
      </c>
      <c r="S811" s="115" t="s">
        <v>355</v>
      </c>
      <c r="T811" s="115" t="s">
        <v>1</v>
      </c>
      <c r="U811" s="115" t="s">
        <v>356</v>
      </c>
      <c r="V811" s="115" t="s">
        <v>1</v>
      </c>
      <c r="W811" s="104"/>
      <c r="X811" s="115" t="s">
        <v>358</v>
      </c>
      <c r="Y811" s="115" t="s">
        <v>1</v>
      </c>
      <c r="Z811" s="115" t="s">
        <v>359</v>
      </c>
      <c r="AA811" s="115" t="s">
        <v>1</v>
      </c>
      <c r="AB811" s="115" t="s">
        <v>360</v>
      </c>
      <c r="AC811" s="115" t="s">
        <v>1</v>
      </c>
    </row>
    <row r="812" spans="1:29" x14ac:dyDescent="0.3">
      <c r="A812" s="114" t="s">
        <v>1</v>
      </c>
      <c r="B812" s="54" t="s">
        <v>14</v>
      </c>
      <c r="C812" s="54" t="s">
        <v>15</v>
      </c>
      <c r="D812" s="54" t="s">
        <v>14</v>
      </c>
      <c r="E812" s="54" t="s">
        <v>15</v>
      </c>
      <c r="F812" s="54" t="s">
        <v>14</v>
      </c>
      <c r="G812" s="54" t="s">
        <v>15</v>
      </c>
      <c r="H812" s="104"/>
      <c r="I812" s="54" t="s">
        <v>14</v>
      </c>
      <c r="J812" s="54" t="s">
        <v>15</v>
      </c>
      <c r="K812" s="54" t="s">
        <v>14</v>
      </c>
      <c r="L812" s="54" t="s">
        <v>15</v>
      </c>
      <c r="M812" s="54" t="s">
        <v>14</v>
      </c>
      <c r="N812" s="54" t="s">
        <v>15</v>
      </c>
      <c r="O812" s="54" t="s">
        <v>14</v>
      </c>
      <c r="P812" s="54" t="s">
        <v>15</v>
      </c>
      <c r="Q812" s="54" t="s">
        <v>14</v>
      </c>
      <c r="R812" s="54" t="s">
        <v>15</v>
      </c>
      <c r="S812" s="54" t="s">
        <v>14</v>
      </c>
      <c r="T812" s="54" t="s">
        <v>15</v>
      </c>
      <c r="U812" s="54" t="s">
        <v>14</v>
      </c>
      <c r="V812" s="54" t="s">
        <v>15</v>
      </c>
      <c r="W812" s="104"/>
      <c r="X812" s="54" t="s">
        <v>14</v>
      </c>
      <c r="Y812" s="54" t="s">
        <v>15</v>
      </c>
      <c r="Z812" s="54" t="s">
        <v>14</v>
      </c>
      <c r="AA812" s="54" t="s">
        <v>15</v>
      </c>
      <c r="AB812" s="54" t="s">
        <v>14</v>
      </c>
      <c r="AC812" s="54" t="s">
        <v>15</v>
      </c>
    </row>
    <row r="813" spans="1:29" x14ac:dyDescent="0.3">
      <c r="A813" s="55" t="s">
        <v>16</v>
      </c>
      <c r="B813" s="56">
        <v>275.7590322419</v>
      </c>
      <c r="C813" s="56">
        <v>275.7590322419</v>
      </c>
      <c r="D813" s="56">
        <v>103.0843324418</v>
      </c>
      <c r="E813" s="56">
        <v>103.0843324418</v>
      </c>
      <c r="F813" s="56">
        <v>172.3892864076</v>
      </c>
      <c r="G813" s="56">
        <v>172.3892864076</v>
      </c>
      <c r="H813" s="105"/>
      <c r="I813" s="56">
        <v>23.3997899453</v>
      </c>
      <c r="J813" s="56">
        <v>23.3997899453</v>
      </c>
      <c r="K813" s="56">
        <v>55.632182057800001</v>
      </c>
      <c r="L813" s="56">
        <v>55.632182057800001</v>
      </c>
      <c r="M813" s="56">
        <v>77.488565680999997</v>
      </c>
      <c r="N813" s="56">
        <v>77.488565680999997</v>
      </c>
      <c r="O813" s="56">
        <v>54.429163985599999</v>
      </c>
      <c r="P813" s="56">
        <v>54.429163985599999</v>
      </c>
      <c r="Q813" s="56">
        <v>25.0631435787</v>
      </c>
      <c r="R813" s="56">
        <v>25.0631435787</v>
      </c>
      <c r="S813" s="56">
        <v>29.576142270799998</v>
      </c>
      <c r="T813" s="56">
        <v>29.576142270799998</v>
      </c>
      <c r="U813" s="56">
        <v>10.1700447227</v>
      </c>
      <c r="V813" s="56">
        <v>10.1700447227</v>
      </c>
      <c r="W813" s="105"/>
      <c r="X813" s="56">
        <v>58.319659763099999</v>
      </c>
      <c r="Y813" s="56">
        <v>58.319659763099999</v>
      </c>
      <c r="Z813" s="56">
        <v>53.596535199900003</v>
      </c>
      <c r="AA813" s="56">
        <v>53.596535199900003</v>
      </c>
      <c r="AB813" s="56">
        <v>163.84283727889999</v>
      </c>
      <c r="AC813" s="56">
        <v>163.84283727889999</v>
      </c>
    </row>
    <row r="814" spans="1:29" x14ac:dyDescent="0.3">
      <c r="A814" s="57" t="s">
        <v>306</v>
      </c>
      <c r="B814" s="58">
        <v>68.119236961799899</v>
      </c>
      <c r="C814" s="59">
        <v>0.24702449964375001</v>
      </c>
      <c r="D814" s="58">
        <v>25.935195673999999</v>
      </c>
      <c r="E814" s="59">
        <v>0.25159202237297001</v>
      </c>
      <c r="F814" s="58">
        <v>42.1840412878</v>
      </c>
      <c r="G814" s="59">
        <v>0.244702221158102</v>
      </c>
      <c r="H814" s="106"/>
      <c r="I814" s="66">
        <v>7.1305609029000099</v>
      </c>
      <c r="J814" s="67">
        <v>30.472756035710599</v>
      </c>
      <c r="K814" s="66">
        <v>20.399565756700099</v>
      </c>
      <c r="L814" s="67">
        <v>36.668642145845602</v>
      </c>
      <c r="M814" s="58">
        <v>20.7668154505999</v>
      </c>
      <c r="N814" s="59">
        <v>0.26799844942402901</v>
      </c>
      <c r="O814" s="58">
        <v>9.2663886993999895</v>
      </c>
      <c r="P814" s="59">
        <v>0.17024675781997201</v>
      </c>
      <c r="Q814" s="58">
        <v>2.1830636371000001</v>
      </c>
      <c r="R814" s="60">
        <v>8.7102546823188007E-2</v>
      </c>
      <c r="S814" s="66">
        <v>3.7173093969000002</v>
      </c>
      <c r="T814" s="67">
        <v>12.5686080451744</v>
      </c>
      <c r="U814" s="66">
        <v>4.6555331182000002</v>
      </c>
      <c r="V814" s="67">
        <v>45.7769188350631</v>
      </c>
      <c r="W814" s="107"/>
      <c r="X814" s="58">
        <v>9.2908324179000008</v>
      </c>
      <c r="Y814" s="59">
        <v>0.15930875549755</v>
      </c>
      <c r="Z814" s="58">
        <v>12.9251318702</v>
      </c>
      <c r="AA814" s="59">
        <v>0.24115610872965701</v>
      </c>
      <c r="AB814" s="58">
        <v>45.903272673700002</v>
      </c>
      <c r="AC814" s="59">
        <v>0.28016649025408202</v>
      </c>
    </row>
    <row r="815" spans="1:29" x14ac:dyDescent="0.3">
      <c r="A815" s="57" t="s">
        <v>307</v>
      </c>
      <c r="B815" s="61">
        <v>52.896552035299898</v>
      </c>
      <c r="C815" s="62">
        <v>0.19182164807170601</v>
      </c>
      <c r="D815" s="61">
        <v>19.1837483481</v>
      </c>
      <c r="E815" s="62">
        <v>0.186097614387045</v>
      </c>
      <c r="F815" s="61">
        <v>33.712803687200001</v>
      </c>
      <c r="G815" s="62">
        <v>0.19556205834908399</v>
      </c>
      <c r="H815" s="106"/>
      <c r="I815" s="68">
        <v>0</v>
      </c>
      <c r="J815" s="69">
        <v>0</v>
      </c>
      <c r="K815" s="68">
        <v>13.3500718773</v>
      </c>
      <c r="L815" s="69">
        <v>23.9970308254846</v>
      </c>
      <c r="M815" s="61">
        <v>10.5927743811</v>
      </c>
      <c r="N815" s="62">
        <v>0.13670112858596001</v>
      </c>
      <c r="O815" s="61">
        <v>14.0244363715</v>
      </c>
      <c r="P815" s="62">
        <v>0.25766400481937202</v>
      </c>
      <c r="Q815" s="61">
        <v>5.3687174989000104</v>
      </c>
      <c r="R815" s="62">
        <v>0.214207666410315</v>
      </c>
      <c r="S815" s="68">
        <v>8.8644651652000093</v>
      </c>
      <c r="T815" s="69">
        <v>29.971674750671401</v>
      </c>
      <c r="U815" s="68">
        <v>0.69608674130000003</v>
      </c>
      <c r="V815" s="69">
        <v>6.8444806318924298</v>
      </c>
      <c r="W815" s="107"/>
      <c r="X815" s="61">
        <v>13.5055905129</v>
      </c>
      <c r="Y815" s="62">
        <v>0.23157869177839799</v>
      </c>
      <c r="Z815" s="61">
        <v>13.6168844694</v>
      </c>
      <c r="AA815" s="62">
        <v>0.25406277511434</v>
      </c>
      <c r="AB815" s="61">
        <v>25.774077052999999</v>
      </c>
      <c r="AC815" s="62">
        <v>0.157309757820699</v>
      </c>
    </row>
    <row r="816" spans="1:29" x14ac:dyDescent="0.3">
      <c r="A816" s="57" t="s">
        <v>308</v>
      </c>
      <c r="B816" s="58">
        <v>154.7432432448</v>
      </c>
      <c r="C816" s="59">
        <v>0.56115385228454395</v>
      </c>
      <c r="D816" s="58">
        <v>57.965388419699998</v>
      </c>
      <c r="E816" s="59">
        <v>0.56231036323998596</v>
      </c>
      <c r="F816" s="58">
        <v>96.492441432599705</v>
      </c>
      <c r="G816" s="59">
        <v>0.55973572049281395</v>
      </c>
      <c r="H816" s="106"/>
      <c r="I816" s="66">
        <v>16.269229042399999</v>
      </c>
      <c r="J816" s="67">
        <v>69.527243964289397</v>
      </c>
      <c r="K816" s="66">
        <v>21.882544423799999</v>
      </c>
      <c r="L816" s="67">
        <v>39.334327028669797</v>
      </c>
      <c r="M816" s="58">
        <v>46.128975849299998</v>
      </c>
      <c r="N816" s="59">
        <v>0.59530042199001099</v>
      </c>
      <c r="O816" s="58">
        <v>31.1383389147001</v>
      </c>
      <c r="P816" s="59">
        <v>0.57208923736065598</v>
      </c>
      <c r="Q816" s="58">
        <v>17.511362442700001</v>
      </c>
      <c r="R816" s="63">
        <v>0.69868978676649696</v>
      </c>
      <c r="S816" s="66">
        <v>16.9943677087</v>
      </c>
      <c r="T816" s="67">
        <v>57.459717204154202</v>
      </c>
      <c r="U816" s="66">
        <v>4.8184248631999997</v>
      </c>
      <c r="V816" s="67">
        <v>47.378600533044398</v>
      </c>
      <c r="W816" s="107"/>
      <c r="X816" s="58">
        <v>35.5232368323</v>
      </c>
      <c r="Y816" s="59">
        <v>0.60911255272405196</v>
      </c>
      <c r="Z816" s="58">
        <v>27.0545188603</v>
      </c>
      <c r="AA816" s="59">
        <v>0.50478111615600196</v>
      </c>
      <c r="AB816" s="58">
        <v>92.165487552200105</v>
      </c>
      <c r="AC816" s="59">
        <v>0.56252375192521897</v>
      </c>
    </row>
    <row r="817" spans="1:29" x14ac:dyDescent="0.3">
      <c r="A817" s="64" t="s">
        <v>1</v>
      </c>
    </row>
    <row r="818" spans="1:29" x14ac:dyDescent="0.3">
      <c r="A818" s="64" t="s">
        <v>1</v>
      </c>
    </row>
    <row r="819" spans="1:29" x14ac:dyDescent="0.3">
      <c r="A819" s="52" t="s">
        <v>432</v>
      </c>
    </row>
    <row r="820" spans="1:29" x14ac:dyDescent="0.3">
      <c r="A820" s="53" t="s">
        <v>1</v>
      </c>
    </row>
    <row r="821" spans="1:29" x14ac:dyDescent="0.3">
      <c r="A821" s="113" t="s">
        <v>1</v>
      </c>
      <c r="B821" s="115" t="s">
        <v>502</v>
      </c>
      <c r="C821" s="115" t="s">
        <v>1</v>
      </c>
      <c r="D821" s="115" t="s">
        <v>346</v>
      </c>
      <c r="E821" s="115" t="s">
        <v>1</v>
      </c>
      <c r="F821" s="115" t="s">
        <v>347</v>
      </c>
      <c r="G821" s="115" t="s">
        <v>1</v>
      </c>
      <c r="H821" s="104"/>
      <c r="I821" s="115" t="s">
        <v>350</v>
      </c>
      <c r="J821" s="115" t="s">
        <v>1</v>
      </c>
      <c r="K821" s="115" t="s">
        <v>351</v>
      </c>
      <c r="L821" s="115" t="s">
        <v>1</v>
      </c>
      <c r="M821" s="115" t="s">
        <v>352</v>
      </c>
      <c r="N821" s="115" t="s">
        <v>1</v>
      </c>
      <c r="O821" s="115" t="s">
        <v>353</v>
      </c>
      <c r="P821" s="115" t="s">
        <v>1</v>
      </c>
      <c r="Q821" s="115" t="s">
        <v>354</v>
      </c>
      <c r="R821" s="115" t="s">
        <v>1</v>
      </c>
      <c r="S821" s="115" t="s">
        <v>355</v>
      </c>
      <c r="T821" s="115" t="s">
        <v>1</v>
      </c>
      <c r="U821" s="115" t="s">
        <v>356</v>
      </c>
      <c r="V821" s="115" t="s">
        <v>1</v>
      </c>
      <c r="W821" s="104"/>
      <c r="X821" s="115" t="s">
        <v>358</v>
      </c>
      <c r="Y821" s="115" t="s">
        <v>1</v>
      </c>
      <c r="Z821" s="115" t="s">
        <v>359</v>
      </c>
      <c r="AA821" s="115" t="s">
        <v>1</v>
      </c>
      <c r="AB821" s="115" t="s">
        <v>360</v>
      </c>
      <c r="AC821" s="115" t="s">
        <v>1</v>
      </c>
    </row>
    <row r="822" spans="1:29" x14ac:dyDescent="0.3">
      <c r="A822" s="114" t="s">
        <v>1</v>
      </c>
      <c r="B822" s="54" t="s">
        <v>14</v>
      </c>
      <c r="C822" s="54" t="s">
        <v>15</v>
      </c>
      <c r="D822" s="54" t="s">
        <v>14</v>
      </c>
      <c r="E822" s="54" t="s">
        <v>15</v>
      </c>
      <c r="F822" s="54" t="s">
        <v>14</v>
      </c>
      <c r="G822" s="54" t="s">
        <v>15</v>
      </c>
      <c r="H822" s="104"/>
      <c r="I822" s="54" t="s">
        <v>14</v>
      </c>
      <c r="J822" s="54" t="s">
        <v>15</v>
      </c>
      <c r="K822" s="54" t="s">
        <v>14</v>
      </c>
      <c r="L822" s="54" t="s">
        <v>15</v>
      </c>
      <c r="M822" s="54" t="s">
        <v>14</v>
      </c>
      <c r="N822" s="54" t="s">
        <v>15</v>
      </c>
      <c r="O822" s="54" t="s">
        <v>14</v>
      </c>
      <c r="P822" s="54" t="s">
        <v>15</v>
      </c>
      <c r="Q822" s="54" t="s">
        <v>14</v>
      </c>
      <c r="R822" s="54" t="s">
        <v>15</v>
      </c>
      <c r="S822" s="54" t="s">
        <v>14</v>
      </c>
      <c r="T822" s="54" t="s">
        <v>15</v>
      </c>
      <c r="U822" s="54" t="s">
        <v>14</v>
      </c>
      <c r="V822" s="54" t="s">
        <v>15</v>
      </c>
      <c r="W822" s="104"/>
      <c r="X822" s="54" t="s">
        <v>14</v>
      </c>
      <c r="Y822" s="54" t="s">
        <v>15</v>
      </c>
      <c r="Z822" s="54" t="s">
        <v>14</v>
      </c>
      <c r="AA822" s="54" t="s">
        <v>15</v>
      </c>
      <c r="AB822" s="54" t="s">
        <v>14</v>
      </c>
      <c r="AC822" s="54" t="s">
        <v>15</v>
      </c>
    </row>
    <row r="823" spans="1:29" x14ac:dyDescent="0.3">
      <c r="A823" s="55" t="s">
        <v>16</v>
      </c>
      <c r="B823" s="56">
        <v>30.1740269519</v>
      </c>
      <c r="C823" s="56">
        <v>30.1740269519</v>
      </c>
      <c r="D823" s="56">
        <v>15.7665007848</v>
      </c>
      <c r="E823" s="56">
        <v>15.7665007848</v>
      </c>
      <c r="F823" s="56">
        <v>14.4075261671</v>
      </c>
      <c r="G823" s="56">
        <v>14.4075261671</v>
      </c>
      <c r="H823" s="105"/>
      <c r="I823" s="56">
        <v>18.1011542189</v>
      </c>
      <c r="J823" s="56">
        <v>18.1011542189</v>
      </c>
      <c r="K823" s="56">
        <v>2.8817076617000001</v>
      </c>
      <c r="L823" s="56">
        <v>2.8817076617000001</v>
      </c>
      <c r="M823" s="56">
        <v>4.4581280186000001</v>
      </c>
      <c r="N823" s="56">
        <v>4.4581280186000001</v>
      </c>
      <c r="O823" s="56">
        <v>3.7261155695000001</v>
      </c>
      <c r="P823" s="56">
        <v>3.7261155695000001</v>
      </c>
      <c r="Q823" s="56">
        <v>1.0069214832</v>
      </c>
      <c r="R823" s="56">
        <v>1.0069214832</v>
      </c>
      <c r="S823" s="56">
        <v>0</v>
      </c>
      <c r="T823" s="56">
        <v>0</v>
      </c>
      <c r="U823" s="56">
        <v>0</v>
      </c>
      <c r="V823" s="56">
        <v>0</v>
      </c>
      <c r="W823" s="105"/>
      <c r="X823" s="56">
        <v>14.501085082299999</v>
      </c>
      <c r="Y823" s="56">
        <v>14.501085082299999</v>
      </c>
      <c r="Z823" s="56">
        <v>11.2278324979</v>
      </c>
      <c r="AA823" s="56">
        <v>11.2278324979</v>
      </c>
      <c r="AB823" s="56">
        <v>4.4451093717000001</v>
      </c>
      <c r="AC823" s="56">
        <v>4.4451093717000001</v>
      </c>
    </row>
    <row r="824" spans="1:29" x14ac:dyDescent="0.3">
      <c r="A824" s="57" t="s">
        <v>306</v>
      </c>
      <c r="B824" s="66">
        <v>14.0948650824</v>
      </c>
      <c r="C824" s="67">
        <v>46.711912549387002</v>
      </c>
      <c r="D824" s="66">
        <v>2.0261550434000002</v>
      </c>
      <c r="E824" s="67">
        <v>12.851012859831</v>
      </c>
      <c r="F824" s="66">
        <v>12.068710039000001</v>
      </c>
      <c r="G824" s="67">
        <v>83.766705671923404</v>
      </c>
      <c r="H824" s="107"/>
      <c r="I824" s="66">
        <v>7.1305609029000196</v>
      </c>
      <c r="J824" s="67">
        <v>39.392852061636802</v>
      </c>
      <c r="K824" s="66">
        <v>2.8817076617000001</v>
      </c>
      <c r="L824" s="67">
        <v>100</v>
      </c>
      <c r="M824" s="66">
        <v>2.9484236318000101</v>
      </c>
      <c r="N824" s="67">
        <v>66.135912192263604</v>
      </c>
      <c r="O824" s="66">
        <v>1.134172886</v>
      </c>
      <c r="P824" s="67">
        <v>30.438478486382301</v>
      </c>
      <c r="Q824" s="66">
        <v>0</v>
      </c>
      <c r="R824" s="67">
        <v>0</v>
      </c>
      <c r="S824" s="66"/>
      <c r="T824" s="67"/>
      <c r="U824" s="66"/>
      <c r="V824" s="67"/>
      <c r="W824" s="107"/>
      <c r="X824" s="66">
        <v>7.1305609029000099</v>
      </c>
      <c r="Y824" s="67">
        <v>49.172602342727799</v>
      </c>
      <c r="Z824" s="66">
        <v>5.7288597207</v>
      </c>
      <c r="AA824" s="67">
        <v>51.023736965897001</v>
      </c>
      <c r="AB824" s="66">
        <v>1.2354444588</v>
      </c>
      <c r="AC824" s="67">
        <v>27.793342199081</v>
      </c>
    </row>
    <row r="825" spans="1:29" x14ac:dyDescent="0.3">
      <c r="A825" s="57" t="s">
        <v>307</v>
      </c>
      <c r="B825" s="68">
        <v>11.4246922739</v>
      </c>
      <c r="C825" s="69">
        <v>37.862670077520498</v>
      </c>
      <c r="D825" s="68">
        <v>11.4246922739</v>
      </c>
      <c r="E825" s="69">
        <v>72.461812737257404</v>
      </c>
      <c r="F825" s="68">
        <v>0</v>
      </c>
      <c r="G825" s="69">
        <v>0</v>
      </c>
      <c r="H825" s="107"/>
      <c r="I825" s="68">
        <v>10.970593316</v>
      </c>
      <c r="J825" s="69">
        <v>60.607147938363198</v>
      </c>
      <c r="K825" s="68">
        <v>0</v>
      </c>
      <c r="L825" s="69">
        <v>0</v>
      </c>
      <c r="M825" s="68">
        <v>0</v>
      </c>
      <c r="N825" s="69">
        <v>0</v>
      </c>
      <c r="O825" s="68">
        <v>0</v>
      </c>
      <c r="P825" s="69">
        <v>0</v>
      </c>
      <c r="Q825" s="68">
        <v>0.45409895789999999</v>
      </c>
      <c r="R825" s="69">
        <v>45.097752454031699</v>
      </c>
      <c r="S825" s="68"/>
      <c r="T825" s="69"/>
      <c r="U825" s="68"/>
      <c r="V825" s="69"/>
      <c r="W825" s="107"/>
      <c r="X825" s="68">
        <v>6.8177016541000004</v>
      </c>
      <c r="Y825" s="69">
        <v>47.015113802908999</v>
      </c>
      <c r="Z825" s="68">
        <v>4.6069906198000004</v>
      </c>
      <c r="AA825" s="69">
        <v>41.031878776795701</v>
      </c>
      <c r="AB825" s="68">
        <v>0</v>
      </c>
      <c r="AC825" s="69">
        <v>0</v>
      </c>
    </row>
    <row r="826" spans="1:29" x14ac:dyDescent="0.3">
      <c r="A826" s="57" t="s">
        <v>308</v>
      </c>
      <c r="B826" s="66">
        <v>4.6544695956000197</v>
      </c>
      <c r="C826" s="67">
        <v>15.4254173730925</v>
      </c>
      <c r="D826" s="66">
        <v>2.3156534674999998</v>
      </c>
      <c r="E826" s="67">
        <v>14.6871744029116</v>
      </c>
      <c r="F826" s="66">
        <v>2.3388161280999999</v>
      </c>
      <c r="G826" s="67">
        <v>16.2332943280766</v>
      </c>
      <c r="H826" s="107"/>
      <c r="I826" s="66">
        <v>0</v>
      </c>
      <c r="J826" s="67">
        <v>0</v>
      </c>
      <c r="K826" s="66">
        <v>0</v>
      </c>
      <c r="L826" s="67">
        <v>0</v>
      </c>
      <c r="M826" s="66">
        <v>1.5097043868</v>
      </c>
      <c r="N826" s="67">
        <v>33.864087807736297</v>
      </c>
      <c r="O826" s="66">
        <v>2.5919426835000001</v>
      </c>
      <c r="P826" s="67">
        <v>69.561521513617706</v>
      </c>
      <c r="Q826" s="66">
        <v>0.55282252530000098</v>
      </c>
      <c r="R826" s="67">
        <v>54.902247545968301</v>
      </c>
      <c r="S826" s="66"/>
      <c r="T826" s="67"/>
      <c r="U826" s="66"/>
      <c r="V826" s="67"/>
      <c r="W826" s="107"/>
      <c r="X826" s="66">
        <v>0.55282252529999998</v>
      </c>
      <c r="Y826" s="67">
        <v>3.81228385436324</v>
      </c>
      <c r="Z826" s="66">
        <v>0.89198215740000197</v>
      </c>
      <c r="AA826" s="67">
        <v>7.9443842573073002</v>
      </c>
      <c r="AB826" s="66">
        <v>3.2096649129000099</v>
      </c>
      <c r="AC826" s="71">
        <v>72.206657800919004</v>
      </c>
    </row>
    <row r="827" spans="1:29" x14ac:dyDescent="0.3">
      <c r="A827" s="64" t="s">
        <v>1</v>
      </c>
    </row>
    <row r="828" spans="1:29" x14ac:dyDescent="0.3">
      <c r="A828" s="64" t="s">
        <v>1</v>
      </c>
    </row>
    <row r="829" spans="1:29" x14ac:dyDescent="0.3">
      <c r="A829" s="52" t="s">
        <v>433</v>
      </c>
    </row>
    <row r="830" spans="1:29" x14ac:dyDescent="0.3">
      <c r="A830" s="53" t="s">
        <v>1</v>
      </c>
    </row>
    <row r="831" spans="1:29" x14ac:dyDescent="0.3">
      <c r="A831" s="113" t="s">
        <v>1</v>
      </c>
      <c r="B831" s="115" t="s">
        <v>502</v>
      </c>
      <c r="C831" s="115" t="s">
        <v>1</v>
      </c>
      <c r="D831" s="115" t="s">
        <v>346</v>
      </c>
      <c r="E831" s="115" t="s">
        <v>1</v>
      </c>
      <c r="F831" s="115" t="s">
        <v>347</v>
      </c>
      <c r="G831" s="115" t="s">
        <v>1</v>
      </c>
      <c r="H831" s="104"/>
      <c r="I831" s="115" t="s">
        <v>350</v>
      </c>
      <c r="J831" s="115" t="s">
        <v>1</v>
      </c>
      <c r="K831" s="115" t="s">
        <v>351</v>
      </c>
      <c r="L831" s="115" t="s">
        <v>1</v>
      </c>
      <c r="M831" s="115" t="s">
        <v>352</v>
      </c>
      <c r="N831" s="115" t="s">
        <v>1</v>
      </c>
      <c r="O831" s="115" t="s">
        <v>353</v>
      </c>
      <c r="P831" s="115" t="s">
        <v>1</v>
      </c>
      <c r="Q831" s="115" t="s">
        <v>354</v>
      </c>
      <c r="R831" s="115" t="s">
        <v>1</v>
      </c>
      <c r="S831" s="115" t="s">
        <v>355</v>
      </c>
      <c r="T831" s="115" t="s">
        <v>1</v>
      </c>
      <c r="U831" s="115" t="s">
        <v>356</v>
      </c>
      <c r="V831" s="115" t="s">
        <v>1</v>
      </c>
      <c r="W831" s="104"/>
      <c r="X831" s="115" t="s">
        <v>358</v>
      </c>
      <c r="Y831" s="115" t="s">
        <v>1</v>
      </c>
      <c r="Z831" s="115" t="s">
        <v>359</v>
      </c>
      <c r="AA831" s="115" t="s">
        <v>1</v>
      </c>
      <c r="AB831" s="115" t="s">
        <v>360</v>
      </c>
      <c r="AC831" s="115" t="s">
        <v>1</v>
      </c>
    </row>
    <row r="832" spans="1:29" x14ac:dyDescent="0.3">
      <c r="A832" s="114" t="s">
        <v>1</v>
      </c>
      <c r="B832" s="54" t="s">
        <v>14</v>
      </c>
      <c r="C832" s="54" t="s">
        <v>15</v>
      </c>
      <c r="D832" s="54" t="s">
        <v>14</v>
      </c>
      <c r="E832" s="54" t="s">
        <v>15</v>
      </c>
      <c r="F832" s="54" t="s">
        <v>14</v>
      </c>
      <c r="G832" s="54" t="s">
        <v>15</v>
      </c>
      <c r="H832" s="104"/>
      <c r="I832" s="54" t="s">
        <v>14</v>
      </c>
      <c r="J832" s="54" t="s">
        <v>15</v>
      </c>
      <c r="K832" s="54" t="s">
        <v>14</v>
      </c>
      <c r="L832" s="54" t="s">
        <v>15</v>
      </c>
      <c r="M832" s="54" t="s">
        <v>14</v>
      </c>
      <c r="N832" s="54" t="s">
        <v>15</v>
      </c>
      <c r="O832" s="54" t="s">
        <v>14</v>
      </c>
      <c r="P832" s="54" t="s">
        <v>15</v>
      </c>
      <c r="Q832" s="54" t="s">
        <v>14</v>
      </c>
      <c r="R832" s="54" t="s">
        <v>15</v>
      </c>
      <c r="S832" s="54" t="s">
        <v>14</v>
      </c>
      <c r="T832" s="54" t="s">
        <v>15</v>
      </c>
      <c r="U832" s="54" t="s">
        <v>14</v>
      </c>
      <c r="V832" s="54" t="s">
        <v>15</v>
      </c>
      <c r="W832" s="104"/>
      <c r="X832" s="54" t="s">
        <v>14</v>
      </c>
      <c r="Y832" s="54" t="s">
        <v>15</v>
      </c>
      <c r="Z832" s="54" t="s">
        <v>14</v>
      </c>
      <c r="AA832" s="54" t="s">
        <v>15</v>
      </c>
      <c r="AB832" s="54" t="s">
        <v>14</v>
      </c>
      <c r="AC832" s="54" t="s">
        <v>15</v>
      </c>
    </row>
    <row r="833" spans="1:29" x14ac:dyDescent="0.3">
      <c r="A833" s="55" t="s">
        <v>16</v>
      </c>
      <c r="B833" s="56">
        <v>16.026554575799999</v>
      </c>
      <c r="C833" s="56">
        <v>16.026554575799999</v>
      </c>
      <c r="D833" s="56">
        <v>6.3988108105999997</v>
      </c>
      <c r="E833" s="56">
        <v>6.3988108105999997</v>
      </c>
      <c r="F833" s="56">
        <v>9.6277437652</v>
      </c>
      <c r="G833" s="56">
        <v>9.6277437652</v>
      </c>
      <c r="H833" s="105"/>
      <c r="I833" s="56">
        <v>0</v>
      </c>
      <c r="J833" s="56">
        <v>0</v>
      </c>
      <c r="K833" s="56">
        <v>0</v>
      </c>
      <c r="L833" s="56">
        <v>0</v>
      </c>
      <c r="M833" s="56">
        <v>2.6392674046</v>
      </c>
      <c r="N833" s="56">
        <v>2.6392674046</v>
      </c>
      <c r="O833" s="56">
        <v>5.2825696806</v>
      </c>
      <c r="P833" s="56">
        <v>5.2825696806</v>
      </c>
      <c r="Q833" s="56">
        <v>3.1480762581000001</v>
      </c>
      <c r="R833" s="56">
        <v>3.1480762581000001</v>
      </c>
      <c r="S833" s="56">
        <v>1.1615318517</v>
      </c>
      <c r="T833" s="56">
        <v>1.1615318517</v>
      </c>
      <c r="U833" s="56">
        <v>3.7951093808</v>
      </c>
      <c r="V833" s="56">
        <v>3.7951093808</v>
      </c>
      <c r="W833" s="105"/>
      <c r="X833" s="56">
        <v>2.6707666913999999</v>
      </c>
      <c r="Y833" s="56">
        <v>2.6707666913999999</v>
      </c>
      <c r="Z833" s="56">
        <v>3.5670383739</v>
      </c>
      <c r="AA833" s="56">
        <v>3.5670383739</v>
      </c>
      <c r="AB833" s="56">
        <v>9.7887495105000006</v>
      </c>
      <c r="AC833" s="56">
        <v>9.7887495105000006</v>
      </c>
    </row>
    <row r="834" spans="1:29" x14ac:dyDescent="0.3">
      <c r="A834" s="57" t="s">
        <v>306</v>
      </c>
      <c r="B834" s="66">
        <v>4.1424194132999999</v>
      </c>
      <c r="C834" s="67">
        <v>25.847223704307801</v>
      </c>
      <c r="D834" s="66">
        <v>2.74075210950001</v>
      </c>
      <c r="E834" s="67">
        <v>42.832210400091597</v>
      </c>
      <c r="F834" s="66">
        <v>1.4016673038</v>
      </c>
      <c r="G834" s="67">
        <v>14.558627005284499</v>
      </c>
      <c r="H834" s="107"/>
      <c r="I834" s="66"/>
      <c r="J834" s="67"/>
      <c r="K834" s="66"/>
      <c r="L834" s="67"/>
      <c r="M834" s="66">
        <v>0</v>
      </c>
      <c r="N834" s="67">
        <v>0</v>
      </c>
      <c r="O834" s="66">
        <v>2.7407521094999998</v>
      </c>
      <c r="P834" s="67">
        <v>51.882933405787099</v>
      </c>
      <c r="Q834" s="66">
        <v>1.4016673038</v>
      </c>
      <c r="R834" s="67">
        <v>44.5245663980823</v>
      </c>
      <c r="S834" s="66">
        <v>0</v>
      </c>
      <c r="T834" s="67">
        <v>0</v>
      </c>
      <c r="U834" s="66">
        <v>0</v>
      </c>
      <c r="V834" s="67">
        <v>0</v>
      </c>
      <c r="W834" s="107"/>
      <c r="X834" s="66">
        <v>0</v>
      </c>
      <c r="Y834" s="67">
        <v>0</v>
      </c>
      <c r="Z834" s="66">
        <v>1.4016673038</v>
      </c>
      <c r="AA834" s="67">
        <v>39.294988079074002</v>
      </c>
      <c r="AB834" s="66">
        <v>2.7407521094999998</v>
      </c>
      <c r="AC834" s="67">
        <v>27.999001369481402</v>
      </c>
    </row>
    <row r="835" spans="1:29" x14ac:dyDescent="0.3">
      <c r="A835" s="57" t="s">
        <v>307</v>
      </c>
      <c r="B835" s="68">
        <v>3.9999100754999999</v>
      </c>
      <c r="C835" s="69">
        <v>24.958016126185001</v>
      </c>
      <c r="D835" s="68">
        <v>1.8322805903999999</v>
      </c>
      <c r="E835" s="69">
        <v>28.6347048636712</v>
      </c>
      <c r="F835" s="68">
        <v>2.1676294851</v>
      </c>
      <c r="G835" s="69">
        <v>22.514407715492101</v>
      </c>
      <c r="H835" s="107"/>
      <c r="I835" s="68"/>
      <c r="J835" s="69"/>
      <c r="K835" s="68"/>
      <c r="L835" s="69"/>
      <c r="M835" s="68">
        <v>0.67113180230000002</v>
      </c>
      <c r="N835" s="69">
        <v>25.428715602302301</v>
      </c>
      <c r="O835" s="68">
        <v>0</v>
      </c>
      <c r="P835" s="69">
        <v>0</v>
      </c>
      <c r="Q835" s="68">
        <v>0.78095146230000101</v>
      </c>
      <c r="R835" s="69">
        <v>24.807259998566199</v>
      </c>
      <c r="S835" s="68">
        <v>1.1615318517</v>
      </c>
      <c r="T835" s="69">
        <v>100</v>
      </c>
      <c r="U835" s="68">
        <v>1.3862949592</v>
      </c>
      <c r="V835" s="69">
        <v>36.528458605527</v>
      </c>
      <c r="W835" s="107"/>
      <c r="X835" s="68">
        <v>0.8474197604</v>
      </c>
      <c r="Y835" s="69">
        <v>31.729456681062199</v>
      </c>
      <c r="Z835" s="68">
        <v>0.46722243459999901</v>
      </c>
      <c r="AA835" s="69">
        <v>13.0983293596913</v>
      </c>
      <c r="AB835" s="68">
        <v>2.6852678805000099</v>
      </c>
      <c r="AC835" s="69">
        <v>27.432185057137499</v>
      </c>
    </row>
    <row r="836" spans="1:29" x14ac:dyDescent="0.3">
      <c r="A836" s="57" t="s">
        <v>308</v>
      </c>
      <c r="B836" s="66">
        <v>7.8842250869999999</v>
      </c>
      <c r="C836" s="67">
        <v>49.194760169507198</v>
      </c>
      <c r="D836" s="66">
        <v>1.8257781107</v>
      </c>
      <c r="E836" s="67">
        <v>28.5330847362371</v>
      </c>
      <c r="F836" s="66">
        <v>6.0584469763</v>
      </c>
      <c r="G836" s="67">
        <v>62.926965279223403</v>
      </c>
      <c r="H836" s="107"/>
      <c r="I836" s="66"/>
      <c r="J836" s="67"/>
      <c r="K836" s="66"/>
      <c r="L836" s="67"/>
      <c r="M836" s="66">
        <v>1.9681356023000001</v>
      </c>
      <c r="N836" s="67">
        <v>74.571284397697696</v>
      </c>
      <c r="O836" s="66">
        <v>2.5418175711000002</v>
      </c>
      <c r="P836" s="67">
        <v>48.117066594212901</v>
      </c>
      <c r="Q836" s="66">
        <v>0.96545749199999997</v>
      </c>
      <c r="R836" s="67">
        <v>30.668173603351502</v>
      </c>
      <c r="S836" s="66">
        <v>0</v>
      </c>
      <c r="T836" s="67">
        <v>0</v>
      </c>
      <c r="U836" s="66">
        <v>2.4088144215999998</v>
      </c>
      <c r="V836" s="67">
        <v>63.471541394473</v>
      </c>
      <c r="W836" s="107"/>
      <c r="X836" s="66">
        <v>1.8233469309999999</v>
      </c>
      <c r="Y836" s="67">
        <v>68.270543318937797</v>
      </c>
      <c r="Z836" s="66">
        <v>1.6981486354999999</v>
      </c>
      <c r="AA836" s="67">
        <v>47.606682561234699</v>
      </c>
      <c r="AB836" s="66">
        <v>4.3627295205000003</v>
      </c>
      <c r="AC836" s="67">
        <v>44.5688135733811</v>
      </c>
    </row>
    <row r="837" spans="1:29" x14ac:dyDescent="0.3">
      <c r="A837" s="64" t="s">
        <v>1</v>
      </c>
    </row>
    <row r="838" spans="1:29" x14ac:dyDescent="0.3">
      <c r="A838" s="64" t="s">
        <v>1</v>
      </c>
    </row>
    <row r="839" spans="1:29" x14ac:dyDescent="0.3">
      <c r="A839" s="52" t="s">
        <v>434</v>
      </c>
    </row>
    <row r="840" spans="1:29" x14ac:dyDescent="0.3">
      <c r="A840" s="53" t="s">
        <v>1</v>
      </c>
    </row>
    <row r="841" spans="1:29" x14ac:dyDescent="0.3">
      <c r="A841" s="113" t="s">
        <v>1</v>
      </c>
      <c r="B841" s="115" t="s">
        <v>502</v>
      </c>
      <c r="C841" s="115" t="s">
        <v>1</v>
      </c>
      <c r="D841" s="115" t="s">
        <v>346</v>
      </c>
      <c r="E841" s="115" t="s">
        <v>1</v>
      </c>
      <c r="F841" s="115" t="s">
        <v>347</v>
      </c>
      <c r="G841" s="115" t="s">
        <v>1</v>
      </c>
      <c r="H841" s="104"/>
      <c r="I841" s="115" t="s">
        <v>350</v>
      </c>
      <c r="J841" s="115" t="s">
        <v>1</v>
      </c>
      <c r="K841" s="115" t="s">
        <v>351</v>
      </c>
      <c r="L841" s="115" t="s">
        <v>1</v>
      </c>
      <c r="M841" s="115" t="s">
        <v>352</v>
      </c>
      <c r="N841" s="115" t="s">
        <v>1</v>
      </c>
      <c r="O841" s="115" t="s">
        <v>353</v>
      </c>
      <c r="P841" s="115" t="s">
        <v>1</v>
      </c>
      <c r="Q841" s="115" t="s">
        <v>354</v>
      </c>
      <c r="R841" s="115" t="s">
        <v>1</v>
      </c>
      <c r="S841" s="115" t="s">
        <v>355</v>
      </c>
      <c r="T841" s="115" t="s">
        <v>1</v>
      </c>
      <c r="U841" s="115" t="s">
        <v>356</v>
      </c>
      <c r="V841" s="115" t="s">
        <v>1</v>
      </c>
      <c r="W841" s="104"/>
      <c r="X841" s="115" t="s">
        <v>358</v>
      </c>
      <c r="Y841" s="115" t="s">
        <v>1</v>
      </c>
      <c r="Z841" s="115" t="s">
        <v>359</v>
      </c>
      <c r="AA841" s="115" t="s">
        <v>1</v>
      </c>
      <c r="AB841" s="115" t="s">
        <v>360</v>
      </c>
      <c r="AC841" s="115" t="s">
        <v>1</v>
      </c>
    </row>
    <row r="842" spans="1:29" x14ac:dyDescent="0.3">
      <c r="A842" s="114" t="s">
        <v>1</v>
      </c>
      <c r="B842" s="54" t="s">
        <v>14</v>
      </c>
      <c r="C842" s="54" t="s">
        <v>15</v>
      </c>
      <c r="D842" s="54" t="s">
        <v>14</v>
      </c>
      <c r="E842" s="54" t="s">
        <v>15</v>
      </c>
      <c r="F842" s="54" t="s">
        <v>14</v>
      </c>
      <c r="G842" s="54" t="s">
        <v>15</v>
      </c>
      <c r="H842" s="104"/>
      <c r="I842" s="54" t="s">
        <v>14</v>
      </c>
      <c r="J842" s="54" t="s">
        <v>15</v>
      </c>
      <c r="K842" s="54" t="s">
        <v>14</v>
      </c>
      <c r="L842" s="54" t="s">
        <v>15</v>
      </c>
      <c r="M842" s="54" t="s">
        <v>14</v>
      </c>
      <c r="N842" s="54" t="s">
        <v>15</v>
      </c>
      <c r="O842" s="54" t="s">
        <v>14</v>
      </c>
      <c r="P842" s="54" t="s">
        <v>15</v>
      </c>
      <c r="Q842" s="54" t="s">
        <v>14</v>
      </c>
      <c r="R842" s="54" t="s">
        <v>15</v>
      </c>
      <c r="S842" s="54" t="s">
        <v>14</v>
      </c>
      <c r="T842" s="54" t="s">
        <v>15</v>
      </c>
      <c r="U842" s="54" t="s">
        <v>14</v>
      </c>
      <c r="V842" s="54" t="s">
        <v>15</v>
      </c>
      <c r="W842" s="104"/>
      <c r="X842" s="54" t="s">
        <v>14</v>
      </c>
      <c r="Y842" s="54" t="s">
        <v>15</v>
      </c>
      <c r="Z842" s="54" t="s">
        <v>14</v>
      </c>
      <c r="AA842" s="54" t="s">
        <v>15</v>
      </c>
      <c r="AB842" s="54" t="s">
        <v>14</v>
      </c>
      <c r="AC842" s="54" t="s">
        <v>15</v>
      </c>
    </row>
    <row r="843" spans="1:29" x14ac:dyDescent="0.3">
      <c r="A843" s="55" t="s">
        <v>16</v>
      </c>
      <c r="B843" s="56">
        <v>80.377578031599995</v>
      </c>
      <c r="C843" s="56">
        <v>80.377578031599995</v>
      </c>
      <c r="D843" s="56">
        <v>25.434927482900001</v>
      </c>
      <c r="E843" s="56">
        <v>25.434927482900001</v>
      </c>
      <c r="F843" s="56">
        <v>54.942650548700001</v>
      </c>
      <c r="G843" s="56">
        <v>54.942650548700001</v>
      </c>
      <c r="H843" s="105"/>
      <c r="I843" s="56">
        <v>40.862298293199999</v>
      </c>
      <c r="J843" s="56">
        <v>40.862298293199999</v>
      </c>
      <c r="K843" s="56">
        <v>3.2875768068000002</v>
      </c>
      <c r="L843" s="56">
        <v>3.2875768068000002</v>
      </c>
      <c r="M843" s="56">
        <v>15.4562989595</v>
      </c>
      <c r="N843" s="56">
        <v>15.4562989595</v>
      </c>
      <c r="O843" s="56">
        <v>11.2157434064</v>
      </c>
      <c r="P843" s="56">
        <v>11.2157434064</v>
      </c>
      <c r="Q843" s="56">
        <v>4.063775111</v>
      </c>
      <c r="R843" s="56">
        <v>4.063775111</v>
      </c>
      <c r="S843" s="56">
        <v>2.9391959135999999</v>
      </c>
      <c r="T843" s="56">
        <v>2.9391959135999999</v>
      </c>
      <c r="U843" s="56">
        <v>2.5526895410999999</v>
      </c>
      <c r="V843" s="56">
        <v>2.5526895410999999</v>
      </c>
      <c r="W843" s="105"/>
      <c r="X843" s="56">
        <v>28.534772577799998</v>
      </c>
      <c r="Y843" s="56">
        <v>28.534772577799998</v>
      </c>
      <c r="Z843" s="56">
        <v>16.476265457499998</v>
      </c>
      <c r="AA843" s="56">
        <v>16.476265457499998</v>
      </c>
      <c r="AB843" s="56">
        <v>35.366539996299998</v>
      </c>
      <c r="AC843" s="56">
        <v>35.366539996299998</v>
      </c>
    </row>
    <row r="844" spans="1:29" x14ac:dyDescent="0.3">
      <c r="A844" s="57" t="s">
        <v>306</v>
      </c>
      <c r="B844" s="58">
        <v>32.318570836399999</v>
      </c>
      <c r="C844" s="59">
        <v>0.40208440746614799</v>
      </c>
      <c r="D844" s="66">
        <v>10.000193099300001</v>
      </c>
      <c r="E844" s="67">
        <v>39.316774565302602</v>
      </c>
      <c r="F844" s="58">
        <v>22.318377737100001</v>
      </c>
      <c r="G844" s="59">
        <v>0.40621225066885802</v>
      </c>
      <c r="H844" s="106"/>
      <c r="I844" s="66">
        <v>16.9107584781</v>
      </c>
      <c r="J844" s="67">
        <v>41.384746292927296</v>
      </c>
      <c r="K844" s="66">
        <v>1.1193656596999999</v>
      </c>
      <c r="L844" s="67">
        <v>34.048350060893199</v>
      </c>
      <c r="M844" s="66">
        <v>6.1938530889000001</v>
      </c>
      <c r="N844" s="67">
        <v>40.073326125029702</v>
      </c>
      <c r="O844" s="66">
        <v>3.8859416658999999</v>
      </c>
      <c r="P844" s="67">
        <v>34.647205495826299</v>
      </c>
      <c r="Q844" s="66">
        <v>1.2616215918</v>
      </c>
      <c r="R844" s="67">
        <v>31.045556344517902</v>
      </c>
      <c r="S844" s="66">
        <v>1.6772355564000001</v>
      </c>
      <c r="T844" s="67">
        <v>57.0644355022146</v>
      </c>
      <c r="U844" s="66">
        <v>1.2697947956</v>
      </c>
      <c r="V844" s="67">
        <v>49.743408869565201</v>
      </c>
      <c r="W844" s="107"/>
      <c r="X844" s="66">
        <v>12.986326701599999</v>
      </c>
      <c r="Y844" s="67">
        <v>45.510531637120302</v>
      </c>
      <c r="Z844" s="66">
        <v>11.2883931802</v>
      </c>
      <c r="AA844" s="67">
        <v>68.513057217474696</v>
      </c>
      <c r="AB844" s="66">
        <v>8.0438509545999999</v>
      </c>
      <c r="AC844" s="67">
        <v>22.7442406168133</v>
      </c>
    </row>
    <row r="845" spans="1:29" x14ac:dyDescent="0.3">
      <c r="A845" s="57" t="s">
        <v>307</v>
      </c>
      <c r="B845" s="61">
        <v>40.425963953199997</v>
      </c>
      <c r="C845" s="62">
        <v>0.50295075994087202</v>
      </c>
      <c r="D845" s="68">
        <v>9.5795896012000004</v>
      </c>
      <c r="E845" s="69">
        <v>37.663129205461203</v>
      </c>
      <c r="F845" s="61">
        <v>30.846374352000002</v>
      </c>
      <c r="G845" s="62">
        <v>0.56142858132878803</v>
      </c>
      <c r="H845" s="106"/>
      <c r="I845" s="68">
        <v>20.485217207400002</v>
      </c>
      <c r="J845" s="69">
        <v>50.132317718430897</v>
      </c>
      <c r="K845" s="68">
        <v>2.1682111471000001</v>
      </c>
      <c r="L845" s="69">
        <v>65.951649939106801</v>
      </c>
      <c r="M845" s="68">
        <v>7.4367406059999901</v>
      </c>
      <c r="N845" s="69">
        <v>48.1146270881951</v>
      </c>
      <c r="O845" s="68">
        <v>6.1696255103000004</v>
      </c>
      <c r="P845" s="69">
        <v>55.008618570744503</v>
      </c>
      <c r="Q845" s="68">
        <v>1.6213143797</v>
      </c>
      <c r="R845" s="69">
        <v>39.896754505714597</v>
      </c>
      <c r="S845" s="68">
        <v>1.2619603572</v>
      </c>
      <c r="T845" s="69">
        <v>42.9355644977854</v>
      </c>
      <c r="U845" s="68">
        <v>1.2828947454999999</v>
      </c>
      <c r="V845" s="69">
        <v>50.256591130434799</v>
      </c>
      <c r="W845" s="107"/>
      <c r="X845" s="68">
        <v>14.388269645999999</v>
      </c>
      <c r="Y845" s="69">
        <v>50.423635256844697</v>
      </c>
      <c r="Z845" s="68">
        <v>4.7709039649999996</v>
      </c>
      <c r="AA845" s="69">
        <v>28.956221768254402</v>
      </c>
      <c r="AB845" s="68">
        <v>21.2667903422</v>
      </c>
      <c r="AC845" s="69">
        <v>60.132516057338101</v>
      </c>
    </row>
    <row r="846" spans="1:29" x14ac:dyDescent="0.3">
      <c r="A846" s="57" t="s">
        <v>308</v>
      </c>
      <c r="B846" s="58">
        <v>7.6330432420000003</v>
      </c>
      <c r="C846" s="59">
        <v>9.4964832592978998E-2</v>
      </c>
      <c r="D846" s="66">
        <v>5.8551447823999903</v>
      </c>
      <c r="E846" s="67">
        <v>23.020096229236099</v>
      </c>
      <c r="F846" s="58">
        <v>1.7778984596</v>
      </c>
      <c r="G846" s="59">
        <v>3.2359168002353798E-2</v>
      </c>
      <c r="H846" s="106"/>
      <c r="I846" s="66">
        <v>3.4663226076999898</v>
      </c>
      <c r="J846" s="67">
        <v>8.4829359886417404</v>
      </c>
      <c r="K846" s="66">
        <v>0</v>
      </c>
      <c r="L846" s="67">
        <v>0</v>
      </c>
      <c r="M846" s="66">
        <v>1.8257052646</v>
      </c>
      <c r="N846" s="67">
        <v>11.8120467867753</v>
      </c>
      <c r="O846" s="66">
        <v>1.1601762302</v>
      </c>
      <c r="P846" s="67">
        <v>10.3441759334292</v>
      </c>
      <c r="Q846" s="66">
        <v>1.1808391395</v>
      </c>
      <c r="R846" s="67">
        <v>29.057689149767501</v>
      </c>
      <c r="S846" s="66">
        <v>0</v>
      </c>
      <c r="T846" s="67">
        <v>0</v>
      </c>
      <c r="U846" s="66">
        <v>0</v>
      </c>
      <c r="V846" s="67">
        <v>0</v>
      </c>
      <c r="W846" s="107"/>
      <c r="X846" s="66">
        <v>1.1601762302</v>
      </c>
      <c r="Y846" s="67">
        <v>4.0658331060350399</v>
      </c>
      <c r="Z846" s="66">
        <v>0.41696831229999998</v>
      </c>
      <c r="AA846" s="67">
        <v>2.5307210142708398</v>
      </c>
      <c r="AB846" s="66">
        <v>6.0558986995000001</v>
      </c>
      <c r="AC846" s="67">
        <v>17.123243325848598</v>
      </c>
    </row>
    <row r="847" spans="1:29" x14ac:dyDescent="0.3">
      <c r="A847" s="64" t="s">
        <v>1</v>
      </c>
    </row>
    <row r="848" spans="1:29" x14ac:dyDescent="0.3">
      <c r="A848" s="64" t="s">
        <v>1</v>
      </c>
    </row>
    <row r="849" spans="1:29" x14ac:dyDescent="0.3">
      <c r="A849" s="52" t="s">
        <v>435</v>
      </c>
    </row>
    <row r="850" spans="1:29" x14ac:dyDescent="0.3">
      <c r="A850" s="53" t="s">
        <v>1</v>
      </c>
    </row>
    <row r="851" spans="1:29" x14ac:dyDescent="0.3">
      <c r="A851" s="113" t="s">
        <v>1</v>
      </c>
      <c r="B851" s="115" t="s">
        <v>502</v>
      </c>
      <c r="C851" s="115" t="s">
        <v>1</v>
      </c>
      <c r="D851" s="115" t="s">
        <v>346</v>
      </c>
      <c r="E851" s="115" t="s">
        <v>1</v>
      </c>
      <c r="F851" s="115" t="s">
        <v>347</v>
      </c>
      <c r="G851" s="115" t="s">
        <v>1</v>
      </c>
      <c r="H851" s="104"/>
      <c r="I851" s="115" t="s">
        <v>350</v>
      </c>
      <c r="J851" s="115" t="s">
        <v>1</v>
      </c>
      <c r="K851" s="115" t="s">
        <v>351</v>
      </c>
      <c r="L851" s="115" t="s">
        <v>1</v>
      </c>
      <c r="M851" s="115" t="s">
        <v>352</v>
      </c>
      <c r="N851" s="115" t="s">
        <v>1</v>
      </c>
      <c r="O851" s="115" t="s">
        <v>353</v>
      </c>
      <c r="P851" s="115" t="s">
        <v>1</v>
      </c>
      <c r="Q851" s="115" t="s">
        <v>354</v>
      </c>
      <c r="R851" s="115" t="s">
        <v>1</v>
      </c>
      <c r="S851" s="115" t="s">
        <v>355</v>
      </c>
      <c r="T851" s="115" t="s">
        <v>1</v>
      </c>
      <c r="U851" s="115" t="s">
        <v>356</v>
      </c>
      <c r="V851" s="115" t="s">
        <v>1</v>
      </c>
      <c r="W851" s="104"/>
      <c r="X851" s="115" t="s">
        <v>358</v>
      </c>
      <c r="Y851" s="115" t="s">
        <v>1</v>
      </c>
      <c r="Z851" s="115" t="s">
        <v>359</v>
      </c>
      <c r="AA851" s="115" t="s">
        <v>1</v>
      </c>
      <c r="AB851" s="115" t="s">
        <v>360</v>
      </c>
      <c r="AC851" s="115" t="s">
        <v>1</v>
      </c>
    </row>
    <row r="852" spans="1:29" x14ac:dyDescent="0.3">
      <c r="A852" s="114" t="s">
        <v>1</v>
      </c>
      <c r="B852" s="54" t="s">
        <v>14</v>
      </c>
      <c r="C852" s="54" t="s">
        <v>15</v>
      </c>
      <c r="D852" s="54" t="s">
        <v>14</v>
      </c>
      <c r="E852" s="54" t="s">
        <v>15</v>
      </c>
      <c r="F852" s="54" t="s">
        <v>14</v>
      </c>
      <c r="G852" s="54" t="s">
        <v>15</v>
      </c>
      <c r="H852" s="104"/>
      <c r="I852" s="54" t="s">
        <v>14</v>
      </c>
      <c r="J852" s="54" t="s">
        <v>15</v>
      </c>
      <c r="K852" s="54" t="s">
        <v>14</v>
      </c>
      <c r="L852" s="54" t="s">
        <v>15</v>
      </c>
      <c r="M852" s="54" t="s">
        <v>14</v>
      </c>
      <c r="N852" s="54" t="s">
        <v>15</v>
      </c>
      <c r="O852" s="54" t="s">
        <v>14</v>
      </c>
      <c r="P852" s="54" t="s">
        <v>15</v>
      </c>
      <c r="Q852" s="54" t="s">
        <v>14</v>
      </c>
      <c r="R852" s="54" t="s">
        <v>15</v>
      </c>
      <c r="S852" s="54" t="s">
        <v>14</v>
      </c>
      <c r="T852" s="54" t="s">
        <v>15</v>
      </c>
      <c r="U852" s="54" t="s">
        <v>14</v>
      </c>
      <c r="V852" s="54" t="s">
        <v>15</v>
      </c>
      <c r="W852" s="104"/>
      <c r="X852" s="54" t="s">
        <v>14</v>
      </c>
      <c r="Y852" s="54" t="s">
        <v>15</v>
      </c>
      <c r="Z852" s="54" t="s">
        <v>14</v>
      </c>
      <c r="AA852" s="54" t="s">
        <v>15</v>
      </c>
      <c r="AB852" s="54" t="s">
        <v>14</v>
      </c>
      <c r="AC852" s="54" t="s">
        <v>15</v>
      </c>
    </row>
    <row r="853" spans="1:29" x14ac:dyDescent="0.3">
      <c r="A853" s="55" t="s">
        <v>16</v>
      </c>
      <c r="B853" s="56">
        <v>119.4930624065</v>
      </c>
      <c r="C853" s="56">
        <v>119.4930624065</v>
      </c>
      <c r="D853" s="56">
        <v>45.861586647300001</v>
      </c>
      <c r="E853" s="56">
        <v>45.861586647300001</v>
      </c>
      <c r="F853" s="56">
        <v>73.631475759200001</v>
      </c>
      <c r="G853" s="56">
        <v>73.631475759200001</v>
      </c>
      <c r="H853" s="105"/>
      <c r="I853" s="56">
        <v>18.361065973700001</v>
      </c>
      <c r="J853" s="56">
        <v>18.361065973700001</v>
      </c>
      <c r="K853" s="56">
        <v>19.2736988053</v>
      </c>
      <c r="L853" s="56">
        <v>19.2736988053</v>
      </c>
      <c r="M853" s="56">
        <v>28.597755355</v>
      </c>
      <c r="N853" s="56">
        <v>28.597755355</v>
      </c>
      <c r="O853" s="56">
        <v>33.083625115300002</v>
      </c>
      <c r="P853" s="56">
        <v>33.083625115300002</v>
      </c>
      <c r="Q853" s="56">
        <v>12.630354876</v>
      </c>
      <c r="R853" s="56">
        <v>12.630354876</v>
      </c>
      <c r="S853" s="56">
        <v>4.4130431949000002</v>
      </c>
      <c r="T853" s="56">
        <v>4.4130431949000002</v>
      </c>
      <c r="U853" s="56">
        <v>3.1335190863000002</v>
      </c>
      <c r="V853" s="56">
        <v>3.1335190863000002</v>
      </c>
      <c r="W853" s="105"/>
      <c r="X853" s="56">
        <v>22.537387925699999</v>
      </c>
      <c r="Y853" s="56">
        <v>22.537387925699999</v>
      </c>
      <c r="Z853" s="56">
        <v>32.924763722999998</v>
      </c>
      <c r="AA853" s="56">
        <v>32.924763722999998</v>
      </c>
      <c r="AB853" s="56">
        <v>64.030910757800001</v>
      </c>
      <c r="AC853" s="56">
        <v>64.030910757800001</v>
      </c>
    </row>
    <row r="854" spans="1:29" x14ac:dyDescent="0.3">
      <c r="A854" s="57" t="s">
        <v>306</v>
      </c>
      <c r="B854" s="58">
        <v>58.048119807399999</v>
      </c>
      <c r="C854" s="59">
        <v>0.48578652717032</v>
      </c>
      <c r="D854" s="58">
        <v>22.003652537399901</v>
      </c>
      <c r="E854" s="59">
        <v>0.47978393566319</v>
      </c>
      <c r="F854" s="58">
        <v>36.044467269999998</v>
      </c>
      <c r="G854" s="59">
        <v>0.48952525938605002</v>
      </c>
      <c r="H854" s="106"/>
      <c r="I854" s="66">
        <v>7.1305609029000099</v>
      </c>
      <c r="J854" s="67">
        <v>38.835222928307402</v>
      </c>
      <c r="K854" s="66">
        <v>11.8577839463</v>
      </c>
      <c r="L854" s="67">
        <v>61.523136093832001</v>
      </c>
      <c r="M854" s="58">
        <v>17.893346718499998</v>
      </c>
      <c r="N854" s="59">
        <v>0.62569060041181002</v>
      </c>
      <c r="O854" s="58">
        <v>11.0652083639</v>
      </c>
      <c r="P854" s="59">
        <v>0.33446178661910703</v>
      </c>
      <c r="Q854" s="58">
        <v>8.0026844371999708</v>
      </c>
      <c r="R854" s="59">
        <v>0.63360725140087504</v>
      </c>
      <c r="S854" s="66">
        <v>0.61194637690000098</v>
      </c>
      <c r="T854" s="67">
        <v>13.866766081220399</v>
      </c>
      <c r="U854" s="66">
        <v>1.4865890616999999</v>
      </c>
      <c r="V854" s="67">
        <v>47.441519287356101</v>
      </c>
      <c r="W854" s="107"/>
      <c r="X854" s="66">
        <v>10.4253973389</v>
      </c>
      <c r="Y854" s="67">
        <v>46.258232645548198</v>
      </c>
      <c r="Z854" s="58">
        <v>13.1913135878</v>
      </c>
      <c r="AA854" s="59">
        <v>0.40065021267214301</v>
      </c>
      <c r="AB854" s="58">
        <v>34.431408880699898</v>
      </c>
      <c r="AC854" s="59">
        <v>0.53773105010076205</v>
      </c>
    </row>
    <row r="855" spans="1:29" x14ac:dyDescent="0.3">
      <c r="A855" s="57" t="s">
        <v>307</v>
      </c>
      <c r="B855" s="61">
        <v>46.524559545400002</v>
      </c>
      <c r="C855" s="62">
        <v>0.38934946187193198</v>
      </c>
      <c r="D855" s="61">
        <v>18.026349871099999</v>
      </c>
      <c r="E855" s="62">
        <v>0.39305988276707998</v>
      </c>
      <c r="F855" s="61">
        <v>28.4982096743</v>
      </c>
      <c r="G855" s="62">
        <v>0.38703841503189301</v>
      </c>
      <c r="H855" s="106"/>
      <c r="I855" s="68">
        <v>11.2305050708</v>
      </c>
      <c r="J855" s="69">
        <v>61.164777071692598</v>
      </c>
      <c r="K855" s="68">
        <v>0</v>
      </c>
      <c r="L855" s="69">
        <v>0</v>
      </c>
      <c r="M855" s="61">
        <v>10.3579285929</v>
      </c>
      <c r="N855" s="62">
        <v>0.36219376186421698</v>
      </c>
      <c r="O855" s="61">
        <v>17.823738907700001</v>
      </c>
      <c r="P855" s="62">
        <v>0.53874806178531998</v>
      </c>
      <c r="Q855" s="61">
        <v>3.3112901560000001</v>
      </c>
      <c r="R855" s="62">
        <v>0.26216920969434199</v>
      </c>
      <c r="S855" s="68">
        <v>3.8010968179999902</v>
      </c>
      <c r="T855" s="69">
        <v>86.133233918779595</v>
      </c>
      <c r="U855" s="68">
        <v>0</v>
      </c>
      <c r="V855" s="69">
        <v>0</v>
      </c>
      <c r="W855" s="107"/>
      <c r="X855" s="68">
        <v>11.7093158305</v>
      </c>
      <c r="Y855" s="69">
        <v>51.9550706989764</v>
      </c>
      <c r="Z855" s="61">
        <v>18.082801592199999</v>
      </c>
      <c r="AA855" s="62">
        <v>0.54921583475382796</v>
      </c>
      <c r="AB855" s="61">
        <v>16.7324421227</v>
      </c>
      <c r="AC855" s="62">
        <v>0.26131819655027699</v>
      </c>
    </row>
    <row r="856" spans="1:29" x14ac:dyDescent="0.3">
      <c r="A856" s="57" t="s">
        <v>308</v>
      </c>
      <c r="B856" s="58">
        <v>14.9203830537</v>
      </c>
      <c r="C856" s="59">
        <v>0.124864010957747</v>
      </c>
      <c r="D856" s="58">
        <v>5.8315842387999997</v>
      </c>
      <c r="E856" s="59">
        <v>0.12715618156972999</v>
      </c>
      <c r="F856" s="58">
        <v>9.0887988149000005</v>
      </c>
      <c r="G856" s="59">
        <v>0.123436325582058</v>
      </c>
      <c r="H856" s="106"/>
      <c r="I856" s="66">
        <v>0</v>
      </c>
      <c r="J856" s="67">
        <v>0</v>
      </c>
      <c r="K856" s="66">
        <v>7.4159148590000097</v>
      </c>
      <c r="L856" s="67">
        <v>38.476863906167999</v>
      </c>
      <c r="M856" s="58">
        <v>0.34648004360000001</v>
      </c>
      <c r="N856" s="60">
        <v>1.2115637723973401E-2</v>
      </c>
      <c r="O856" s="58">
        <v>4.1946778437000098</v>
      </c>
      <c r="P856" s="59">
        <v>0.126790151595573</v>
      </c>
      <c r="Q856" s="58">
        <v>1.3163802828</v>
      </c>
      <c r="R856" s="59">
        <v>0.104223538904783</v>
      </c>
      <c r="S856" s="66">
        <v>0</v>
      </c>
      <c r="T856" s="67">
        <v>0</v>
      </c>
      <c r="U856" s="66">
        <v>1.6469300246</v>
      </c>
      <c r="V856" s="71">
        <v>52.558480712643899</v>
      </c>
      <c r="W856" s="107"/>
      <c r="X856" s="66">
        <v>0.40267475629999999</v>
      </c>
      <c r="Y856" s="67">
        <v>1.78669665547541</v>
      </c>
      <c r="Z856" s="58">
        <v>1.650648543</v>
      </c>
      <c r="AA856" s="59">
        <v>5.0133952574029202E-2</v>
      </c>
      <c r="AB856" s="58">
        <v>12.8670597544</v>
      </c>
      <c r="AC856" s="59">
        <v>0.20095075334896101</v>
      </c>
    </row>
    <row r="857" spans="1:29" x14ac:dyDescent="0.3">
      <c r="A857" s="64" t="s">
        <v>1</v>
      </c>
    </row>
    <row r="858" spans="1:29" x14ac:dyDescent="0.3">
      <c r="A858" s="64" t="s">
        <v>1</v>
      </c>
    </row>
    <row r="859" spans="1:29" x14ac:dyDescent="0.3">
      <c r="A859" s="52" t="s">
        <v>436</v>
      </c>
    </row>
    <row r="860" spans="1:29" x14ac:dyDescent="0.3">
      <c r="A860" s="53" t="s">
        <v>1</v>
      </c>
    </row>
    <row r="861" spans="1:29" x14ac:dyDescent="0.3">
      <c r="A861" s="113" t="s">
        <v>1</v>
      </c>
      <c r="B861" s="115" t="s">
        <v>502</v>
      </c>
      <c r="C861" s="115" t="s">
        <v>1</v>
      </c>
      <c r="D861" s="115" t="s">
        <v>346</v>
      </c>
      <c r="E861" s="115" t="s">
        <v>1</v>
      </c>
      <c r="F861" s="115" t="s">
        <v>347</v>
      </c>
      <c r="G861" s="115" t="s">
        <v>1</v>
      </c>
      <c r="H861" s="104"/>
      <c r="I861" s="115" t="s">
        <v>350</v>
      </c>
      <c r="J861" s="115" t="s">
        <v>1</v>
      </c>
      <c r="K861" s="115" t="s">
        <v>351</v>
      </c>
      <c r="L861" s="115" t="s">
        <v>1</v>
      </c>
      <c r="M861" s="115" t="s">
        <v>352</v>
      </c>
      <c r="N861" s="115" t="s">
        <v>1</v>
      </c>
      <c r="O861" s="115" t="s">
        <v>353</v>
      </c>
      <c r="P861" s="115" t="s">
        <v>1</v>
      </c>
      <c r="Q861" s="115" t="s">
        <v>354</v>
      </c>
      <c r="R861" s="115" t="s">
        <v>1</v>
      </c>
      <c r="S861" s="115" t="s">
        <v>355</v>
      </c>
      <c r="T861" s="115" t="s">
        <v>1</v>
      </c>
      <c r="U861" s="115" t="s">
        <v>356</v>
      </c>
      <c r="V861" s="115" t="s">
        <v>1</v>
      </c>
      <c r="W861" s="104"/>
      <c r="X861" s="115" t="s">
        <v>358</v>
      </c>
      <c r="Y861" s="115" t="s">
        <v>1</v>
      </c>
      <c r="Z861" s="115" t="s">
        <v>359</v>
      </c>
      <c r="AA861" s="115" t="s">
        <v>1</v>
      </c>
      <c r="AB861" s="115" t="s">
        <v>360</v>
      </c>
      <c r="AC861" s="115" t="s">
        <v>1</v>
      </c>
    </row>
    <row r="862" spans="1:29" x14ac:dyDescent="0.3">
      <c r="A862" s="114" t="s">
        <v>1</v>
      </c>
      <c r="B862" s="54" t="s">
        <v>14</v>
      </c>
      <c r="C862" s="54" t="s">
        <v>15</v>
      </c>
      <c r="D862" s="54" t="s">
        <v>14</v>
      </c>
      <c r="E862" s="54" t="s">
        <v>15</v>
      </c>
      <c r="F862" s="54" t="s">
        <v>14</v>
      </c>
      <c r="G862" s="54" t="s">
        <v>15</v>
      </c>
      <c r="H862" s="104"/>
      <c r="I862" s="54" t="s">
        <v>14</v>
      </c>
      <c r="J862" s="54" t="s">
        <v>15</v>
      </c>
      <c r="K862" s="54" t="s">
        <v>14</v>
      </c>
      <c r="L862" s="54" t="s">
        <v>15</v>
      </c>
      <c r="M862" s="54" t="s">
        <v>14</v>
      </c>
      <c r="N862" s="54" t="s">
        <v>15</v>
      </c>
      <c r="O862" s="54" t="s">
        <v>14</v>
      </c>
      <c r="P862" s="54" t="s">
        <v>15</v>
      </c>
      <c r="Q862" s="54" t="s">
        <v>14</v>
      </c>
      <c r="R862" s="54" t="s">
        <v>15</v>
      </c>
      <c r="S862" s="54" t="s">
        <v>14</v>
      </c>
      <c r="T862" s="54" t="s">
        <v>15</v>
      </c>
      <c r="U862" s="54" t="s">
        <v>14</v>
      </c>
      <c r="V862" s="54" t="s">
        <v>15</v>
      </c>
      <c r="W862" s="104"/>
      <c r="X862" s="54" t="s">
        <v>14</v>
      </c>
      <c r="Y862" s="54" t="s">
        <v>15</v>
      </c>
      <c r="Z862" s="54" t="s">
        <v>14</v>
      </c>
      <c r="AA862" s="54" t="s">
        <v>15</v>
      </c>
      <c r="AB862" s="54" t="s">
        <v>14</v>
      </c>
      <c r="AC862" s="54" t="s">
        <v>15</v>
      </c>
    </row>
    <row r="863" spans="1:29" x14ac:dyDescent="0.3">
      <c r="A863" s="55" t="s">
        <v>16</v>
      </c>
      <c r="B863" s="56">
        <v>114.8737522334</v>
      </c>
      <c r="C863" s="56">
        <v>114.8737522334</v>
      </c>
      <c r="D863" s="56">
        <v>42.921605625200002</v>
      </c>
      <c r="E863" s="56">
        <v>42.921605625200002</v>
      </c>
      <c r="F863" s="56">
        <v>71.491630543699998</v>
      </c>
      <c r="G863" s="56">
        <v>71.491630543699998</v>
      </c>
      <c r="H863" s="105"/>
      <c r="I863" s="56">
        <v>16.607678531200001</v>
      </c>
      <c r="J863" s="56">
        <v>16.607678531200001</v>
      </c>
      <c r="K863" s="56">
        <v>29.4905146917</v>
      </c>
      <c r="L863" s="56">
        <v>29.4905146917</v>
      </c>
      <c r="M863" s="56">
        <v>19.189009667099999</v>
      </c>
      <c r="N863" s="56">
        <v>19.189009667099999</v>
      </c>
      <c r="O863" s="56">
        <v>27.4886951792</v>
      </c>
      <c r="P863" s="56">
        <v>27.4886951792</v>
      </c>
      <c r="Q863" s="56">
        <v>13.6908977317</v>
      </c>
      <c r="R863" s="56">
        <v>13.6908977317</v>
      </c>
      <c r="S863" s="56">
        <v>6.1458101911999998</v>
      </c>
      <c r="T863" s="56">
        <v>6.1458101911999998</v>
      </c>
      <c r="U863" s="56">
        <v>2.2611462413000001</v>
      </c>
      <c r="V863" s="56">
        <v>2.2611462413000001</v>
      </c>
      <c r="W863" s="105"/>
      <c r="X863" s="56">
        <v>9.3455202409999991</v>
      </c>
      <c r="Y863" s="56">
        <v>9.3455202409999991</v>
      </c>
      <c r="Z863" s="56">
        <v>33.331504723000002</v>
      </c>
      <c r="AA863" s="56">
        <v>33.331504723000002</v>
      </c>
      <c r="AB863" s="56">
        <v>72.1967272694</v>
      </c>
      <c r="AC863" s="56">
        <v>72.1967272694</v>
      </c>
    </row>
    <row r="864" spans="1:29" x14ac:dyDescent="0.3">
      <c r="A864" s="57" t="s">
        <v>306</v>
      </c>
      <c r="B864" s="58">
        <v>67.047028687199997</v>
      </c>
      <c r="C864" s="59">
        <v>0.58365838482383803</v>
      </c>
      <c r="D864" s="58">
        <v>25.179606201600102</v>
      </c>
      <c r="E864" s="59">
        <v>0.58664175849974798</v>
      </c>
      <c r="F864" s="58">
        <v>41.406906421099997</v>
      </c>
      <c r="G864" s="59">
        <v>0.579185369059244</v>
      </c>
      <c r="H864" s="106"/>
      <c r="I864" s="66">
        <v>7.7603278121999901</v>
      </c>
      <c r="J864" s="67">
        <v>46.727348422725498</v>
      </c>
      <c r="K864" s="66">
        <v>12.602878371999999</v>
      </c>
      <c r="L864" s="67">
        <v>42.735362552173498</v>
      </c>
      <c r="M864" s="66">
        <v>12.1193644136</v>
      </c>
      <c r="N864" s="67">
        <v>63.157842034854603</v>
      </c>
      <c r="O864" s="58">
        <v>20.594850305200001</v>
      </c>
      <c r="P864" s="59">
        <v>0.74921163667250401</v>
      </c>
      <c r="Q864" s="58">
        <v>9.7976476958000003</v>
      </c>
      <c r="R864" s="59">
        <v>0.715632231560277</v>
      </c>
      <c r="S864" s="66">
        <v>3.1079316755000002</v>
      </c>
      <c r="T864" s="67">
        <v>50.569926157989002</v>
      </c>
      <c r="U864" s="66">
        <v>1.0640284128999999</v>
      </c>
      <c r="V864" s="67">
        <v>47.057036535958801</v>
      </c>
      <c r="W864" s="107"/>
      <c r="X864" s="66">
        <v>5.9369905706999999</v>
      </c>
      <c r="Y864" s="67">
        <v>63.527662640477303</v>
      </c>
      <c r="Z864" s="58">
        <v>17.820412689600001</v>
      </c>
      <c r="AA864" s="59">
        <v>0.53464171022867901</v>
      </c>
      <c r="AB864" s="58">
        <v>43.289625426900002</v>
      </c>
      <c r="AC864" s="59">
        <v>0.59960647891096197</v>
      </c>
    </row>
    <row r="865" spans="1:29" x14ac:dyDescent="0.3">
      <c r="A865" s="57" t="s">
        <v>307</v>
      </c>
      <c r="B865" s="61">
        <v>23.341748385799999</v>
      </c>
      <c r="C865" s="62">
        <v>0.20319479369294299</v>
      </c>
      <c r="D865" s="61">
        <v>11.003978199700001</v>
      </c>
      <c r="E865" s="62">
        <v>0.25637387137352102</v>
      </c>
      <c r="F865" s="61">
        <v>12.3377701861</v>
      </c>
      <c r="G865" s="62">
        <v>0.17257642737017201</v>
      </c>
      <c r="H865" s="106"/>
      <c r="I865" s="68">
        <v>4.6069906198000004</v>
      </c>
      <c r="J865" s="69">
        <v>27.740124010379201</v>
      </c>
      <c r="K865" s="68">
        <v>6.2109690981000103</v>
      </c>
      <c r="L865" s="69">
        <v>21.060904372238902</v>
      </c>
      <c r="M865" s="68">
        <v>3.2709313113</v>
      </c>
      <c r="N865" s="69">
        <v>17.045857853248599</v>
      </c>
      <c r="O865" s="61">
        <v>6.4442584831000103</v>
      </c>
      <c r="P865" s="62">
        <v>0.23443304387820499</v>
      </c>
      <c r="Q865" s="61">
        <v>1.6114810450999999</v>
      </c>
      <c r="R865" s="62">
        <v>0.117704556463727</v>
      </c>
      <c r="S865" s="68">
        <v>0</v>
      </c>
      <c r="T865" s="69">
        <v>0</v>
      </c>
      <c r="U865" s="68">
        <v>1.1971178283999999</v>
      </c>
      <c r="V865" s="69">
        <v>52.942963464041199</v>
      </c>
      <c r="W865" s="107"/>
      <c r="X865" s="68">
        <v>2.7051670946000002</v>
      </c>
      <c r="Y865" s="69">
        <v>28.946137024369001</v>
      </c>
      <c r="Z865" s="61">
        <v>7.9534487272999899</v>
      </c>
      <c r="AA865" s="62">
        <v>0.23861655191977599</v>
      </c>
      <c r="AB865" s="61">
        <v>12.683132563899999</v>
      </c>
      <c r="AC865" s="62">
        <v>0.17567461910805501</v>
      </c>
    </row>
    <row r="866" spans="1:29" x14ac:dyDescent="0.3">
      <c r="A866" s="57" t="s">
        <v>308</v>
      </c>
      <c r="B866" s="58">
        <v>24.484975160400001</v>
      </c>
      <c r="C866" s="59">
        <v>0.21314682148321901</v>
      </c>
      <c r="D866" s="58">
        <v>6.7380212238999899</v>
      </c>
      <c r="E866" s="59">
        <v>0.156984370126732</v>
      </c>
      <c r="F866" s="58">
        <v>17.746953936499999</v>
      </c>
      <c r="G866" s="59">
        <v>0.24823820357058399</v>
      </c>
      <c r="H866" s="106"/>
      <c r="I866" s="66">
        <v>4.2403600992000001</v>
      </c>
      <c r="J866" s="67">
        <v>25.5325275668953</v>
      </c>
      <c r="K866" s="66">
        <v>10.676667221600001</v>
      </c>
      <c r="L866" s="67">
        <v>36.2037330755876</v>
      </c>
      <c r="M866" s="66">
        <v>3.7987139422</v>
      </c>
      <c r="N866" s="67">
        <v>19.796300111896802</v>
      </c>
      <c r="O866" s="58">
        <v>0.44958639090000202</v>
      </c>
      <c r="P866" s="60">
        <v>1.63553194492909E-2</v>
      </c>
      <c r="Q866" s="58">
        <v>2.2817689907999998</v>
      </c>
      <c r="R866" s="59">
        <v>0.16666321197599601</v>
      </c>
      <c r="S866" s="66">
        <v>3.0378785157000001</v>
      </c>
      <c r="T866" s="67">
        <v>49.430073842010998</v>
      </c>
      <c r="U866" s="66">
        <v>0</v>
      </c>
      <c r="V866" s="67">
        <v>0</v>
      </c>
      <c r="W866" s="107"/>
      <c r="X866" s="66">
        <v>0.70336257569999905</v>
      </c>
      <c r="Y866" s="67">
        <v>7.5262003351537103</v>
      </c>
      <c r="Z866" s="58">
        <v>7.5576433061000197</v>
      </c>
      <c r="AA866" s="59">
        <v>0.226741737851545</v>
      </c>
      <c r="AB866" s="58">
        <v>16.223969278599998</v>
      </c>
      <c r="AC866" s="59">
        <v>0.22471890198098199</v>
      </c>
    </row>
    <row r="867" spans="1:29" x14ac:dyDescent="0.3">
      <c r="A867" s="64" t="s">
        <v>1</v>
      </c>
    </row>
    <row r="868" spans="1:29" x14ac:dyDescent="0.3">
      <c r="A868" s="64" t="s">
        <v>1</v>
      </c>
    </row>
    <row r="869" spans="1:29" x14ac:dyDescent="0.3">
      <c r="A869" s="52" t="s">
        <v>437</v>
      </c>
    </row>
    <row r="870" spans="1:29" x14ac:dyDescent="0.3">
      <c r="A870" s="53" t="s">
        <v>1</v>
      </c>
    </row>
    <row r="871" spans="1:29" x14ac:dyDescent="0.3">
      <c r="A871" s="113" t="s">
        <v>1</v>
      </c>
      <c r="B871" s="115" t="s">
        <v>502</v>
      </c>
      <c r="C871" s="115" t="s">
        <v>1</v>
      </c>
      <c r="D871" s="115" t="s">
        <v>346</v>
      </c>
      <c r="E871" s="115" t="s">
        <v>1</v>
      </c>
      <c r="F871" s="115" t="s">
        <v>347</v>
      </c>
      <c r="G871" s="115" t="s">
        <v>1</v>
      </c>
      <c r="H871" s="104"/>
      <c r="I871" s="115" t="s">
        <v>350</v>
      </c>
      <c r="J871" s="115" t="s">
        <v>1</v>
      </c>
      <c r="K871" s="115" t="s">
        <v>351</v>
      </c>
      <c r="L871" s="115" t="s">
        <v>1</v>
      </c>
      <c r="M871" s="115" t="s">
        <v>352</v>
      </c>
      <c r="N871" s="115" t="s">
        <v>1</v>
      </c>
      <c r="O871" s="115" t="s">
        <v>353</v>
      </c>
      <c r="P871" s="115" t="s">
        <v>1</v>
      </c>
      <c r="Q871" s="115" t="s">
        <v>354</v>
      </c>
      <c r="R871" s="115" t="s">
        <v>1</v>
      </c>
      <c r="S871" s="115" t="s">
        <v>355</v>
      </c>
      <c r="T871" s="115" t="s">
        <v>1</v>
      </c>
      <c r="U871" s="115" t="s">
        <v>356</v>
      </c>
      <c r="V871" s="115" t="s">
        <v>1</v>
      </c>
      <c r="W871" s="104"/>
      <c r="X871" s="115" t="s">
        <v>358</v>
      </c>
      <c r="Y871" s="115" t="s">
        <v>1</v>
      </c>
      <c r="Z871" s="115" t="s">
        <v>359</v>
      </c>
      <c r="AA871" s="115" t="s">
        <v>1</v>
      </c>
      <c r="AB871" s="115" t="s">
        <v>360</v>
      </c>
      <c r="AC871" s="115" t="s">
        <v>1</v>
      </c>
    </row>
    <row r="872" spans="1:29" x14ac:dyDescent="0.3">
      <c r="A872" s="114" t="s">
        <v>1</v>
      </c>
      <c r="B872" s="54" t="s">
        <v>14</v>
      </c>
      <c r="C872" s="54" t="s">
        <v>15</v>
      </c>
      <c r="D872" s="54" t="s">
        <v>14</v>
      </c>
      <c r="E872" s="54" t="s">
        <v>15</v>
      </c>
      <c r="F872" s="54" t="s">
        <v>14</v>
      </c>
      <c r="G872" s="54" t="s">
        <v>15</v>
      </c>
      <c r="H872" s="104"/>
      <c r="I872" s="54" t="s">
        <v>14</v>
      </c>
      <c r="J872" s="54" t="s">
        <v>15</v>
      </c>
      <c r="K872" s="54" t="s">
        <v>14</v>
      </c>
      <c r="L872" s="54" t="s">
        <v>15</v>
      </c>
      <c r="M872" s="54" t="s">
        <v>14</v>
      </c>
      <c r="N872" s="54" t="s">
        <v>15</v>
      </c>
      <c r="O872" s="54" t="s">
        <v>14</v>
      </c>
      <c r="P872" s="54" t="s">
        <v>15</v>
      </c>
      <c r="Q872" s="54" t="s">
        <v>14</v>
      </c>
      <c r="R872" s="54" t="s">
        <v>15</v>
      </c>
      <c r="S872" s="54" t="s">
        <v>14</v>
      </c>
      <c r="T872" s="54" t="s">
        <v>15</v>
      </c>
      <c r="U872" s="54" t="s">
        <v>14</v>
      </c>
      <c r="V872" s="54" t="s">
        <v>15</v>
      </c>
      <c r="W872" s="104"/>
      <c r="X872" s="54" t="s">
        <v>14</v>
      </c>
      <c r="Y872" s="54" t="s">
        <v>15</v>
      </c>
      <c r="Z872" s="54" t="s">
        <v>14</v>
      </c>
      <c r="AA872" s="54" t="s">
        <v>15</v>
      </c>
      <c r="AB872" s="54" t="s">
        <v>14</v>
      </c>
      <c r="AC872" s="54" t="s">
        <v>15</v>
      </c>
    </row>
    <row r="873" spans="1:29" x14ac:dyDescent="0.3">
      <c r="A873" s="55" t="s">
        <v>16</v>
      </c>
      <c r="B873" s="56">
        <v>48.901928156099999</v>
      </c>
      <c r="C873" s="56">
        <v>48.901928156099999</v>
      </c>
      <c r="D873" s="56">
        <v>23.195797779599999</v>
      </c>
      <c r="E873" s="56">
        <v>23.195797779599999</v>
      </c>
      <c r="F873" s="56">
        <v>25.706130376499999</v>
      </c>
      <c r="G873" s="56">
        <v>25.706130376499999</v>
      </c>
      <c r="H873" s="105"/>
      <c r="I873" s="56">
        <v>9.2249508960999993</v>
      </c>
      <c r="J873" s="56">
        <v>9.2249508960999993</v>
      </c>
      <c r="K873" s="56">
        <v>6.7245238130000002</v>
      </c>
      <c r="L873" s="56">
        <v>6.7245238130000002</v>
      </c>
      <c r="M873" s="56">
        <v>11.641133701899999</v>
      </c>
      <c r="N873" s="56">
        <v>11.641133701899999</v>
      </c>
      <c r="O873" s="56">
        <v>5.5026888431999996</v>
      </c>
      <c r="P873" s="56">
        <v>5.5026888431999996</v>
      </c>
      <c r="Q873" s="56">
        <v>4.5774903564000002</v>
      </c>
      <c r="R873" s="56">
        <v>4.5774903564000002</v>
      </c>
      <c r="S873" s="56">
        <v>7.7533736783</v>
      </c>
      <c r="T873" s="56">
        <v>7.7533736783</v>
      </c>
      <c r="U873" s="56">
        <v>3.4777668672000002</v>
      </c>
      <c r="V873" s="56">
        <v>3.4777668672000002</v>
      </c>
      <c r="W873" s="105"/>
      <c r="X873" s="56">
        <v>9.4846318769</v>
      </c>
      <c r="Y873" s="56">
        <v>9.4846318769</v>
      </c>
      <c r="Z873" s="56">
        <v>11.1135367562</v>
      </c>
      <c r="AA873" s="56">
        <v>11.1135367562</v>
      </c>
      <c r="AB873" s="56">
        <v>28.303759523</v>
      </c>
      <c r="AC873" s="56">
        <v>28.303759523</v>
      </c>
    </row>
    <row r="874" spans="1:29" x14ac:dyDescent="0.3">
      <c r="A874" s="57" t="s">
        <v>306</v>
      </c>
      <c r="B874" s="58">
        <v>29.6942252433</v>
      </c>
      <c r="C874" s="59">
        <v>0.60721992696306304</v>
      </c>
      <c r="D874" s="66">
        <v>16.653091158100001</v>
      </c>
      <c r="E874" s="67">
        <v>71.793569319464794</v>
      </c>
      <c r="F874" s="66">
        <v>13.0411340852</v>
      </c>
      <c r="G874" s="67">
        <v>50.731611075628599</v>
      </c>
      <c r="H874" s="107"/>
      <c r="I874" s="66">
        <v>0</v>
      </c>
      <c r="J874" s="67">
        <v>0</v>
      </c>
      <c r="K874" s="66">
        <v>4.5998623781000099</v>
      </c>
      <c r="L874" s="67">
        <v>68.404284169645507</v>
      </c>
      <c r="M874" s="66">
        <v>7.3220517035999997</v>
      </c>
      <c r="N874" s="67">
        <v>62.898098167233798</v>
      </c>
      <c r="O874" s="66">
        <v>5.5026888432000103</v>
      </c>
      <c r="P874" s="67">
        <v>100</v>
      </c>
      <c r="Q874" s="66">
        <v>3.4538875479999902</v>
      </c>
      <c r="R874" s="67">
        <v>75.453737290149803</v>
      </c>
      <c r="S874" s="66">
        <v>6.1790978914999997</v>
      </c>
      <c r="T874" s="67">
        <v>79.6956028160225</v>
      </c>
      <c r="U874" s="66">
        <v>2.6366368789000001</v>
      </c>
      <c r="V874" s="67">
        <v>75.814077814330204</v>
      </c>
      <c r="W874" s="107"/>
      <c r="X874" s="66">
        <v>2.5116280730999998</v>
      </c>
      <c r="Y874" s="67">
        <v>26.481028528024599</v>
      </c>
      <c r="Z874" s="66">
        <v>4.2395573674999998</v>
      </c>
      <c r="AA874" s="67">
        <v>38.147688359737003</v>
      </c>
      <c r="AB874" s="66">
        <v>22.9430398027</v>
      </c>
      <c r="AC874" s="67">
        <v>81.060043574975197</v>
      </c>
    </row>
    <row r="875" spans="1:29" x14ac:dyDescent="0.3">
      <c r="A875" s="57" t="s">
        <v>307</v>
      </c>
      <c r="B875" s="61">
        <v>17.2761514496</v>
      </c>
      <c r="C875" s="62">
        <v>0.35328160056292102</v>
      </c>
      <c r="D875" s="68">
        <v>6.5427066214999998</v>
      </c>
      <c r="E875" s="69">
        <v>28.206430680535199</v>
      </c>
      <c r="F875" s="68">
        <v>10.7334448281</v>
      </c>
      <c r="G875" s="69">
        <v>41.754416829350099</v>
      </c>
      <c r="H875" s="107"/>
      <c r="I875" s="68">
        <v>9.2249508960999993</v>
      </c>
      <c r="J875" s="69">
        <v>100</v>
      </c>
      <c r="K875" s="68">
        <v>2.1246614349000001</v>
      </c>
      <c r="L875" s="69">
        <v>31.5957158303545</v>
      </c>
      <c r="M875" s="68">
        <v>3.4980849827</v>
      </c>
      <c r="N875" s="69">
        <v>30.049349765041001</v>
      </c>
      <c r="O875" s="68">
        <v>0</v>
      </c>
      <c r="P875" s="69">
        <v>0</v>
      </c>
      <c r="Q875" s="68">
        <v>0.62499473770000102</v>
      </c>
      <c r="R875" s="69">
        <v>13.6536549296312</v>
      </c>
      <c r="S875" s="68">
        <v>0.96232940990000004</v>
      </c>
      <c r="T875" s="69">
        <v>12.411750675623299</v>
      </c>
      <c r="U875" s="68">
        <v>0.84112998829999897</v>
      </c>
      <c r="V875" s="69">
        <v>24.185922185669799</v>
      </c>
      <c r="W875" s="107"/>
      <c r="X875" s="68">
        <v>6.4743957330999997</v>
      </c>
      <c r="Y875" s="69">
        <v>68.261961213998305</v>
      </c>
      <c r="Z875" s="68">
        <v>6.0529823730999999</v>
      </c>
      <c r="AA875" s="69">
        <v>54.4649512201701</v>
      </c>
      <c r="AB875" s="68">
        <v>4.7487733433999901</v>
      </c>
      <c r="AC875" s="69">
        <v>16.7778889569108</v>
      </c>
    </row>
    <row r="876" spans="1:29" x14ac:dyDescent="0.3">
      <c r="A876" s="57" t="s">
        <v>308</v>
      </c>
      <c r="B876" s="58">
        <v>1.9315514631999999</v>
      </c>
      <c r="C876" s="59">
        <v>3.94984724740155E-2</v>
      </c>
      <c r="D876" s="66">
        <v>0</v>
      </c>
      <c r="E876" s="67">
        <v>0</v>
      </c>
      <c r="F876" s="66">
        <v>1.9315514631999999</v>
      </c>
      <c r="G876" s="67">
        <v>7.5139720950212796</v>
      </c>
      <c r="H876" s="107"/>
      <c r="I876" s="66">
        <v>0</v>
      </c>
      <c r="J876" s="67">
        <v>0</v>
      </c>
      <c r="K876" s="66">
        <v>0</v>
      </c>
      <c r="L876" s="67">
        <v>0</v>
      </c>
      <c r="M876" s="66">
        <v>0.82099701560000005</v>
      </c>
      <c r="N876" s="67">
        <v>7.0525520677251698</v>
      </c>
      <c r="O876" s="66">
        <v>0</v>
      </c>
      <c r="P876" s="67">
        <v>0</v>
      </c>
      <c r="Q876" s="66">
        <v>0.49860807070000002</v>
      </c>
      <c r="R876" s="67">
        <v>10.892607780219</v>
      </c>
      <c r="S876" s="66">
        <v>0.61194637689999998</v>
      </c>
      <c r="T876" s="67">
        <v>7.8926465083542201</v>
      </c>
      <c r="U876" s="66">
        <v>0</v>
      </c>
      <c r="V876" s="67">
        <v>0</v>
      </c>
      <c r="W876" s="107"/>
      <c r="X876" s="66">
        <v>0.49860807070000002</v>
      </c>
      <c r="Y876" s="67">
        <v>5.2570102579771101</v>
      </c>
      <c r="Z876" s="66">
        <v>0.82099701560000005</v>
      </c>
      <c r="AA876" s="67">
        <v>7.3873604200929401</v>
      </c>
      <c r="AB876" s="66">
        <v>0.61194637689999898</v>
      </c>
      <c r="AC876" s="67">
        <v>2.162067468114</v>
      </c>
    </row>
    <row r="877" spans="1:29" x14ac:dyDescent="0.3">
      <c r="A877" s="64" t="s">
        <v>1</v>
      </c>
    </row>
    <row r="878" spans="1:29" x14ac:dyDescent="0.3">
      <c r="A878" s="64" t="s">
        <v>1</v>
      </c>
    </row>
    <row r="879" spans="1:29" x14ac:dyDescent="0.3">
      <c r="A879" s="52" t="s">
        <v>438</v>
      </c>
    </row>
    <row r="880" spans="1:29" x14ac:dyDescent="0.3">
      <c r="A880" s="53" t="s">
        <v>1</v>
      </c>
    </row>
    <row r="881" spans="1:29" x14ac:dyDescent="0.3">
      <c r="A881" s="113" t="s">
        <v>1</v>
      </c>
      <c r="B881" s="115" t="s">
        <v>502</v>
      </c>
      <c r="C881" s="115" t="s">
        <v>1</v>
      </c>
      <c r="D881" s="115" t="s">
        <v>346</v>
      </c>
      <c r="E881" s="115" t="s">
        <v>1</v>
      </c>
      <c r="F881" s="115" t="s">
        <v>347</v>
      </c>
      <c r="G881" s="115" t="s">
        <v>1</v>
      </c>
      <c r="H881" s="104"/>
      <c r="I881" s="115" t="s">
        <v>350</v>
      </c>
      <c r="J881" s="115" t="s">
        <v>1</v>
      </c>
      <c r="K881" s="115" t="s">
        <v>351</v>
      </c>
      <c r="L881" s="115" t="s">
        <v>1</v>
      </c>
      <c r="M881" s="115" t="s">
        <v>352</v>
      </c>
      <c r="N881" s="115" t="s">
        <v>1</v>
      </c>
      <c r="O881" s="115" t="s">
        <v>353</v>
      </c>
      <c r="P881" s="115" t="s">
        <v>1</v>
      </c>
      <c r="Q881" s="115" t="s">
        <v>354</v>
      </c>
      <c r="R881" s="115" t="s">
        <v>1</v>
      </c>
      <c r="S881" s="115" t="s">
        <v>355</v>
      </c>
      <c r="T881" s="115" t="s">
        <v>1</v>
      </c>
      <c r="U881" s="115" t="s">
        <v>356</v>
      </c>
      <c r="V881" s="115" t="s">
        <v>1</v>
      </c>
      <c r="W881" s="104"/>
      <c r="X881" s="115" t="s">
        <v>358</v>
      </c>
      <c r="Y881" s="115" t="s">
        <v>1</v>
      </c>
      <c r="Z881" s="115" t="s">
        <v>359</v>
      </c>
      <c r="AA881" s="115" t="s">
        <v>1</v>
      </c>
      <c r="AB881" s="115" t="s">
        <v>360</v>
      </c>
      <c r="AC881" s="115" t="s">
        <v>1</v>
      </c>
    </row>
    <row r="882" spans="1:29" x14ac:dyDescent="0.3">
      <c r="A882" s="114" t="s">
        <v>1</v>
      </c>
      <c r="B882" s="54" t="s">
        <v>14</v>
      </c>
      <c r="C882" s="54" t="s">
        <v>15</v>
      </c>
      <c r="D882" s="54" t="s">
        <v>14</v>
      </c>
      <c r="E882" s="54" t="s">
        <v>15</v>
      </c>
      <c r="F882" s="54" t="s">
        <v>14</v>
      </c>
      <c r="G882" s="54" t="s">
        <v>15</v>
      </c>
      <c r="H882" s="104"/>
      <c r="I882" s="54" t="s">
        <v>14</v>
      </c>
      <c r="J882" s="54" t="s">
        <v>15</v>
      </c>
      <c r="K882" s="54" t="s">
        <v>14</v>
      </c>
      <c r="L882" s="54" t="s">
        <v>15</v>
      </c>
      <c r="M882" s="54" t="s">
        <v>14</v>
      </c>
      <c r="N882" s="54" t="s">
        <v>15</v>
      </c>
      <c r="O882" s="54" t="s">
        <v>14</v>
      </c>
      <c r="P882" s="54" t="s">
        <v>15</v>
      </c>
      <c r="Q882" s="54" t="s">
        <v>14</v>
      </c>
      <c r="R882" s="54" t="s">
        <v>15</v>
      </c>
      <c r="S882" s="54" t="s">
        <v>14</v>
      </c>
      <c r="T882" s="54" t="s">
        <v>15</v>
      </c>
      <c r="U882" s="54" t="s">
        <v>14</v>
      </c>
      <c r="V882" s="54" t="s">
        <v>15</v>
      </c>
      <c r="W882" s="104"/>
      <c r="X882" s="54" t="s">
        <v>14</v>
      </c>
      <c r="Y882" s="54" t="s">
        <v>15</v>
      </c>
      <c r="Z882" s="54" t="s">
        <v>14</v>
      </c>
      <c r="AA882" s="54" t="s">
        <v>15</v>
      </c>
      <c r="AB882" s="54" t="s">
        <v>14</v>
      </c>
      <c r="AC882" s="54" t="s">
        <v>15</v>
      </c>
    </row>
    <row r="883" spans="1:29" x14ac:dyDescent="0.3">
      <c r="A883" s="55" t="s">
        <v>16</v>
      </c>
      <c r="B883" s="56">
        <v>54.044864087599997</v>
      </c>
      <c r="C883" s="56">
        <v>54.044864087599997</v>
      </c>
      <c r="D883" s="56">
        <v>23.669652666099999</v>
      </c>
      <c r="E883" s="56">
        <v>23.669652666099999</v>
      </c>
      <c r="F883" s="56">
        <v>28.924342539000001</v>
      </c>
      <c r="G883" s="56">
        <v>28.924342539000001</v>
      </c>
      <c r="H883" s="105"/>
      <c r="I883" s="56">
        <v>17.374097885899999</v>
      </c>
      <c r="J883" s="56">
        <v>17.374097885899999</v>
      </c>
      <c r="K883" s="56">
        <v>12.846707676299999</v>
      </c>
      <c r="L883" s="56">
        <v>12.846707676299999</v>
      </c>
      <c r="M883" s="56">
        <v>3.5364415770000002</v>
      </c>
      <c r="N883" s="56">
        <v>3.5364415770000002</v>
      </c>
      <c r="O883" s="56">
        <v>5.6709936073999998</v>
      </c>
      <c r="P883" s="56">
        <v>5.6709936073999998</v>
      </c>
      <c r="Q883" s="56">
        <v>6.9662511218000001</v>
      </c>
      <c r="R883" s="56">
        <v>6.9662511218000001</v>
      </c>
      <c r="S883" s="56">
        <v>7.2077298609999998</v>
      </c>
      <c r="T883" s="56">
        <v>7.2077298609999998</v>
      </c>
      <c r="U883" s="56">
        <v>0.44264235819999997</v>
      </c>
      <c r="V883" s="56">
        <v>0.44264235819999997</v>
      </c>
      <c r="W883" s="105"/>
      <c r="X883" s="56">
        <v>8.9798499482</v>
      </c>
      <c r="Y883" s="56">
        <v>8.9798499482</v>
      </c>
      <c r="Z883" s="56">
        <v>14.6608585032</v>
      </c>
      <c r="AA883" s="56">
        <v>14.6608585032</v>
      </c>
      <c r="AB883" s="56">
        <v>30.404155636199999</v>
      </c>
      <c r="AC883" s="56">
        <v>30.404155636199999</v>
      </c>
    </row>
    <row r="884" spans="1:29" x14ac:dyDescent="0.3">
      <c r="A884" s="57" t="s">
        <v>306</v>
      </c>
      <c r="B884" s="58">
        <v>32.749804235699898</v>
      </c>
      <c r="C884" s="59">
        <v>0.60597440272246095</v>
      </c>
      <c r="D884" s="66">
        <v>12.9956001974</v>
      </c>
      <c r="E884" s="67">
        <v>54.904059559828198</v>
      </c>
      <c r="F884" s="66">
        <v>18.303335155799999</v>
      </c>
      <c r="G884" s="67">
        <v>63.280038711755601</v>
      </c>
      <c r="H884" s="107"/>
      <c r="I884" s="66">
        <v>5.6085752758999998</v>
      </c>
      <c r="J884" s="67">
        <v>32.281245983146299</v>
      </c>
      <c r="K884" s="66">
        <v>12.846707676299999</v>
      </c>
      <c r="L884" s="67">
        <v>100</v>
      </c>
      <c r="M884" s="66">
        <v>2.0410619663</v>
      </c>
      <c r="N884" s="67">
        <v>57.715133188527197</v>
      </c>
      <c r="O884" s="66">
        <v>5.6709936074000096</v>
      </c>
      <c r="P884" s="71">
        <v>100</v>
      </c>
      <c r="Q884" s="66">
        <v>6.5824657098000001</v>
      </c>
      <c r="R884" s="71">
        <v>94.4907898769398</v>
      </c>
      <c r="S884" s="66">
        <v>0</v>
      </c>
      <c r="T884" s="70">
        <v>0</v>
      </c>
      <c r="U884" s="66">
        <v>0</v>
      </c>
      <c r="V884" s="67">
        <v>0</v>
      </c>
      <c r="W884" s="107"/>
      <c r="X884" s="66">
        <v>0.68064994590000005</v>
      </c>
      <c r="Y884" s="70">
        <v>7.5797474325997598</v>
      </c>
      <c r="Z884" s="66">
        <v>11.1044579241</v>
      </c>
      <c r="AA884" s="67">
        <v>75.742207877364393</v>
      </c>
      <c r="AB884" s="66">
        <v>20.9646963657</v>
      </c>
      <c r="AC884" s="67">
        <v>68.953391163209503</v>
      </c>
    </row>
    <row r="885" spans="1:29" x14ac:dyDescent="0.3">
      <c r="A885" s="57" t="s">
        <v>307</v>
      </c>
      <c r="B885" s="61">
        <v>17.412787746300001</v>
      </c>
      <c r="C885" s="62">
        <v>0.32219135046904801</v>
      </c>
      <c r="D885" s="68">
        <v>7.9088053163999996</v>
      </c>
      <c r="E885" s="69">
        <v>33.413271533667697</v>
      </c>
      <c r="F885" s="68">
        <v>9.50398242989999</v>
      </c>
      <c r="G885" s="69">
        <v>32.858075916800402</v>
      </c>
      <c r="H885" s="107"/>
      <c r="I885" s="68">
        <v>11.76552261</v>
      </c>
      <c r="J885" s="69">
        <v>67.718754016853694</v>
      </c>
      <c r="K885" s="68">
        <v>0</v>
      </c>
      <c r="L885" s="69">
        <v>0</v>
      </c>
      <c r="M885" s="68">
        <v>0.82099701560000105</v>
      </c>
      <c r="N885" s="69">
        <v>23.215342250796098</v>
      </c>
      <c r="O885" s="68">
        <v>0</v>
      </c>
      <c r="P885" s="69">
        <v>0</v>
      </c>
      <c r="Q885" s="68">
        <v>0.38378541200000099</v>
      </c>
      <c r="R885" s="70">
        <v>5.5092101230601997</v>
      </c>
      <c r="S885" s="68">
        <v>4.4424827087000098</v>
      </c>
      <c r="T885" s="69">
        <v>61.634977924708899</v>
      </c>
      <c r="U885" s="68">
        <v>0</v>
      </c>
      <c r="V885" s="69">
        <v>0</v>
      </c>
      <c r="W885" s="107"/>
      <c r="X885" s="68">
        <v>8.2992000022999992</v>
      </c>
      <c r="Y885" s="71">
        <v>92.420252567400198</v>
      </c>
      <c r="Z885" s="68">
        <v>2.882017984</v>
      </c>
      <c r="AA885" s="69">
        <v>19.657907368596099</v>
      </c>
      <c r="AB885" s="68">
        <v>6.2315697600000197</v>
      </c>
      <c r="AC885" s="69">
        <v>20.4957829928371</v>
      </c>
    </row>
    <row r="886" spans="1:29" x14ac:dyDescent="0.3">
      <c r="A886" s="57" t="s">
        <v>308</v>
      </c>
      <c r="B886" s="58">
        <v>3.88227210560001</v>
      </c>
      <c r="C886" s="59">
        <v>7.1834246808490806E-2</v>
      </c>
      <c r="D886" s="66">
        <v>2.7652471523000002</v>
      </c>
      <c r="E886" s="67">
        <v>11.682668906504199</v>
      </c>
      <c r="F886" s="66">
        <v>1.1170249533000001</v>
      </c>
      <c r="G886" s="67">
        <v>3.86188537144402</v>
      </c>
      <c r="H886" s="107"/>
      <c r="I886" s="66">
        <v>0</v>
      </c>
      <c r="J886" s="67">
        <v>0</v>
      </c>
      <c r="K886" s="66">
        <v>0</v>
      </c>
      <c r="L886" s="67">
        <v>0</v>
      </c>
      <c r="M886" s="66">
        <v>0.67438259510000098</v>
      </c>
      <c r="N886" s="67">
        <v>19.0695245606768</v>
      </c>
      <c r="O886" s="66">
        <v>0</v>
      </c>
      <c r="P886" s="67">
        <v>0</v>
      </c>
      <c r="Q886" s="66">
        <v>0</v>
      </c>
      <c r="R886" s="67">
        <v>0</v>
      </c>
      <c r="S886" s="66">
        <v>2.7652471523000002</v>
      </c>
      <c r="T886" s="67">
        <v>38.365022075291101</v>
      </c>
      <c r="U886" s="66">
        <v>0.44264235819999997</v>
      </c>
      <c r="V886" s="71">
        <v>100</v>
      </c>
      <c r="W886" s="107"/>
      <c r="X886" s="66">
        <v>0</v>
      </c>
      <c r="Y886" s="67">
        <v>0</v>
      </c>
      <c r="Z886" s="66">
        <v>0.67438259509999998</v>
      </c>
      <c r="AA886" s="67">
        <v>4.5998847540394996</v>
      </c>
      <c r="AB886" s="66">
        <v>3.2078895104999998</v>
      </c>
      <c r="AC886" s="67">
        <v>10.550825843953399</v>
      </c>
    </row>
    <row r="887" spans="1:29" x14ac:dyDescent="0.3">
      <c r="A887" s="64" t="s">
        <v>1</v>
      </c>
    </row>
    <row r="888" spans="1:29" x14ac:dyDescent="0.3">
      <c r="A888" s="64" t="s">
        <v>1</v>
      </c>
    </row>
    <row r="889" spans="1:29" x14ac:dyDescent="0.3">
      <c r="A889" s="52" t="s">
        <v>439</v>
      </c>
    </row>
    <row r="890" spans="1:29" x14ac:dyDescent="0.3">
      <c r="A890" s="53" t="s">
        <v>1</v>
      </c>
    </row>
    <row r="891" spans="1:29" x14ac:dyDescent="0.3">
      <c r="A891" s="113" t="s">
        <v>1</v>
      </c>
      <c r="B891" s="115" t="s">
        <v>502</v>
      </c>
      <c r="C891" s="115" t="s">
        <v>1</v>
      </c>
      <c r="D891" s="115" t="s">
        <v>346</v>
      </c>
      <c r="E891" s="115" t="s">
        <v>1</v>
      </c>
      <c r="F891" s="115" t="s">
        <v>347</v>
      </c>
      <c r="G891" s="115" t="s">
        <v>1</v>
      </c>
      <c r="H891" s="104"/>
      <c r="I891" s="115" t="s">
        <v>350</v>
      </c>
      <c r="J891" s="115" t="s">
        <v>1</v>
      </c>
      <c r="K891" s="115" t="s">
        <v>351</v>
      </c>
      <c r="L891" s="115" t="s">
        <v>1</v>
      </c>
      <c r="M891" s="115" t="s">
        <v>352</v>
      </c>
      <c r="N891" s="115" t="s">
        <v>1</v>
      </c>
      <c r="O891" s="115" t="s">
        <v>353</v>
      </c>
      <c r="P891" s="115" t="s">
        <v>1</v>
      </c>
      <c r="Q891" s="115" t="s">
        <v>354</v>
      </c>
      <c r="R891" s="115" t="s">
        <v>1</v>
      </c>
      <c r="S891" s="115" t="s">
        <v>355</v>
      </c>
      <c r="T891" s="115" t="s">
        <v>1</v>
      </c>
      <c r="U891" s="115" t="s">
        <v>356</v>
      </c>
      <c r="V891" s="115" t="s">
        <v>1</v>
      </c>
      <c r="W891" s="104"/>
      <c r="X891" s="115" t="s">
        <v>358</v>
      </c>
      <c r="Y891" s="115" t="s">
        <v>1</v>
      </c>
      <c r="Z891" s="115" t="s">
        <v>359</v>
      </c>
      <c r="AA891" s="115" t="s">
        <v>1</v>
      </c>
      <c r="AB891" s="115" t="s">
        <v>360</v>
      </c>
      <c r="AC891" s="115" t="s">
        <v>1</v>
      </c>
    </row>
    <row r="892" spans="1:29" x14ac:dyDescent="0.3">
      <c r="A892" s="114" t="s">
        <v>1</v>
      </c>
      <c r="B892" s="54" t="s">
        <v>14</v>
      </c>
      <c r="C892" s="54" t="s">
        <v>15</v>
      </c>
      <c r="D892" s="54" t="s">
        <v>14</v>
      </c>
      <c r="E892" s="54" t="s">
        <v>15</v>
      </c>
      <c r="F892" s="54" t="s">
        <v>14</v>
      </c>
      <c r="G892" s="54" t="s">
        <v>15</v>
      </c>
      <c r="H892" s="104"/>
      <c r="I892" s="54" t="s">
        <v>14</v>
      </c>
      <c r="J892" s="54" t="s">
        <v>15</v>
      </c>
      <c r="K892" s="54" t="s">
        <v>14</v>
      </c>
      <c r="L892" s="54" t="s">
        <v>15</v>
      </c>
      <c r="M892" s="54" t="s">
        <v>14</v>
      </c>
      <c r="N892" s="54" t="s">
        <v>15</v>
      </c>
      <c r="O892" s="54" t="s">
        <v>14</v>
      </c>
      <c r="P892" s="54" t="s">
        <v>15</v>
      </c>
      <c r="Q892" s="54" t="s">
        <v>14</v>
      </c>
      <c r="R892" s="54" t="s">
        <v>15</v>
      </c>
      <c r="S892" s="54" t="s">
        <v>14</v>
      </c>
      <c r="T892" s="54" t="s">
        <v>15</v>
      </c>
      <c r="U892" s="54" t="s">
        <v>14</v>
      </c>
      <c r="V892" s="54" t="s">
        <v>15</v>
      </c>
      <c r="W892" s="104"/>
      <c r="X892" s="54" t="s">
        <v>14</v>
      </c>
      <c r="Y892" s="54" t="s">
        <v>15</v>
      </c>
      <c r="Z892" s="54" t="s">
        <v>14</v>
      </c>
      <c r="AA892" s="54" t="s">
        <v>15</v>
      </c>
      <c r="AB892" s="54" t="s">
        <v>14</v>
      </c>
      <c r="AC892" s="54" t="s">
        <v>15</v>
      </c>
    </row>
    <row r="893" spans="1:29" x14ac:dyDescent="0.3">
      <c r="A893" s="55" t="s">
        <v>16</v>
      </c>
      <c r="B893" s="56">
        <v>158.4364384303</v>
      </c>
      <c r="C893" s="56">
        <v>158.4364384303</v>
      </c>
      <c r="D893" s="56">
        <v>74.267874348199996</v>
      </c>
      <c r="E893" s="56">
        <v>74.267874348199996</v>
      </c>
      <c r="F893" s="56">
        <v>84.168564082100005</v>
      </c>
      <c r="G893" s="56">
        <v>84.168564082100005</v>
      </c>
      <c r="H893" s="105"/>
      <c r="I893" s="56">
        <v>16.205034847899999</v>
      </c>
      <c r="J893" s="56">
        <v>16.205034847899999</v>
      </c>
      <c r="K893" s="56">
        <v>19.219822534999999</v>
      </c>
      <c r="L893" s="56">
        <v>19.219822534999999</v>
      </c>
      <c r="M893" s="56">
        <v>12.1553996524</v>
      </c>
      <c r="N893" s="56">
        <v>12.1553996524</v>
      </c>
      <c r="O893" s="56">
        <v>30.114981906400001</v>
      </c>
      <c r="P893" s="56">
        <v>30.114981906400001</v>
      </c>
      <c r="Q893" s="56">
        <v>21.969528549300001</v>
      </c>
      <c r="R893" s="56">
        <v>21.969528549300001</v>
      </c>
      <c r="S893" s="56">
        <v>35.504311726499999</v>
      </c>
      <c r="T893" s="56">
        <v>35.504311726499999</v>
      </c>
      <c r="U893" s="56">
        <v>23.267359212799999</v>
      </c>
      <c r="V893" s="56">
        <v>23.267359212799999</v>
      </c>
      <c r="W893" s="105"/>
      <c r="X893" s="56">
        <v>34.063435085099997</v>
      </c>
      <c r="Y893" s="56">
        <v>34.063435085099997</v>
      </c>
      <c r="Z893" s="56">
        <v>52.999931733399997</v>
      </c>
      <c r="AA893" s="56">
        <v>52.999931733399997</v>
      </c>
      <c r="AB893" s="56">
        <v>71.3730716118</v>
      </c>
      <c r="AC893" s="56">
        <v>71.3730716118</v>
      </c>
    </row>
    <row r="894" spans="1:29" x14ac:dyDescent="0.3">
      <c r="A894" s="57" t="s">
        <v>306</v>
      </c>
      <c r="B894" s="58">
        <v>15.332931562900001</v>
      </c>
      <c r="C894" s="59">
        <v>9.6776547837165203E-2</v>
      </c>
      <c r="D894" s="58">
        <v>7.7209712777000004</v>
      </c>
      <c r="E894" s="59">
        <v>0.10396111839017699</v>
      </c>
      <c r="F894" s="58">
        <v>7.6119602852000003</v>
      </c>
      <c r="G894" s="59">
        <v>9.0437093328277707E-2</v>
      </c>
      <c r="H894" s="106"/>
      <c r="I894" s="66">
        <v>0</v>
      </c>
      <c r="J894" s="67">
        <v>0</v>
      </c>
      <c r="K894" s="66">
        <v>0</v>
      </c>
      <c r="L894" s="67">
        <v>0</v>
      </c>
      <c r="M894" s="66">
        <v>1.4953796106999999</v>
      </c>
      <c r="N894" s="67">
        <v>12.302183831567801</v>
      </c>
      <c r="O894" s="58">
        <v>2.9297542122000002</v>
      </c>
      <c r="P894" s="59">
        <v>9.7285604265210407E-2</v>
      </c>
      <c r="Q894" s="58">
        <v>1.8553853954999999</v>
      </c>
      <c r="R894" s="59">
        <v>8.4452672315497496E-2</v>
      </c>
      <c r="S894" s="66">
        <v>2.6399123387999999</v>
      </c>
      <c r="T894" s="67">
        <v>7.4354696948810304</v>
      </c>
      <c r="U894" s="58">
        <v>6.4125000057000001</v>
      </c>
      <c r="V894" s="63">
        <v>0.27560067934879001</v>
      </c>
      <c r="W894" s="106"/>
      <c r="X894" s="58">
        <v>6.2661892004999897</v>
      </c>
      <c r="Y894" s="59">
        <v>0.183956467832598</v>
      </c>
      <c r="Z894" s="58">
        <v>5.9113656197999997</v>
      </c>
      <c r="AA894" s="59">
        <v>0.11153534403658</v>
      </c>
      <c r="AB894" s="58">
        <v>3.1553767426000001</v>
      </c>
      <c r="AC894" s="59">
        <v>4.4209625161744197E-2</v>
      </c>
    </row>
    <row r="895" spans="1:29" x14ac:dyDescent="0.3">
      <c r="A895" s="57" t="s">
        <v>307</v>
      </c>
      <c r="B895" s="61">
        <v>74.654844386699807</v>
      </c>
      <c r="C895" s="62">
        <v>0.47119744123472201</v>
      </c>
      <c r="D895" s="61">
        <v>36.861091540399897</v>
      </c>
      <c r="E895" s="62">
        <v>0.49632619573275</v>
      </c>
      <c r="F895" s="61">
        <v>37.793752846300002</v>
      </c>
      <c r="G895" s="62">
        <v>0.44902456467518098</v>
      </c>
      <c r="H895" s="106"/>
      <c r="I895" s="68">
        <v>11.598044228099999</v>
      </c>
      <c r="J895" s="69">
        <v>71.570621951504094</v>
      </c>
      <c r="K895" s="68">
        <v>10.2672987935</v>
      </c>
      <c r="L895" s="69">
        <v>53.420362101694103</v>
      </c>
      <c r="M895" s="68">
        <v>5.9611227829000004</v>
      </c>
      <c r="N895" s="69">
        <v>49.040944381643698</v>
      </c>
      <c r="O895" s="61">
        <v>13.818702851199999</v>
      </c>
      <c r="P895" s="62">
        <v>0.45886472368303999</v>
      </c>
      <c r="Q895" s="61">
        <v>9.9890304747999892</v>
      </c>
      <c r="R895" s="62">
        <v>0.45467659683203698</v>
      </c>
      <c r="S895" s="68">
        <v>14.0158912786</v>
      </c>
      <c r="T895" s="69">
        <v>39.476589171953201</v>
      </c>
      <c r="U895" s="61">
        <v>9.0047539776000107</v>
      </c>
      <c r="V895" s="62">
        <v>0.38701229027513501</v>
      </c>
      <c r="W895" s="106"/>
      <c r="X895" s="61">
        <v>13.7211993445</v>
      </c>
      <c r="Y895" s="62">
        <v>0.40281314289708597</v>
      </c>
      <c r="Z895" s="61">
        <v>22.3658347474001</v>
      </c>
      <c r="AA895" s="62">
        <v>0.42199742557980102</v>
      </c>
      <c r="AB895" s="61">
        <v>38.567810294799997</v>
      </c>
      <c r="AC895" s="62">
        <v>0.54036920961691703</v>
      </c>
    </row>
    <row r="896" spans="1:29" x14ac:dyDescent="0.3">
      <c r="A896" s="57" t="s">
        <v>308</v>
      </c>
      <c r="B896" s="58">
        <v>68.448662480699895</v>
      </c>
      <c r="C896" s="59">
        <v>0.43202601092811199</v>
      </c>
      <c r="D896" s="58">
        <v>29.685811530100001</v>
      </c>
      <c r="E896" s="59">
        <v>0.39971268587707298</v>
      </c>
      <c r="F896" s="58">
        <v>38.762850950599997</v>
      </c>
      <c r="G896" s="59">
        <v>0.46053834199654198</v>
      </c>
      <c r="H896" s="106"/>
      <c r="I896" s="66">
        <v>4.6069906198000004</v>
      </c>
      <c r="J896" s="67">
        <v>28.429378048495899</v>
      </c>
      <c r="K896" s="66">
        <v>8.9525237414999896</v>
      </c>
      <c r="L896" s="67">
        <v>46.579637898305897</v>
      </c>
      <c r="M896" s="66">
        <v>4.6988972587999998</v>
      </c>
      <c r="N896" s="67">
        <v>38.6568717867885</v>
      </c>
      <c r="O896" s="58">
        <v>13.366524843000001</v>
      </c>
      <c r="P896" s="59">
        <v>0.44384967205174902</v>
      </c>
      <c r="Q896" s="58">
        <v>10.125112679000001</v>
      </c>
      <c r="R896" s="59">
        <v>0.46087073085246599</v>
      </c>
      <c r="S896" s="66">
        <v>18.848508109099999</v>
      </c>
      <c r="T896" s="67">
        <v>53.087941133165799</v>
      </c>
      <c r="U896" s="58">
        <v>7.8501052294999898</v>
      </c>
      <c r="V896" s="59">
        <v>0.33738703037607498</v>
      </c>
      <c r="W896" s="106"/>
      <c r="X896" s="58">
        <v>14.0760465401</v>
      </c>
      <c r="Y896" s="59">
        <v>0.41323038927031602</v>
      </c>
      <c r="Z896" s="58">
        <v>24.722731366200101</v>
      </c>
      <c r="AA896" s="59">
        <v>0.46646723038361998</v>
      </c>
      <c r="AB896" s="58">
        <v>29.649884574400101</v>
      </c>
      <c r="AC896" s="59">
        <v>0.41542116522133898</v>
      </c>
    </row>
    <row r="897" spans="1:29" x14ac:dyDescent="0.3">
      <c r="A897" s="64" t="s">
        <v>1</v>
      </c>
    </row>
    <row r="898" spans="1:29" x14ac:dyDescent="0.3">
      <c r="A898" s="64" t="s">
        <v>1</v>
      </c>
    </row>
    <row r="899" spans="1:29" x14ac:dyDescent="0.3">
      <c r="A899" s="52" t="s">
        <v>440</v>
      </c>
    </row>
    <row r="900" spans="1:29" x14ac:dyDescent="0.3">
      <c r="A900" s="53" t="s">
        <v>1</v>
      </c>
    </row>
    <row r="901" spans="1:29" x14ac:dyDescent="0.3">
      <c r="A901" s="113" t="s">
        <v>1</v>
      </c>
      <c r="B901" s="115" t="s">
        <v>502</v>
      </c>
      <c r="C901" s="115" t="s">
        <v>1</v>
      </c>
      <c r="D901" s="115" t="s">
        <v>346</v>
      </c>
      <c r="E901" s="115" t="s">
        <v>1</v>
      </c>
      <c r="F901" s="115" t="s">
        <v>347</v>
      </c>
      <c r="G901" s="115" t="s">
        <v>1</v>
      </c>
      <c r="H901" s="104"/>
      <c r="I901" s="115" t="s">
        <v>350</v>
      </c>
      <c r="J901" s="115" t="s">
        <v>1</v>
      </c>
      <c r="K901" s="115" t="s">
        <v>351</v>
      </c>
      <c r="L901" s="115" t="s">
        <v>1</v>
      </c>
      <c r="M901" s="115" t="s">
        <v>352</v>
      </c>
      <c r="N901" s="115" t="s">
        <v>1</v>
      </c>
      <c r="O901" s="115" t="s">
        <v>353</v>
      </c>
      <c r="P901" s="115" t="s">
        <v>1</v>
      </c>
      <c r="Q901" s="115" t="s">
        <v>354</v>
      </c>
      <c r="R901" s="115" t="s">
        <v>1</v>
      </c>
      <c r="S901" s="115" t="s">
        <v>355</v>
      </c>
      <c r="T901" s="115" t="s">
        <v>1</v>
      </c>
      <c r="U901" s="115" t="s">
        <v>356</v>
      </c>
      <c r="V901" s="115" t="s">
        <v>1</v>
      </c>
      <c r="W901" s="104"/>
      <c r="X901" s="115" t="s">
        <v>358</v>
      </c>
      <c r="Y901" s="115" t="s">
        <v>1</v>
      </c>
      <c r="Z901" s="115" t="s">
        <v>359</v>
      </c>
      <c r="AA901" s="115" t="s">
        <v>1</v>
      </c>
      <c r="AB901" s="115" t="s">
        <v>360</v>
      </c>
      <c r="AC901" s="115" t="s">
        <v>1</v>
      </c>
    </row>
    <row r="902" spans="1:29" x14ac:dyDescent="0.3">
      <c r="A902" s="114" t="s">
        <v>1</v>
      </c>
      <c r="B902" s="54" t="s">
        <v>14</v>
      </c>
      <c r="C902" s="54" t="s">
        <v>15</v>
      </c>
      <c r="D902" s="54" t="s">
        <v>14</v>
      </c>
      <c r="E902" s="54" t="s">
        <v>15</v>
      </c>
      <c r="F902" s="54" t="s">
        <v>14</v>
      </c>
      <c r="G902" s="54" t="s">
        <v>15</v>
      </c>
      <c r="H902" s="104"/>
      <c r="I902" s="54" t="s">
        <v>14</v>
      </c>
      <c r="J902" s="54" t="s">
        <v>15</v>
      </c>
      <c r="K902" s="54" t="s">
        <v>14</v>
      </c>
      <c r="L902" s="54" t="s">
        <v>15</v>
      </c>
      <c r="M902" s="54" t="s">
        <v>14</v>
      </c>
      <c r="N902" s="54" t="s">
        <v>15</v>
      </c>
      <c r="O902" s="54" t="s">
        <v>14</v>
      </c>
      <c r="P902" s="54" t="s">
        <v>15</v>
      </c>
      <c r="Q902" s="54" t="s">
        <v>14</v>
      </c>
      <c r="R902" s="54" t="s">
        <v>15</v>
      </c>
      <c r="S902" s="54" t="s">
        <v>14</v>
      </c>
      <c r="T902" s="54" t="s">
        <v>15</v>
      </c>
      <c r="U902" s="54" t="s">
        <v>14</v>
      </c>
      <c r="V902" s="54" t="s">
        <v>15</v>
      </c>
      <c r="W902" s="104"/>
      <c r="X902" s="54" t="s">
        <v>14</v>
      </c>
      <c r="Y902" s="54" t="s">
        <v>15</v>
      </c>
      <c r="Z902" s="54" t="s">
        <v>14</v>
      </c>
      <c r="AA902" s="54" t="s">
        <v>15</v>
      </c>
      <c r="AB902" s="54" t="s">
        <v>14</v>
      </c>
      <c r="AC902" s="54" t="s">
        <v>15</v>
      </c>
    </row>
    <row r="903" spans="1:29" x14ac:dyDescent="0.3">
      <c r="A903" s="55" t="s">
        <v>16</v>
      </c>
      <c r="B903" s="56">
        <v>292.5262077804</v>
      </c>
      <c r="C903" s="56">
        <v>292.5262077804</v>
      </c>
      <c r="D903" s="56">
        <v>136.87172148420001</v>
      </c>
      <c r="E903" s="56">
        <v>136.87172148420001</v>
      </c>
      <c r="F903" s="56">
        <v>155.65448629619999</v>
      </c>
      <c r="G903" s="56">
        <v>155.65448629619999</v>
      </c>
      <c r="H903" s="105"/>
      <c r="I903" s="56">
        <v>14.2260630664</v>
      </c>
      <c r="J903" s="56">
        <v>14.2260630664</v>
      </c>
      <c r="K903" s="56">
        <v>35.4708822893</v>
      </c>
      <c r="L903" s="56">
        <v>35.4708822893</v>
      </c>
      <c r="M903" s="56">
        <v>38.316239827799997</v>
      </c>
      <c r="N903" s="56">
        <v>38.316239827799997</v>
      </c>
      <c r="O903" s="56">
        <v>56.8051174804</v>
      </c>
      <c r="P903" s="56">
        <v>56.8051174804</v>
      </c>
      <c r="Q903" s="56">
        <v>40.441685783300002</v>
      </c>
      <c r="R903" s="56">
        <v>40.441685783300002</v>
      </c>
      <c r="S903" s="56">
        <v>66.811219460299995</v>
      </c>
      <c r="T903" s="56">
        <v>66.811219460299995</v>
      </c>
      <c r="U903" s="56">
        <v>40.454999872899997</v>
      </c>
      <c r="V903" s="56">
        <v>40.454999872899997</v>
      </c>
      <c r="W903" s="105"/>
      <c r="X903" s="56">
        <v>41.894217290900002</v>
      </c>
      <c r="Y903" s="56">
        <v>41.894217290900002</v>
      </c>
      <c r="Z903" s="56">
        <v>71.348185014799995</v>
      </c>
      <c r="AA903" s="56">
        <v>71.348185014799995</v>
      </c>
      <c r="AB903" s="56">
        <v>176.48259246009999</v>
      </c>
      <c r="AC903" s="56">
        <v>176.48259246009999</v>
      </c>
    </row>
    <row r="904" spans="1:29" x14ac:dyDescent="0.3">
      <c r="A904" s="57" t="s">
        <v>306</v>
      </c>
      <c r="B904" s="58">
        <v>122.4997556893</v>
      </c>
      <c r="C904" s="59">
        <v>0.41876506251795698</v>
      </c>
      <c r="D904" s="58">
        <v>56.466255754300001</v>
      </c>
      <c r="E904" s="59">
        <v>0.41254873645187701</v>
      </c>
      <c r="F904" s="58">
        <v>66.033499935000094</v>
      </c>
      <c r="G904" s="59">
        <v>0.42423126699568903</v>
      </c>
      <c r="H904" s="106"/>
      <c r="I904" s="66">
        <v>3.9995275142</v>
      </c>
      <c r="J904" s="67">
        <v>28.114085362424198</v>
      </c>
      <c r="K904" s="66">
        <v>12.232011482000001</v>
      </c>
      <c r="L904" s="67">
        <v>34.484655279324301</v>
      </c>
      <c r="M904" s="58">
        <v>12.2237771739</v>
      </c>
      <c r="N904" s="59">
        <v>0.319023401796101</v>
      </c>
      <c r="O904" s="58">
        <v>23.726649768400002</v>
      </c>
      <c r="P904" s="59">
        <v>0.41768507523264298</v>
      </c>
      <c r="Q904" s="58">
        <v>14.930531931399999</v>
      </c>
      <c r="R904" s="59">
        <v>0.369186685525494</v>
      </c>
      <c r="S904" s="58">
        <v>34.556826969900001</v>
      </c>
      <c r="T904" s="59">
        <v>0.51723089698181701</v>
      </c>
      <c r="U904" s="58">
        <v>20.830430849500001</v>
      </c>
      <c r="V904" s="59">
        <v>0.51490374279926499</v>
      </c>
      <c r="W904" s="106"/>
      <c r="X904" s="58">
        <v>20.302014846100001</v>
      </c>
      <c r="Y904" s="59">
        <v>0.48460184146965501</v>
      </c>
      <c r="Z904" s="58">
        <v>32.252935061199999</v>
      </c>
      <c r="AA904" s="59">
        <v>0.45204983216475197</v>
      </c>
      <c r="AB904" s="58">
        <v>69.944805782000302</v>
      </c>
      <c r="AC904" s="59">
        <v>0.39632693971114102</v>
      </c>
    </row>
    <row r="905" spans="1:29" x14ac:dyDescent="0.3">
      <c r="A905" s="57" t="s">
        <v>307</v>
      </c>
      <c r="B905" s="61">
        <v>106.31910008920001</v>
      </c>
      <c r="C905" s="62">
        <v>0.36345153788413398</v>
      </c>
      <c r="D905" s="61">
        <v>51.485086389099997</v>
      </c>
      <c r="E905" s="62">
        <v>0.376155759793255</v>
      </c>
      <c r="F905" s="61">
        <v>54.834013700100002</v>
      </c>
      <c r="G905" s="62">
        <v>0.35228032936843601</v>
      </c>
      <c r="H905" s="106"/>
      <c r="I905" s="68">
        <v>10.2265355522</v>
      </c>
      <c r="J905" s="69">
        <v>71.885914637575794</v>
      </c>
      <c r="K905" s="68">
        <v>7.2038415089999903</v>
      </c>
      <c r="L905" s="69">
        <v>20.309169222929299</v>
      </c>
      <c r="M905" s="61">
        <v>17.616452662099999</v>
      </c>
      <c r="N905" s="62">
        <v>0.45976465178398201</v>
      </c>
      <c r="O905" s="61">
        <v>20.537520779200001</v>
      </c>
      <c r="P905" s="62">
        <v>0.36154349625782001</v>
      </c>
      <c r="Q905" s="61">
        <v>17.108965286499998</v>
      </c>
      <c r="R905" s="62">
        <v>0.42305272283098</v>
      </c>
      <c r="S905" s="61">
        <v>22.9755286525</v>
      </c>
      <c r="T905" s="62">
        <v>0.34388728177835998</v>
      </c>
      <c r="U905" s="61">
        <v>10.6502556477</v>
      </c>
      <c r="V905" s="62">
        <v>0.26326178917712501</v>
      </c>
      <c r="W905" s="106"/>
      <c r="X905" s="61">
        <v>15.0579855521</v>
      </c>
      <c r="Y905" s="62">
        <v>0.35942873565442601</v>
      </c>
      <c r="Z905" s="61">
        <v>27.479448128000001</v>
      </c>
      <c r="AA905" s="62">
        <v>0.38514572055757101</v>
      </c>
      <c r="AB905" s="61">
        <v>60.980453394500202</v>
      </c>
      <c r="AC905" s="62">
        <v>0.34553239809352199</v>
      </c>
    </row>
    <row r="906" spans="1:29" x14ac:dyDescent="0.3">
      <c r="A906" s="57" t="s">
        <v>308</v>
      </c>
      <c r="B906" s="58">
        <v>63.707352001900098</v>
      </c>
      <c r="C906" s="59">
        <v>0.21778339959790999</v>
      </c>
      <c r="D906" s="58">
        <v>28.9203793408</v>
      </c>
      <c r="E906" s="59">
        <v>0.211295503754868</v>
      </c>
      <c r="F906" s="58">
        <v>34.786972661100002</v>
      </c>
      <c r="G906" s="59">
        <v>0.22348840363587599</v>
      </c>
      <c r="H906" s="106"/>
      <c r="I906" s="66">
        <v>0</v>
      </c>
      <c r="J906" s="67">
        <v>0</v>
      </c>
      <c r="K906" s="66">
        <v>16.0350292983</v>
      </c>
      <c r="L906" s="67">
        <v>45.206175497746401</v>
      </c>
      <c r="M906" s="58">
        <v>8.4760099917999998</v>
      </c>
      <c r="N906" s="59">
        <v>0.22121194641991701</v>
      </c>
      <c r="O906" s="58">
        <v>12.540946932800001</v>
      </c>
      <c r="P906" s="59">
        <v>0.22077142850953699</v>
      </c>
      <c r="Q906" s="58">
        <v>8.4021885653999995</v>
      </c>
      <c r="R906" s="59">
        <v>0.207760591643526</v>
      </c>
      <c r="S906" s="58">
        <v>9.2788638378999906</v>
      </c>
      <c r="T906" s="59">
        <v>0.13888182123982301</v>
      </c>
      <c r="U906" s="58">
        <v>8.9743133756999907</v>
      </c>
      <c r="V906" s="59">
        <v>0.22183446802361001</v>
      </c>
      <c r="W906" s="106"/>
      <c r="X906" s="58">
        <v>6.5342168926999999</v>
      </c>
      <c r="Y906" s="59">
        <v>0.155969422875919</v>
      </c>
      <c r="Z906" s="58">
        <v>11.6158018256</v>
      </c>
      <c r="AA906" s="59">
        <v>0.16280444727767801</v>
      </c>
      <c r="AB906" s="58">
        <v>45.557333283600002</v>
      </c>
      <c r="AC906" s="59">
        <v>0.25814066219533699</v>
      </c>
    </row>
    <row r="907" spans="1:29" x14ac:dyDescent="0.3">
      <c r="A907" s="64" t="s">
        <v>1</v>
      </c>
    </row>
    <row r="908" spans="1:29" x14ac:dyDescent="0.3">
      <c r="A908" s="64" t="s">
        <v>1</v>
      </c>
    </row>
    <row r="909" spans="1:29" x14ac:dyDescent="0.3">
      <c r="A909" s="52" t="s">
        <v>441</v>
      </c>
    </row>
    <row r="910" spans="1:29" x14ac:dyDescent="0.3">
      <c r="A910" s="53" t="s">
        <v>1</v>
      </c>
    </row>
    <row r="911" spans="1:29" x14ac:dyDescent="0.3">
      <c r="A911" s="113" t="s">
        <v>1</v>
      </c>
      <c r="B911" s="115" t="s">
        <v>502</v>
      </c>
      <c r="C911" s="115" t="s">
        <v>1</v>
      </c>
      <c r="D911" s="115" t="s">
        <v>346</v>
      </c>
      <c r="E911" s="115" t="s">
        <v>1</v>
      </c>
      <c r="F911" s="115" t="s">
        <v>347</v>
      </c>
      <c r="G911" s="115" t="s">
        <v>1</v>
      </c>
      <c r="H911" s="104"/>
      <c r="I911" s="115" t="s">
        <v>350</v>
      </c>
      <c r="J911" s="115" t="s">
        <v>1</v>
      </c>
      <c r="K911" s="115" t="s">
        <v>351</v>
      </c>
      <c r="L911" s="115" t="s">
        <v>1</v>
      </c>
      <c r="M911" s="115" t="s">
        <v>352</v>
      </c>
      <c r="N911" s="115" t="s">
        <v>1</v>
      </c>
      <c r="O911" s="115" t="s">
        <v>353</v>
      </c>
      <c r="P911" s="115" t="s">
        <v>1</v>
      </c>
      <c r="Q911" s="115" t="s">
        <v>354</v>
      </c>
      <c r="R911" s="115" t="s">
        <v>1</v>
      </c>
      <c r="S911" s="115" t="s">
        <v>355</v>
      </c>
      <c r="T911" s="115" t="s">
        <v>1</v>
      </c>
      <c r="U911" s="115" t="s">
        <v>356</v>
      </c>
      <c r="V911" s="115" t="s">
        <v>1</v>
      </c>
      <c r="W911" s="104"/>
      <c r="X911" s="115" t="s">
        <v>358</v>
      </c>
      <c r="Y911" s="115" t="s">
        <v>1</v>
      </c>
      <c r="Z911" s="115" t="s">
        <v>359</v>
      </c>
      <c r="AA911" s="115" t="s">
        <v>1</v>
      </c>
      <c r="AB911" s="115" t="s">
        <v>360</v>
      </c>
      <c r="AC911" s="115" t="s">
        <v>1</v>
      </c>
    </row>
    <row r="912" spans="1:29" x14ac:dyDescent="0.3">
      <c r="A912" s="114" t="s">
        <v>1</v>
      </c>
      <c r="B912" s="54" t="s">
        <v>14</v>
      </c>
      <c r="C912" s="54" t="s">
        <v>15</v>
      </c>
      <c r="D912" s="54" t="s">
        <v>14</v>
      </c>
      <c r="E912" s="54" t="s">
        <v>15</v>
      </c>
      <c r="F912" s="54" t="s">
        <v>14</v>
      </c>
      <c r="G912" s="54" t="s">
        <v>15</v>
      </c>
      <c r="H912" s="104"/>
      <c r="I912" s="54" t="s">
        <v>14</v>
      </c>
      <c r="J912" s="54" t="s">
        <v>15</v>
      </c>
      <c r="K912" s="54" t="s">
        <v>14</v>
      </c>
      <c r="L912" s="54" t="s">
        <v>15</v>
      </c>
      <c r="M912" s="54" t="s">
        <v>14</v>
      </c>
      <c r="N912" s="54" t="s">
        <v>15</v>
      </c>
      <c r="O912" s="54" t="s">
        <v>14</v>
      </c>
      <c r="P912" s="54" t="s">
        <v>15</v>
      </c>
      <c r="Q912" s="54" t="s">
        <v>14</v>
      </c>
      <c r="R912" s="54" t="s">
        <v>15</v>
      </c>
      <c r="S912" s="54" t="s">
        <v>14</v>
      </c>
      <c r="T912" s="54" t="s">
        <v>15</v>
      </c>
      <c r="U912" s="54" t="s">
        <v>14</v>
      </c>
      <c r="V912" s="54" t="s">
        <v>15</v>
      </c>
      <c r="W912" s="104"/>
      <c r="X912" s="54" t="s">
        <v>14</v>
      </c>
      <c r="Y912" s="54" t="s">
        <v>15</v>
      </c>
      <c r="Z912" s="54" t="s">
        <v>14</v>
      </c>
      <c r="AA912" s="54" t="s">
        <v>15</v>
      </c>
      <c r="AB912" s="54" t="s">
        <v>14</v>
      </c>
      <c r="AC912" s="54" t="s">
        <v>15</v>
      </c>
    </row>
    <row r="913" spans="1:29" x14ac:dyDescent="0.3">
      <c r="A913" s="55" t="s">
        <v>16</v>
      </c>
      <c r="B913" s="56">
        <v>257.86480533690002</v>
      </c>
      <c r="C913" s="56">
        <v>257.86480533690002</v>
      </c>
      <c r="D913" s="56">
        <v>106.84893265860001</v>
      </c>
      <c r="E913" s="56">
        <v>106.84893265860001</v>
      </c>
      <c r="F913" s="56">
        <v>150.2363041378</v>
      </c>
      <c r="G913" s="56">
        <v>150.2363041378</v>
      </c>
      <c r="H913" s="105"/>
      <c r="I913" s="56">
        <v>27.745371553599998</v>
      </c>
      <c r="J913" s="56">
        <v>27.745371553599998</v>
      </c>
      <c r="K913" s="56">
        <v>37.547189087500001</v>
      </c>
      <c r="L913" s="56">
        <v>37.547189087500001</v>
      </c>
      <c r="M913" s="56">
        <v>27.585670697400001</v>
      </c>
      <c r="N913" s="56">
        <v>27.585670697400001</v>
      </c>
      <c r="O913" s="56">
        <v>49.688569553299999</v>
      </c>
      <c r="P913" s="56">
        <v>49.688569553299999</v>
      </c>
      <c r="Q913" s="56">
        <v>36.944274549399999</v>
      </c>
      <c r="R913" s="56">
        <v>36.944274549399999</v>
      </c>
      <c r="S913" s="56">
        <v>43.623882781500001</v>
      </c>
      <c r="T913" s="56">
        <v>43.623882781500001</v>
      </c>
      <c r="U913" s="56">
        <v>34.729847114199998</v>
      </c>
      <c r="V913" s="56">
        <v>34.729847114199998</v>
      </c>
      <c r="W913" s="105"/>
      <c r="X913" s="56">
        <v>34.256364080200001</v>
      </c>
      <c r="Y913" s="56">
        <v>34.256364080200001</v>
      </c>
      <c r="Z913" s="56">
        <v>78.132957199700002</v>
      </c>
      <c r="AA913" s="56">
        <v>78.132957199700002</v>
      </c>
      <c r="AB913" s="56">
        <v>139.13069862500001</v>
      </c>
      <c r="AC913" s="56">
        <v>139.13069862500001</v>
      </c>
    </row>
    <row r="914" spans="1:29" x14ac:dyDescent="0.3">
      <c r="A914" s="57" t="s">
        <v>306</v>
      </c>
      <c r="B914" s="58">
        <v>77.134118399599799</v>
      </c>
      <c r="C914" s="59">
        <v>0.29912619637575</v>
      </c>
      <c r="D914" s="58">
        <v>32.448972731300003</v>
      </c>
      <c r="E914" s="59">
        <v>0.30369019066367098</v>
      </c>
      <c r="F914" s="58">
        <v>44.685145668300002</v>
      </c>
      <c r="G914" s="59">
        <v>0.297432407730916</v>
      </c>
      <c r="H914" s="106"/>
      <c r="I914" s="66">
        <v>3.9995275141999902</v>
      </c>
      <c r="J914" s="67">
        <v>14.4151160725078</v>
      </c>
      <c r="K914" s="66">
        <v>8.8144811039000004</v>
      </c>
      <c r="L914" s="67">
        <v>23.475741641694501</v>
      </c>
      <c r="M914" s="58">
        <v>7.58614004140001</v>
      </c>
      <c r="N914" s="59">
        <v>0.27500292179283498</v>
      </c>
      <c r="O914" s="58">
        <v>16.761774964499999</v>
      </c>
      <c r="P914" s="59">
        <v>0.33733663728274499</v>
      </c>
      <c r="Q914" s="58">
        <v>9.8535906854000004</v>
      </c>
      <c r="R914" s="59">
        <v>0.266714959370072</v>
      </c>
      <c r="S914" s="58">
        <v>18.1703779811</v>
      </c>
      <c r="T914" s="59">
        <v>0.41652362931815201</v>
      </c>
      <c r="U914" s="58">
        <v>11.9482261091</v>
      </c>
      <c r="V914" s="59">
        <v>0.34403336328580397</v>
      </c>
      <c r="W914" s="106"/>
      <c r="X914" s="66">
        <v>8.9460315536999904</v>
      </c>
      <c r="Y914" s="67">
        <v>26.114947671492001</v>
      </c>
      <c r="Z914" s="58">
        <v>25.479658651600001</v>
      </c>
      <c r="AA914" s="59">
        <v>0.32610641609886298</v>
      </c>
      <c r="AB914" s="58">
        <v>37.626926873400002</v>
      </c>
      <c r="AC914" s="59">
        <v>0.27044302404328602</v>
      </c>
    </row>
    <row r="915" spans="1:29" x14ac:dyDescent="0.3">
      <c r="A915" s="57" t="s">
        <v>307</v>
      </c>
      <c r="B915" s="61">
        <v>98.471250204300006</v>
      </c>
      <c r="C915" s="62">
        <v>0.38187161708883599</v>
      </c>
      <c r="D915" s="61">
        <v>37.578271864999998</v>
      </c>
      <c r="E915" s="62">
        <v>0.35169534154420401</v>
      </c>
      <c r="F915" s="61">
        <v>60.573925863299998</v>
      </c>
      <c r="G915" s="62">
        <v>0.40319100107614603</v>
      </c>
      <c r="H915" s="106"/>
      <c r="I915" s="68">
        <v>18.728605130999998</v>
      </c>
      <c r="J915" s="69">
        <v>67.501727611825501</v>
      </c>
      <c r="K915" s="68">
        <v>13.7185759563</v>
      </c>
      <c r="L915" s="69">
        <v>36.536892080869798</v>
      </c>
      <c r="M915" s="61">
        <v>6.9035594920000003</v>
      </c>
      <c r="N915" s="62">
        <v>0.25025889592202899</v>
      </c>
      <c r="O915" s="61">
        <v>15.892287870300001</v>
      </c>
      <c r="P915" s="62">
        <v>0.31983790262371398</v>
      </c>
      <c r="Q915" s="61">
        <v>14.471160811800001</v>
      </c>
      <c r="R915" s="62">
        <v>0.39170239470935903</v>
      </c>
      <c r="S915" s="61">
        <v>14.856923919</v>
      </c>
      <c r="T915" s="62">
        <v>0.34056858243027599</v>
      </c>
      <c r="U915" s="61">
        <v>13.900137023899999</v>
      </c>
      <c r="V915" s="62">
        <v>0.40023605569564003</v>
      </c>
      <c r="W915" s="106"/>
      <c r="X915" s="68">
        <v>12.7800619273</v>
      </c>
      <c r="Y915" s="69">
        <v>37.307117291781701</v>
      </c>
      <c r="Z915" s="61">
        <v>27.770653702699999</v>
      </c>
      <c r="AA915" s="62">
        <v>0.355428166269465</v>
      </c>
      <c r="AB915" s="61">
        <v>56.6572504632</v>
      </c>
      <c r="AC915" s="62">
        <v>0.40722321545950602</v>
      </c>
    </row>
    <row r="916" spans="1:29" x14ac:dyDescent="0.3">
      <c r="A916" s="57" t="s">
        <v>308</v>
      </c>
      <c r="B916" s="58">
        <v>82.259436733000001</v>
      </c>
      <c r="C916" s="59">
        <v>0.31900218653541401</v>
      </c>
      <c r="D916" s="58">
        <v>36.821688062299998</v>
      </c>
      <c r="E916" s="59">
        <v>0.34461446779212501</v>
      </c>
      <c r="F916" s="58">
        <v>44.977232606199998</v>
      </c>
      <c r="G916" s="59">
        <v>0.29937659119293802</v>
      </c>
      <c r="H916" s="106"/>
      <c r="I916" s="66">
        <v>5.01723890839998</v>
      </c>
      <c r="J916" s="67">
        <v>18.083156315666699</v>
      </c>
      <c r="K916" s="66">
        <v>15.014132027300001</v>
      </c>
      <c r="L916" s="67">
        <v>39.987366277435697</v>
      </c>
      <c r="M916" s="58">
        <v>13.095971164</v>
      </c>
      <c r="N916" s="59">
        <v>0.47473818228513498</v>
      </c>
      <c r="O916" s="58">
        <v>17.034506718500001</v>
      </c>
      <c r="P916" s="59">
        <v>0.34282546009354098</v>
      </c>
      <c r="Q916" s="58">
        <v>12.6195230522</v>
      </c>
      <c r="R916" s="59">
        <v>0.34158264592056897</v>
      </c>
      <c r="S916" s="58">
        <v>10.5965808814</v>
      </c>
      <c r="T916" s="59">
        <v>0.242907788251572</v>
      </c>
      <c r="U916" s="58">
        <v>8.8814839811999899</v>
      </c>
      <c r="V916" s="59">
        <v>0.255730581018556</v>
      </c>
      <c r="W916" s="106"/>
      <c r="X916" s="66">
        <v>12.5302705992</v>
      </c>
      <c r="Y916" s="67">
        <v>36.577935036726302</v>
      </c>
      <c r="Z916" s="58">
        <v>24.882644845399899</v>
      </c>
      <c r="AA916" s="59">
        <v>0.31846541763167202</v>
      </c>
      <c r="AB916" s="58">
        <v>44.846521288399998</v>
      </c>
      <c r="AC916" s="59">
        <v>0.32233376049720802</v>
      </c>
    </row>
    <row r="917" spans="1:29" x14ac:dyDescent="0.3">
      <c r="A917" s="64" t="s">
        <v>1</v>
      </c>
    </row>
    <row r="918" spans="1:29" x14ac:dyDescent="0.3">
      <c r="A918" s="64" t="s">
        <v>1</v>
      </c>
    </row>
    <row r="919" spans="1:29" x14ac:dyDescent="0.3">
      <c r="A919" s="52" t="s">
        <v>442</v>
      </c>
    </row>
    <row r="920" spans="1:29" x14ac:dyDescent="0.3">
      <c r="A920" s="53" t="s">
        <v>1</v>
      </c>
    </row>
    <row r="921" spans="1:29" x14ac:dyDescent="0.3">
      <c r="A921" s="113" t="s">
        <v>1</v>
      </c>
      <c r="B921" s="115" t="s">
        <v>502</v>
      </c>
      <c r="C921" s="115" t="s">
        <v>1</v>
      </c>
      <c r="D921" s="115" t="s">
        <v>346</v>
      </c>
      <c r="E921" s="115" t="s">
        <v>1</v>
      </c>
      <c r="F921" s="115" t="s">
        <v>347</v>
      </c>
      <c r="G921" s="115" t="s">
        <v>1</v>
      </c>
      <c r="H921" s="104"/>
      <c r="I921" s="115" t="s">
        <v>350</v>
      </c>
      <c r="J921" s="115" t="s">
        <v>1</v>
      </c>
      <c r="K921" s="115" t="s">
        <v>351</v>
      </c>
      <c r="L921" s="115" t="s">
        <v>1</v>
      </c>
      <c r="M921" s="115" t="s">
        <v>352</v>
      </c>
      <c r="N921" s="115" t="s">
        <v>1</v>
      </c>
      <c r="O921" s="115" t="s">
        <v>353</v>
      </c>
      <c r="P921" s="115" t="s">
        <v>1</v>
      </c>
      <c r="Q921" s="115" t="s">
        <v>354</v>
      </c>
      <c r="R921" s="115" t="s">
        <v>1</v>
      </c>
      <c r="S921" s="115" t="s">
        <v>355</v>
      </c>
      <c r="T921" s="115" t="s">
        <v>1</v>
      </c>
      <c r="U921" s="115" t="s">
        <v>356</v>
      </c>
      <c r="V921" s="115" t="s">
        <v>1</v>
      </c>
      <c r="W921" s="104"/>
      <c r="X921" s="115" t="s">
        <v>358</v>
      </c>
      <c r="Y921" s="115" t="s">
        <v>1</v>
      </c>
      <c r="Z921" s="115" t="s">
        <v>359</v>
      </c>
      <c r="AA921" s="115" t="s">
        <v>1</v>
      </c>
      <c r="AB921" s="115" t="s">
        <v>360</v>
      </c>
      <c r="AC921" s="115" t="s">
        <v>1</v>
      </c>
    </row>
    <row r="922" spans="1:29" x14ac:dyDescent="0.3">
      <c r="A922" s="114" t="s">
        <v>1</v>
      </c>
      <c r="B922" s="54" t="s">
        <v>14</v>
      </c>
      <c r="C922" s="54" t="s">
        <v>15</v>
      </c>
      <c r="D922" s="54" t="s">
        <v>14</v>
      </c>
      <c r="E922" s="54" t="s">
        <v>15</v>
      </c>
      <c r="F922" s="54" t="s">
        <v>14</v>
      </c>
      <c r="G922" s="54" t="s">
        <v>15</v>
      </c>
      <c r="H922" s="104"/>
      <c r="I922" s="54" t="s">
        <v>14</v>
      </c>
      <c r="J922" s="54" t="s">
        <v>15</v>
      </c>
      <c r="K922" s="54" t="s">
        <v>14</v>
      </c>
      <c r="L922" s="54" t="s">
        <v>15</v>
      </c>
      <c r="M922" s="54" t="s">
        <v>14</v>
      </c>
      <c r="N922" s="54" t="s">
        <v>15</v>
      </c>
      <c r="O922" s="54" t="s">
        <v>14</v>
      </c>
      <c r="P922" s="54" t="s">
        <v>15</v>
      </c>
      <c r="Q922" s="54" t="s">
        <v>14</v>
      </c>
      <c r="R922" s="54" t="s">
        <v>15</v>
      </c>
      <c r="S922" s="54" t="s">
        <v>14</v>
      </c>
      <c r="T922" s="54" t="s">
        <v>15</v>
      </c>
      <c r="U922" s="54" t="s">
        <v>14</v>
      </c>
      <c r="V922" s="54" t="s">
        <v>15</v>
      </c>
      <c r="W922" s="104"/>
      <c r="X922" s="54" t="s">
        <v>14</v>
      </c>
      <c r="Y922" s="54" t="s">
        <v>15</v>
      </c>
      <c r="Z922" s="54" t="s">
        <v>14</v>
      </c>
      <c r="AA922" s="54" t="s">
        <v>15</v>
      </c>
      <c r="AB922" s="54" t="s">
        <v>14</v>
      </c>
      <c r="AC922" s="54" t="s">
        <v>15</v>
      </c>
    </row>
    <row r="923" spans="1:29" x14ac:dyDescent="0.3">
      <c r="A923" s="55" t="s">
        <v>16</v>
      </c>
      <c r="B923" s="56">
        <v>24.9918897194</v>
      </c>
      <c r="C923" s="56">
        <v>24.9918897194</v>
      </c>
      <c r="D923" s="56">
        <v>12.6808182077</v>
      </c>
      <c r="E923" s="56">
        <v>12.6808182077</v>
      </c>
      <c r="F923" s="56">
        <v>12.3110715117</v>
      </c>
      <c r="G923" s="56">
        <v>12.3110715117</v>
      </c>
      <c r="H923" s="105"/>
      <c r="I923" s="56">
        <v>6.3636026962000001</v>
      </c>
      <c r="J923" s="56">
        <v>6.3636026962000001</v>
      </c>
      <c r="K923" s="56">
        <v>3.9026049327000001</v>
      </c>
      <c r="L923" s="56">
        <v>3.9026049327000001</v>
      </c>
      <c r="M923" s="56">
        <v>1.688836859</v>
      </c>
      <c r="N923" s="56">
        <v>1.688836859</v>
      </c>
      <c r="O923" s="56">
        <v>6.3233240683999998</v>
      </c>
      <c r="P923" s="56">
        <v>6.3233240683999998</v>
      </c>
      <c r="Q923" s="56">
        <v>2.8668217033999999</v>
      </c>
      <c r="R923" s="56">
        <v>2.8668217033999999</v>
      </c>
      <c r="S923" s="56">
        <v>1.6772355564000001</v>
      </c>
      <c r="T923" s="56">
        <v>1.6772355564000001</v>
      </c>
      <c r="U923" s="56">
        <v>2.1694639033000001</v>
      </c>
      <c r="V923" s="56">
        <v>2.1694639033000001</v>
      </c>
      <c r="W923" s="105"/>
      <c r="X923" s="56">
        <v>7.2110224566000003</v>
      </c>
      <c r="Y923" s="56">
        <v>7.2110224566000003</v>
      </c>
      <c r="Z923" s="56">
        <v>5.2326114496000002</v>
      </c>
      <c r="AA923" s="56">
        <v>5.2326114496000002</v>
      </c>
      <c r="AB923" s="56">
        <v>12.548255813200001</v>
      </c>
      <c r="AC923" s="56">
        <v>12.548255813200001</v>
      </c>
    </row>
    <row r="924" spans="1:29" x14ac:dyDescent="0.3">
      <c r="A924" s="57" t="s">
        <v>306</v>
      </c>
      <c r="B924" s="66">
        <v>6.8979590488999998</v>
      </c>
      <c r="C924" s="67">
        <v>27.6007902017327</v>
      </c>
      <c r="D924" s="66">
        <v>1.5666428621999999</v>
      </c>
      <c r="E924" s="67">
        <v>12.354430420339201</v>
      </c>
      <c r="F924" s="66">
        <v>5.3313161866999996</v>
      </c>
      <c r="G924" s="67">
        <v>43.305054167164201</v>
      </c>
      <c r="H924" s="107"/>
      <c r="I924" s="66">
        <v>0</v>
      </c>
      <c r="J924" s="67">
        <v>0</v>
      </c>
      <c r="K924" s="66">
        <v>3.9026049327000099</v>
      </c>
      <c r="L924" s="67">
        <v>100</v>
      </c>
      <c r="M924" s="66">
        <v>0</v>
      </c>
      <c r="N924" s="67">
        <v>0</v>
      </c>
      <c r="O924" s="66">
        <v>0.65840472089999902</v>
      </c>
      <c r="P924" s="67">
        <v>10.412319751098799</v>
      </c>
      <c r="Q924" s="66">
        <v>1.1872748453999999</v>
      </c>
      <c r="R924" s="67">
        <v>41.414324580838503</v>
      </c>
      <c r="S924" s="66">
        <v>0</v>
      </c>
      <c r="T924" s="67">
        <v>0</v>
      </c>
      <c r="U924" s="66">
        <v>1.1496745499000001</v>
      </c>
      <c r="V924" s="67">
        <v>52.993486001367202</v>
      </c>
      <c r="W924" s="107"/>
      <c r="X924" s="66">
        <v>0.8474197604</v>
      </c>
      <c r="Y924" s="67">
        <v>11.7517282119179</v>
      </c>
      <c r="Z924" s="66">
        <v>0.41696831229999998</v>
      </c>
      <c r="AA924" s="67">
        <v>7.9686465604449701</v>
      </c>
      <c r="AB924" s="66">
        <v>5.6335709761999997</v>
      </c>
      <c r="AC924" s="67">
        <v>44.895251260926798</v>
      </c>
    </row>
    <row r="925" spans="1:29" x14ac:dyDescent="0.3">
      <c r="A925" s="57" t="s">
        <v>307</v>
      </c>
      <c r="B925" s="68">
        <v>15.395894824100001</v>
      </c>
      <c r="C925" s="69">
        <v>61.603564184059699</v>
      </c>
      <c r="D925" s="68">
        <v>9.1928842094999705</v>
      </c>
      <c r="E925" s="69">
        <v>72.494408948453597</v>
      </c>
      <c r="F925" s="68">
        <v>6.2030106146000001</v>
      </c>
      <c r="G925" s="69">
        <v>50.385627349373102</v>
      </c>
      <c r="H925" s="107"/>
      <c r="I925" s="68">
        <v>6.3636026962000001</v>
      </c>
      <c r="J925" s="69">
        <v>100</v>
      </c>
      <c r="K925" s="68">
        <v>0</v>
      </c>
      <c r="L925" s="69">
        <v>0</v>
      </c>
      <c r="M925" s="68">
        <v>1.3699301639999999</v>
      </c>
      <c r="N925" s="69">
        <v>81.116785004986696</v>
      </c>
      <c r="O925" s="68">
        <v>4.5074990386999998</v>
      </c>
      <c r="P925" s="69">
        <v>71.283694935479403</v>
      </c>
      <c r="Q925" s="68">
        <v>0.45783801539999902</v>
      </c>
      <c r="R925" s="69">
        <v>15.970229849209399</v>
      </c>
      <c r="S925" s="68">
        <v>1.6772355564000001</v>
      </c>
      <c r="T925" s="69">
        <v>100</v>
      </c>
      <c r="U925" s="68">
        <v>1.0197893534</v>
      </c>
      <c r="V925" s="69">
        <v>47.006513998632798</v>
      </c>
      <c r="W925" s="107"/>
      <c r="X925" s="68">
        <v>6.3636026962000001</v>
      </c>
      <c r="Y925" s="69">
        <v>88.248271788082107</v>
      </c>
      <c r="Z925" s="68">
        <v>3.2003848130999999</v>
      </c>
      <c r="AA925" s="69">
        <v>61.162286631174403</v>
      </c>
      <c r="AB925" s="68">
        <v>5.8319073147999996</v>
      </c>
      <c r="AC925" s="69">
        <v>46.475840161508202</v>
      </c>
    </row>
    <row r="926" spans="1:29" x14ac:dyDescent="0.3">
      <c r="A926" s="57" t="s">
        <v>308</v>
      </c>
      <c r="B926" s="66">
        <v>2.6980358463999998</v>
      </c>
      <c r="C926" s="67">
        <v>10.795645614207601</v>
      </c>
      <c r="D926" s="66">
        <v>1.921291136</v>
      </c>
      <c r="E926" s="67">
        <v>15.151160631207199</v>
      </c>
      <c r="F926" s="66">
        <v>0.77674471040000004</v>
      </c>
      <c r="G926" s="67">
        <v>6.3093184834627101</v>
      </c>
      <c r="H926" s="107"/>
      <c r="I926" s="66">
        <v>0</v>
      </c>
      <c r="J926" s="67">
        <v>0</v>
      </c>
      <c r="K926" s="66">
        <v>0</v>
      </c>
      <c r="L926" s="67">
        <v>0</v>
      </c>
      <c r="M926" s="66">
        <v>0.31890669500000002</v>
      </c>
      <c r="N926" s="67">
        <v>18.883214995013301</v>
      </c>
      <c r="O926" s="66">
        <v>1.1574203087999999</v>
      </c>
      <c r="P926" s="67">
        <v>18.303985313421801</v>
      </c>
      <c r="Q926" s="66">
        <v>1.2217088426</v>
      </c>
      <c r="R926" s="67">
        <v>42.615445569952101</v>
      </c>
      <c r="S926" s="66">
        <v>0</v>
      </c>
      <c r="T926" s="67">
        <v>0</v>
      </c>
      <c r="U926" s="66">
        <v>0</v>
      </c>
      <c r="V926" s="67">
        <v>0</v>
      </c>
      <c r="W926" s="107"/>
      <c r="X926" s="66">
        <v>0</v>
      </c>
      <c r="Y926" s="67">
        <v>0</v>
      </c>
      <c r="Z926" s="66">
        <v>1.6152583242</v>
      </c>
      <c r="AA926" s="67">
        <v>30.869066808380701</v>
      </c>
      <c r="AB926" s="66">
        <v>1.0827775222</v>
      </c>
      <c r="AC926" s="67">
        <v>8.6289085775648893</v>
      </c>
    </row>
    <row r="927" spans="1:29" x14ac:dyDescent="0.3">
      <c r="A927" s="64" t="s">
        <v>1</v>
      </c>
    </row>
    <row r="928" spans="1:29" x14ac:dyDescent="0.3">
      <c r="A928" s="64" t="s">
        <v>1</v>
      </c>
    </row>
    <row r="929" spans="1:29" x14ac:dyDescent="0.3">
      <c r="A929" s="52" t="s">
        <v>443</v>
      </c>
    </row>
    <row r="930" spans="1:29" x14ac:dyDescent="0.3">
      <c r="A930" s="53" t="s">
        <v>1</v>
      </c>
    </row>
    <row r="931" spans="1:29" x14ac:dyDescent="0.3">
      <c r="A931" s="113" t="s">
        <v>1</v>
      </c>
      <c r="B931" s="115" t="s">
        <v>502</v>
      </c>
      <c r="C931" s="115" t="s">
        <v>1</v>
      </c>
      <c r="D931" s="115" t="s">
        <v>346</v>
      </c>
      <c r="E931" s="115" t="s">
        <v>1</v>
      </c>
      <c r="F931" s="115" t="s">
        <v>347</v>
      </c>
      <c r="G931" s="115" t="s">
        <v>1</v>
      </c>
      <c r="H931" s="104"/>
      <c r="I931" s="115" t="s">
        <v>350</v>
      </c>
      <c r="J931" s="115" t="s">
        <v>1</v>
      </c>
      <c r="K931" s="115" t="s">
        <v>351</v>
      </c>
      <c r="L931" s="115" t="s">
        <v>1</v>
      </c>
      <c r="M931" s="115" t="s">
        <v>352</v>
      </c>
      <c r="N931" s="115" t="s">
        <v>1</v>
      </c>
      <c r="O931" s="115" t="s">
        <v>353</v>
      </c>
      <c r="P931" s="115" t="s">
        <v>1</v>
      </c>
      <c r="Q931" s="115" t="s">
        <v>354</v>
      </c>
      <c r="R931" s="115" t="s">
        <v>1</v>
      </c>
      <c r="S931" s="115" t="s">
        <v>355</v>
      </c>
      <c r="T931" s="115" t="s">
        <v>1</v>
      </c>
      <c r="U931" s="115" t="s">
        <v>356</v>
      </c>
      <c r="V931" s="115" t="s">
        <v>1</v>
      </c>
      <c r="W931" s="104"/>
      <c r="X931" s="115" t="s">
        <v>358</v>
      </c>
      <c r="Y931" s="115" t="s">
        <v>1</v>
      </c>
      <c r="Z931" s="115" t="s">
        <v>359</v>
      </c>
      <c r="AA931" s="115" t="s">
        <v>1</v>
      </c>
      <c r="AB931" s="115" t="s">
        <v>360</v>
      </c>
      <c r="AC931" s="115" t="s">
        <v>1</v>
      </c>
    </row>
    <row r="932" spans="1:29" x14ac:dyDescent="0.3">
      <c r="A932" s="114" t="s">
        <v>1</v>
      </c>
      <c r="B932" s="54" t="s">
        <v>14</v>
      </c>
      <c r="C932" s="54" t="s">
        <v>15</v>
      </c>
      <c r="D932" s="54" t="s">
        <v>14</v>
      </c>
      <c r="E932" s="54" t="s">
        <v>15</v>
      </c>
      <c r="F932" s="54" t="s">
        <v>14</v>
      </c>
      <c r="G932" s="54" t="s">
        <v>15</v>
      </c>
      <c r="H932" s="104"/>
      <c r="I932" s="54" t="s">
        <v>14</v>
      </c>
      <c r="J932" s="54" t="s">
        <v>15</v>
      </c>
      <c r="K932" s="54" t="s">
        <v>14</v>
      </c>
      <c r="L932" s="54" t="s">
        <v>15</v>
      </c>
      <c r="M932" s="54" t="s">
        <v>14</v>
      </c>
      <c r="N932" s="54" t="s">
        <v>15</v>
      </c>
      <c r="O932" s="54" t="s">
        <v>14</v>
      </c>
      <c r="P932" s="54" t="s">
        <v>15</v>
      </c>
      <c r="Q932" s="54" t="s">
        <v>14</v>
      </c>
      <c r="R932" s="54" t="s">
        <v>15</v>
      </c>
      <c r="S932" s="54" t="s">
        <v>14</v>
      </c>
      <c r="T932" s="54" t="s">
        <v>15</v>
      </c>
      <c r="U932" s="54" t="s">
        <v>14</v>
      </c>
      <c r="V932" s="54" t="s">
        <v>15</v>
      </c>
      <c r="W932" s="104"/>
      <c r="X932" s="54" t="s">
        <v>14</v>
      </c>
      <c r="Y932" s="54" t="s">
        <v>15</v>
      </c>
      <c r="Z932" s="54" t="s">
        <v>14</v>
      </c>
      <c r="AA932" s="54" t="s">
        <v>15</v>
      </c>
      <c r="AB932" s="54" t="s">
        <v>14</v>
      </c>
      <c r="AC932" s="54" t="s">
        <v>15</v>
      </c>
    </row>
    <row r="933" spans="1:29" x14ac:dyDescent="0.3">
      <c r="A933" s="55" t="s">
        <v>16</v>
      </c>
      <c r="B933" s="56">
        <v>35.727228005400001</v>
      </c>
      <c r="C933" s="56">
        <v>35.727228005400001</v>
      </c>
      <c r="D933" s="56">
        <v>23.0847368471</v>
      </c>
      <c r="E933" s="56">
        <v>23.0847368471</v>
      </c>
      <c r="F933" s="56">
        <v>12.6424911583</v>
      </c>
      <c r="G933" s="56">
        <v>12.6424911583</v>
      </c>
      <c r="H933" s="105"/>
      <c r="I933" s="56">
        <v>6.3636026962000001</v>
      </c>
      <c r="J933" s="56">
        <v>6.3636026962000001</v>
      </c>
      <c r="K933" s="56">
        <v>3.2326963437999998</v>
      </c>
      <c r="L933" s="56">
        <v>3.2326963437999998</v>
      </c>
      <c r="M933" s="56">
        <v>8.9213829666999995</v>
      </c>
      <c r="N933" s="56">
        <v>8.9213829666999995</v>
      </c>
      <c r="O933" s="56">
        <v>8.0652934403999996</v>
      </c>
      <c r="P933" s="56">
        <v>8.0652934403999996</v>
      </c>
      <c r="Q933" s="56">
        <v>4.1757265813000002</v>
      </c>
      <c r="R933" s="56">
        <v>4.1757265813000002</v>
      </c>
      <c r="S933" s="56">
        <v>2.3618189608</v>
      </c>
      <c r="T933" s="56">
        <v>2.3618189608</v>
      </c>
      <c r="U933" s="56">
        <v>2.6067070162000001</v>
      </c>
      <c r="V933" s="56">
        <v>2.6067070162000001</v>
      </c>
      <c r="W933" s="105"/>
      <c r="X933" s="56">
        <v>8.9701539282000002</v>
      </c>
      <c r="Y933" s="56">
        <v>8.9701539282000002</v>
      </c>
      <c r="Z933" s="56">
        <v>12.8982757359</v>
      </c>
      <c r="AA933" s="56">
        <v>12.8982757359</v>
      </c>
      <c r="AB933" s="56">
        <v>13.8587983413</v>
      </c>
      <c r="AC933" s="56">
        <v>13.8587983413</v>
      </c>
    </row>
    <row r="934" spans="1:29" x14ac:dyDescent="0.3">
      <c r="A934" s="57" t="s">
        <v>306</v>
      </c>
      <c r="B934" s="58">
        <v>17.233289296700001</v>
      </c>
      <c r="C934" s="59">
        <v>0.48235730166626101</v>
      </c>
      <c r="D934" s="66">
        <v>12.908649088600001</v>
      </c>
      <c r="E934" s="67">
        <v>55.918545548513102</v>
      </c>
      <c r="F934" s="66">
        <v>4.3246402080999999</v>
      </c>
      <c r="G934" s="67">
        <v>34.207183963587802</v>
      </c>
      <c r="H934" s="107"/>
      <c r="I934" s="66">
        <v>0</v>
      </c>
      <c r="J934" s="67">
        <v>0</v>
      </c>
      <c r="K934" s="66">
        <v>3.2326963437999998</v>
      </c>
      <c r="L934" s="67">
        <v>100</v>
      </c>
      <c r="M934" s="66">
        <v>6.4419902563000004</v>
      </c>
      <c r="N934" s="67">
        <v>72.208426432823302</v>
      </c>
      <c r="O934" s="66">
        <v>1.8836117265000001</v>
      </c>
      <c r="P934" s="67">
        <v>23.3545343442158</v>
      </c>
      <c r="Q934" s="66">
        <v>2.9423025950000099</v>
      </c>
      <c r="R934" s="67">
        <v>70.462051039845505</v>
      </c>
      <c r="S934" s="66">
        <v>0.66485655769999996</v>
      </c>
      <c r="T934" s="67">
        <v>28.150191387861401</v>
      </c>
      <c r="U934" s="66">
        <v>2.0678318174000001</v>
      </c>
      <c r="V934" s="67">
        <v>79.327358408481203</v>
      </c>
      <c r="W934" s="107"/>
      <c r="X934" s="66">
        <v>1.4463750018000101</v>
      </c>
      <c r="Y934" s="67">
        <v>16.1243052613952</v>
      </c>
      <c r="Z934" s="66">
        <v>7.3180560884999997</v>
      </c>
      <c r="AA934" s="67">
        <v>56.736700612869697</v>
      </c>
      <c r="AB934" s="66">
        <v>8.4688582063999807</v>
      </c>
      <c r="AC934" s="67">
        <v>61.108171125936103</v>
      </c>
    </row>
    <row r="935" spans="1:29" x14ac:dyDescent="0.3">
      <c r="A935" s="57" t="s">
        <v>307</v>
      </c>
      <c r="B935" s="61">
        <v>13.338278826</v>
      </c>
      <c r="C935" s="62">
        <v>0.37333651589157701</v>
      </c>
      <c r="D935" s="68">
        <v>7.9625763930000097</v>
      </c>
      <c r="E935" s="69">
        <v>34.492818548201399</v>
      </c>
      <c r="F935" s="68">
        <v>5.3757024329999998</v>
      </c>
      <c r="G935" s="69">
        <v>42.520911153422198</v>
      </c>
      <c r="H935" s="107"/>
      <c r="I935" s="68">
        <v>6.3636026962000001</v>
      </c>
      <c r="J935" s="69">
        <v>100</v>
      </c>
      <c r="K935" s="68">
        <v>0</v>
      </c>
      <c r="L935" s="69">
        <v>0</v>
      </c>
      <c r="M935" s="68">
        <v>1.3284058272999999</v>
      </c>
      <c r="N935" s="69">
        <v>14.8901334272771</v>
      </c>
      <c r="O935" s="68">
        <v>4.4110879153999996</v>
      </c>
      <c r="P935" s="69">
        <v>54.692218553442103</v>
      </c>
      <c r="Q935" s="68">
        <v>0.35154047870000099</v>
      </c>
      <c r="R935" s="69">
        <v>8.4186661136840399</v>
      </c>
      <c r="S935" s="68">
        <v>0.88364190840000101</v>
      </c>
      <c r="T935" s="69">
        <v>37.413617346042898</v>
      </c>
      <c r="U935" s="68">
        <v>0</v>
      </c>
      <c r="V935" s="69">
        <v>0</v>
      </c>
      <c r="W935" s="107"/>
      <c r="X935" s="68">
        <v>7.5237789264000101</v>
      </c>
      <c r="Y935" s="69">
        <v>83.875694738604807</v>
      </c>
      <c r="Z935" s="68">
        <v>3.4547728366000001</v>
      </c>
      <c r="AA935" s="69">
        <v>26.7847649355508</v>
      </c>
      <c r="AB935" s="68">
        <v>2.3597270629999998</v>
      </c>
      <c r="AC935" s="69">
        <v>17.026924015250898</v>
      </c>
    </row>
    <row r="936" spans="1:29" x14ac:dyDescent="0.3">
      <c r="A936" s="57" t="s">
        <v>308</v>
      </c>
      <c r="B936" s="58">
        <v>5.15565988270001</v>
      </c>
      <c r="C936" s="59">
        <v>0.14430618244216301</v>
      </c>
      <c r="D936" s="66">
        <v>2.2135113655</v>
      </c>
      <c r="E936" s="67">
        <v>9.5886359032854696</v>
      </c>
      <c r="F936" s="66">
        <v>2.9421485172000001</v>
      </c>
      <c r="G936" s="67">
        <v>23.27190488299</v>
      </c>
      <c r="H936" s="107"/>
      <c r="I936" s="66">
        <v>0</v>
      </c>
      <c r="J936" s="67">
        <v>0</v>
      </c>
      <c r="K936" s="66">
        <v>0</v>
      </c>
      <c r="L936" s="67">
        <v>0</v>
      </c>
      <c r="M936" s="66">
        <v>1.1509868831000001</v>
      </c>
      <c r="N936" s="67">
        <v>12.9014401398996</v>
      </c>
      <c r="O936" s="66">
        <v>1.7705937985</v>
      </c>
      <c r="P936" s="67">
        <v>21.9532471023421</v>
      </c>
      <c r="Q936" s="66">
        <v>0.88188350760000001</v>
      </c>
      <c r="R936" s="67">
        <v>21.119282846470501</v>
      </c>
      <c r="S936" s="66">
        <v>0.81332049470000201</v>
      </c>
      <c r="T936" s="67">
        <v>34.436191266095598</v>
      </c>
      <c r="U936" s="66">
        <v>0.53887519880000001</v>
      </c>
      <c r="V936" s="67">
        <v>20.672641591518801</v>
      </c>
      <c r="W936" s="107"/>
      <c r="X936" s="66">
        <v>0</v>
      </c>
      <c r="Y936" s="67">
        <v>0</v>
      </c>
      <c r="Z936" s="66">
        <v>2.1254468108000002</v>
      </c>
      <c r="AA936" s="67">
        <v>16.478534451579499</v>
      </c>
      <c r="AB936" s="66">
        <v>3.0302130719</v>
      </c>
      <c r="AC936" s="67">
        <v>21.864904858812999</v>
      </c>
    </row>
    <row r="937" spans="1:29" x14ac:dyDescent="0.3">
      <c r="A937" s="64" t="s">
        <v>1</v>
      </c>
    </row>
    <row r="938" spans="1:29" x14ac:dyDescent="0.3">
      <c r="A938" s="64" t="s">
        <v>1</v>
      </c>
    </row>
    <row r="939" spans="1:29" x14ac:dyDescent="0.3">
      <c r="A939" s="52" t="s">
        <v>444</v>
      </c>
    </row>
    <row r="940" spans="1:29" x14ac:dyDescent="0.3">
      <c r="A940" s="53" t="s">
        <v>1</v>
      </c>
    </row>
    <row r="941" spans="1:29" x14ac:dyDescent="0.3">
      <c r="A941" s="113" t="s">
        <v>1</v>
      </c>
      <c r="B941" s="115" t="s">
        <v>502</v>
      </c>
      <c r="C941" s="115" t="s">
        <v>1</v>
      </c>
      <c r="D941" s="115" t="s">
        <v>346</v>
      </c>
      <c r="E941" s="115" t="s">
        <v>1</v>
      </c>
      <c r="F941" s="115" t="s">
        <v>347</v>
      </c>
      <c r="G941" s="115" t="s">
        <v>1</v>
      </c>
      <c r="H941" s="104"/>
      <c r="I941" s="115" t="s">
        <v>350</v>
      </c>
      <c r="J941" s="115" t="s">
        <v>1</v>
      </c>
      <c r="K941" s="115" t="s">
        <v>351</v>
      </c>
      <c r="L941" s="115" t="s">
        <v>1</v>
      </c>
      <c r="M941" s="115" t="s">
        <v>352</v>
      </c>
      <c r="N941" s="115" t="s">
        <v>1</v>
      </c>
      <c r="O941" s="115" t="s">
        <v>353</v>
      </c>
      <c r="P941" s="115" t="s">
        <v>1</v>
      </c>
      <c r="Q941" s="115" t="s">
        <v>354</v>
      </c>
      <c r="R941" s="115" t="s">
        <v>1</v>
      </c>
      <c r="S941" s="115" t="s">
        <v>355</v>
      </c>
      <c r="T941" s="115" t="s">
        <v>1</v>
      </c>
      <c r="U941" s="115" t="s">
        <v>356</v>
      </c>
      <c r="V941" s="115" t="s">
        <v>1</v>
      </c>
      <c r="W941" s="104"/>
      <c r="X941" s="115" t="s">
        <v>358</v>
      </c>
      <c r="Y941" s="115" t="s">
        <v>1</v>
      </c>
      <c r="Z941" s="115" t="s">
        <v>359</v>
      </c>
      <c r="AA941" s="115" t="s">
        <v>1</v>
      </c>
      <c r="AB941" s="115" t="s">
        <v>360</v>
      </c>
      <c r="AC941" s="115" t="s">
        <v>1</v>
      </c>
    </row>
    <row r="942" spans="1:29" x14ac:dyDescent="0.3">
      <c r="A942" s="114" t="s">
        <v>1</v>
      </c>
      <c r="B942" s="54" t="s">
        <v>14</v>
      </c>
      <c r="C942" s="54" t="s">
        <v>15</v>
      </c>
      <c r="D942" s="54" t="s">
        <v>14</v>
      </c>
      <c r="E942" s="54" t="s">
        <v>15</v>
      </c>
      <c r="F942" s="54" t="s">
        <v>14</v>
      </c>
      <c r="G942" s="54" t="s">
        <v>15</v>
      </c>
      <c r="H942" s="104"/>
      <c r="I942" s="54" t="s">
        <v>14</v>
      </c>
      <c r="J942" s="54" t="s">
        <v>15</v>
      </c>
      <c r="K942" s="54" t="s">
        <v>14</v>
      </c>
      <c r="L942" s="54" t="s">
        <v>15</v>
      </c>
      <c r="M942" s="54" t="s">
        <v>14</v>
      </c>
      <c r="N942" s="54" t="s">
        <v>15</v>
      </c>
      <c r="O942" s="54" t="s">
        <v>14</v>
      </c>
      <c r="P942" s="54" t="s">
        <v>15</v>
      </c>
      <c r="Q942" s="54" t="s">
        <v>14</v>
      </c>
      <c r="R942" s="54" t="s">
        <v>15</v>
      </c>
      <c r="S942" s="54" t="s">
        <v>14</v>
      </c>
      <c r="T942" s="54" t="s">
        <v>15</v>
      </c>
      <c r="U942" s="54" t="s">
        <v>14</v>
      </c>
      <c r="V942" s="54" t="s">
        <v>15</v>
      </c>
      <c r="W942" s="104"/>
      <c r="X942" s="54" t="s">
        <v>14</v>
      </c>
      <c r="Y942" s="54" t="s">
        <v>15</v>
      </c>
      <c r="Z942" s="54" t="s">
        <v>14</v>
      </c>
      <c r="AA942" s="54" t="s">
        <v>15</v>
      </c>
      <c r="AB942" s="54" t="s">
        <v>14</v>
      </c>
      <c r="AC942" s="54" t="s">
        <v>15</v>
      </c>
    </row>
    <row r="943" spans="1:29" x14ac:dyDescent="0.3">
      <c r="A943" s="55" t="s">
        <v>16</v>
      </c>
      <c r="B943" s="56">
        <v>63.918806371899997</v>
      </c>
      <c r="C943" s="56">
        <v>63.918806371899997</v>
      </c>
      <c r="D943" s="56">
        <v>26.949306355200001</v>
      </c>
      <c r="E943" s="56">
        <v>26.949306355200001</v>
      </c>
      <c r="F943" s="56">
        <v>35.7783372034</v>
      </c>
      <c r="G943" s="56">
        <v>35.7783372034</v>
      </c>
      <c r="H943" s="105"/>
      <c r="I943" s="56">
        <v>11.598044228099999</v>
      </c>
      <c r="J943" s="56">
        <v>11.598044228099999</v>
      </c>
      <c r="K943" s="56">
        <v>7.3921266454000003</v>
      </c>
      <c r="L943" s="56">
        <v>7.3921266454000003</v>
      </c>
      <c r="M943" s="56">
        <v>20.707435056800001</v>
      </c>
      <c r="N943" s="56">
        <v>20.707435056800001</v>
      </c>
      <c r="O943" s="56">
        <v>13.310968777599999</v>
      </c>
      <c r="P943" s="56">
        <v>13.310968777599999</v>
      </c>
      <c r="Q943" s="56">
        <v>4.0947104584999998</v>
      </c>
      <c r="R943" s="56">
        <v>4.0947104584999998</v>
      </c>
      <c r="S943" s="56">
        <v>4.9256919953000002</v>
      </c>
      <c r="T943" s="56">
        <v>4.9256919953000002</v>
      </c>
      <c r="U943" s="56">
        <v>1.8898292102000001</v>
      </c>
      <c r="V943" s="56">
        <v>1.8898292102000001</v>
      </c>
      <c r="W943" s="105"/>
      <c r="X943" s="56">
        <v>3.9968583769000001</v>
      </c>
      <c r="Y943" s="56">
        <v>3.9968583769000001</v>
      </c>
      <c r="Z943" s="56">
        <v>12.377438794</v>
      </c>
      <c r="AA943" s="56">
        <v>12.377438794</v>
      </c>
      <c r="AB943" s="56">
        <v>47.544509200999997</v>
      </c>
      <c r="AC943" s="56">
        <v>47.544509200999997</v>
      </c>
    </row>
    <row r="944" spans="1:29" x14ac:dyDescent="0.3">
      <c r="A944" s="57" t="s">
        <v>306</v>
      </c>
      <c r="B944" s="58">
        <v>29.0873216482</v>
      </c>
      <c r="C944" s="59">
        <v>0.45506672134896697</v>
      </c>
      <c r="D944" s="66">
        <v>10.423646028</v>
      </c>
      <c r="E944" s="67">
        <v>38.678717331767999</v>
      </c>
      <c r="F944" s="58">
        <v>18.663675620199999</v>
      </c>
      <c r="G944" s="59">
        <v>0.52164737321628196</v>
      </c>
      <c r="H944" s="106"/>
      <c r="I944" s="66">
        <v>6.9910536082999997</v>
      </c>
      <c r="J944" s="67">
        <v>60.277866429944403</v>
      </c>
      <c r="K944" s="66">
        <v>3.9056713929</v>
      </c>
      <c r="L944" s="67">
        <v>52.835558429324699</v>
      </c>
      <c r="M944" s="66">
        <v>5.3912745364999903</v>
      </c>
      <c r="N944" s="67">
        <v>26.035453071381699</v>
      </c>
      <c r="O944" s="66">
        <v>5.9073730809000002</v>
      </c>
      <c r="P944" s="67">
        <v>44.379738091197801</v>
      </c>
      <c r="Q944" s="66">
        <v>2.4194358698</v>
      </c>
      <c r="R944" s="67">
        <v>59.086860824985003</v>
      </c>
      <c r="S944" s="66">
        <v>3.4301037099999898</v>
      </c>
      <c r="T944" s="67">
        <v>69.636991376499793</v>
      </c>
      <c r="U944" s="66">
        <v>1.0424094498000001</v>
      </c>
      <c r="V944" s="67">
        <v>55.158923577526998</v>
      </c>
      <c r="W944" s="107"/>
      <c r="X944" s="66">
        <v>1.5674805354000001</v>
      </c>
      <c r="Y944" s="67">
        <v>39.217815283606598</v>
      </c>
      <c r="Z944" s="66">
        <v>1.335483666</v>
      </c>
      <c r="AA944" s="70">
        <v>10.789660835546799</v>
      </c>
      <c r="AB944" s="58">
        <v>26.184357446800099</v>
      </c>
      <c r="AC944" s="59">
        <v>0.55073357337863205</v>
      </c>
    </row>
    <row r="945" spans="1:29" x14ac:dyDescent="0.3">
      <c r="A945" s="57" t="s">
        <v>307</v>
      </c>
      <c r="B945" s="61">
        <v>21.9846136456</v>
      </c>
      <c r="C945" s="62">
        <v>0.34394593537442603</v>
      </c>
      <c r="D945" s="68">
        <v>11.9156376231</v>
      </c>
      <c r="E945" s="69">
        <v>44.215006746549598</v>
      </c>
      <c r="F945" s="61">
        <v>9.1632266017000106</v>
      </c>
      <c r="G945" s="62">
        <v>0.25611102465737901</v>
      </c>
      <c r="H945" s="106"/>
      <c r="I945" s="68">
        <v>4.6069906198000004</v>
      </c>
      <c r="J945" s="69">
        <v>39.722133570055597</v>
      </c>
      <c r="K945" s="68">
        <v>2.3670895928000002</v>
      </c>
      <c r="L945" s="69">
        <v>32.021767298494602</v>
      </c>
      <c r="M945" s="68">
        <v>7.7432074724999902</v>
      </c>
      <c r="N945" s="69">
        <v>37.393368378365402</v>
      </c>
      <c r="O945" s="68">
        <v>5.8174151235</v>
      </c>
      <c r="P945" s="69">
        <v>43.703919832564502</v>
      </c>
      <c r="Q945" s="68">
        <v>0.60249107659999901</v>
      </c>
      <c r="R945" s="69">
        <v>14.7138871650697</v>
      </c>
      <c r="S945" s="68">
        <v>0</v>
      </c>
      <c r="T945" s="69">
        <v>0</v>
      </c>
      <c r="U945" s="68">
        <v>0.847419760400003</v>
      </c>
      <c r="V945" s="69">
        <v>44.841076422473002</v>
      </c>
      <c r="W945" s="107"/>
      <c r="X945" s="68">
        <v>0.8474197604</v>
      </c>
      <c r="Y945" s="69">
        <v>21.202146298144999</v>
      </c>
      <c r="Z945" s="68">
        <v>9.7344634173000095</v>
      </c>
      <c r="AA945" s="71">
        <v>78.646831378546693</v>
      </c>
      <c r="AB945" s="61">
        <v>11.4027304679</v>
      </c>
      <c r="AC945" s="62">
        <v>0.239832751657896</v>
      </c>
    </row>
    <row r="946" spans="1:29" x14ac:dyDescent="0.3">
      <c r="A946" s="57" t="s">
        <v>308</v>
      </c>
      <c r="B946" s="58">
        <v>12.8468710781</v>
      </c>
      <c r="C946" s="59">
        <v>0.200987343276606</v>
      </c>
      <c r="D946" s="66">
        <v>4.6100227040999799</v>
      </c>
      <c r="E946" s="67">
        <v>17.1062759216824</v>
      </c>
      <c r="F946" s="58">
        <v>7.95143498150001</v>
      </c>
      <c r="G946" s="59">
        <v>0.22224160212633901</v>
      </c>
      <c r="H946" s="106"/>
      <c r="I946" s="66">
        <v>0</v>
      </c>
      <c r="J946" s="67">
        <v>0</v>
      </c>
      <c r="K946" s="66">
        <v>1.1193656596999999</v>
      </c>
      <c r="L946" s="67">
        <v>15.142674272180701</v>
      </c>
      <c r="M946" s="66">
        <v>7.5729530477999898</v>
      </c>
      <c r="N946" s="67">
        <v>36.571178550252903</v>
      </c>
      <c r="O946" s="66">
        <v>1.5861805732000001</v>
      </c>
      <c r="P946" s="67">
        <v>11.9163420762376</v>
      </c>
      <c r="Q946" s="66">
        <v>1.0727835121</v>
      </c>
      <c r="R946" s="67">
        <v>26.199252009945301</v>
      </c>
      <c r="S946" s="66">
        <v>1.4955882853</v>
      </c>
      <c r="T946" s="67">
        <v>30.3630086235002</v>
      </c>
      <c r="U946" s="66">
        <v>0</v>
      </c>
      <c r="V946" s="67">
        <v>0</v>
      </c>
      <c r="W946" s="107"/>
      <c r="X946" s="66">
        <v>1.5819580811</v>
      </c>
      <c r="Y946" s="67">
        <v>39.5800384182484</v>
      </c>
      <c r="Z946" s="66">
        <v>1.3074917106999999</v>
      </c>
      <c r="AA946" s="67">
        <v>10.5635077859065</v>
      </c>
      <c r="AB946" s="58">
        <v>9.9574212863000096</v>
      </c>
      <c r="AC946" s="59">
        <v>0.20943367496347101</v>
      </c>
    </row>
    <row r="947" spans="1:29" x14ac:dyDescent="0.3">
      <c r="A947" s="64" t="s">
        <v>1</v>
      </c>
    </row>
    <row r="948" spans="1:29" x14ac:dyDescent="0.3">
      <c r="A948" s="64" t="s">
        <v>1</v>
      </c>
    </row>
    <row r="949" spans="1:29" x14ac:dyDescent="0.3">
      <c r="A949" s="52" t="s">
        <v>445</v>
      </c>
    </row>
    <row r="950" spans="1:29" x14ac:dyDescent="0.3">
      <c r="A950" s="53" t="s">
        <v>1</v>
      </c>
    </row>
    <row r="951" spans="1:29" x14ac:dyDescent="0.3">
      <c r="A951" s="113" t="s">
        <v>1</v>
      </c>
      <c r="B951" s="115" t="s">
        <v>502</v>
      </c>
      <c r="C951" s="115" t="s">
        <v>1</v>
      </c>
      <c r="D951" s="115" t="s">
        <v>346</v>
      </c>
      <c r="E951" s="115" t="s">
        <v>1</v>
      </c>
      <c r="F951" s="115" t="s">
        <v>347</v>
      </c>
      <c r="G951" s="115" t="s">
        <v>1</v>
      </c>
      <c r="H951" s="104"/>
      <c r="I951" s="115" t="s">
        <v>350</v>
      </c>
      <c r="J951" s="115" t="s">
        <v>1</v>
      </c>
      <c r="K951" s="115" t="s">
        <v>351</v>
      </c>
      <c r="L951" s="115" t="s">
        <v>1</v>
      </c>
      <c r="M951" s="115" t="s">
        <v>352</v>
      </c>
      <c r="N951" s="115" t="s">
        <v>1</v>
      </c>
      <c r="O951" s="115" t="s">
        <v>353</v>
      </c>
      <c r="P951" s="115" t="s">
        <v>1</v>
      </c>
      <c r="Q951" s="115" t="s">
        <v>354</v>
      </c>
      <c r="R951" s="115" t="s">
        <v>1</v>
      </c>
      <c r="S951" s="115" t="s">
        <v>355</v>
      </c>
      <c r="T951" s="115" t="s">
        <v>1</v>
      </c>
      <c r="U951" s="115" t="s">
        <v>356</v>
      </c>
      <c r="V951" s="115" t="s">
        <v>1</v>
      </c>
      <c r="W951" s="104"/>
      <c r="X951" s="115" t="s">
        <v>358</v>
      </c>
      <c r="Y951" s="115" t="s">
        <v>1</v>
      </c>
      <c r="Z951" s="115" t="s">
        <v>359</v>
      </c>
      <c r="AA951" s="115" t="s">
        <v>1</v>
      </c>
      <c r="AB951" s="115" t="s">
        <v>360</v>
      </c>
      <c r="AC951" s="115" t="s">
        <v>1</v>
      </c>
    </row>
    <row r="952" spans="1:29" x14ac:dyDescent="0.3">
      <c r="A952" s="114" t="s">
        <v>1</v>
      </c>
      <c r="B952" s="54" t="s">
        <v>14</v>
      </c>
      <c r="C952" s="54" t="s">
        <v>15</v>
      </c>
      <c r="D952" s="54" t="s">
        <v>14</v>
      </c>
      <c r="E952" s="54" t="s">
        <v>15</v>
      </c>
      <c r="F952" s="54" t="s">
        <v>14</v>
      </c>
      <c r="G952" s="54" t="s">
        <v>15</v>
      </c>
      <c r="H952" s="104"/>
      <c r="I952" s="54" t="s">
        <v>14</v>
      </c>
      <c r="J952" s="54" t="s">
        <v>15</v>
      </c>
      <c r="K952" s="54" t="s">
        <v>14</v>
      </c>
      <c r="L952" s="54" t="s">
        <v>15</v>
      </c>
      <c r="M952" s="54" t="s">
        <v>14</v>
      </c>
      <c r="N952" s="54" t="s">
        <v>15</v>
      </c>
      <c r="O952" s="54" t="s">
        <v>14</v>
      </c>
      <c r="P952" s="54" t="s">
        <v>15</v>
      </c>
      <c r="Q952" s="54" t="s">
        <v>14</v>
      </c>
      <c r="R952" s="54" t="s">
        <v>15</v>
      </c>
      <c r="S952" s="54" t="s">
        <v>14</v>
      </c>
      <c r="T952" s="54" t="s">
        <v>15</v>
      </c>
      <c r="U952" s="54" t="s">
        <v>14</v>
      </c>
      <c r="V952" s="54" t="s">
        <v>15</v>
      </c>
      <c r="W952" s="104"/>
      <c r="X952" s="54" t="s">
        <v>14</v>
      </c>
      <c r="Y952" s="54" t="s">
        <v>15</v>
      </c>
      <c r="Z952" s="54" t="s">
        <v>14</v>
      </c>
      <c r="AA952" s="54" t="s">
        <v>15</v>
      </c>
      <c r="AB952" s="54" t="s">
        <v>14</v>
      </c>
      <c r="AC952" s="54" t="s">
        <v>15</v>
      </c>
    </row>
    <row r="953" spans="1:29" x14ac:dyDescent="0.3">
      <c r="A953" s="55" t="s">
        <v>16</v>
      </c>
      <c r="B953" s="56">
        <v>99.336148345500007</v>
      </c>
      <c r="C953" s="56">
        <v>99.336148345500007</v>
      </c>
      <c r="D953" s="56">
        <v>41.389087814100002</v>
      </c>
      <c r="E953" s="56">
        <v>41.389087814100002</v>
      </c>
      <c r="F953" s="56">
        <v>57.947060531399998</v>
      </c>
      <c r="G953" s="56">
        <v>57.947060531399998</v>
      </c>
      <c r="H953" s="105"/>
      <c r="I953" s="56">
        <v>3.9995275142</v>
      </c>
      <c r="J953" s="56">
        <v>3.9995275142</v>
      </c>
      <c r="K953" s="56">
        <v>19.694576425899999</v>
      </c>
      <c r="L953" s="56">
        <v>19.694576425899999</v>
      </c>
      <c r="M953" s="56">
        <v>10.251805744</v>
      </c>
      <c r="N953" s="56">
        <v>10.251805744</v>
      </c>
      <c r="O953" s="56">
        <v>21.204420169599999</v>
      </c>
      <c r="P953" s="56">
        <v>21.204420169599999</v>
      </c>
      <c r="Q953" s="56">
        <v>13.922735971</v>
      </c>
      <c r="R953" s="56">
        <v>13.922735971</v>
      </c>
      <c r="S953" s="56">
        <v>18.605315944499999</v>
      </c>
      <c r="T953" s="56">
        <v>18.605315944499999</v>
      </c>
      <c r="U953" s="56">
        <v>11.6577665763</v>
      </c>
      <c r="V953" s="56">
        <v>11.6577665763</v>
      </c>
      <c r="W953" s="105"/>
      <c r="X953" s="56">
        <v>9.7430631835000003</v>
      </c>
      <c r="Y953" s="56">
        <v>9.7430631835000003</v>
      </c>
      <c r="Z953" s="56">
        <v>20.635197080200001</v>
      </c>
      <c r="AA953" s="56">
        <v>20.635197080200001</v>
      </c>
      <c r="AB953" s="56">
        <v>68.957888081799993</v>
      </c>
      <c r="AC953" s="56">
        <v>68.957888081799993</v>
      </c>
    </row>
    <row r="954" spans="1:29" x14ac:dyDescent="0.3">
      <c r="A954" s="57" t="s">
        <v>306</v>
      </c>
      <c r="B954" s="58">
        <v>66.140155521599993</v>
      </c>
      <c r="C954" s="59">
        <v>0.66582162307681403</v>
      </c>
      <c r="D954" s="58">
        <v>29.274306623900099</v>
      </c>
      <c r="E954" s="59">
        <v>0.707295284094836</v>
      </c>
      <c r="F954" s="58">
        <v>36.865848897699998</v>
      </c>
      <c r="G954" s="59">
        <v>0.63619877453013096</v>
      </c>
      <c r="H954" s="106"/>
      <c r="I954" s="66">
        <v>0</v>
      </c>
      <c r="J954" s="67">
        <v>0</v>
      </c>
      <c r="K954" s="66">
        <v>14.943524091700001</v>
      </c>
      <c r="L954" s="67">
        <v>75.876341631029106</v>
      </c>
      <c r="M954" s="66">
        <v>5.6848228039000004</v>
      </c>
      <c r="N954" s="67">
        <v>55.451916919388701</v>
      </c>
      <c r="O954" s="66">
        <v>16.615132534499999</v>
      </c>
      <c r="P954" s="67">
        <v>78.356929364758102</v>
      </c>
      <c r="Q954" s="58">
        <v>11.2723559271</v>
      </c>
      <c r="R954" s="59">
        <v>0.80963655064489204</v>
      </c>
      <c r="S954" s="66">
        <v>9.1289901207999904</v>
      </c>
      <c r="T954" s="67">
        <v>49.066568651840903</v>
      </c>
      <c r="U954" s="66">
        <v>8.4953300435999992</v>
      </c>
      <c r="V954" s="67">
        <v>72.872706688696496</v>
      </c>
      <c r="W954" s="107"/>
      <c r="X954" s="66">
        <v>1.9269783030000001</v>
      </c>
      <c r="Y954" s="70">
        <v>19.777951417408001</v>
      </c>
      <c r="Z954" s="58">
        <v>11.3570413766</v>
      </c>
      <c r="AA954" s="59">
        <v>0.55037232416342496</v>
      </c>
      <c r="AB954" s="58">
        <v>52.856135842</v>
      </c>
      <c r="AC954" s="59">
        <v>0.76649876195889899</v>
      </c>
    </row>
    <row r="955" spans="1:29" x14ac:dyDescent="0.3">
      <c r="A955" s="57" t="s">
        <v>307</v>
      </c>
      <c r="B955" s="61">
        <v>18.588465129599999</v>
      </c>
      <c r="C955" s="62">
        <v>0.18712689629305601</v>
      </c>
      <c r="D955" s="61">
        <v>8.0105164508000009</v>
      </c>
      <c r="E955" s="62">
        <v>0.19354174913879299</v>
      </c>
      <c r="F955" s="61">
        <v>10.5779486788</v>
      </c>
      <c r="G955" s="62">
        <v>0.18254504338607599</v>
      </c>
      <c r="H955" s="106"/>
      <c r="I955" s="68">
        <v>3.9995275141999902</v>
      </c>
      <c r="J955" s="71">
        <v>100</v>
      </c>
      <c r="K955" s="68">
        <v>4.7510523341999997</v>
      </c>
      <c r="L955" s="69">
        <v>24.123658368970901</v>
      </c>
      <c r="M955" s="68">
        <v>1.5660980763000001</v>
      </c>
      <c r="N955" s="69">
        <v>15.276314391896999</v>
      </c>
      <c r="O955" s="68">
        <v>3.7184388503000001</v>
      </c>
      <c r="P955" s="69">
        <v>17.5361496355887</v>
      </c>
      <c r="Q955" s="61">
        <v>1.5522395009000001</v>
      </c>
      <c r="R955" s="62">
        <v>0.111489545167932</v>
      </c>
      <c r="S955" s="68">
        <v>2.4274007994</v>
      </c>
      <c r="T955" s="69">
        <v>13.0468131078289</v>
      </c>
      <c r="U955" s="68">
        <v>0.57370805430000005</v>
      </c>
      <c r="V955" s="69">
        <v>4.9212518585364098</v>
      </c>
      <c r="W955" s="107"/>
      <c r="X955" s="68">
        <v>4.4536264720999998</v>
      </c>
      <c r="Y955" s="69">
        <v>45.710741973245902</v>
      </c>
      <c r="Z955" s="61">
        <v>4.4334983779000003</v>
      </c>
      <c r="AA955" s="62">
        <v>0.21485127380508801</v>
      </c>
      <c r="AB955" s="61">
        <v>9.7013402796000001</v>
      </c>
      <c r="AC955" s="62">
        <v>0.14068499702444401</v>
      </c>
    </row>
    <row r="956" spans="1:29" x14ac:dyDescent="0.3">
      <c r="A956" s="57" t="s">
        <v>308</v>
      </c>
      <c r="B956" s="58">
        <v>14.6075276943</v>
      </c>
      <c r="C956" s="59">
        <v>0.14705148063012999</v>
      </c>
      <c r="D956" s="58">
        <v>4.1042647393999996</v>
      </c>
      <c r="E956" s="59">
        <v>9.9162966766370805E-2</v>
      </c>
      <c r="F956" s="58">
        <v>10.5032629549</v>
      </c>
      <c r="G956" s="59">
        <v>0.18125618208379299</v>
      </c>
      <c r="H956" s="106"/>
      <c r="I956" s="66">
        <v>0</v>
      </c>
      <c r="J956" s="67">
        <v>0</v>
      </c>
      <c r="K956" s="66">
        <v>0</v>
      </c>
      <c r="L956" s="67">
        <v>0</v>
      </c>
      <c r="M956" s="66">
        <v>3.0008848638000001</v>
      </c>
      <c r="N956" s="67">
        <v>29.2717686887142</v>
      </c>
      <c r="O956" s="66">
        <v>0.87084878480000105</v>
      </c>
      <c r="P956" s="67">
        <v>4.1069209996531999</v>
      </c>
      <c r="Q956" s="58">
        <v>1.098140543</v>
      </c>
      <c r="R956" s="59">
        <v>7.8873904187175797E-2</v>
      </c>
      <c r="S956" s="66">
        <v>7.0489250243000097</v>
      </c>
      <c r="T956" s="71">
        <v>37.886618240330201</v>
      </c>
      <c r="U956" s="66">
        <v>2.5887284784000002</v>
      </c>
      <c r="V956" s="67">
        <v>22.206041452767</v>
      </c>
      <c r="W956" s="107"/>
      <c r="X956" s="66">
        <v>3.3624584084000002</v>
      </c>
      <c r="Y956" s="67">
        <v>34.5113066093461</v>
      </c>
      <c r="Z956" s="58">
        <v>4.8446573257000001</v>
      </c>
      <c r="AA956" s="59">
        <v>0.234776402031487</v>
      </c>
      <c r="AB956" s="58">
        <v>6.4004119601999996</v>
      </c>
      <c r="AC956" s="59">
        <v>9.2816241016656906E-2</v>
      </c>
    </row>
    <row r="957" spans="1:29" x14ac:dyDescent="0.3">
      <c r="A957" s="64" t="s">
        <v>1</v>
      </c>
    </row>
    <row r="958" spans="1:29" x14ac:dyDescent="0.3">
      <c r="A958" s="64" t="s">
        <v>1</v>
      </c>
    </row>
    <row r="959" spans="1:29" x14ac:dyDescent="0.3">
      <c r="A959" s="52" t="s">
        <v>309</v>
      </c>
    </row>
    <row r="960" spans="1:29" x14ac:dyDescent="0.3">
      <c r="A960" s="53" t="s">
        <v>1</v>
      </c>
    </row>
    <row r="961" spans="1:29" x14ac:dyDescent="0.3">
      <c r="A961" s="113" t="s">
        <v>1</v>
      </c>
      <c r="B961" s="115" t="s">
        <v>502</v>
      </c>
      <c r="C961" s="115" t="s">
        <v>1</v>
      </c>
      <c r="D961" s="115" t="s">
        <v>346</v>
      </c>
      <c r="E961" s="115" t="s">
        <v>1</v>
      </c>
      <c r="F961" s="115" t="s">
        <v>347</v>
      </c>
      <c r="G961" s="115" t="s">
        <v>1</v>
      </c>
      <c r="H961" s="104"/>
      <c r="I961" s="115" t="s">
        <v>350</v>
      </c>
      <c r="J961" s="115" t="s">
        <v>1</v>
      </c>
      <c r="K961" s="115" t="s">
        <v>351</v>
      </c>
      <c r="L961" s="115" t="s">
        <v>1</v>
      </c>
      <c r="M961" s="115" t="s">
        <v>352</v>
      </c>
      <c r="N961" s="115" t="s">
        <v>1</v>
      </c>
      <c r="O961" s="115" t="s">
        <v>353</v>
      </c>
      <c r="P961" s="115" t="s">
        <v>1</v>
      </c>
      <c r="Q961" s="115" t="s">
        <v>354</v>
      </c>
      <c r="R961" s="115" t="s">
        <v>1</v>
      </c>
      <c r="S961" s="115" t="s">
        <v>355</v>
      </c>
      <c r="T961" s="115" t="s">
        <v>1</v>
      </c>
      <c r="U961" s="115" t="s">
        <v>356</v>
      </c>
      <c r="V961" s="115" t="s">
        <v>1</v>
      </c>
      <c r="W961" s="104"/>
      <c r="X961" s="115" t="s">
        <v>358</v>
      </c>
      <c r="Y961" s="115" t="s">
        <v>1</v>
      </c>
      <c r="Z961" s="115" t="s">
        <v>359</v>
      </c>
      <c r="AA961" s="115" t="s">
        <v>1</v>
      </c>
      <c r="AB961" s="115" t="s">
        <v>360</v>
      </c>
      <c r="AC961" s="115" t="s">
        <v>1</v>
      </c>
    </row>
    <row r="962" spans="1:29" x14ac:dyDescent="0.3">
      <c r="A962" s="114" t="s">
        <v>1</v>
      </c>
      <c r="B962" s="54" t="s">
        <v>14</v>
      </c>
      <c r="C962" s="54" t="s">
        <v>15</v>
      </c>
      <c r="D962" s="54" t="s">
        <v>14</v>
      </c>
      <c r="E962" s="54" t="s">
        <v>15</v>
      </c>
      <c r="F962" s="54" t="s">
        <v>14</v>
      </c>
      <c r="G962" s="54" t="s">
        <v>15</v>
      </c>
      <c r="H962" s="104"/>
      <c r="I962" s="54" t="s">
        <v>14</v>
      </c>
      <c r="J962" s="54" t="s">
        <v>15</v>
      </c>
      <c r="K962" s="54" t="s">
        <v>14</v>
      </c>
      <c r="L962" s="54" t="s">
        <v>15</v>
      </c>
      <c r="M962" s="54" t="s">
        <v>14</v>
      </c>
      <c r="N962" s="54" t="s">
        <v>15</v>
      </c>
      <c r="O962" s="54" t="s">
        <v>14</v>
      </c>
      <c r="P962" s="54" t="s">
        <v>15</v>
      </c>
      <c r="Q962" s="54" t="s">
        <v>14</v>
      </c>
      <c r="R962" s="54" t="s">
        <v>15</v>
      </c>
      <c r="S962" s="54" t="s">
        <v>14</v>
      </c>
      <c r="T962" s="54" t="s">
        <v>15</v>
      </c>
      <c r="U962" s="54" t="s">
        <v>14</v>
      </c>
      <c r="V962" s="54" t="s">
        <v>15</v>
      </c>
      <c r="W962" s="104"/>
      <c r="X962" s="54" t="s">
        <v>14</v>
      </c>
      <c r="Y962" s="54" t="s">
        <v>15</v>
      </c>
      <c r="Z962" s="54" t="s">
        <v>14</v>
      </c>
      <c r="AA962" s="54" t="s">
        <v>15</v>
      </c>
      <c r="AB962" s="54" t="s">
        <v>14</v>
      </c>
      <c r="AC962" s="54" t="s">
        <v>15</v>
      </c>
    </row>
    <row r="963" spans="1:29" x14ac:dyDescent="0.3">
      <c r="A963" s="55" t="s">
        <v>16</v>
      </c>
      <c r="B963" s="56">
        <v>703.78050809299998</v>
      </c>
      <c r="C963" s="56">
        <v>703.78050809299998</v>
      </c>
      <c r="D963" s="56">
        <v>332.71650551729999</v>
      </c>
      <c r="E963" s="56">
        <v>332.71650551729999</v>
      </c>
      <c r="F963" s="56">
        <v>367.77937755369999</v>
      </c>
      <c r="G963" s="56">
        <v>367.77937755369999</v>
      </c>
      <c r="H963" s="105"/>
      <c r="I963" s="56">
        <v>88.714241744299997</v>
      </c>
      <c r="J963" s="56">
        <v>88.714241744299997</v>
      </c>
      <c r="K963" s="56">
        <v>87.873869830299995</v>
      </c>
      <c r="L963" s="56">
        <v>87.873869830299995</v>
      </c>
      <c r="M963" s="56">
        <v>78.159348727999998</v>
      </c>
      <c r="N963" s="56">
        <v>78.159348727999998</v>
      </c>
      <c r="O963" s="56">
        <v>136.31774281860001</v>
      </c>
      <c r="P963" s="56">
        <v>136.31774281860001</v>
      </c>
      <c r="Q963" s="56">
        <v>100.512465116</v>
      </c>
      <c r="R963" s="56">
        <v>100.512465116</v>
      </c>
      <c r="S963" s="56">
        <v>140.99689601110001</v>
      </c>
      <c r="T963" s="56">
        <v>140.99689601110001</v>
      </c>
      <c r="U963" s="56">
        <v>71.205943844700002</v>
      </c>
      <c r="V963" s="56">
        <v>71.205943844700002</v>
      </c>
      <c r="W963" s="105"/>
      <c r="X963" s="56">
        <v>151.32366142640001</v>
      </c>
      <c r="Y963" s="56">
        <v>151.32366142640001</v>
      </c>
      <c r="Z963" s="56">
        <v>207.99831728340001</v>
      </c>
      <c r="AA963" s="56">
        <v>207.99831728340001</v>
      </c>
      <c r="AB963" s="56">
        <v>338.11374395119998</v>
      </c>
      <c r="AC963" s="56">
        <v>338.11374395119998</v>
      </c>
    </row>
    <row r="964" spans="1:29" x14ac:dyDescent="0.3">
      <c r="A964" s="57" t="s">
        <v>310</v>
      </c>
      <c r="B964" s="58">
        <v>5.0375904647</v>
      </c>
      <c r="C964" s="59">
        <v>7.1578999514353104E-3</v>
      </c>
      <c r="D964" s="58">
        <v>2.2867154598999999</v>
      </c>
      <c r="E964" s="59">
        <v>6.8728645017014298E-3</v>
      </c>
      <c r="F964" s="58">
        <v>2.7508750048000099</v>
      </c>
      <c r="G964" s="59">
        <v>7.4796880213827098E-3</v>
      </c>
      <c r="H964" s="106"/>
      <c r="I964" s="66">
        <v>0</v>
      </c>
      <c r="J964" s="67">
        <v>0</v>
      </c>
      <c r="K964" s="58">
        <v>2.3670895928000002</v>
      </c>
      <c r="L964" s="59">
        <v>2.6937354612597199E-2</v>
      </c>
      <c r="M964" s="58">
        <v>0.67113180230000102</v>
      </c>
      <c r="N964" s="59">
        <v>8.5867118037995099E-3</v>
      </c>
      <c r="O964" s="58">
        <v>0.95072709990000304</v>
      </c>
      <c r="P964" s="59">
        <v>6.9743459673121703E-3</v>
      </c>
      <c r="Q964" s="58">
        <v>0.38378541199999999</v>
      </c>
      <c r="R964" s="59">
        <v>3.8182867324672502E-3</v>
      </c>
      <c r="S964" s="58">
        <v>0.66485655769999996</v>
      </c>
      <c r="T964" s="59">
        <v>4.7153985407427596E-3</v>
      </c>
      <c r="U964" s="58">
        <v>0</v>
      </c>
      <c r="V964" s="59">
        <v>0</v>
      </c>
      <c r="W964" s="106"/>
      <c r="X964" s="58">
        <v>0</v>
      </c>
      <c r="Y964" s="59">
        <v>0</v>
      </c>
      <c r="Z964" s="58">
        <v>3.7016021047000001</v>
      </c>
      <c r="AA964" s="59">
        <v>1.77963079367442E-2</v>
      </c>
      <c r="AB964" s="58">
        <v>1.33598836</v>
      </c>
      <c r="AC964" s="59">
        <v>3.9512985907867197E-3</v>
      </c>
    </row>
    <row r="965" spans="1:29" x14ac:dyDescent="0.3">
      <c r="A965" s="57" t="s">
        <v>311</v>
      </c>
      <c r="B965" s="61">
        <v>668.66865354940001</v>
      </c>
      <c r="C965" s="62">
        <v>0.95010965188743202</v>
      </c>
      <c r="D965" s="61">
        <v>324.12805132219898</v>
      </c>
      <c r="E965" s="62">
        <v>0.974186870646087</v>
      </c>
      <c r="F965" s="61">
        <v>341.2559772052</v>
      </c>
      <c r="G965" s="62">
        <v>0.92788230671082905</v>
      </c>
      <c r="H965" s="106"/>
      <c r="I965" s="68">
        <v>73.284480839099999</v>
      </c>
      <c r="J965" s="70">
        <v>82.607346236838694</v>
      </c>
      <c r="K965" s="61">
        <v>85.506780237499996</v>
      </c>
      <c r="L965" s="62">
        <v>0.97306264538740295</v>
      </c>
      <c r="M965" s="61">
        <v>75.281385203200003</v>
      </c>
      <c r="N965" s="62">
        <v>0.96317825606741603</v>
      </c>
      <c r="O965" s="61">
        <v>131.91436841340001</v>
      </c>
      <c r="P965" s="62">
        <v>0.967697716275572</v>
      </c>
      <c r="Q965" s="61">
        <v>97.614875891300002</v>
      </c>
      <c r="R965" s="62">
        <v>0.97117184200630302</v>
      </c>
      <c r="S965" s="61">
        <v>136.60963013689999</v>
      </c>
      <c r="T965" s="62">
        <v>0.96888395419814999</v>
      </c>
      <c r="U965" s="61">
        <v>68.457132827999999</v>
      </c>
      <c r="V965" s="62">
        <v>0.96139632636995598</v>
      </c>
      <c r="W965" s="106"/>
      <c r="X965" s="61">
        <v>133.70101515990001</v>
      </c>
      <c r="Y965" s="60">
        <v>0.88354335270250395</v>
      </c>
      <c r="Z965" s="61">
        <v>199.50208519669999</v>
      </c>
      <c r="AA965" s="62">
        <v>0.959152399895987</v>
      </c>
      <c r="AB965" s="61">
        <v>329.12076776079903</v>
      </c>
      <c r="AC965" s="62">
        <v>0.97340251216851503</v>
      </c>
    </row>
    <row r="966" spans="1:29" x14ac:dyDescent="0.3">
      <c r="A966" s="57" t="s">
        <v>312</v>
      </c>
      <c r="B966" s="72">
        <v>4.3322009938173904</v>
      </c>
      <c r="C966" s="72">
        <v>4.3322009938173904</v>
      </c>
      <c r="D966" s="72">
        <v>4.3331505972772897</v>
      </c>
      <c r="E966" s="72">
        <v>4.3331505972772897</v>
      </c>
      <c r="F966" s="72">
        <v>4.3321891345644099</v>
      </c>
      <c r="G966" s="72">
        <v>4.3321891345644099</v>
      </c>
      <c r="H966" s="108"/>
      <c r="I966" s="73">
        <v>4.0979635856128898</v>
      </c>
      <c r="J966" s="73">
        <v>4.0979635856128898</v>
      </c>
      <c r="K966" s="72">
        <v>4.2605611751868597</v>
      </c>
      <c r="L966" s="72">
        <v>4.2605611751868597</v>
      </c>
      <c r="M966" s="72">
        <v>4.3515904501319804</v>
      </c>
      <c r="N966" s="72">
        <v>4.3515904501319804</v>
      </c>
      <c r="O966" s="72">
        <v>4.4094568653610704</v>
      </c>
      <c r="P966" s="72">
        <v>4.4094568653610704</v>
      </c>
      <c r="Q966" s="72">
        <v>4.4459038394280297</v>
      </c>
      <c r="R966" s="75">
        <v>4.4459038394280297</v>
      </c>
      <c r="S966" s="72">
        <v>4.3683612290423097</v>
      </c>
      <c r="T966" s="72">
        <v>4.3683612290423097</v>
      </c>
      <c r="U966" s="72">
        <v>4.3111580120112301</v>
      </c>
      <c r="V966" s="72">
        <v>4.3111580120112301</v>
      </c>
      <c r="W966" s="108"/>
      <c r="X966" s="72">
        <v>4.2298622740840699</v>
      </c>
      <c r="Y966" s="72">
        <v>4.2298622740840699</v>
      </c>
      <c r="Z966" s="72">
        <v>4.3679039443719896</v>
      </c>
      <c r="AA966" s="72">
        <v>4.3679039443719896</v>
      </c>
      <c r="AB966" s="72">
        <v>4.34350806074616</v>
      </c>
      <c r="AC966" s="72">
        <v>4.34350806074616</v>
      </c>
    </row>
    <row r="967" spans="1:29" x14ac:dyDescent="0.3">
      <c r="A967" s="64" t="s">
        <v>1</v>
      </c>
    </row>
    <row r="968" spans="1:29" x14ac:dyDescent="0.3">
      <c r="A968" s="64" t="s">
        <v>1</v>
      </c>
    </row>
    <row r="969" spans="1:29" x14ac:dyDescent="0.3">
      <c r="A969" s="52" t="s">
        <v>446</v>
      </c>
    </row>
    <row r="970" spans="1:29" x14ac:dyDescent="0.3">
      <c r="A970" s="53" t="s">
        <v>1</v>
      </c>
    </row>
    <row r="971" spans="1:29" x14ac:dyDescent="0.3">
      <c r="A971" s="113" t="s">
        <v>1</v>
      </c>
      <c r="B971" s="115" t="s">
        <v>502</v>
      </c>
      <c r="C971" s="115" t="s">
        <v>1</v>
      </c>
      <c r="D971" s="115" t="s">
        <v>346</v>
      </c>
      <c r="E971" s="115" t="s">
        <v>1</v>
      </c>
      <c r="F971" s="115" t="s">
        <v>347</v>
      </c>
      <c r="G971" s="115" t="s">
        <v>1</v>
      </c>
      <c r="H971" s="104"/>
      <c r="I971" s="115" t="s">
        <v>350</v>
      </c>
      <c r="J971" s="115" t="s">
        <v>1</v>
      </c>
      <c r="K971" s="115" t="s">
        <v>351</v>
      </c>
      <c r="L971" s="115" t="s">
        <v>1</v>
      </c>
      <c r="M971" s="115" t="s">
        <v>352</v>
      </c>
      <c r="N971" s="115" t="s">
        <v>1</v>
      </c>
      <c r="O971" s="115" t="s">
        <v>353</v>
      </c>
      <c r="P971" s="115" t="s">
        <v>1</v>
      </c>
      <c r="Q971" s="115" t="s">
        <v>354</v>
      </c>
      <c r="R971" s="115" t="s">
        <v>1</v>
      </c>
      <c r="S971" s="115" t="s">
        <v>355</v>
      </c>
      <c r="T971" s="115" t="s">
        <v>1</v>
      </c>
      <c r="U971" s="115" t="s">
        <v>356</v>
      </c>
      <c r="V971" s="115" t="s">
        <v>1</v>
      </c>
      <c r="W971" s="104"/>
      <c r="X971" s="115" t="s">
        <v>358</v>
      </c>
      <c r="Y971" s="115" t="s">
        <v>1</v>
      </c>
      <c r="Z971" s="115" t="s">
        <v>359</v>
      </c>
      <c r="AA971" s="115" t="s">
        <v>1</v>
      </c>
      <c r="AB971" s="115" t="s">
        <v>360</v>
      </c>
      <c r="AC971" s="115" t="s">
        <v>1</v>
      </c>
    </row>
    <row r="972" spans="1:29" x14ac:dyDescent="0.3">
      <c r="A972" s="114" t="s">
        <v>1</v>
      </c>
      <c r="B972" s="54" t="s">
        <v>14</v>
      </c>
      <c r="C972" s="54" t="s">
        <v>15</v>
      </c>
      <c r="D972" s="54" t="s">
        <v>14</v>
      </c>
      <c r="E972" s="54" t="s">
        <v>15</v>
      </c>
      <c r="F972" s="54" t="s">
        <v>14</v>
      </c>
      <c r="G972" s="54" t="s">
        <v>15</v>
      </c>
      <c r="H972" s="104"/>
      <c r="I972" s="54" t="s">
        <v>14</v>
      </c>
      <c r="J972" s="54" t="s">
        <v>15</v>
      </c>
      <c r="K972" s="54" t="s">
        <v>14</v>
      </c>
      <c r="L972" s="54" t="s">
        <v>15</v>
      </c>
      <c r="M972" s="54" t="s">
        <v>14</v>
      </c>
      <c r="N972" s="54" t="s">
        <v>15</v>
      </c>
      <c r="O972" s="54" t="s">
        <v>14</v>
      </c>
      <c r="P972" s="54" t="s">
        <v>15</v>
      </c>
      <c r="Q972" s="54" t="s">
        <v>14</v>
      </c>
      <c r="R972" s="54" t="s">
        <v>15</v>
      </c>
      <c r="S972" s="54" t="s">
        <v>14</v>
      </c>
      <c r="T972" s="54" t="s">
        <v>15</v>
      </c>
      <c r="U972" s="54" t="s">
        <v>14</v>
      </c>
      <c r="V972" s="54" t="s">
        <v>15</v>
      </c>
      <c r="W972" s="104"/>
      <c r="X972" s="54" t="s">
        <v>14</v>
      </c>
      <c r="Y972" s="54" t="s">
        <v>15</v>
      </c>
      <c r="Z972" s="54" t="s">
        <v>14</v>
      </c>
      <c r="AA972" s="54" t="s">
        <v>15</v>
      </c>
      <c r="AB972" s="54" t="s">
        <v>14</v>
      </c>
      <c r="AC972" s="54" t="s">
        <v>15</v>
      </c>
    </row>
    <row r="973" spans="1:29" x14ac:dyDescent="0.3">
      <c r="A973" s="55" t="s">
        <v>16</v>
      </c>
      <c r="B973" s="56">
        <v>690.03328930379996</v>
      </c>
      <c r="C973" s="56">
        <v>690.03328930379996</v>
      </c>
      <c r="D973" s="56">
        <v>316.8988151575</v>
      </c>
      <c r="E973" s="56">
        <v>316.8988151575</v>
      </c>
      <c r="F973" s="56">
        <v>372.2287247255</v>
      </c>
      <c r="G973" s="56">
        <v>372.2287247255</v>
      </c>
      <c r="H973" s="105"/>
      <c r="I973" s="56">
        <v>68.035027889099993</v>
      </c>
      <c r="J973" s="56">
        <v>68.035027889099993</v>
      </c>
      <c r="K973" s="56">
        <v>112.5834265693</v>
      </c>
      <c r="L973" s="56">
        <v>112.5834265693</v>
      </c>
      <c r="M973" s="56">
        <v>89.477225509099995</v>
      </c>
      <c r="N973" s="56">
        <v>89.477225509099995</v>
      </c>
      <c r="O973" s="56">
        <v>136.5171587637</v>
      </c>
      <c r="P973" s="56">
        <v>136.5171587637</v>
      </c>
      <c r="Q973" s="56">
        <v>100.04250721379999</v>
      </c>
      <c r="R973" s="56">
        <v>100.04250721379999</v>
      </c>
      <c r="S973" s="56">
        <v>110.3920218622</v>
      </c>
      <c r="T973" s="56">
        <v>110.3920218622</v>
      </c>
      <c r="U973" s="56">
        <v>72.9859214966</v>
      </c>
      <c r="V973" s="56">
        <v>72.9859214966</v>
      </c>
      <c r="W973" s="105"/>
      <c r="X973" s="56">
        <v>108.25827845960001</v>
      </c>
      <c r="Y973" s="56">
        <v>108.25827845960001</v>
      </c>
      <c r="Z973" s="56">
        <v>209.78844181619999</v>
      </c>
      <c r="AA973" s="56">
        <v>209.78844181619999</v>
      </c>
      <c r="AB973" s="56">
        <v>368.04612516600002</v>
      </c>
      <c r="AC973" s="56">
        <v>368.04612516600002</v>
      </c>
    </row>
    <row r="974" spans="1:29" x14ac:dyDescent="0.3">
      <c r="A974" s="57" t="s">
        <v>310</v>
      </c>
      <c r="B974" s="58">
        <v>1.4429847189</v>
      </c>
      <c r="C974" s="59">
        <v>2.09118131149278E-3</v>
      </c>
      <c r="D974" s="58">
        <v>1.4429847189</v>
      </c>
      <c r="E974" s="59">
        <v>4.5534557085132399E-3</v>
      </c>
      <c r="F974" s="58">
        <v>0</v>
      </c>
      <c r="G974" s="59">
        <v>0</v>
      </c>
      <c r="H974" s="106"/>
      <c r="I974" s="66">
        <v>0</v>
      </c>
      <c r="J974" s="67">
        <v>0</v>
      </c>
      <c r="K974" s="58">
        <v>0</v>
      </c>
      <c r="L974" s="59">
        <v>0</v>
      </c>
      <c r="M974" s="58">
        <v>0</v>
      </c>
      <c r="N974" s="59">
        <v>0</v>
      </c>
      <c r="O974" s="58">
        <v>0</v>
      </c>
      <c r="P974" s="59">
        <v>0</v>
      </c>
      <c r="Q974" s="58">
        <v>0</v>
      </c>
      <c r="R974" s="59">
        <v>0</v>
      </c>
      <c r="S974" s="58">
        <v>0.66485655769999996</v>
      </c>
      <c r="T974" s="59">
        <v>6.0226866623561501E-3</v>
      </c>
      <c r="U974" s="58">
        <v>0.77812816119999995</v>
      </c>
      <c r="V974" s="59">
        <v>1.06613459862427E-2</v>
      </c>
      <c r="W974" s="106"/>
      <c r="X974" s="58">
        <v>0</v>
      </c>
      <c r="Y974" s="59">
        <v>0</v>
      </c>
      <c r="Z974" s="58">
        <v>0.77812816120000095</v>
      </c>
      <c r="AA974" s="59">
        <v>3.7091088263181502E-3</v>
      </c>
      <c r="AB974" s="58">
        <v>0.66485655769999996</v>
      </c>
      <c r="AC974" s="59">
        <v>1.80644900798814E-3</v>
      </c>
    </row>
    <row r="975" spans="1:29" x14ac:dyDescent="0.3">
      <c r="A975" s="57" t="s">
        <v>311</v>
      </c>
      <c r="B975" s="61">
        <v>672.52688785610098</v>
      </c>
      <c r="C975" s="62">
        <v>0.97462962770192896</v>
      </c>
      <c r="D975" s="61">
        <v>301.3534391526</v>
      </c>
      <c r="E975" s="60">
        <v>0.95094530095616203</v>
      </c>
      <c r="F975" s="61">
        <v>370.26769928269903</v>
      </c>
      <c r="G975" s="63">
        <v>0.99473166547195901</v>
      </c>
      <c r="H975" s="106"/>
      <c r="I975" s="68">
        <v>64.5687052814</v>
      </c>
      <c r="J975" s="69">
        <v>94.905091222494605</v>
      </c>
      <c r="K975" s="61">
        <v>106.035029978</v>
      </c>
      <c r="L975" s="62">
        <v>0.94183516356851005</v>
      </c>
      <c r="M975" s="61">
        <v>89.477225509099995</v>
      </c>
      <c r="N975" s="62">
        <v>1</v>
      </c>
      <c r="O975" s="61">
        <v>136.5171587637</v>
      </c>
      <c r="P975" s="62">
        <v>1</v>
      </c>
      <c r="Q975" s="61">
        <v>97.900432846699999</v>
      </c>
      <c r="R975" s="62">
        <v>0.97858835782151898</v>
      </c>
      <c r="S975" s="61">
        <v>108.5656334528</v>
      </c>
      <c r="T975" s="62">
        <v>0.98345543112092104</v>
      </c>
      <c r="U975" s="61">
        <v>69.462702024400002</v>
      </c>
      <c r="V975" s="62">
        <v>0.95172740989008198</v>
      </c>
      <c r="W975" s="106"/>
      <c r="X975" s="61">
        <v>106.59736121820001</v>
      </c>
      <c r="Y975" s="62">
        <v>0.98465782695759596</v>
      </c>
      <c r="Z975" s="61">
        <v>209.010313655</v>
      </c>
      <c r="AA975" s="63">
        <v>0.99629089117368197</v>
      </c>
      <c r="AB975" s="61">
        <v>352.97876912089902</v>
      </c>
      <c r="AC975" s="62">
        <v>0.95906122897420998</v>
      </c>
    </row>
    <row r="976" spans="1:29" x14ac:dyDescent="0.3">
      <c r="A976" s="57" t="s">
        <v>312</v>
      </c>
      <c r="B976" s="72">
        <v>4.6792027500572901</v>
      </c>
      <c r="C976" s="72">
        <v>4.6792027500572901</v>
      </c>
      <c r="D976" s="72">
        <v>4.6323137802105903</v>
      </c>
      <c r="E976" s="72">
        <v>4.6323137802105903</v>
      </c>
      <c r="F976" s="72">
        <v>4.7182097704731101</v>
      </c>
      <c r="G976" s="72">
        <v>4.7182097704731101</v>
      </c>
      <c r="H976" s="108"/>
      <c r="I976" s="73">
        <v>4.5347832268534898</v>
      </c>
      <c r="J976" s="73">
        <v>4.5347832268534898</v>
      </c>
      <c r="K976" s="72">
        <v>4.7046027644750303</v>
      </c>
      <c r="L976" s="72">
        <v>4.7046027644750303</v>
      </c>
      <c r="M976" s="72">
        <v>4.67984845214957</v>
      </c>
      <c r="N976" s="72">
        <v>4.67984845214957</v>
      </c>
      <c r="O976" s="72">
        <v>4.7401939280695702</v>
      </c>
      <c r="P976" s="72">
        <v>4.7401939280695702</v>
      </c>
      <c r="Q976" s="72">
        <v>4.74522889462542</v>
      </c>
      <c r="R976" s="72">
        <v>4.74522889462542</v>
      </c>
      <c r="S976" s="72">
        <v>4.6341697550262202</v>
      </c>
      <c r="T976" s="72">
        <v>4.6341697550262202</v>
      </c>
      <c r="U976" s="72">
        <v>4.6373481990020302</v>
      </c>
      <c r="V976" s="72">
        <v>4.6373481990020302</v>
      </c>
      <c r="W976" s="108"/>
      <c r="X976" s="72">
        <v>4.6302465543109701</v>
      </c>
      <c r="Y976" s="72">
        <v>4.6302465543109701</v>
      </c>
      <c r="Z976" s="72">
        <v>4.7126021531061104</v>
      </c>
      <c r="AA976" s="72">
        <v>4.7126021531061104</v>
      </c>
      <c r="AB976" s="72">
        <v>4.6784021572764001</v>
      </c>
      <c r="AC976" s="72">
        <v>4.6784021572764001</v>
      </c>
    </row>
    <row r="977" spans="1:29" x14ac:dyDescent="0.3">
      <c r="A977" s="64" t="s">
        <v>1</v>
      </c>
    </row>
    <row r="978" spans="1:29" x14ac:dyDescent="0.3">
      <c r="A978" s="64" t="s">
        <v>1</v>
      </c>
    </row>
    <row r="979" spans="1:29" x14ac:dyDescent="0.3">
      <c r="A979" s="52" t="s">
        <v>447</v>
      </c>
    </row>
    <row r="980" spans="1:29" x14ac:dyDescent="0.3">
      <c r="A980" s="53" t="s">
        <v>1</v>
      </c>
    </row>
    <row r="981" spans="1:29" x14ac:dyDescent="0.3">
      <c r="A981" s="113" t="s">
        <v>1</v>
      </c>
      <c r="B981" s="115" t="s">
        <v>502</v>
      </c>
      <c r="C981" s="115" t="s">
        <v>1</v>
      </c>
      <c r="D981" s="115" t="s">
        <v>346</v>
      </c>
      <c r="E981" s="115" t="s">
        <v>1</v>
      </c>
      <c r="F981" s="115" t="s">
        <v>347</v>
      </c>
      <c r="G981" s="115" t="s">
        <v>1</v>
      </c>
      <c r="H981" s="104"/>
      <c r="I981" s="115" t="s">
        <v>350</v>
      </c>
      <c r="J981" s="115" t="s">
        <v>1</v>
      </c>
      <c r="K981" s="115" t="s">
        <v>351</v>
      </c>
      <c r="L981" s="115" t="s">
        <v>1</v>
      </c>
      <c r="M981" s="115" t="s">
        <v>352</v>
      </c>
      <c r="N981" s="115" t="s">
        <v>1</v>
      </c>
      <c r="O981" s="115" t="s">
        <v>353</v>
      </c>
      <c r="P981" s="115" t="s">
        <v>1</v>
      </c>
      <c r="Q981" s="115" t="s">
        <v>354</v>
      </c>
      <c r="R981" s="115" t="s">
        <v>1</v>
      </c>
      <c r="S981" s="115" t="s">
        <v>355</v>
      </c>
      <c r="T981" s="115" t="s">
        <v>1</v>
      </c>
      <c r="U981" s="115" t="s">
        <v>356</v>
      </c>
      <c r="V981" s="115" t="s">
        <v>1</v>
      </c>
      <c r="W981" s="104"/>
      <c r="X981" s="115" t="s">
        <v>358</v>
      </c>
      <c r="Y981" s="115" t="s">
        <v>1</v>
      </c>
      <c r="Z981" s="115" t="s">
        <v>359</v>
      </c>
      <c r="AA981" s="115" t="s">
        <v>1</v>
      </c>
      <c r="AB981" s="115" t="s">
        <v>360</v>
      </c>
      <c r="AC981" s="115" t="s">
        <v>1</v>
      </c>
    </row>
    <row r="982" spans="1:29" x14ac:dyDescent="0.3">
      <c r="A982" s="114" t="s">
        <v>1</v>
      </c>
      <c r="B982" s="54" t="s">
        <v>14</v>
      </c>
      <c r="C982" s="54" t="s">
        <v>15</v>
      </c>
      <c r="D982" s="54" t="s">
        <v>14</v>
      </c>
      <c r="E982" s="54" t="s">
        <v>15</v>
      </c>
      <c r="F982" s="54" t="s">
        <v>14</v>
      </c>
      <c r="G982" s="54" t="s">
        <v>15</v>
      </c>
      <c r="H982" s="104"/>
      <c r="I982" s="54" t="s">
        <v>14</v>
      </c>
      <c r="J982" s="54" t="s">
        <v>15</v>
      </c>
      <c r="K982" s="54" t="s">
        <v>14</v>
      </c>
      <c r="L982" s="54" t="s">
        <v>15</v>
      </c>
      <c r="M982" s="54" t="s">
        <v>14</v>
      </c>
      <c r="N982" s="54" t="s">
        <v>15</v>
      </c>
      <c r="O982" s="54" t="s">
        <v>14</v>
      </c>
      <c r="P982" s="54" t="s">
        <v>15</v>
      </c>
      <c r="Q982" s="54" t="s">
        <v>14</v>
      </c>
      <c r="R982" s="54" t="s">
        <v>15</v>
      </c>
      <c r="S982" s="54" t="s">
        <v>14</v>
      </c>
      <c r="T982" s="54" t="s">
        <v>15</v>
      </c>
      <c r="U982" s="54" t="s">
        <v>14</v>
      </c>
      <c r="V982" s="54" t="s">
        <v>15</v>
      </c>
      <c r="W982" s="104"/>
      <c r="X982" s="54" t="s">
        <v>14</v>
      </c>
      <c r="Y982" s="54" t="s">
        <v>15</v>
      </c>
      <c r="Z982" s="54" t="s">
        <v>14</v>
      </c>
      <c r="AA982" s="54" t="s">
        <v>15</v>
      </c>
      <c r="AB982" s="54" t="s">
        <v>14</v>
      </c>
      <c r="AC982" s="54" t="s">
        <v>15</v>
      </c>
    </row>
    <row r="983" spans="1:29" x14ac:dyDescent="0.3">
      <c r="A983" s="55" t="s">
        <v>16</v>
      </c>
      <c r="B983" s="56">
        <v>22.291041950099999</v>
      </c>
      <c r="C983" s="56">
        <v>22.291041950099999</v>
      </c>
      <c r="D983" s="56">
        <v>9.1817865342000005</v>
      </c>
      <c r="E983" s="56">
        <v>9.1817865342000005</v>
      </c>
      <c r="F983" s="56">
        <v>13.1092554159</v>
      </c>
      <c r="G983" s="56">
        <v>13.1092554159</v>
      </c>
      <c r="H983" s="105"/>
      <c r="I983" s="56">
        <v>0</v>
      </c>
      <c r="J983" s="56">
        <v>0</v>
      </c>
      <c r="K983" s="56">
        <v>11.7993808222</v>
      </c>
      <c r="L983" s="56">
        <v>11.7993808222</v>
      </c>
      <c r="M983" s="56">
        <v>2.1673561382000002</v>
      </c>
      <c r="N983" s="56">
        <v>2.1673561382000002</v>
      </c>
      <c r="O983" s="56">
        <v>6.3293467577999998</v>
      </c>
      <c r="P983" s="56">
        <v>6.3293467577999998</v>
      </c>
      <c r="Q983" s="56">
        <v>0.3137290277</v>
      </c>
      <c r="R983" s="56">
        <v>0.3137290277</v>
      </c>
      <c r="S983" s="56">
        <v>1.6812292042000001</v>
      </c>
      <c r="T983" s="56">
        <v>1.6812292042000001</v>
      </c>
      <c r="U983" s="56">
        <v>0</v>
      </c>
      <c r="V983" s="56">
        <v>0</v>
      </c>
      <c r="W983" s="105"/>
      <c r="X983" s="56">
        <v>1.6812292042000001</v>
      </c>
      <c r="Y983" s="56">
        <v>1.6812292042000001</v>
      </c>
      <c r="Z983" s="56">
        <v>6.4480274099999999</v>
      </c>
      <c r="AA983" s="56">
        <v>6.4480274099999999</v>
      </c>
      <c r="AB983" s="56">
        <v>14.161785335899999</v>
      </c>
      <c r="AC983" s="56">
        <v>14.161785335899999</v>
      </c>
    </row>
    <row r="984" spans="1:29" x14ac:dyDescent="0.3">
      <c r="A984" s="57" t="s">
        <v>310</v>
      </c>
      <c r="B984" s="66">
        <v>2.2251092234000001</v>
      </c>
      <c r="C984" s="67">
        <v>9.9820781297754397</v>
      </c>
      <c r="D984" s="66">
        <v>2.2251092234000001</v>
      </c>
      <c r="E984" s="67">
        <v>24.2339463579554</v>
      </c>
      <c r="F984" s="66">
        <v>0</v>
      </c>
      <c r="G984" s="67">
        <v>0</v>
      </c>
      <c r="H984" s="107"/>
      <c r="I984" s="66"/>
      <c r="J984" s="67"/>
      <c r="K984" s="66">
        <v>0</v>
      </c>
      <c r="L984" s="67">
        <v>0</v>
      </c>
      <c r="M984" s="66">
        <v>0.65765175139999998</v>
      </c>
      <c r="N984" s="67">
        <v>30.343501919632999</v>
      </c>
      <c r="O984" s="66">
        <v>1.5674574720000001</v>
      </c>
      <c r="P984" s="67">
        <v>24.76491701246</v>
      </c>
      <c r="Q984" s="66">
        <v>0</v>
      </c>
      <c r="R984" s="67">
        <v>0</v>
      </c>
      <c r="S984" s="66">
        <v>0</v>
      </c>
      <c r="T984" s="67">
        <v>0</v>
      </c>
      <c r="U984" s="66"/>
      <c r="V984" s="67"/>
      <c r="W984" s="107"/>
      <c r="X984" s="66">
        <v>0</v>
      </c>
      <c r="Y984" s="67">
        <v>0</v>
      </c>
      <c r="Z984" s="66">
        <v>0</v>
      </c>
      <c r="AA984" s="67">
        <v>0</v>
      </c>
      <c r="AB984" s="66">
        <v>2.2251092234000001</v>
      </c>
      <c r="AC984" s="67">
        <v>15.7120671626011</v>
      </c>
    </row>
    <row r="985" spans="1:29" x14ac:dyDescent="0.3">
      <c r="A985" s="57" t="s">
        <v>311</v>
      </c>
      <c r="B985" s="68">
        <v>14.5240461729</v>
      </c>
      <c r="C985" s="69">
        <v>65.156425641354303</v>
      </c>
      <c r="D985" s="68">
        <v>4.6483131454000004</v>
      </c>
      <c r="E985" s="69">
        <v>50.625367166685102</v>
      </c>
      <c r="F985" s="68">
        <v>9.8757330275000097</v>
      </c>
      <c r="G985" s="69">
        <v>75.334049983661799</v>
      </c>
      <c r="H985" s="107"/>
      <c r="I985" s="68"/>
      <c r="J985" s="69"/>
      <c r="K985" s="68">
        <v>7.3228055097000002</v>
      </c>
      <c r="L985" s="69">
        <v>62.060930315279499</v>
      </c>
      <c r="M985" s="68">
        <v>1.5097043868</v>
      </c>
      <c r="N985" s="69">
        <v>69.656498080367001</v>
      </c>
      <c r="O985" s="68">
        <v>3.6965780444999901</v>
      </c>
      <c r="P985" s="69">
        <v>58.403784560302398</v>
      </c>
      <c r="Q985" s="68">
        <v>0.3137290277</v>
      </c>
      <c r="R985" s="69">
        <v>100</v>
      </c>
      <c r="S985" s="68">
        <v>1.6812292042000001</v>
      </c>
      <c r="T985" s="69">
        <v>100</v>
      </c>
      <c r="U985" s="68"/>
      <c r="V985" s="69"/>
      <c r="W985" s="107"/>
      <c r="X985" s="68">
        <v>1.6812292042000001</v>
      </c>
      <c r="Y985" s="69">
        <v>100</v>
      </c>
      <c r="Z985" s="68">
        <v>5.3827161687</v>
      </c>
      <c r="AA985" s="69">
        <v>83.478493908883706</v>
      </c>
      <c r="AB985" s="68">
        <v>7.46010080000001</v>
      </c>
      <c r="AC985" s="69">
        <v>52.677685920635398</v>
      </c>
    </row>
    <row r="986" spans="1:29" x14ac:dyDescent="0.3">
      <c r="A986" s="57" t="s">
        <v>312</v>
      </c>
      <c r="B986" s="73">
        <v>4.0611071010924098</v>
      </c>
      <c r="C986" s="73">
        <v>4.0611071010924098</v>
      </c>
      <c r="D986" s="73">
        <v>3.67532263568794</v>
      </c>
      <c r="E986" s="73">
        <v>3.67532263568794</v>
      </c>
      <c r="F986" s="73">
        <v>4.3313124252832997</v>
      </c>
      <c r="G986" s="73">
        <v>4.3313124252832997</v>
      </c>
      <c r="H986" s="109"/>
      <c r="I986" s="73"/>
      <c r="J986" s="73"/>
      <c r="K986" s="73">
        <v>4.2412186063055897</v>
      </c>
      <c r="L986" s="73">
        <v>4.2412186063055897</v>
      </c>
      <c r="M986" s="73">
        <v>3.8046830707981498</v>
      </c>
      <c r="N986" s="73">
        <v>3.8046830707981498</v>
      </c>
      <c r="O986" s="73">
        <v>3.7828374746720699</v>
      </c>
      <c r="P986" s="73">
        <v>3.7828374746720699</v>
      </c>
      <c r="Q986" s="73">
        <v>5</v>
      </c>
      <c r="R986" s="77">
        <v>5</v>
      </c>
      <c r="S986" s="73">
        <v>4</v>
      </c>
      <c r="T986" s="73">
        <v>4</v>
      </c>
      <c r="U986" s="73"/>
      <c r="V986" s="73"/>
      <c r="W986" s="109"/>
      <c r="X986" s="73">
        <v>4</v>
      </c>
      <c r="Y986" s="73">
        <v>4</v>
      </c>
      <c r="Z986" s="73">
        <v>4.6695698781776702</v>
      </c>
      <c r="AA986" s="73">
        <v>4.6695698781776702</v>
      </c>
      <c r="AB986" s="73">
        <v>3.7913212279804598</v>
      </c>
      <c r="AC986" s="73">
        <v>3.7913212279804598</v>
      </c>
    </row>
    <row r="987" spans="1:29" x14ac:dyDescent="0.3">
      <c r="A987" s="64" t="s">
        <v>1</v>
      </c>
    </row>
    <row r="988" spans="1:29" x14ac:dyDescent="0.3">
      <c r="A988" s="64" t="s">
        <v>1</v>
      </c>
    </row>
    <row r="989" spans="1:29" x14ac:dyDescent="0.3">
      <c r="A989" s="52" t="s">
        <v>448</v>
      </c>
    </row>
    <row r="990" spans="1:29" x14ac:dyDescent="0.3">
      <c r="A990" s="53" t="s">
        <v>1</v>
      </c>
    </row>
    <row r="991" spans="1:29" x14ac:dyDescent="0.3">
      <c r="A991" s="113" t="s">
        <v>1</v>
      </c>
      <c r="B991" s="115" t="s">
        <v>502</v>
      </c>
      <c r="C991" s="115" t="s">
        <v>1</v>
      </c>
      <c r="D991" s="115" t="s">
        <v>346</v>
      </c>
      <c r="E991" s="115" t="s">
        <v>1</v>
      </c>
      <c r="F991" s="115" t="s">
        <v>347</v>
      </c>
      <c r="G991" s="115" t="s">
        <v>1</v>
      </c>
      <c r="H991" s="104"/>
      <c r="I991" s="115" t="s">
        <v>350</v>
      </c>
      <c r="J991" s="115" t="s">
        <v>1</v>
      </c>
      <c r="K991" s="115" t="s">
        <v>351</v>
      </c>
      <c r="L991" s="115" t="s">
        <v>1</v>
      </c>
      <c r="M991" s="115" t="s">
        <v>352</v>
      </c>
      <c r="N991" s="115" t="s">
        <v>1</v>
      </c>
      <c r="O991" s="115" t="s">
        <v>353</v>
      </c>
      <c r="P991" s="115" t="s">
        <v>1</v>
      </c>
      <c r="Q991" s="115" t="s">
        <v>354</v>
      </c>
      <c r="R991" s="115" t="s">
        <v>1</v>
      </c>
      <c r="S991" s="115" t="s">
        <v>355</v>
      </c>
      <c r="T991" s="115" t="s">
        <v>1</v>
      </c>
      <c r="U991" s="115" t="s">
        <v>356</v>
      </c>
      <c r="V991" s="115" t="s">
        <v>1</v>
      </c>
      <c r="W991" s="104"/>
      <c r="X991" s="115" t="s">
        <v>358</v>
      </c>
      <c r="Y991" s="115" t="s">
        <v>1</v>
      </c>
      <c r="Z991" s="115" t="s">
        <v>359</v>
      </c>
      <c r="AA991" s="115" t="s">
        <v>1</v>
      </c>
      <c r="AB991" s="115" t="s">
        <v>360</v>
      </c>
      <c r="AC991" s="115" t="s">
        <v>1</v>
      </c>
    </row>
    <row r="992" spans="1:29" x14ac:dyDescent="0.3">
      <c r="A992" s="114" t="s">
        <v>1</v>
      </c>
      <c r="B992" s="54" t="s">
        <v>14</v>
      </c>
      <c r="C992" s="54" t="s">
        <v>15</v>
      </c>
      <c r="D992" s="54" t="s">
        <v>14</v>
      </c>
      <c r="E992" s="54" t="s">
        <v>15</v>
      </c>
      <c r="F992" s="54" t="s">
        <v>14</v>
      </c>
      <c r="G992" s="54" t="s">
        <v>15</v>
      </c>
      <c r="H992" s="104"/>
      <c r="I992" s="54" t="s">
        <v>14</v>
      </c>
      <c r="J992" s="54" t="s">
        <v>15</v>
      </c>
      <c r="K992" s="54" t="s">
        <v>14</v>
      </c>
      <c r="L992" s="54" t="s">
        <v>15</v>
      </c>
      <c r="M992" s="54" t="s">
        <v>14</v>
      </c>
      <c r="N992" s="54" t="s">
        <v>15</v>
      </c>
      <c r="O992" s="54" t="s">
        <v>14</v>
      </c>
      <c r="P992" s="54" t="s">
        <v>15</v>
      </c>
      <c r="Q992" s="54" t="s">
        <v>14</v>
      </c>
      <c r="R992" s="54" t="s">
        <v>15</v>
      </c>
      <c r="S992" s="54" t="s">
        <v>14</v>
      </c>
      <c r="T992" s="54" t="s">
        <v>15</v>
      </c>
      <c r="U992" s="54" t="s">
        <v>14</v>
      </c>
      <c r="V992" s="54" t="s">
        <v>15</v>
      </c>
      <c r="W992" s="104"/>
      <c r="X992" s="54" t="s">
        <v>14</v>
      </c>
      <c r="Y992" s="54" t="s">
        <v>15</v>
      </c>
      <c r="Z992" s="54" t="s">
        <v>14</v>
      </c>
      <c r="AA992" s="54" t="s">
        <v>15</v>
      </c>
      <c r="AB992" s="54" t="s">
        <v>14</v>
      </c>
      <c r="AC992" s="54" t="s">
        <v>15</v>
      </c>
    </row>
    <row r="993" spans="1:29" x14ac:dyDescent="0.3">
      <c r="A993" s="55" t="s">
        <v>16</v>
      </c>
      <c r="B993" s="56">
        <v>43.037437046999997</v>
      </c>
      <c r="C993" s="56">
        <v>43.037437046999997</v>
      </c>
      <c r="D993" s="56">
        <v>26.030925209100001</v>
      </c>
      <c r="E993" s="56">
        <v>26.030925209100001</v>
      </c>
      <c r="F993" s="56">
        <v>17.0065118379</v>
      </c>
      <c r="G993" s="56">
        <v>17.0065118379</v>
      </c>
      <c r="H993" s="105"/>
      <c r="I993" s="56">
        <v>7.7603278121999999</v>
      </c>
      <c r="J993" s="56">
        <v>7.7603278121999999</v>
      </c>
      <c r="K993" s="56">
        <v>7.1711920454999998</v>
      </c>
      <c r="L993" s="56">
        <v>7.1711920454999998</v>
      </c>
      <c r="M993" s="56">
        <v>6.2462928573000003</v>
      </c>
      <c r="N993" s="56">
        <v>6.2462928573000003</v>
      </c>
      <c r="O993" s="56">
        <v>8.1353286807000007</v>
      </c>
      <c r="P993" s="56">
        <v>8.1353286807000007</v>
      </c>
      <c r="Q993" s="56">
        <v>5.6971595384000002</v>
      </c>
      <c r="R993" s="56">
        <v>5.6971595384000002</v>
      </c>
      <c r="S993" s="56">
        <v>3.2067056117999999</v>
      </c>
      <c r="T993" s="56">
        <v>3.2067056117999999</v>
      </c>
      <c r="U993" s="56">
        <v>4.8204305010999997</v>
      </c>
      <c r="V993" s="56">
        <v>4.8204305010999997</v>
      </c>
      <c r="W993" s="105"/>
      <c r="X993" s="56">
        <v>6.7459998128000001</v>
      </c>
      <c r="Y993" s="56">
        <v>6.7459998128000001</v>
      </c>
      <c r="Z993" s="56">
        <v>15.0720505894</v>
      </c>
      <c r="AA993" s="56">
        <v>15.0720505894</v>
      </c>
      <c r="AB993" s="56">
        <v>21.2193866448</v>
      </c>
      <c r="AC993" s="56">
        <v>21.2193866448</v>
      </c>
    </row>
    <row r="994" spans="1:29" x14ac:dyDescent="0.3">
      <c r="A994" s="57" t="s">
        <v>310</v>
      </c>
      <c r="B994" s="58">
        <v>0</v>
      </c>
      <c r="C994" s="59">
        <v>0</v>
      </c>
      <c r="D994" s="66">
        <v>0</v>
      </c>
      <c r="E994" s="67">
        <v>0</v>
      </c>
      <c r="F994" s="66">
        <v>0</v>
      </c>
      <c r="G994" s="67">
        <v>0</v>
      </c>
      <c r="H994" s="107"/>
      <c r="I994" s="66">
        <v>0</v>
      </c>
      <c r="J994" s="67">
        <v>0</v>
      </c>
      <c r="K994" s="66">
        <v>0</v>
      </c>
      <c r="L994" s="67">
        <v>0</v>
      </c>
      <c r="M994" s="66">
        <v>0</v>
      </c>
      <c r="N994" s="67">
        <v>0</v>
      </c>
      <c r="O994" s="66">
        <v>0</v>
      </c>
      <c r="P994" s="67">
        <v>0</v>
      </c>
      <c r="Q994" s="66">
        <v>0</v>
      </c>
      <c r="R994" s="67">
        <v>0</v>
      </c>
      <c r="S994" s="66">
        <v>0</v>
      </c>
      <c r="T994" s="67">
        <v>0</v>
      </c>
      <c r="U994" s="66">
        <v>0</v>
      </c>
      <c r="V994" s="67">
        <v>0</v>
      </c>
      <c r="W994" s="107"/>
      <c r="X994" s="66">
        <v>0</v>
      </c>
      <c r="Y994" s="67">
        <v>0</v>
      </c>
      <c r="Z994" s="66">
        <v>0</v>
      </c>
      <c r="AA994" s="67">
        <v>0</v>
      </c>
      <c r="AB994" s="66">
        <v>0</v>
      </c>
      <c r="AC994" s="67">
        <v>0</v>
      </c>
    </row>
    <row r="995" spans="1:29" x14ac:dyDescent="0.3">
      <c r="A995" s="57" t="s">
        <v>311</v>
      </c>
      <c r="B995" s="61">
        <v>38.995935880200101</v>
      </c>
      <c r="C995" s="62">
        <v>0.90609335861737395</v>
      </c>
      <c r="D995" s="68">
        <v>22.810421057900001</v>
      </c>
      <c r="E995" s="69">
        <v>87.628161022589495</v>
      </c>
      <c r="F995" s="68">
        <v>16.1855148223</v>
      </c>
      <c r="G995" s="69">
        <v>95.172454978272697</v>
      </c>
      <c r="H995" s="107"/>
      <c r="I995" s="68">
        <v>7.7603278121999901</v>
      </c>
      <c r="J995" s="69">
        <v>100</v>
      </c>
      <c r="K995" s="68">
        <v>7.1711920454999998</v>
      </c>
      <c r="L995" s="69">
        <v>100</v>
      </c>
      <c r="M995" s="68">
        <v>3.9820332314000102</v>
      </c>
      <c r="N995" s="70">
        <v>63.7503447624334</v>
      </c>
      <c r="O995" s="68">
        <v>8.1353286807000007</v>
      </c>
      <c r="P995" s="69">
        <v>100</v>
      </c>
      <c r="Q995" s="68">
        <v>4.4008321520999996</v>
      </c>
      <c r="R995" s="69">
        <v>77.246075389630704</v>
      </c>
      <c r="S995" s="68">
        <v>3.2067056117999999</v>
      </c>
      <c r="T995" s="69">
        <v>100</v>
      </c>
      <c r="U995" s="68">
        <v>4.3395163464999902</v>
      </c>
      <c r="V995" s="69">
        <v>90.023418976992602</v>
      </c>
      <c r="W995" s="107"/>
      <c r="X995" s="68">
        <v>6.7459998127999903</v>
      </c>
      <c r="Y995" s="69">
        <v>100</v>
      </c>
      <c r="Z995" s="68">
        <v>12.4446794437</v>
      </c>
      <c r="AA995" s="69">
        <v>82.567925113336599</v>
      </c>
      <c r="AB995" s="68">
        <v>19.8052566237</v>
      </c>
      <c r="AC995" s="69">
        <v>93.335669664860205</v>
      </c>
    </row>
    <row r="996" spans="1:29" x14ac:dyDescent="0.3">
      <c r="A996" s="57" t="s">
        <v>312</v>
      </c>
      <c r="B996" s="72">
        <v>4.1820138423157296</v>
      </c>
      <c r="C996" s="72">
        <v>4.1820138423157296</v>
      </c>
      <c r="D996" s="73">
        <v>4.19375778947723</v>
      </c>
      <c r="E996" s="73">
        <v>4.19375778947723</v>
      </c>
      <c r="F996" s="73">
        <v>4.1643017809726803</v>
      </c>
      <c r="G996" s="73">
        <v>4.1643017809726803</v>
      </c>
      <c r="H996" s="109"/>
      <c r="I996" s="73">
        <v>4.4063407202261002</v>
      </c>
      <c r="J996" s="73">
        <v>4.4063407202261002</v>
      </c>
      <c r="K996" s="73">
        <v>4.2698295961149499</v>
      </c>
      <c r="L996" s="73">
        <v>4.2698295961149499</v>
      </c>
      <c r="M996" s="73">
        <v>3.6885588019417801</v>
      </c>
      <c r="N996" s="74">
        <v>3.6885588019417801</v>
      </c>
      <c r="O996" s="73">
        <v>4.43292450925252</v>
      </c>
      <c r="P996" s="73">
        <v>4.43292450925252</v>
      </c>
      <c r="Q996" s="73">
        <v>4.1309816268427202</v>
      </c>
      <c r="R996" s="73">
        <v>4.1309816268427202</v>
      </c>
      <c r="S996" s="73">
        <v>4.27556065800003</v>
      </c>
      <c r="T996" s="73">
        <v>4.27556065800003</v>
      </c>
      <c r="U996" s="73">
        <v>3.9002341897699302</v>
      </c>
      <c r="V996" s="73">
        <v>3.9002341897699302</v>
      </c>
      <c r="W996" s="109"/>
      <c r="X996" s="73">
        <v>4.7297143519719098</v>
      </c>
      <c r="Y996" s="77">
        <v>4.7297143519719098</v>
      </c>
      <c r="Z996" s="73">
        <v>3.9016945681537201</v>
      </c>
      <c r="AA996" s="73">
        <v>3.9016945681537201</v>
      </c>
      <c r="AB996" s="73">
        <v>4.2074583527723997</v>
      </c>
      <c r="AC996" s="73">
        <v>4.2074583527723997</v>
      </c>
    </row>
    <row r="997" spans="1:29" x14ac:dyDescent="0.3">
      <c r="A997" s="64" t="s">
        <v>1</v>
      </c>
    </row>
    <row r="998" spans="1:29" x14ac:dyDescent="0.3">
      <c r="A998" s="64" t="s">
        <v>1</v>
      </c>
    </row>
    <row r="999" spans="1:29" x14ac:dyDescent="0.3">
      <c r="A999" s="52" t="s">
        <v>449</v>
      </c>
    </row>
    <row r="1000" spans="1:29" x14ac:dyDescent="0.3">
      <c r="A1000" s="53" t="s">
        <v>1</v>
      </c>
    </row>
    <row r="1001" spans="1:29" x14ac:dyDescent="0.3">
      <c r="A1001" s="113" t="s">
        <v>1</v>
      </c>
      <c r="B1001" s="115" t="s">
        <v>502</v>
      </c>
      <c r="C1001" s="115" t="s">
        <v>1</v>
      </c>
      <c r="D1001" s="115" t="s">
        <v>346</v>
      </c>
      <c r="E1001" s="115" t="s">
        <v>1</v>
      </c>
      <c r="F1001" s="115" t="s">
        <v>347</v>
      </c>
      <c r="G1001" s="115" t="s">
        <v>1</v>
      </c>
      <c r="H1001" s="104"/>
      <c r="I1001" s="115" t="s">
        <v>350</v>
      </c>
      <c r="J1001" s="115" t="s">
        <v>1</v>
      </c>
      <c r="K1001" s="115" t="s">
        <v>351</v>
      </c>
      <c r="L1001" s="115" t="s">
        <v>1</v>
      </c>
      <c r="M1001" s="115" t="s">
        <v>352</v>
      </c>
      <c r="N1001" s="115" t="s">
        <v>1</v>
      </c>
      <c r="O1001" s="115" t="s">
        <v>353</v>
      </c>
      <c r="P1001" s="115" t="s">
        <v>1</v>
      </c>
      <c r="Q1001" s="115" t="s">
        <v>354</v>
      </c>
      <c r="R1001" s="115" t="s">
        <v>1</v>
      </c>
      <c r="S1001" s="115" t="s">
        <v>355</v>
      </c>
      <c r="T1001" s="115" t="s">
        <v>1</v>
      </c>
      <c r="U1001" s="115" t="s">
        <v>356</v>
      </c>
      <c r="V1001" s="115" t="s">
        <v>1</v>
      </c>
      <c r="W1001" s="104"/>
      <c r="X1001" s="115" t="s">
        <v>358</v>
      </c>
      <c r="Y1001" s="115" t="s">
        <v>1</v>
      </c>
      <c r="Z1001" s="115" t="s">
        <v>359</v>
      </c>
      <c r="AA1001" s="115" t="s">
        <v>1</v>
      </c>
      <c r="AB1001" s="115" t="s">
        <v>360</v>
      </c>
      <c r="AC1001" s="115" t="s">
        <v>1</v>
      </c>
    </row>
    <row r="1002" spans="1:29" x14ac:dyDescent="0.3">
      <c r="A1002" s="114" t="s">
        <v>1</v>
      </c>
      <c r="B1002" s="54" t="s">
        <v>14</v>
      </c>
      <c r="C1002" s="54" t="s">
        <v>15</v>
      </c>
      <c r="D1002" s="54" t="s">
        <v>14</v>
      </c>
      <c r="E1002" s="54" t="s">
        <v>15</v>
      </c>
      <c r="F1002" s="54" t="s">
        <v>14</v>
      </c>
      <c r="G1002" s="54" t="s">
        <v>15</v>
      </c>
      <c r="H1002" s="104"/>
      <c r="I1002" s="54" t="s">
        <v>14</v>
      </c>
      <c r="J1002" s="54" t="s">
        <v>15</v>
      </c>
      <c r="K1002" s="54" t="s">
        <v>14</v>
      </c>
      <c r="L1002" s="54" t="s">
        <v>15</v>
      </c>
      <c r="M1002" s="54" t="s">
        <v>14</v>
      </c>
      <c r="N1002" s="54" t="s">
        <v>15</v>
      </c>
      <c r="O1002" s="54" t="s">
        <v>14</v>
      </c>
      <c r="P1002" s="54" t="s">
        <v>15</v>
      </c>
      <c r="Q1002" s="54" t="s">
        <v>14</v>
      </c>
      <c r="R1002" s="54" t="s">
        <v>15</v>
      </c>
      <c r="S1002" s="54" t="s">
        <v>14</v>
      </c>
      <c r="T1002" s="54" t="s">
        <v>15</v>
      </c>
      <c r="U1002" s="54" t="s">
        <v>14</v>
      </c>
      <c r="V1002" s="54" t="s">
        <v>15</v>
      </c>
      <c r="W1002" s="104"/>
      <c r="X1002" s="54" t="s">
        <v>14</v>
      </c>
      <c r="Y1002" s="54" t="s">
        <v>15</v>
      </c>
      <c r="Z1002" s="54" t="s">
        <v>14</v>
      </c>
      <c r="AA1002" s="54" t="s">
        <v>15</v>
      </c>
      <c r="AB1002" s="54" t="s">
        <v>14</v>
      </c>
      <c r="AC1002" s="54" t="s">
        <v>15</v>
      </c>
    </row>
    <row r="1003" spans="1:29" x14ac:dyDescent="0.3">
      <c r="A1003" s="55" t="s">
        <v>16</v>
      </c>
      <c r="B1003" s="56">
        <v>466.40883315679997</v>
      </c>
      <c r="C1003" s="56">
        <v>466.40883315679997</v>
      </c>
      <c r="D1003" s="56">
        <v>195.72993702900001</v>
      </c>
      <c r="E1003" s="56">
        <v>195.72993702900001</v>
      </c>
      <c r="F1003" s="56">
        <v>269.6247085288</v>
      </c>
      <c r="G1003" s="56">
        <v>269.6247085288</v>
      </c>
      <c r="H1003" s="105"/>
      <c r="I1003" s="56">
        <v>58.2999570574</v>
      </c>
      <c r="J1003" s="56">
        <v>58.2999570574</v>
      </c>
      <c r="K1003" s="56">
        <v>78.612796990199996</v>
      </c>
      <c r="L1003" s="56">
        <v>78.612796990199996</v>
      </c>
      <c r="M1003" s="56">
        <v>62.0317642244</v>
      </c>
      <c r="N1003" s="56">
        <v>62.0317642244</v>
      </c>
      <c r="O1003" s="56">
        <v>87.946093375800004</v>
      </c>
      <c r="P1003" s="56">
        <v>87.946093375800004</v>
      </c>
      <c r="Q1003" s="56">
        <v>63.164524948999997</v>
      </c>
      <c r="R1003" s="56">
        <v>63.164524948999997</v>
      </c>
      <c r="S1003" s="56">
        <v>71.425776534299999</v>
      </c>
      <c r="T1003" s="56">
        <v>71.425776534299999</v>
      </c>
      <c r="U1003" s="56">
        <v>44.927920025699997</v>
      </c>
      <c r="V1003" s="56">
        <v>44.927920025699997</v>
      </c>
      <c r="W1003" s="105"/>
      <c r="X1003" s="56">
        <v>111.220734381</v>
      </c>
      <c r="Y1003" s="56">
        <v>111.220734381</v>
      </c>
      <c r="Z1003" s="56">
        <v>150.20977817740001</v>
      </c>
      <c r="AA1003" s="56">
        <v>150.20977817740001</v>
      </c>
      <c r="AB1003" s="56">
        <v>204.97832059839999</v>
      </c>
      <c r="AC1003" s="56">
        <v>204.97832059839999</v>
      </c>
    </row>
    <row r="1004" spans="1:29" x14ac:dyDescent="0.3">
      <c r="A1004" s="57" t="s">
        <v>310</v>
      </c>
      <c r="B1004" s="58">
        <v>13.2885092437</v>
      </c>
      <c r="C1004" s="59">
        <v>2.8491118304426698E-2</v>
      </c>
      <c r="D1004" s="58">
        <v>7.5252260654999796</v>
      </c>
      <c r="E1004" s="59">
        <v>3.8446985574746503E-2</v>
      </c>
      <c r="F1004" s="58">
        <v>5.7632831782</v>
      </c>
      <c r="G1004" s="59">
        <v>2.1375204111103899E-2</v>
      </c>
      <c r="H1004" s="106"/>
      <c r="I1004" s="66">
        <v>6.1080137591999897</v>
      </c>
      <c r="J1004" s="67">
        <v>10.476875228546501</v>
      </c>
      <c r="K1004" s="58">
        <v>3.9026049327000001</v>
      </c>
      <c r="L1004" s="59">
        <v>4.9643379730993503E-2</v>
      </c>
      <c r="M1004" s="58">
        <v>0</v>
      </c>
      <c r="N1004" s="59">
        <v>0</v>
      </c>
      <c r="O1004" s="58">
        <v>2.4278649088000002</v>
      </c>
      <c r="P1004" s="59">
        <v>2.76062848911953E-2</v>
      </c>
      <c r="Q1004" s="58">
        <v>0.85002564300000005</v>
      </c>
      <c r="R1004" s="59">
        <v>1.34573266194327E-2</v>
      </c>
      <c r="S1004" s="58">
        <v>0</v>
      </c>
      <c r="T1004" s="59">
        <v>0</v>
      </c>
      <c r="U1004" s="58">
        <v>0</v>
      </c>
      <c r="V1004" s="59">
        <v>0</v>
      </c>
      <c r="W1004" s="106"/>
      <c r="X1004" s="58">
        <v>6.5259749102000004</v>
      </c>
      <c r="Y1004" s="59">
        <v>5.8675884011379499E-2</v>
      </c>
      <c r="Z1004" s="58">
        <v>0</v>
      </c>
      <c r="AA1004" s="60">
        <v>0</v>
      </c>
      <c r="AB1004" s="58">
        <v>6.7625343334999997</v>
      </c>
      <c r="AC1004" s="59">
        <v>3.2991461310434698E-2</v>
      </c>
    </row>
    <row r="1005" spans="1:29" x14ac:dyDescent="0.3">
      <c r="A1005" s="57" t="s">
        <v>311</v>
      </c>
      <c r="B1005" s="61">
        <v>408.92920770200101</v>
      </c>
      <c r="C1005" s="62">
        <v>0.87676128458854397</v>
      </c>
      <c r="D1005" s="61">
        <v>168.90794959959999</v>
      </c>
      <c r="E1005" s="62">
        <v>0.86296430767549903</v>
      </c>
      <c r="F1005" s="61">
        <v>238.96707050340001</v>
      </c>
      <c r="G1005" s="62">
        <v>0.88629514634366202</v>
      </c>
      <c r="H1005" s="106"/>
      <c r="I1005" s="68">
        <v>48.510703572200001</v>
      </c>
      <c r="J1005" s="69">
        <v>83.208815273119598</v>
      </c>
      <c r="K1005" s="61">
        <v>62.2237619068</v>
      </c>
      <c r="L1005" s="62">
        <v>0.79152204588976705</v>
      </c>
      <c r="M1005" s="61">
        <v>52.8580352826</v>
      </c>
      <c r="N1005" s="62">
        <v>0.85211239666481198</v>
      </c>
      <c r="O1005" s="61">
        <v>76.821748000200003</v>
      </c>
      <c r="P1005" s="62">
        <v>0.873509499415001</v>
      </c>
      <c r="Q1005" s="61">
        <v>58.5895313798001</v>
      </c>
      <c r="R1005" s="62">
        <v>0.92757020538199397</v>
      </c>
      <c r="S1005" s="61">
        <v>67.218053900800001</v>
      </c>
      <c r="T1005" s="62">
        <v>0.941089578053388</v>
      </c>
      <c r="U1005" s="61">
        <v>42.707373659600101</v>
      </c>
      <c r="V1005" s="62">
        <v>0.95057535793266701</v>
      </c>
      <c r="W1005" s="106"/>
      <c r="X1005" s="61">
        <v>99.329837188099603</v>
      </c>
      <c r="Y1005" s="62">
        <v>0.89308740623698601</v>
      </c>
      <c r="Z1005" s="61">
        <v>140.65844304780001</v>
      </c>
      <c r="AA1005" s="63">
        <v>0.93641335973268203</v>
      </c>
      <c r="AB1005" s="61">
        <v>168.94092746609999</v>
      </c>
      <c r="AC1005" s="62">
        <v>0.82418924583294995</v>
      </c>
    </row>
    <row r="1006" spans="1:29" x14ac:dyDescent="0.3">
      <c r="A1006" s="57" t="s">
        <v>312</v>
      </c>
      <c r="B1006" s="72">
        <v>4.1364431691292296</v>
      </c>
      <c r="C1006" s="72">
        <v>4.1364431691292296</v>
      </c>
      <c r="D1006" s="72">
        <v>4.1065541405347004</v>
      </c>
      <c r="E1006" s="72">
        <v>4.1065541405347004</v>
      </c>
      <c r="F1006" s="72">
        <v>4.1587961432030403</v>
      </c>
      <c r="G1006" s="72">
        <v>4.1587961432030403</v>
      </c>
      <c r="H1006" s="108"/>
      <c r="I1006" s="73">
        <v>3.98273791988716</v>
      </c>
      <c r="J1006" s="73">
        <v>3.98273791988716</v>
      </c>
      <c r="K1006" s="72">
        <v>3.8750708677771102</v>
      </c>
      <c r="L1006" s="76">
        <v>3.8750708677771102</v>
      </c>
      <c r="M1006" s="72">
        <v>4.1691770612591101</v>
      </c>
      <c r="N1006" s="72">
        <v>4.1691770612591101</v>
      </c>
      <c r="O1006" s="72">
        <v>4.1715722517488398</v>
      </c>
      <c r="P1006" s="72">
        <v>4.1715722517488398</v>
      </c>
      <c r="Q1006" s="72">
        <v>4.2372697820070098</v>
      </c>
      <c r="R1006" s="72">
        <v>4.2372697820070098</v>
      </c>
      <c r="S1006" s="72">
        <v>4.2807055482941001</v>
      </c>
      <c r="T1006" s="72">
        <v>4.2807055482941001</v>
      </c>
      <c r="U1006" s="72">
        <v>4.3133585905612097</v>
      </c>
      <c r="V1006" s="75">
        <v>4.3133585905612097</v>
      </c>
      <c r="W1006" s="108"/>
      <c r="X1006" s="72">
        <v>4.1930348941857698</v>
      </c>
      <c r="Y1006" s="72">
        <v>4.1930348941857698</v>
      </c>
      <c r="Z1006" s="72">
        <v>4.2275089906121499</v>
      </c>
      <c r="AA1006" s="72">
        <v>4.2275089906121499</v>
      </c>
      <c r="AB1006" s="72">
        <v>4.0386310933148302</v>
      </c>
      <c r="AC1006" s="72">
        <v>4.0386310933148302</v>
      </c>
    </row>
    <row r="1007" spans="1:29" x14ac:dyDescent="0.3">
      <c r="A1007" s="64" t="s">
        <v>1</v>
      </c>
    </row>
    <row r="1008" spans="1:29" x14ac:dyDescent="0.3">
      <c r="A1008" s="64" t="s">
        <v>1</v>
      </c>
    </row>
    <row r="1009" spans="1:29" x14ac:dyDescent="0.3">
      <c r="A1009" s="52" t="s">
        <v>450</v>
      </c>
    </row>
    <row r="1010" spans="1:29" x14ac:dyDescent="0.3">
      <c r="A1010" s="53" t="s">
        <v>1</v>
      </c>
    </row>
    <row r="1011" spans="1:29" x14ac:dyDescent="0.3">
      <c r="A1011" s="113" t="s">
        <v>1</v>
      </c>
      <c r="B1011" s="115" t="s">
        <v>502</v>
      </c>
      <c r="C1011" s="115" t="s">
        <v>1</v>
      </c>
      <c r="D1011" s="115" t="s">
        <v>346</v>
      </c>
      <c r="E1011" s="115" t="s">
        <v>1</v>
      </c>
      <c r="F1011" s="115" t="s">
        <v>347</v>
      </c>
      <c r="G1011" s="115" t="s">
        <v>1</v>
      </c>
      <c r="H1011" s="104"/>
      <c r="I1011" s="115" t="s">
        <v>350</v>
      </c>
      <c r="J1011" s="115" t="s">
        <v>1</v>
      </c>
      <c r="K1011" s="115" t="s">
        <v>351</v>
      </c>
      <c r="L1011" s="115" t="s">
        <v>1</v>
      </c>
      <c r="M1011" s="115" t="s">
        <v>352</v>
      </c>
      <c r="N1011" s="115" t="s">
        <v>1</v>
      </c>
      <c r="O1011" s="115" t="s">
        <v>353</v>
      </c>
      <c r="P1011" s="115" t="s">
        <v>1</v>
      </c>
      <c r="Q1011" s="115" t="s">
        <v>354</v>
      </c>
      <c r="R1011" s="115" t="s">
        <v>1</v>
      </c>
      <c r="S1011" s="115" t="s">
        <v>355</v>
      </c>
      <c r="T1011" s="115" t="s">
        <v>1</v>
      </c>
      <c r="U1011" s="115" t="s">
        <v>356</v>
      </c>
      <c r="V1011" s="115" t="s">
        <v>1</v>
      </c>
      <c r="W1011" s="104"/>
      <c r="X1011" s="115" t="s">
        <v>358</v>
      </c>
      <c r="Y1011" s="115" t="s">
        <v>1</v>
      </c>
      <c r="Z1011" s="115" t="s">
        <v>359</v>
      </c>
      <c r="AA1011" s="115" t="s">
        <v>1</v>
      </c>
      <c r="AB1011" s="115" t="s">
        <v>360</v>
      </c>
      <c r="AC1011" s="115" t="s">
        <v>1</v>
      </c>
    </row>
    <row r="1012" spans="1:29" x14ac:dyDescent="0.3">
      <c r="A1012" s="114" t="s">
        <v>1</v>
      </c>
      <c r="B1012" s="54" t="s">
        <v>14</v>
      </c>
      <c r="C1012" s="54" t="s">
        <v>15</v>
      </c>
      <c r="D1012" s="54" t="s">
        <v>14</v>
      </c>
      <c r="E1012" s="54" t="s">
        <v>15</v>
      </c>
      <c r="F1012" s="54" t="s">
        <v>14</v>
      </c>
      <c r="G1012" s="54" t="s">
        <v>15</v>
      </c>
      <c r="H1012" s="104"/>
      <c r="I1012" s="54" t="s">
        <v>14</v>
      </c>
      <c r="J1012" s="54" t="s">
        <v>15</v>
      </c>
      <c r="K1012" s="54" t="s">
        <v>14</v>
      </c>
      <c r="L1012" s="54" t="s">
        <v>15</v>
      </c>
      <c r="M1012" s="54" t="s">
        <v>14</v>
      </c>
      <c r="N1012" s="54" t="s">
        <v>15</v>
      </c>
      <c r="O1012" s="54" t="s">
        <v>14</v>
      </c>
      <c r="P1012" s="54" t="s">
        <v>15</v>
      </c>
      <c r="Q1012" s="54" t="s">
        <v>14</v>
      </c>
      <c r="R1012" s="54" t="s">
        <v>15</v>
      </c>
      <c r="S1012" s="54" t="s">
        <v>14</v>
      </c>
      <c r="T1012" s="54" t="s">
        <v>15</v>
      </c>
      <c r="U1012" s="54" t="s">
        <v>14</v>
      </c>
      <c r="V1012" s="54" t="s">
        <v>15</v>
      </c>
      <c r="W1012" s="104"/>
      <c r="X1012" s="54" t="s">
        <v>14</v>
      </c>
      <c r="Y1012" s="54" t="s">
        <v>15</v>
      </c>
      <c r="Z1012" s="54" t="s">
        <v>14</v>
      </c>
      <c r="AA1012" s="54" t="s">
        <v>15</v>
      </c>
      <c r="AB1012" s="54" t="s">
        <v>14</v>
      </c>
      <c r="AC1012" s="54" t="s">
        <v>15</v>
      </c>
    </row>
    <row r="1013" spans="1:29" x14ac:dyDescent="0.3">
      <c r="A1013" s="55" t="s">
        <v>16</v>
      </c>
      <c r="B1013" s="56">
        <v>942.08353868699999</v>
      </c>
      <c r="C1013" s="56">
        <v>942.08353868699999</v>
      </c>
      <c r="D1013" s="56">
        <v>434.86910224709999</v>
      </c>
      <c r="E1013" s="56">
        <v>434.86910224709999</v>
      </c>
      <c r="F1013" s="56">
        <v>503.80363053759999</v>
      </c>
      <c r="G1013" s="56">
        <v>503.80363053759999</v>
      </c>
      <c r="H1013" s="105"/>
      <c r="I1013" s="56">
        <v>104.44550126350001</v>
      </c>
      <c r="J1013" s="56">
        <v>104.44550126350001</v>
      </c>
      <c r="K1013" s="56">
        <v>152.2907120525</v>
      </c>
      <c r="L1013" s="56">
        <v>152.2907120525</v>
      </c>
      <c r="M1013" s="56">
        <v>144.71195023000001</v>
      </c>
      <c r="N1013" s="56">
        <v>144.71195023000001</v>
      </c>
      <c r="O1013" s="56">
        <v>179.29486978</v>
      </c>
      <c r="P1013" s="56">
        <v>179.29486978</v>
      </c>
      <c r="Q1013" s="56">
        <v>123.4249123724</v>
      </c>
      <c r="R1013" s="56">
        <v>123.4249123724</v>
      </c>
      <c r="S1013" s="56">
        <v>146.4071557682</v>
      </c>
      <c r="T1013" s="56">
        <v>146.4071557682</v>
      </c>
      <c r="U1013" s="56">
        <v>91.508437220399998</v>
      </c>
      <c r="V1013" s="56">
        <v>91.508437220399998</v>
      </c>
      <c r="W1013" s="105"/>
      <c r="X1013" s="56">
        <v>175.7461578066</v>
      </c>
      <c r="Y1013" s="56">
        <v>175.7461578066</v>
      </c>
      <c r="Z1013" s="56">
        <v>265.47679737049998</v>
      </c>
      <c r="AA1013" s="56">
        <v>265.47679737049998</v>
      </c>
      <c r="AB1013" s="56">
        <v>496.41402194990002</v>
      </c>
      <c r="AC1013" s="56">
        <v>496.41402194990002</v>
      </c>
    </row>
    <row r="1014" spans="1:29" x14ac:dyDescent="0.3">
      <c r="A1014" s="57" t="s">
        <v>310</v>
      </c>
      <c r="B1014" s="58">
        <v>9.2585423418000001</v>
      </c>
      <c r="C1014" s="59">
        <v>9.8277296668444203E-3</v>
      </c>
      <c r="D1014" s="58">
        <v>2.8299632694999901</v>
      </c>
      <c r="E1014" s="59">
        <v>6.5076209251858199E-3</v>
      </c>
      <c r="F1014" s="58">
        <v>6.4285790723000096</v>
      </c>
      <c r="G1014" s="59">
        <v>1.27600888176216E-2</v>
      </c>
      <c r="H1014" s="106"/>
      <c r="I1014" s="66">
        <v>0</v>
      </c>
      <c r="J1014" s="67">
        <v>0</v>
      </c>
      <c r="K1014" s="58">
        <v>1.7810099580000001</v>
      </c>
      <c r="L1014" s="59">
        <v>1.1694803537237499E-2</v>
      </c>
      <c r="M1014" s="58">
        <v>1.0148176233999999</v>
      </c>
      <c r="N1014" s="59">
        <v>7.0126732573715196E-3</v>
      </c>
      <c r="O1014" s="58">
        <v>2.9165478171000001</v>
      </c>
      <c r="P1014" s="59">
        <v>1.6266766699341101E-2</v>
      </c>
      <c r="Q1014" s="58">
        <v>1.3869785506000001</v>
      </c>
      <c r="R1014" s="59">
        <v>1.1237427873679E-2</v>
      </c>
      <c r="S1014" s="58">
        <v>0.66485655769999996</v>
      </c>
      <c r="T1014" s="59">
        <v>4.5411479665149598E-3</v>
      </c>
      <c r="U1014" s="58">
        <v>1.4943318350000001</v>
      </c>
      <c r="V1014" s="59">
        <v>1.6329989675169201E-2</v>
      </c>
      <c r="W1014" s="106"/>
      <c r="X1014" s="58">
        <v>1.1601762302</v>
      </c>
      <c r="Y1014" s="59">
        <v>6.60143154581346E-3</v>
      </c>
      <c r="Z1014" s="58">
        <v>2.499374972</v>
      </c>
      <c r="AA1014" s="59">
        <v>9.4146644707027508E-3</v>
      </c>
      <c r="AB1014" s="58">
        <v>5.5989911395999998</v>
      </c>
      <c r="AC1014" s="59">
        <v>1.1278873867437001E-2</v>
      </c>
    </row>
    <row r="1015" spans="1:29" x14ac:dyDescent="0.3">
      <c r="A1015" s="57" t="s">
        <v>311</v>
      </c>
      <c r="B1015" s="61">
        <v>885.59948576370005</v>
      </c>
      <c r="C1015" s="62">
        <v>0.94004347745846095</v>
      </c>
      <c r="D1015" s="61">
        <v>409.23307583119902</v>
      </c>
      <c r="E1015" s="62">
        <v>0.94104886669705701</v>
      </c>
      <c r="F1015" s="61">
        <v>472.95560403019903</v>
      </c>
      <c r="G1015" s="62">
        <v>0.93876974154695403</v>
      </c>
      <c r="H1015" s="106"/>
      <c r="I1015" s="68">
        <v>93.730496884499999</v>
      </c>
      <c r="J1015" s="69">
        <v>89.741057059061205</v>
      </c>
      <c r="K1015" s="61">
        <v>138.79466075720001</v>
      </c>
      <c r="L1015" s="62">
        <v>0.91137968223139298</v>
      </c>
      <c r="M1015" s="61">
        <v>140.79341594530001</v>
      </c>
      <c r="N1015" s="62">
        <v>0.97292183348733796</v>
      </c>
      <c r="O1015" s="61">
        <v>168.1290993282</v>
      </c>
      <c r="P1015" s="62">
        <v>0.93772398247924904</v>
      </c>
      <c r="Q1015" s="61">
        <v>120.3979009752</v>
      </c>
      <c r="R1015" s="63">
        <v>0.97547487505547603</v>
      </c>
      <c r="S1015" s="61">
        <v>137.9886887367</v>
      </c>
      <c r="T1015" s="62">
        <v>0.94249962040906898</v>
      </c>
      <c r="U1015" s="61">
        <v>85.7652231366</v>
      </c>
      <c r="V1015" s="62">
        <v>0.93723842021291104</v>
      </c>
      <c r="W1015" s="106"/>
      <c r="X1015" s="61">
        <v>162.91394167499999</v>
      </c>
      <c r="Y1015" s="62">
        <v>0.926984371711152</v>
      </c>
      <c r="Z1015" s="61">
        <v>256.32487629709999</v>
      </c>
      <c r="AA1015" s="62">
        <v>0.96552647476522202</v>
      </c>
      <c r="AB1015" s="61">
        <v>461.91410623159999</v>
      </c>
      <c r="AC1015" s="62">
        <v>0.93050173002207803</v>
      </c>
    </row>
    <row r="1016" spans="1:29" x14ac:dyDescent="0.3">
      <c r="A1016" s="57" t="s">
        <v>312</v>
      </c>
      <c r="B1016" s="72">
        <v>4.4073308534948703</v>
      </c>
      <c r="C1016" s="72">
        <v>4.4073308534948703</v>
      </c>
      <c r="D1016" s="72">
        <v>4.3894228927073602</v>
      </c>
      <c r="E1016" s="72">
        <v>4.3894228927073602</v>
      </c>
      <c r="F1016" s="72">
        <v>4.4236129923589802</v>
      </c>
      <c r="G1016" s="72">
        <v>4.4236129923589802</v>
      </c>
      <c r="H1016" s="108"/>
      <c r="I1016" s="73">
        <v>4.4254073053640202</v>
      </c>
      <c r="J1016" s="73">
        <v>4.4254073053640202</v>
      </c>
      <c r="K1016" s="72">
        <v>4.3504262704252898</v>
      </c>
      <c r="L1016" s="72">
        <v>4.3504262704252898</v>
      </c>
      <c r="M1016" s="72">
        <v>4.4383514821165697</v>
      </c>
      <c r="N1016" s="72">
        <v>4.4383514821165697</v>
      </c>
      <c r="O1016" s="72">
        <v>4.3457670697780797</v>
      </c>
      <c r="P1016" s="72">
        <v>4.3457670697780797</v>
      </c>
      <c r="Q1016" s="72">
        <v>4.4864701952304298</v>
      </c>
      <c r="R1016" s="72">
        <v>4.4864701952304298</v>
      </c>
      <c r="S1016" s="72">
        <v>4.4435251443557098</v>
      </c>
      <c r="T1016" s="72">
        <v>4.4435251443557098</v>
      </c>
      <c r="U1016" s="72">
        <v>4.3848131373462804</v>
      </c>
      <c r="V1016" s="72">
        <v>4.3848131373462804</v>
      </c>
      <c r="W1016" s="108"/>
      <c r="X1016" s="72">
        <v>4.4302008121277296</v>
      </c>
      <c r="Y1016" s="72">
        <v>4.4302008121277296</v>
      </c>
      <c r="Z1016" s="72">
        <v>4.48415249691491</v>
      </c>
      <c r="AA1016" s="72">
        <v>4.48415249691491</v>
      </c>
      <c r="AB1016" s="72">
        <v>4.3613181568222501</v>
      </c>
      <c r="AC1016" s="72">
        <v>4.3613181568222501</v>
      </c>
    </row>
    <row r="1017" spans="1:29" x14ac:dyDescent="0.3">
      <c r="A1017" s="64" t="s">
        <v>1</v>
      </c>
    </row>
    <row r="1018" spans="1:29" x14ac:dyDescent="0.3">
      <c r="A1018" s="64" t="s">
        <v>1</v>
      </c>
    </row>
    <row r="1019" spans="1:29" x14ac:dyDescent="0.3">
      <c r="A1019" s="52" t="s">
        <v>451</v>
      </c>
    </row>
    <row r="1020" spans="1:29" x14ac:dyDescent="0.3">
      <c r="A1020" s="53" t="s">
        <v>1</v>
      </c>
    </row>
    <row r="1021" spans="1:29" x14ac:dyDescent="0.3">
      <c r="A1021" s="113" t="s">
        <v>1</v>
      </c>
      <c r="B1021" s="115" t="s">
        <v>502</v>
      </c>
      <c r="C1021" s="115" t="s">
        <v>1</v>
      </c>
      <c r="D1021" s="115" t="s">
        <v>346</v>
      </c>
      <c r="E1021" s="115" t="s">
        <v>1</v>
      </c>
      <c r="F1021" s="115" t="s">
        <v>347</v>
      </c>
      <c r="G1021" s="115" t="s">
        <v>1</v>
      </c>
      <c r="H1021" s="104"/>
      <c r="I1021" s="115" t="s">
        <v>350</v>
      </c>
      <c r="J1021" s="115" t="s">
        <v>1</v>
      </c>
      <c r="K1021" s="115" t="s">
        <v>351</v>
      </c>
      <c r="L1021" s="115" t="s">
        <v>1</v>
      </c>
      <c r="M1021" s="115" t="s">
        <v>352</v>
      </c>
      <c r="N1021" s="115" t="s">
        <v>1</v>
      </c>
      <c r="O1021" s="115" t="s">
        <v>353</v>
      </c>
      <c r="P1021" s="115" t="s">
        <v>1</v>
      </c>
      <c r="Q1021" s="115" t="s">
        <v>354</v>
      </c>
      <c r="R1021" s="115" t="s">
        <v>1</v>
      </c>
      <c r="S1021" s="115" t="s">
        <v>355</v>
      </c>
      <c r="T1021" s="115" t="s">
        <v>1</v>
      </c>
      <c r="U1021" s="115" t="s">
        <v>356</v>
      </c>
      <c r="V1021" s="115" t="s">
        <v>1</v>
      </c>
      <c r="W1021" s="104"/>
      <c r="X1021" s="115" t="s">
        <v>358</v>
      </c>
      <c r="Y1021" s="115" t="s">
        <v>1</v>
      </c>
      <c r="Z1021" s="115" t="s">
        <v>359</v>
      </c>
      <c r="AA1021" s="115" t="s">
        <v>1</v>
      </c>
      <c r="AB1021" s="115" t="s">
        <v>360</v>
      </c>
      <c r="AC1021" s="115" t="s">
        <v>1</v>
      </c>
    </row>
    <row r="1022" spans="1:29" x14ac:dyDescent="0.3">
      <c r="A1022" s="114" t="s">
        <v>1</v>
      </c>
      <c r="B1022" s="54" t="s">
        <v>14</v>
      </c>
      <c r="C1022" s="54" t="s">
        <v>15</v>
      </c>
      <c r="D1022" s="54" t="s">
        <v>14</v>
      </c>
      <c r="E1022" s="54" t="s">
        <v>15</v>
      </c>
      <c r="F1022" s="54" t="s">
        <v>14</v>
      </c>
      <c r="G1022" s="54" t="s">
        <v>15</v>
      </c>
      <c r="H1022" s="104"/>
      <c r="I1022" s="54" t="s">
        <v>14</v>
      </c>
      <c r="J1022" s="54" t="s">
        <v>15</v>
      </c>
      <c r="K1022" s="54" t="s">
        <v>14</v>
      </c>
      <c r="L1022" s="54" t="s">
        <v>15</v>
      </c>
      <c r="M1022" s="54" t="s">
        <v>14</v>
      </c>
      <c r="N1022" s="54" t="s">
        <v>15</v>
      </c>
      <c r="O1022" s="54" t="s">
        <v>14</v>
      </c>
      <c r="P1022" s="54" t="s">
        <v>15</v>
      </c>
      <c r="Q1022" s="54" t="s">
        <v>14</v>
      </c>
      <c r="R1022" s="54" t="s">
        <v>15</v>
      </c>
      <c r="S1022" s="54" t="s">
        <v>14</v>
      </c>
      <c r="T1022" s="54" t="s">
        <v>15</v>
      </c>
      <c r="U1022" s="54" t="s">
        <v>14</v>
      </c>
      <c r="V1022" s="54" t="s">
        <v>15</v>
      </c>
      <c r="W1022" s="104"/>
      <c r="X1022" s="54" t="s">
        <v>14</v>
      </c>
      <c r="Y1022" s="54" t="s">
        <v>15</v>
      </c>
      <c r="Z1022" s="54" t="s">
        <v>14</v>
      </c>
      <c r="AA1022" s="54" t="s">
        <v>15</v>
      </c>
      <c r="AB1022" s="54" t="s">
        <v>14</v>
      </c>
      <c r="AC1022" s="54" t="s">
        <v>15</v>
      </c>
    </row>
    <row r="1023" spans="1:29" x14ac:dyDescent="0.3">
      <c r="A1023" s="55" t="s">
        <v>16</v>
      </c>
      <c r="B1023" s="56">
        <v>482.33722318140002</v>
      </c>
      <c r="C1023" s="56">
        <v>482.33722318140002</v>
      </c>
      <c r="D1023" s="56">
        <v>249.2692471414</v>
      </c>
      <c r="E1023" s="56">
        <v>249.2692471414</v>
      </c>
      <c r="F1023" s="56">
        <v>231.55327237649999</v>
      </c>
      <c r="G1023" s="56">
        <v>231.55327237649999</v>
      </c>
      <c r="H1023" s="105"/>
      <c r="I1023" s="56">
        <v>49.610239989199997</v>
      </c>
      <c r="J1023" s="56">
        <v>49.610239989199997</v>
      </c>
      <c r="K1023" s="56">
        <v>59.319826326700003</v>
      </c>
      <c r="L1023" s="56">
        <v>59.319826326700003</v>
      </c>
      <c r="M1023" s="56">
        <v>60.4674502903</v>
      </c>
      <c r="N1023" s="56">
        <v>60.4674502903</v>
      </c>
      <c r="O1023" s="56">
        <v>88.039396563400004</v>
      </c>
      <c r="P1023" s="56">
        <v>88.039396563400004</v>
      </c>
      <c r="Q1023" s="56">
        <v>74.555736343999996</v>
      </c>
      <c r="R1023" s="56">
        <v>74.555736343999996</v>
      </c>
      <c r="S1023" s="56">
        <v>92.029939689200006</v>
      </c>
      <c r="T1023" s="56">
        <v>92.029939689200006</v>
      </c>
      <c r="U1023" s="56">
        <v>58.3146339786</v>
      </c>
      <c r="V1023" s="56">
        <v>58.3146339786</v>
      </c>
      <c r="W1023" s="105"/>
      <c r="X1023" s="56">
        <v>100.63023737330001</v>
      </c>
      <c r="Y1023" s="56">
        <v>100.63023737330001</v>
      </c>
      <c r="Z1023" s="56">
        <v>159.10738335630001</v>
      </c>
      <c r="AA1023" s="56">
        <v>159.10738335630001</v>
      </c>
      <c r="AB1023" s="56">
        <v>220.24211648939999</v>
      </c>
      <c r="AC1023" s="56">
        <v>220.24211648939999</v>
      </c>
    </row>
    <row r="1024" spans="1:29" x14ac:dyDescent="0.3">
      <c r="A1024" s="57" t="s">
        <v>310</v>
      </c>
      <c r="B1024" s="58">
        <v>15.886520904099999</v>
      </c>
      <c r="C1024" s="59">
        <v>3.2936543440117802E-2</v>
      </c>
      <c r="D1024" s="58">
        <v>6.8861419203999903</v>
      </c>
      <c r="E1024" s="59">
        <v>2.76253167984809E-2</v>
      </c>
      <c r="F1024" s="58">
        <v>9.0003789836999903</v>
      </c>
      <c r="G1024" s="59">
        <v>3.8869582326893699E-2</v>
      </c>
      <c r="H1024" s="106"/>
      <c r="I1024" s="66">
        <v>13.2385746621</v>
      </c>
      <c r="J1024" s="71">
        <v>26.685165532321498</v>
      </c>
      <c r="K1024" s="66">
        <v>0</v>
      </c>
      <c r="L1024" s="67">
        <v>0</v>
      </c>
      <c r="M1024" s="58">
        <v>0.80450683950000001</v>
      </c>
      <c r="N1024" s="59">
        <v>1.3304791844829199E-2</v>
      </c>
      <c r="O1024" s="58">
        <v>1.0653112413000001</v>
      </c>
      <c r="P1024" s="59">
        <v>1.21003923571061E-2</v>
      </c>
      <c r="Q1024" s="58">
        <v>0</v>
      </c>
      <c r="R1024" s="60">
        <v>0</v>
      </c>
      <c r="S1024" s="58">
        <v>0</v>
      </c>
      <c r="T1024" s="59">
        <v>0</v>
      </c>
      <c r="U1024" s="58">
        <v>0.77812816120000095</v>
      </c>
      <c r="V1024" s="59">
        <v>1.33436173411558E-2</v>
      </c>
      <c r="W1024" s="106"/>
      <c r="X1024" s="58">
        <v>13.2385746621</v>
      </c>
      <c r="Y1024" s="63">
        <v>0.13155662758689399</v>
      </c>
      <c r="Z1024" s="58">
        <v>2.6479462420000002</v>
      </c>
      <c r="AA1024" s="59">
        <v>1.6642510147189499E-2</v>
      </c>
      <c r="AB1024" s="58">
        <v>0</v>
      </c>
      <c r="AC1024" s="60">
        <v>0</v>
      </c>
    </row>
    <row r="1025" spans="1:29" x14ac:dyDescent="0.3">
      <c r="A1025" s="57" t="s">
        <v>311</v>
      </c>
      <c r="B1025" s="61">
        <v>449.17694441310101</v>
      </c>
      <c r="C1025" s="62">
        <v>0.93125084033618399</v>
      </c>
      <c r="D1025" s="61">
        <v>230.50640232289999</v>
      </c>
      <c r="E1025" s="62">
        <v>0.92472860156769898</v>
      </c>
      <c r="F1025" s="61">
        <v>217.1558384267</v>
      </c>
      <c r="G1025" s="62">
        <v>0.93782236890010295</v>
      </c>
      <c r="H1025" s="106"/>
      <c r="I1025" s="68">
        <v>36.371665327100096</v>
      </c>
      <c r="J1025" s="70">
        <v>73.314834467678395</v>
      </c>
      <c r="K1025" s="68">
        <v>59.319826326700003</v>
      </c>
      <c r="L1025" s="69">
        <v>100</v>
      </c>
      <c r="M1025" s="61">
        <v>58.991811648499898</v>
      </c>
      <c r="N1025" s="62">
        <v>0.97559614908987302</v>
      </c>
      <c r="O1025" s="61">
        <v>80.565983665700003</v>
      </c>
      <c r="P1025" s="62">
        <v>0.91511285640948103</v>
      </c>
      <c r="Q1025" s="61">
        <v>71.657633012299996</v>
      </c>
      <c r="R1025" s="62">
        <v>0.96112836551800396</v>
      </c>
      <c r="S1025" s="61">
        <v>87.418721218599998</v>
      </c>
      <c r="T1025" s="62">
        <v>0.94989436604899602</v>
      </c>
      <c r="U1025" s="61">
        <v>54.851303214200001</v>
      </c>
      <c r="V1025" s="62">
        <v>0.94060957725172401</v>
      </c>
      <c r="W1025" s="106"/>
      <c r="X1025" s="61">
        <v>83.744130698099994</v>
      </c>
      <c r="Y1025" s="60">
        <v>0.83219649365867099</v>
      </c>
      <c r="Z1025" s="61">
        <v>152.8454441792</v>
      </c>
      <c r="AA1025" s="62">
        <v>0.960643314942354</v>
      </c>
      <c r="AB1025" s="61">
        <v>210.2298835734</v>
      </c>
      <c r="AC1025" s="62">
        <v>0.95453988058418504</v>
      </c>
    </row>
    <row r="1026" spans="1:29" x14ac:dyDescent="0.3">
      <c r="A1026" s="57" t="s">
        <v>312</v>
      </c>
      <c r="B1026" s="72">
        <v>4.3587620725554803</v>
      </c>
      <c r="C1026" s="72">
        <v>4.3587620725554803</v>
      </c>
      <c r="D1026" s="72">
        <v>4.3286985517685901</v>
      </c>
      <c r="E1026" s="72">
        <v>4.3286985517685901</v>
      </c>
      <c r="F1026" s="72">
        <v>4.3912604493275804</v>
      </c>
      <c r="G1026" s="72">
        <v>4.3912604493275804</v>
      </c>
      <c r="H1026" s="108"/>
      <c r="I1026" s="73">
        <v>3.7033416084863999</v>
      </c>
      <c r="J1026" s="73">
        <v>3.7033416084863999</v>
      </c>
      <c r="K1026" s="73">
        <v>4.6964287771996602</v>
      </c>
      <c r="L1026" s="77">
        <v>4.6964287771996602</v>
      </c>
      <c r="M1026" s="72">
        <v>4.35297891299418</v>
      </c>
      <c r="N1026" s="72">
        <v>4.35297891299418</v>
      </c>
      <c r="O1026" s="72">
        <v>4.3926965034103</v>
      </c>
      <c r="P1026" s="72">
        <v>4.3926965034103</v>
      </c>
      <c r="Q1026" s="72">
        <v>4.5000587226922102</v>
      </c>
      <c r="R1026" s="75">
        <v>4.5000587226922102</v>
      </c>
      <c r="S1026" s="72">
        <v>4.3295772080980699</v>
      </c>
      <c r="T1026" s="72">
        <v>4.3295772080980699</v>
      </c>
      <c r="U1026" s="72">
        <v>4.3957193180093599</v>
      </c>
      <c r="V1026" s="72">
        <v>4.3957193180093599</v>
      </c>
      <c r="W1026" s="108"/>
      <c r="X1026" s="72">
        <v>4.0968650632182504</v>
      </c>
      <c r="Y1026" s="76">
        <v>4.0968650632182504</v>
      </c>
      <c r="Z1026" s="72">
        <v>4.3510483994795299</v>
      </c>
      <c r="AA1026" s="72">
        <v>4.3510483994795299</v>
      </c>
      <c r="AB1026" s="72">
        <v>4.4763320501027604</v>
      </c>
      <c r="AC1026" s="75">
        <v>4.4763320501027604</v>
      </c>
    </row>
    <row r="1027" spans="1:29" x14ac:dyDescent="0.3">
      <c r="A1027" s="64" t="s">
        <v>1</v>
      </c>
    </row>
    <row r="1028" spans="1:29" x14ac:dyDescent="0.3">
      <c r="A1028" s="64" t="s">
        <v>1</v>
      </c>
    </row>
    <row r="1029" spans="1:29" x14ac:dyDescent="0.3">
      <c r="A1029" s="52" t="s">
        <v>452</v>
      </c>
    </row>
    <row r="1030" spans="1:29" x14ac:dyDescent="0.3">
      <c r="A1030" s="53" t="s">
        <v>1</v>
      </c>
    </row>
    <row r="1031" spans="1:29" x14ac:dyDescent="0.3">
      <c r="A1031" s="113" t="s">
        <v>1</v>
      </c>
      <c r="B1031" s="115" t="s">
        <v>502</v>
      </c>
      <c r="C1031" s="115" t="s">
        <v>1</v>
      </c>
      <c r="D1031" s="115" t="s">
        <v>346</v>
      </c>
      <c r="E1031" s="115" t="s">
        <v>1</v>
      </c>
      <c r="F1031" s="115" t="s">
        <v>347</v>
      </c>
      <c r="G1031" s="115" t="s">
        <v>1</v>
      </c>
      <c r="H1031" s="104"/>
      <c r="I1031" s="115" t="s">
        <v>350</v>
      </c>
      <c r="J1031" s="115" t="s">
        <v>1</v>
      </c>
      <c r="K1031" s="115" t="s">
        <v>351</v>
      </c>
      <c r="L1031" s="115" t="s">
        <v>1</v>
      </c>
      <c r="M1031" s="115" t="s">
        <v>352</v>
      </c>
      <c r="N1031" s="115" t="s">
        <v>1</v>
      </c>
      <c r="O1031" s="115" t="s">
        <v>353</v>
      </c>
      <c r="P1031" s="115" t="s">
        <v>1</v>
      </c>
      <c r="Q1031" s="115" t="s">
        <v>354</v>
      </c>
      <c r="R1031" s="115" t="s">
        <v>1</v>
      </c>
      <c r="S1031" s="115" t="s">
        <v>355</v>
      </c>
      <c r="T1031" s="115" t="s">
        <v>1</v>
      </c>
      <c r="U1031" s="115" t="s">
        <v>356</v>
      </c>
      <c r="V1031" s="115" t="s">
        <v>1</v>
      </c>
      <c r="W1031" s="104"/>
      <c r="X1031" s="115" t="s">
        <v>358</v>
      </c>
      <c r="Y1031" s="115" t="s">
        <v>1</v>
      </c>
      <c r="Z1031" s="115" t="s">
        <v>359</v>
      </c>
      <c r="AA1031" s="115" t="s">
        <v>1</v>
      </c>
      <c r="AB1031" s="115" t="s">
        <v>360</v>
      </c>
      <c r="AC1031" s="115" t="s">
        <v>1</v>
      </c>
    </row>
    <row r="1032" spans="1:29" x14ac:dyDescent="0.3">
      <c r="A1032" s="114" t="s">
        <v>1</v>
      </c>
      <c r="B1032" s="54" t="s">
        <v>14</v>
      </c>
      <c r="C1032" s="54" t="s">
        <v>15</v>
      </c>
      <c r="D1032" s="54" t="s">
        <v>14</v>
      </c>
      <c r="E1032" s="54" t="s">
        <v>15</v>
      </c>
      <c r="F1032" s="54" t="s">
        <v>14</v>
      </c>
      <c r="G1032" s="54" t="s">
        <v>15</v>
      </c>
      <c r="H1032" s="104"/>
      <c r="I1032" s="54" t="s">
        <v>14</v>
      </c>
      <c r="J1032" s="54" t="s">
        <v>15</v>
      </c>
      <c r="K1032" s="54" t="s">
        <v>14</v>
      </c>
      <c r="L1032" s="54" t="s">
        <v>15</v>
      </c>
      <c r="M1032" s="54" t="s">
        <v>14</v>
      </c>
      <c r="N1032" s="54" t="s">
        <v>15</v>
      </c>
      <c r="O1032" s="54" t="s">
        <v>14</v>
      </c>
      <c r="P1032" s="54" t="s">
        <v>15</v>
      </c>
      <c r="Q1032" s="54" t="s">
        <v>14</v>
      </c>
      <c r="R1032" s="54" t="s">
        <v>15</v>
      </c>
      <c r="S1032" s="54" t="s">
        <v>14</v>
      </c>
      <c r="T1032" s="54" t="s">
        <v>15</v>
      </c>
      <c r="U1032" s="54" t="s">
        <v>14</v>
      </c>
      <c r="V1032" s="54" t="s">
        <v>15</v>
      </c>
      <c r="W1032" s="104"/>
      <c r="X1032" s="54" t="s">
        <v>14</v>
      </c>
      <c r="Y1032" s="54" t="s">
        <v>15</v>
      </c>
      <c r="Z1032" s="54" t="s">
        <v>14</v>
      </c>
      <c r="AA1032" s="54" t="s">
        <v>15</v>
      </c>
      <c r="AB1032" s="54" t="s">
        <v>14</v>
      </c>
      <c r="AC1032" s="54" t="s">
        <v>15</v>
      </c>
    </row>
    <row r="1033" spans="1:29" x14ac:dyDescent="0.3">
      <c r="A1033" s="55" t="s">
        <v>16</v>
      </c>
      <c r="B1033" s="56">
        <v>96.913121186200001</v>
      </c>
      <c r="C1033" s="56">
        <v>96.913121186200001</v>
      </c>
      <c r="D1033" s="56">
        <v>70.353485090700005</v>
      </c>
      <c r="E1033" s="56">
        <v>70.353485090700005</v>
      </c>
      <c r="F1033" s="56">
        <v>26.5596360955</v>
      </c>
      <c r="G1033" s="56">
        <v>26.5596360955</v>
      </c>
      <c r="H1033" s="105"/>
      <c r="I1033" s="56">
        <v>39.217645582499998</v>
      </c>
      <c r="J1033" s="56">
        <v>39.217645582499998</v>
      </c>
      <c r="K1033" s="56">
        <v>12.055509052</v>
      </c>
      <c r="L1033" s="56">
        <v>12.055509052</v>
      </c>
      <c r="M1033" s="56">
        <v>13.1293985605</v>
      </c>
      <c r="N1033" s="56">
        <v>13.1293985605</v>
      </c>
      <c r="O1033" s="56">
        <v>9.3528781792999993</v>
      </c>
      <c r="P1033" s="56">
        <v>9.3528781792999993</v>
      </c>
      <c r="Q1033" s="56">
        <v>8.4479741142999991</v>
      </c>
      <c r="R1033" s="56">
        <v>8.4479741142999991</v>
      </c>
      <c r="S1033" s="56">
        <v>5.5595583816999996</v>
      </c>
      <c r="T1033" s="56">
        <v>5.5595583816999996</v>
      </c>
      <c r="U1033" s="56">
        <v>9.1501573158999996</v>
      </c>
      <c r="V1033" s="56">
        <v>9.1501573158999996</v>
      </c>
      <c r="W1033" s="105"/>
      <c r="X1033" s="56">
        <v>39.303373241400003</v>
      </c>
      <c r="Y1033" s="56">
        <v>39.303373241400003</v>
      </c>
      <c r="Z1033" s="56">
        <v>23.247743709600002</v>
      </c>
      <c r="AA1033" s="56">
        <v>23.247743709600002</v>
      </c>
      <c r="AB1033" s="56">
        <v>31.453371578700001</v>
      </c>
      <c r="AC1033" s="56">
        <v>31.453371578700001</v>
      </c>
    </row>
    <row r="1034" spans="1:29" x14ac:dyDescent="0.3">
      <c r="A1034" s="57" t="s">
        <v>310</v>
      </c>
      <c r="B1034" s="58">
        <v>0.605314939</v>
      </c>
      <c r="C1034" s="59">
        <v>6.2459544341472899E-3</v>
      </c>
      <c r="D1034" s="58">
        <v>0</v>
      </c>
      <c r="E1034" s="59">
        <v>0</v>
      </c>
      <c r="F1034" s="58">
        <v>0.605314939000001</v>
      </c>
      <c r="G1034" s="59">
        <v>2.27907843625372E-2</v>
      </c>
      <c r="H1034" s="106"/>
      <c r="I1034" s="66">
        <v>0</v>
      </c>
      <c r="J1034" s="67">
        <v>0</v>
      </c>
      <c r="K1034" s="66">
        <v>0</v>
      </c>
      <c r="L1034" s="67">
        <v>0</v>
      </c>
      <c r="M1034" s="66">
        <v>0.605314939</v>
      </c>
      <c r="N1034" s="67">
        <v>4.6103782759790599</v>
      </c>
      <c r="O1034" s="66">
        <v>0</v>
      </c>
      <c r="P1034" s="67">
        <v>0</v>
      </c>
      <c r="Q1034" s="66">
        <v>0</v>
      </c>
      <c r="R1034" s="67">
        <v>0</v>
      </c>
      <c r="S1034" s="66">
        <v>0</v>
      </c>
      <c r="T1034" s="67">
        <v>0</v>
      </c>
      <c r="U1034" s="66">
        <v>0</v>
      </c>
      <c r="V1034" s="67">
        <v>0</v>
      </c>
      <c r="W1034" s="107"/>
      <c r="X1034" s="66">
        <v>0</v>
      </c>
      <c r="Y1034" s="67">
        <v>0</v>
      </c>
      <c r="Z1034" s="66">
        <v>0</v>
      </c>
      <c r="AA1034" s="67">
        <v>0</v>
      </c>
      <c r="AB1034" s="58">
        <v>0.605314938999999</v>
      </c>
      <c r="AC1034" s="59">
        <v>1.9244834770270398E-2</v>
      </c>
    </row>
    <row r="1035" spans="1:29" x14ac:dyDescent="0.3">
      <c r="A1035" s="57" t="s">
        <v>311</v>
      </c>
      <c r="B1035" s="61">
        <v>75.227334121799998</v>
      </c>
      <c r="C1035" s="62">
        <v>0.77623476781090395</v>
      </c>
      <c r="D1035" s="61">
        <v>52.909455134799998</v>
      </c>
      <c r="E1035" s="62">
        <v>0.75205165837326904</v>
      </c>
      <c r="F1035" s="61">
        <v>22.317878987</v>
      </c>
      <c r="G1035" s="62">
        <v>0.84029310140967295</v>
      </c>
      <c r="H1035" s="106"/>
      <c r="I1035" s="68">
        <v>26.746029127100002</v>
      </c>
      <c r="J1035" s="69">
        <v>68.198966893195703</v>
      </c>
      <c r="K1035" s="68">
        <v>9.2547436152999705</v>
      </c>
      <c r="L1035" s="69">
        <v>76.767754686930004</v>
      </c>
      <c r="M1035" s="68">
        <v>11.703086605899999</v>
      </c>
      <c r="N1035" s="69">
        <v>89.136501965207401</v>
      </c>
      <c r="O1035" s="68">
        <v>4.9512524522000003</v>
      </c>
      <c r="P1035" s="69">
        <v>52.938275868472502</v>
      </c>
      <c r="Q1035" s="68">
        <v>8.4479741142999991</v>
      </c>
      <c r="R1035" s="71">
        <v>100</v>
      </c>
      <c r="S1035" s="68">
        <v>5.5595583816999996</v>
      </c>
      <c r="T1035" s="69">
        <v>100</v>
      </c>
      <c r="U1035" s="68">
        <v>8.5646898253000003</v>
      </c>
      <c r="V1035" s="69">
        <v>93.601558198538896</v>
      </c>
      <c r="W1035" s="107"/>
      <c r="X1035" s="68">
        <v>24.030991349299999</v>
      </c>
      <c r="Y1035" s="69">
        <v>61.142312650119003</v>
      </c>
      <c r="Z1035" s="68">
        <v>19.611301540100001</v>
      </c>
      <c r="AA1035" s="69">
        <v>84.357870531761094</v>
      </c>
      <c r="AB1035" s="61">
        <v>28.676408575899998</v>
      </c>
      <c r="AC1035" s="62">
        <v>0.91171175414846295</v>
      </c>
    </row>
    <row r="1036" spans="1:29" x14ac:dyDescent="0.3">
      <c r="A1036" s="57" t="s">
        <v>312</v>
      </c>
      <c r="B1036" s="72">
        <v>4.1353081648920202</v>
      </c>
      <c r="C1036" s="72">
        <v>4.1353081648920202</v>
      </c>
      <c r="D1036" s="72">
        <v>4.1851188248586402</v>
      </c>
      <c r="E1036" s="72">
        <v>4.1851188248586402</v>
      </c>
      <c r="F1036" s="72">
        <v>3.9991566957937201</v>
      </c>
      <c r="G1036" s="72">
        <v>3.9991566957937201</v>
      </c>
      <c r="H1036" s="108"/>
      <c r="I1036" s="73">
        <v>4.0986682318309997</v>
      </c>
      <c r="J1036" s="73">
        <v>4.0986682318309997</v>
      </c>
      <c r="K1036" s="73">
        <v>4.0600345545242602</v>
      </c>
      <c r="L1036" s="73">
        <v>4.0600345545242602</v>
      </c>
      <c r="M1036" s="73">
        <v>4.2756025233841601</v>
      </c>
      <c r="N1036" s="73">
        <v>4.2756025233841601</v>
      </c>
      <c r="O1036" s="73">
        <v>3.8265190976943302</v>
      </c>
      <c r="P1036" s="73">
        <v>3.8265190976943302</v>
      </c>
      <c r="Q1036" s="73">
        <v>4.6150980990464996</v>
      </c>
      <c r="R1036" s="77">
        <v>4.6150980990464996</v>
      </c>
      <c r="S1036" s="73">
        <v>4</v>
      </c>
      <c r="T1036" s="73">
        <v>4</v>
      </c>
      <c r="U1036" s="73">
        <v>4.1576751604579503</v>
      </c>
      <c r="V1036" s="73">
        <v>4.1576751604579503</v>
      </c>
      <c r="W1036" s="109"/>
      <c r="X1036" s="73">
        <v>4.0625368422171704</v>
      </c>
      <c r="Y1036" s="73">
        <v>4.0625368422171704</v>
      </c>
      <c r="Z1036" s="73">
        <v>3.9975493488712401</v>
      </c>
      <c r="AA1036" s="73">
        <v>3.9975493488712401</v>
      </c>
      <c r="AB1036" s="72">
        <v>4.33697819124668</v>
      </c>
      <c r="AC1036" s="72">
        <v>4.33697819124668</v>
      </c>
    </row>
    <row r="1037" spans="1:29" x14ac:dyDescent="0.3">
      <c r="A1037" s="64" t="s">
        <v>1</v>
      </c>
    </row>
    <row r="1038" spans="1:29" x14ac:dyDescent="0.3">
      <c r="A1038" s="64" t="s">
        <v>1</v>
      </c>
    </row>
    <row r="1039" spans="1:29" x14ac:dyDescent="0.3">
      <c r="A1039" s="52" t="s">
        <v>453</v>
      </c>
    </row>
    <row r="1040" spans="1:29" x14ac:dyDescent="0.3">
      <c r="A1040" s="53" t="s">
        <v>1</v>
      </c>
    </row>
    <row r="1041" spans="1:29" x14ac:dyDescent="0.3">
      <c r="A1041" s="113" t="s">
        <v>1</v>
      </c>
      <c r="B1041" s="115" t="s">
        <v>502</v>
      </c>
      <c r="C1041" s="115" t="s">
        <v>1</v>
      </c>
      <c r="D1041" s="115" t="s">
        <v>346</v>
      </c>
      <c r="E1041" s="115" t="s">
        <v>1</v>
      </c>
      <c r="F1041" s="115" t="s">
        <v>347</v>
      </c>
      <c r="G1041" s="115" t="s">
        <v>1</v>
      </c>
      <c r="H1041" s="104"/>
      <c r="I1041" s="115" t="s">
        <v>350</v>
      </c>
      <c r="J1041" s="115" t="s">
        <v>1</v>
      </c>
      <c r="K1041" s="115" t="s">
        <v>351</v>
      </c>
      <c r="L1041" s="115" t="s">
        <v>1</v>
      </c>
      <c r="M1041" s="115" t="s">
        <v>352</v>
      </c>
      <c r="N1041" s="115" t="s">
        <v>1</v>
      </c>
      <c r="O1041" s="115" t="s">
        <v>353</v>
      </c>
      <c r="P1041" s="115" t="s">
        <v>1</v>
      </c>
      <c r="Q1041" s="115" t="s">
        <v>354</v>
      </c>
      <c r="R1041" s="115" t="s">
        <v>1</v>
      </c>
      <c r="S1041" s="115" t="s">
        <v>355</v>
      </c>
      <c r="T1041" s="115" t="s">
        <v>1</v>
      </c>
      <c r="U1041" s="115" t="s">
        <v>356</v>
      </c>
      <c r="V1041" s="115" t="s">
        <v>1</v>
      </c>
      <c r="W1041" s="104"/>
      <c r="X1041" s="115" t="s">
        <v>358</v>
      </c>
      <c r="Y1041" s="115" t="s">
        <v>1</v>
      </c>
      <c r="Z1041" s="115" t="s">
        <v>359</v>
      </c>
      <c r="AA1041" s="115" t="s">
        <v>1</v>
      </c>
      <c r="AB1041" s="115" t="s">
        <v>360</v>
      </c>
      <c r="AC1041" s="115" t="s">
        <v>1</v>
      </c>
    </row>
    <row r="1042" spans="1:29" x14ac:dyDescent="0.3">
      <c r="A1042" s="114" t="s">
        <v>1</v>
      </c>
      <c r="B1042" s="54" t="s">
        <v>14</v>
      </c>
      <c r="C1042" s="54" t="s">
        <v>15</v>
      </c>
      <c r="D1042" s="54" t="s">
        <v>14</v>
      </c>
      <c r="E1042" s="54" t="s">
        <v>15</v>
      </c>
      <c r="F1042" s="54" t="s">
        <v>14</v>
      </c>
      <c r="G1042" s="54" t="s">
        <v>15</v>
      </c>
      <c r="H1042" s="104"/>
      <c r="I1042" s="54" t="s">
        <v>14</v>
      </c>
      <c r="J1042" s="54" t="s">
        <v>15</v>
      </c>
      <c r="K1042" s="54" t="s">
        <v>14</v>
      </c>
      <c r="L1042" s="54" t="s">
        <v>15</v>
      </c>
      <c r="M1042" s="54" t="s">
        <v>14</v>
      </c>
      <c r="N1042" s="54" t="s">
        <v>15</v>
      </c>
      <c r="O1042" s="54" t="s">
        <v>14</v>
      </c>
      <c r="P1042" s="54" t="s">
        <v>15</v>
      </c>
      <c r="Q1042" s="54" t="s">
        <v>14</v>
      </c>
      <c r="R1042" s="54" t="s">
        <v>15</v>
      </c>
      <c r="S1042" s="54" t="s">
        <v>14</v>
      </c>
      <c r="T1042" s="54" t="s">
        <v>15</v>
      </c>
      <c r="U1042" s="54" t="s">
        <v>14</v>
      </c>
      <c r="V1042" s="54" t="s">
        <v>15</v>
      </c>
      <c r="W1042" s="104"/>
      <c r="X1042" s="54" t="s">
        <v>14</v>
      </c>
      <c r="Y1042" s="54" t="s">
        <v>15</v>
      </c>
      <c r="Z1042" s="54" t="s">
        <v>14</v>
      </c>
      <c r="AA1042" s="54" t="s">
        <v>15</v>
      </c>
      <c r="AB1042" s="54" t="s">
        <v>14</v>
      </c>
      <c r="AC1042" s="54" t="s">
        <v>15</v>
      </c>
    </row>
    <row r="1043" spans="1:29" x14ac:dyDescent="0.3">
      <c r="A1043" s="55" t="s">
        <v>16</v>
      </c>
      <c r="B1043" s="56">
        <v>416.50960409589999</v>
      </c>
      <c r="C1043" s="56">
        <v>416.50960409589999</v>
      </c>
      <c r="D1043" s="56">
        <v>210.31311452419999</v>
      </c>
      <c r="E1043" s="56">
        <v>210.31311452419999</v>
      </c>
      <c r="F1043" s="56">
        <v>205.8774370957</v>
      </c>
      <c r="G1043" s="56">
        <v>205.8774370957</v>
      </c>
      <c r="H1043" s="105"/>
      <c r="I1043" s="56">
        <v>10.715004379</v>
      </c>
      <c r="J1043" s="56">
        <v>10.715004379</v>
      </c>
      <c r="K1043" s="56">
        <v>34.311276641699997</v>
      </c>
      <c r="L1043" s="56">
        <v>34.311276641699997</v>
      </c>
      <c r="M1043" s="56">
        <v>41.8755548448</v>
      </c>
      <c r="N1043" s="56">
        <v>41.8755548448</v>
      </c>
      <c r="O1043" s="56">
        <v>68.639466862899994</v>
      </c>
      <c r="P1043" s="56">
        <v>68.639466862899994</v>
      </c>
      <c r="Q1043" s="56">
        <v>74.783965413499999</v>
      </c>
      <c r="R1043" s="56">
        <v>74.783965413499999</v>
      </c>
      <c r="S1043" s="56">
        <v>120.0308801132</v>
      </c>
      <c r="T1043" s="56">
        <v>120.0308801132</v>
      </c>
      <c r="U1043" s="56">
        <v>66.153455840800007</v>
      </c>
      <c r="V1043" s="56">
        <v>66.153455840800007</v>
      </c>
      <c r="W1043" s="105"/>
      <c r="X1043" s="56">
        <v>70.050417588900004</v>
      </c>
      <c r="Y1043" s="56">
        <v>70.050417588900004</v>
      </c>
      <c r="Z1043" s="56">
        <v>138.2573036956</v>
      </c>
      <c r="AA1043" s="56">
        <v>138.2573036956</v>
      </c>
      <c r="AB1043" s="56">
        <v>205.52472306050001</v>
      </c>
      <c r="AC1043" s="56">
        <v>205.52472306050001</v>
      </c>
    </row>
    <row r="1044" spans="1:29" x14ac:dyDescent="0.3">
      <c r="A1044" s="57" t="s">
        <v>310</v>
      </c>
      <c r="B1044" s="58">
        <v>7.8243442189999897</v>
      </c>
      <c r="C1044" s="59">
        <v>1.8785507325776999E-2</v>
      </c>
      <c r="D1044" s="58">
        <v>6.9873728332000198</v>
      </c>
      <c r="E1044" s="59">
        <v>3.3223666764708497E-2</v>
      </c>
      <c r="F1044" s="58">
        <v>0.83697138579999797</v>
      </c>
      <c r="G1044" s="59">
        <v>4.0653866572612401E-3</v>
      </c>
      <c r="H1044" s="106"/>
      <c r="I1044" s="66">
        <v>6.1080137592000003</v>
      </c>
      <c r="J1044" s="71">
        <v>57.004304834171599</v>
      </c>
      <c r="K1044" s="66">
        <v>0</v>
      </c>
      <c r="L1044" s="67">
        <v>0</v>
      </c>
      <c r="M1044" s="58">
        <v>0</v>
      </c>
      <c r="N1044" s="59">
        <v>0</v>
      </c>
      <c r="O1044" s="58">
        <v>0</v>
      </c>
      <c r="P1044" s="59">
        <v>0</v>
      </c>
      <c r="Q1044" s="58">
        <v>1.3465815085999999</v>
      </c>
      <c r="R1044" s="59">
        <v>1.8006286523513399E-2</v>
      </c>
      <c r="S1044" s="58">
        <v>0</v>
      </c>
      <c r="T1044" s="59">
        <v>0</v>
      </c>
      <c r="U1044" s="58">
        <v>0.36974895120000001</v>
      </c>
      <c r="V1044" s="59">
        <v>5.5892613091870899E-3</v>
      </c>
      <c r="W1044" s="106"/>
      <c r="X1044" s="58">
        <v>6.1080137592000003</v>
      </c>
      <c r="Y1044" s="63">
        <v>8.7194537440813999E-2</v>
      </c>
      <c r="Z1044" s="58">
        <v>1.3343950462</v>
      </c>
      <c r="AA1044" s="59">
        <v>9.6515338469056692E-3</v>
      </c>
      <c r="AB1044" s="58">
        <v>0.3819354136</v>
      </c>
      <c r="AC1044" s="59">
        <v>1.85834291812947E-3</v>
      </c>
    </row>
    <row r="1045" spans="1:29" x14ac:dyDescent="0.3">
      <c r="A1045" s="57" t="s">
        <v>311</v>
      </c>
      <c r="B1045" s="61">
        <v>401.31808693739902</v>
      </c>
      <c r="C1045" s="62">
        <v>0.96352661016910801</v>
      </c>
      <c r="D1045" s="61">
        <v>198.54758555180001</v>
      </c>
      <c r="E1045" s="62">
        <v>0.94405708365349605</v>
      </c>
      <c r="F1045" s="61">
        <v>202.4514489096</v>
      </c>
      <c r="G1045" s="62">
        <v>0.98335908861879096</v>
      </c>
      <c r="H1045" s="106"/>
      <c r="I1045" s="68">
        <v>4.6069906198000004</v>
      </c>
      <c r="J1045" s="70">
        <v>42.995695165828401</v>
      </c>
      <c r="K1045" s="68">
        <v>31.6464141169001</v>
      </c>
      <c r="L1045" s="69">
        <v>92.233274929906599</v>
      </c>
      <c r="M1045" s="61">
        <v>39.286538044499999</v>
      </c>
      <c r="N1045" s="62">
        <v>0.93817355232914601</v>
      </c>
      <c r="O1045" s="61">
        <v>68.639466862899994</v>
      </c>
      <c r="P1045" s="62">
        <v>1</v>
      </c>
      <c r="Q1045" s="61">
        <v>73.437383904900003</v>
      </c>
      <c r="R1045" s="62">
        <v>0.98199371347648601</v>
      </c>
      <c r="S1045" s="61">
        <v>120.0308801132</v>
      </c>
      <c r="T1045" s="62">
        <v>1</v>
      </c>
      <c r="U1045" s="61">
        <v>63.670413275199998</v>
      </c>
      <c r="V1045" s="62">
        <v>0.96246541417918496</v>
      </c>
      <c r="W1045" s="106"/>
      <c r="X1045" s="61">
        <v>63.1120049608</v>
      </c>
      <c r="Y1045" s="60">
        <v>0.90095115965162398</v>
      </c>
      <c r="Z1045" s="61">
        <v>136.9229086494</v>
      </c>
      <c r="AA1045" s="62">
        <v>0.99034846615309402</v>
      </c>
      <c r="AB1045" s="61">
        <v>198.6060135763</v>
      </c>
      <c r="AC1045" s="62">
        <v>0.96633636391197897</v>
      </c>
    </row>
    <row r="1046" spans="1:29" x14ac:dyDescent="0.3">
      <c r="A1046" s="57" t="s">
        <v>312</v>
      </c>
      <c r="B1046" s="72">
        <v>4.6534365837000902</v>
      </c>
      <c r="C1046" s="72">
        <v>4.6534365837000902</v>
      </c>
      <c r="D1046" s="72">
        <v>4.5991250012928004</v>
      </c>
      <c r="E1046" s="72">
        <v>4.5991250012928004</v>
      </c>
      <c r="F1046" s="72">
        <v>4.7081621816922503</v>
      </c>
      <c r="G1046" s="72">
        <v>4.7081621816922503</v>
      </c>
      <c r="H1046" s="108"/>
      <c r="I1046" s="73">
        <v>2.8599139033165701</v>
      </c>
      <c r="J1046" s="74">
        <v>2.8599139033165701</v>
      </c>
      <c r="K1046" s="73">
        <v>4.7100571810986098</v>
      </c>
      <c r="L1046" s="73">
        <v>4.7100571810986098</v>
      </c>
      <c r="M1046" s="72">
        <v>4.5819348929540498</v>
      </c>
      <c r="N1046" s="72">
        <v>4.5819348929540498</v>
      </c>
      <c r="O1046" s="72">
        <v>4.6991429269395804</v>
      </c>
      <c r="P1046" s="72">
        <v>4.6991429269395804</v>
      </c>
      <c r="Q1046" s="72">
        <v>4.7321058187376703</v>
      </c>
      <c r="R1046" s="72">
        <v>4.7321058187376703</v>
      </c>
      <c r="S1046" s="72">
        <v>4.7362511269354703</v>
      </c>
      <c r="T1046" s="72">
        <v>4.7362511269354703</v>
      </c>
      <c r="U1046" s="72">
        <v>4.6734646186862401</v>
      </c>
      <c r="V1046" s="72">
        <v>4.6734646186862401</v>
      </c>
      <c r="W1046" s="108"/>
      <c r="X1046" s="72">
        <v>4.5338350422003497</v>
      </c>
      <c r="Y1046" s="72">
        <v>4.5338350422003497</v>
      </c>
      <c r="Z1046" s="72">
        <v>4.6251267773787097</v>
      </c>
      <c r="AA1046" s="72">
        <v>4.6251267773787097</v>
      </c>
      <c r="AB1046" s="72">
        <v>4.7212737389859596</v>
      </c>
      <c r="AC1046" s="72">
        <v>4.7212737389859596</v>
      </c>
    </row>
    <row r="1047" spans="1:29" x14ac:dyDescent="0.3">
      <c r="A1047" s="64" t="s">
        <v>1</v>
      </c>
    </row>
    <row r="1048" spans="1:29" x14ac:dyDescent="0.3">
      <c r="A1048" s="64" t="s">
        <v>1</v>
      </c>
    </row>
    <row r="1049" spans="1:29" x14ac:dyDescent="0.3">
      <c r="A1049" s="52" t="s">
        <v>454</v>
      </c>
    </row>
    <row r="1050" spans="1:29" x14ac:dyDescent="0.3">
      <c r="A1050" s="53" t="s">
        <v>1</v>
      </c>
    </row>
    <row r="1051" spans="1:29" x14ac:dyDescent="0.3">
      <c r="A1051" s="113" t="s">
        <v>1</v>
      </c>
      <c r="B1051" s="115" t="s">
        <v>502</v>
      </c>
      <c r="C1051" s="115" t="s">
        <v>1</v>
      </c>
      <c r="D1051" s="115" t="s">
        <v>346</v>
      </c>
      <c r="E1051" s="115" t="s">
        <v>1</v>
      </c>
      <c r="F1051" s="115" t="s">
        <v>347</v>
      </c>
      <c r="G1051" s="115" t="s">
        <v>1</v>
      </c>
      <c r="H1051" s="104"/>
      <c r="I1051" s="115" t="s">
        <v>350</v>
      </c>
      <c r="J1051" s="115" t="s">
        <v>1</v>
      </c>
      <c r="K1051" s="115" t="s">
        <v>351</v>
      </c>
      <c r="L1051" s="115" t="s">
        <v>1</v>
      </c>
      <c r="M1051" s="115" t="s">
        <v>352</v>
      </c>
      <c r="N1051" s="115" t="s">
        <v>1</v>
      </c>
      <c r="O1051" s="115" t="s">
        <v>353</v>
      </c>
      <c r="P1051" s="115" t="s">
        <v>1</v>
      </c>
      <c r="Q1051" s="115" t="s">
        <v>354</v>
      </c>
      <c r="R1051" s="115" t="s">
        <v>1</v>
      </c>
      <c r="S1051" s="115" t="s">
        <v>355</v>
      </c>
      <c r="T1051" s="115" t="s">
        <v>1</v>
      </c>
      <c r="U1051" s="115" t="s">
        <v>356</v>
      </c>
      <c r="V1051" s="115" t="s">
        <v>1</v>
      </c>
      <c r="W1051" s="104"/>
      <c r="X1051" s="115" t="s">
        <v>358</v>
      </c>
      <c r="Y1051" s="115" t="s">
        <v>1</v>
      </c>
      <c r="Z1051" s="115" t="s">
        <v>359</v>
      </c>
      <c r="AA1051" s="115" t="s">
        <v>1</v>
      </c>
      <c r="AB1051" s="115" t="s">
        <v>360</v>
      </c>
      <c r="AC1051" s="115" t="s">
        <v>1</v>
      </c>
    </row>
    <row r="1052" spans="1:29" x14ac:dyDescent="0.3">
      <c r="A1052" s="114" t="s">
        <v>1</v>
      </c>
      <c r="B1052" s="54" t="s">
        <v>14</v>
      </c>
      <c r="C1052" s="54" t="s">
        <v>15</v>
      </c>
      <c r="D1052" s="54" t="s">
        <v>14</v>
      </c>
      <c r="E1052" s="54" t="s">
        <v>15</v>
      </c>
      <c r="F1052" s="54" t="s">
        <v>14</v>
      </c>
      <c r="G1052" s="54" t="s">
        <v>15</v>
      </c>
      <c r="H1052" s="104"/>
      <c r="I1052" s="54" t="s">
        <v>14</v>
      </c>
      <c r="J1052" s="54" t="s">
        <v>15</v>
      </c>
      <c r="K1052" s="54" t="s">
        <v>14</v>
      </c>
      <c r="L1052" s="54" t="s">
        <v>15</v>
      </c>
      <c r="M1052" s="54" t="s">
        <v>14</v>
      </c>
      <c r="N1052" s="54" t="s">
        <v>15</v>
      </c>
      <c r="O1052" s="54" t="s">
        <v>14</v>
      </c>
      <c r="P1052" s="54" t="s">
        <v>15</v>
      </c>
      <c r="Q1052" s="54" t="s">
        <v>14</v>
      </c>
      <c r="R1052" s="54" t="s">
        <v>15</v>
      </c>
      <c r="S1052" s="54" t="s">
        <v>14</v>
      </c>
      <c r="T1052" s="54" t="s">
        <v>15</v>
      </c>
      <c r="U1052" s="54" t="s">
        <v>14</v>
      </c>
      <c r="V1052" s="54" t="s">
        <v>15</v>
      </c>
      <c r="W1052" s="104"/>
      <c r="X1052" s="54" t="s">
        <v>14</v>
      </c>
      <c r="Y1052" s="54" t="s">
        <v>15</v>
      </c>
      <c r="Z1052" s="54" t="s">
        <v>14</v>
      </c>
      <c r="AA1052" s="54" t="s">
        <v>15</v>
      </c>
      <c r="AB1052" s="54" t="s">
        <v>14</v>
      </c>
      <c r="AC1052" s="54" t="s">
        <v>15</v>
      </c>
    </row>
    <row r="1053" spans="1:29" x14ac:dyDescent="0.3">
      <c r="A1053" s="55" t="s">
        <v>16</v>
      </c>
      <c r="B1053" s="56">
        <v>67.0813402948</v>
      </c>
      <c r="C1053" s="56">
        <v>67.0813402948</v>
      </c>
      <c r="D1053" s="56">
        <v>33.832144177899998</v>
      </c>
      <c r="E1053" s="56">
        <v>33.832144177899998</v>
      </c>
      <c r="F1053" s="56">
        <v>33.249196116900002</v>
      </c>
      <c r="G1053" s="56">
        <v>33.249196116900002</v>
      </c>
      <c r="H1053" s="105"/>
      <c r="I1053" s="56">
        <v>10.228920414699999</v>
      </c>
      <c r="J1053" s="56">
        <v>10.228920414699999</v>
      </c>
      <c r="K1053" s="56">
        <v>6.2582842106000003</v>
      </c>
      <c r="L1053" s="56">
        <v>6.2582842106000003</v>
      </c>
      <c r="M1053" s="56">
        <v>11.3126783039</v>
      </c>
      <c r="N1053" s="56">
        <v>11.3126783039</v>
      </c>
      <c r="O1053" s="56">
        <v>14.1446037756</v>
      </c>
      <c r="P1053" s="56">
        <v>14.1446037756</v>
      </c>
      <c r="Q1053" s="56">
        <v>10.678862925800001</v>
      </c>
      <c r="R1053" s="56">
        <v>10.678862925800001</v>
      </c>
      <c r="S1053" s="56">
        <v>10.984677342399999</v>
      </c>
      <c r="T1053" s="56">
        <v>10.984677342399999</v>
      </c>
      <c r="U1053" s="56">
        <v>3.4733133218000001</v>
      </c>
      <c r="V1053" s="56">
        <v>3.4733133218000001</v>
      </c>
      <c r="W1053" s="105"/>
      <c r="X1053" s="56">
        <v>11.262931759400001</v>
      </c>
      <c r="Y1053" s="56">
        <v>11.262931759400001</v>
      </c>
      <c r="Z1053" s="56">
        <v>23.684695592499999</v>
      </c>
      <c r="AA1053" s="56">
        <v>23.684695592499999</v>
      </c>
      <c r="AB1053" s="56">
        <v>32.133712942899997</v>
      </c>
      <c r="AC1053" s="56">
        <v>32.133712942899997</v>
      </c>
    </row>
    <row r="1054" spans="1:29" x14ac:dyDescent="0.3">
      <c r="A1054" s="57" t="s">
        <v>310</v>
      </c>
      <c r="B1054" s="58">
        <v>1.878631736</v>
      </c>
      <c r="C1054" s="59">
        <v>2.8005280272338701E-2</v>
      </c>
      <c r="D1054" s="58">
        <v>0</v>
      </c>
      <c r="E1054" s="59">
        <v>0</v>
      </c>
      <c r="F1054" s="58">
        <v>1.878631736</v>
      </c>
      <c r="G1054" s="59">
        <v>5.6501568621237203E-2</v>
      </c>
      <c r="H1054" s="106"/>
      <c r="I1054" s="66">
        <v>0</v>
      </c>
      <c r="J1054" s="67">
        <v>0</v>
      </c>
      <c r="K1054" s="66">
        <v>0</v>
      </c>
      <c r="L1054" s="67">
        <v>0</v>
      </c>
      <c r="M1054" s="66">
        <v>0</v>
      </c>
      <c r="N1054" s="67">
        <v>0</v>
      </c>
      <c r="O1054" s="66">
        <v>1.0653112413000001</v>
      </c>
      <c r="P1054" s="67">
        <v>7.5315735824124204</v>
      </c>
      <c r="Q1054" s="66">
        <v>0</v>
      </c>
      <c r="R1054" s="67">
        <v>0</v>
      </c>
      <c r="S1054" s="66">
        <v>0.81332049470000001</v>
      </c>
      <c r="T1054" s="67">
        <v>7.4041364106403602</v>
      </c>
      <c r="U1054" s="66">
        <v>0</v>
      </c>
      <c r="V1054" s="67">
        <v>0</v>
      </c>
      <c r="W1054" s="107"/>
      <c r="X1054" s="66">
        <v>0</v>
      </c>
      <c r="Y1054" s="67">
        <v>0</v>
      </c>
      <c r="Z1054" s="66">
        <v>1.878631736</v>
      </c>
      <c r="AA1054" s="67">
        <v>7.9318382145257003</v>
      </c>
      <c r="AB1054" s="58">
        <v>0</v>
      </c>
      <c r="AC1054" s="59">
        <v>0</v>
      </c>
    </row>
    <row r="1055" spans="1:29" x14ac:dyDescent="0.3">
      <c r="A1055" s="57" t="s">
        <v>311</v>
      </c>
      <c r="B1055" s="61">
        <v>64.828444527800002</v>
      </c>
      <c r="C1055" s="62">
        <v>0.96641546282320401</v>
      </c>
      <c r="D1055" s="61">
        <v>33.457880146900003</v>
      </c>
      <c r="E1055" s="62">
        <v>0.98893762012150399</v>
      </c>
      <c r="F1055" s="61">
        <v>31.3705643808999</v>
      </c>
      <c r="G1055" s="62">
        <v>0.94349843137876299</v>
      </c>
      <c r="H1055" s="106"/>
      <c r="I1055" s="68">
        <v>10.228920414699999</v>
      </c>
      <c r="J1055" s="69">
        <v>100</v>
      </c>
      <c r="K1055" s="68">
        <v>6.2582842106000101</v>
      </c>
      <c r="L1055" s="69">
        <v>100</v>
      </c>
      <c r="M1055" s="68">
        <v>11.3126783039</v>
      </c>
      <c r="N1055" s="69">
        <v>100</v>
      </c>
      <c r="O1055" s="68">
        <v>13.0792925343</v>
      </c>
      <c r="P1055" s="69">
        <v>92.468426417587594</v>
      </c>
      <c r="Q1055" s="68">
        <v>10.3045988948</v>
      </c>
      <c r="R1055" s="69">
        <v>96.495282001459302</v>
      </c>
      <c r="S1055" s="68">
        <v>10.1713568477</v>
      </c>
      <c r="T1055" s="69">
        <v>92.595863589359595</v>
      </c>
      <c r="U1055" s="68">
        <v>3.4733133218000098</v>
      </c>
      <c r="V1055" s="69">
        <v>100</v>
      </c>
      <c r="W1055" s="107"/>
      <c r="X1055" s="68">
        <v>11.262931759400001</v>
      </c>
      <c r="Y1055" s="69">
        <v>100</v>
      </c>
      <c r="Z1055" s="68">
        <v>21.8060638565</v>
      </c>
      <c r="AA1055" s="69">
        <v>92.068161785474302</v>
      </c>
      <c r="AB1055" s="61">
        <v>31.759448911899899</v>
      </c>
      <c r="AC1055" s="62">
        <v>0.98835291671195802</v>
      </c>
    </row>
    <row r="1056" spans="1:29" x14ac:dyDescent="0.3">
      <c r="A1056" s="57" t="s">
        <v>312</v>
      </c>
      <c r="B1056" s="72">
        <v>4.6337384786003799</v>
      </c>
      <c r="C1056" s="72">
        <v>4.6337384786003799</v>
      </c>
      <c r="D1056" s="72">
        <v>4.7542350834034597</v>
      </c>
      <c r="E1056" s="72">
        <v>4.7542350834034597</v>
      </c>
      <c r="F1056" s="72">
        <v>4.5124855933445902</v>
      </c>
      <c r="G1056" s="72">
        <v>4.5124855933445902</v>
      </c>
      <c r="H1056" s="108"/>
      <c r="I1056" s="73">
        <v>4.4503887441708203</v>
      </c>
      <c r="J1056" s="73">
        <v>4.4503887441708203</v>
      </c>
      <c r="K1056" s="73">
        <v>5</v>
      </c>
      <c r="L1056" s="77">
        <v>5</v>
      </c>
      <c r="M1056" s="73">
        <v>4.8396236278481899</v>
      </c>
      <c r="N1056" s="73">
        <v>4.8396236278481899</v>
      </c>
      <c r="O1056" s="73">
        <v>4.5565276634103604</v>
      </c>
      <c r="P1056" s="73">
        <v>4.5565276634103604</v>
      </c>
      <c r="Q1056" s="73">
        <v>4.69927047797428</v>
      </c>
      <c r="R1056" s="73">
        <v>4.69927047797428</v>
      </c>
      <c r="S1056" s="73">
        <v>4.4226970342476699</v>
      </c>
      <c r="T1056" s="73">
        <v>4.4226970342476699</v>
      </c>
      <c r="U1056" s="73">
        <v>4.6306423790079601</v>
      </c>
      <c r="V1056" s="73">
        <v>4.6306423790079601</v>
      </c>
      <c r="W1056" s="109"/>
      <c r="X1056" s="73">
        <v>4.3750864949682597</v>
      </c>
      <c r="Y1056" s="73">
        <v>4.3750864949682597</v>
      </c>
      <c r="Z1056" s="73">
        <v>4.5605454592671304</v>
      </c>
      <c r="AA1056" s="73">
        <v>4.5605454592671304</v>
      </c>
      <c r="AB1056" s="72">
        <v>4.7800487636552598</v>
      </c>
      <c r="AC1056" s="72">
        <v>4.7800487636552598</v>
      </c>
    </row>
    <row r="1057" spans="1:29" x14ac:dyDescent="0.3">
      <c r="A1057" s="64" t="s">
        <v>1</v>
      </c>
    </row>
    <row r="1058" spans="1:29" x14ac:dyDescent="0.3">
      <c r="A1058" s="64" t="s">
        <v>1</v>
      </c>
    </row>
    <row r="1059" spans="1:29" x14ac:dyDescent="0.3">
      <c r="A1059" s="52" t="s">
        <v>455</v>
      </c>
    </row>
    <row r="1060" spans="1:29" x14ac:dyDescent="0.3">
      <c r="A1060" s="53" t="s">
        <v>1</v>
      </c>
    </row>
    <row r="1061" spans="1:29" x14ac:dyDescent="0.3">
      <c r="A1061" s="113" t="s">
        <v>1</v>
      </c>
      <c r="B1061" s="115" t="s">
        <v>502</v>
      </c>
      <c r="C1061" s="115" t="s">
        <v>1</v>
      </c>
      <c r="D1061" s="115" t="s">
        <v>346</v>
      </c>
      <c r="E1061" s="115" t="s">
        <v>1</v>
      </c>
      <c r="F1061" s="115" t="s">
        <v>347</v>
      </c>
      <c r="G1061" s="115" t="s">
        <v>1</v>
      </c>
      <c r="H1061" s="104"/>
      <c r="I1061" s="115" t="s">
        <v>350</v>
      </c>
      <c r="J1061" s="115" t="s">
        <v>1</v>
      </c>
      <c r="K1061" s="115" t="s">
        <v>351</v>
      </c>
      <c r="L1061" s="115" t="s">
        <v>1</v>
      </c>
      <c r="M1061" s="115" t="s">
        <v>352</v>
      </c>
      <c r="N1061" s="115" t="s">
        <v>1</v>
      </c>
      <c r="O1061" s="115" t="s">
        <v>353</v>
      </c>
      <c r="P1061" s="115" t="s">
        <v>1</v>
      </c>
      <c r="Q1061" s="115" t="s">
        <v>354</v>
      </c>
      <c r="R1061" s="115" t="s">
        <v>1</v>
      </c>
      <c r="S1061" s="115" t="s">
        <v>355</v>
      </c>
      <c r="T1061" s="115" t="s">
        <v>1</v>
      </c>
      <c r="U1061" s="115" t="s">
        <v>356</v>
      </c>
      <c r="V1061" s="115" t="s">
        <v>1</v>
      </c>
      <c r="W1061" s="104"/>
      <c r="X1061" s="115" t="s">
        <v>358</v>
      </c>
      <c r="Y1061" s="115" t="s">
        <v>1</v>
      </c>
      <c r="Z1061" s="115" t="s">
        <v>359</v>
      </c>
      <c r="AA1061" s="115" t="s">
        <v>1</v>
      </c>
      <c r="AB1061" s="115" t="s">
        <v>360</v>
      </c>
      <c r="AC1061" s="115" t="s">
        <v>1</v>
      </c>
    </row>
    <row r="1062" spans="1:29" x14ac:dyDescent="0.3">
      <c r="A1062" s="114" t="s">
        <v>1</v>
      </c>
      <c r="B1062" s="54" t="s">
        <v>14</v>
      </c>
      <c r="C1062" s="54" t="s">
        <v>15</v>
      </c>
      <c r="D1062" s="54" t="s">
        <v>14</v>
      </c>
      <c r="E1062" s="54" t="s">
        <v>15</v>
      </c>
      <c r="F1062" s="54" t="s">
        <v>14</v>
      </c>
      <c r="G1062" s="54" t="s">
        <v>15</v>
      </c>
      <c r="H1062" s="104"/>
      <c r="I1062" s="54" t="s">
        <v>14</v>
      </c>
      <c r="J1062" s="54" t="s">
        <v>15</v>
      </c>
      <c r="K1062" s="54" t="s">
        <v>14</v>
      </c>
      <c r="L1062" s="54" t="s">
        <v>15</v>
      </c>
      <c r="M1062" s="54" t="s">
        <v>14</v>
      </c>
      <c r="N1062" s="54" t="s">
        <v>15</v>
      </c>
      <c r="O1062" s="54" t="s">
        <v>14</v>
      </c>
      <c r="P1062" s="54" t="s">
        <v>15</v>
      </c>
      <c r="Q1062" s="54" t="s">
        <v>14</v>
      </c>
      <c r="R1062" s="54" t="s">
        <v>15</v>
      </c>
      <c r="S1062" s="54" t="s">
        <v>14</v>
      </c>
      <c r="T1062" s="54" t="s">
        <v>15</v>
      </c>
      <c r="U1062" s="54" t="s">
        <v>14</v>
      </c>
      <c r="V1062" s="54" t="s">
        <v>15</v>
      </c>
      <c r="W1062" s="104"/>
      <c r="X1062" s="54" t="s">
        <v>14</v>
      </c>
      <c r="Y1062" s="54" t="s">
        <v>15</v>
      </c>
      <c r="Z1062" s="54" t="s">
        <v>14</v>
      </c>
      <c r="AA1062" s="54" t="s">
        <v>15</v>
      </c>
      <c r="AB1062" s="54" t="s">
        <v>14</v>
      </c>
      <c r="AC1062" s="54" t="s">
        <v>15</v>
      </c>
    </row>
    <row r="1063" spans="1:29" x14ac:dyDescent="0.3">
      <c r="A1063" s="55" t="s">
        <v>16</v>
      </c>
      <c r="B1063" s="56">
        <v>949.35780563109995</v>
      </c>
      <c r="C1063" s="56">
        <v>949.35780563109995</v>
      </c>
      <c r="D1063" s="56">
        <v>426.4141974625</v>
      </c>
      <c r="E1063" s="56">
        <v>426.4141974625</v>
      </c>
      <c r="F1063" s="56">
        <v>521.75244535529998</v>
      </c>
      <c r="G1063" s="56">
        <v>521.75244535529998</v>
      </c>
      <c r="H1063" s="105"/>
      <c r="I1063" s="56">
        <v>105.6911804251</v>
      </c>
      <c r="J1063" s="56">
        <v>105.6911804251</v>
      </c>
      <c r="K1063" s="56">
        <v>177.8993839222</v>
      </c>
      <c r="L1063" s="56">
        <v>177.8993839222</v>
      </c>
      <c r="M1063" s="56">
        <v>132.97187124780001</v>
      </c>
      <c r="N1063" s="56">
        <v>132.97187124780001</v>
      </c>
      <c r="O1063" s="56">
        <v>175.04783046599999</v>
      </c>
      <c r="P1063" s="56">
        <v>175.04783046599999</v>
      </c>
      <c r="Q1063" s="56">
        <v>129.45408878110001</v>
      </c>
      <c r="R1063" s="56">
        <v>129.45408878110001</v>
      </c>
      <c r="S1063" s="56">
        <v>140.39336787569999</v>
      </c>
      <c r="T1063" s="56">
        <v>140.39336787569999</v>
      </c>
      <c r="U1063" s="56">
        <v>87.900082913199995</v>
      </c>
      <c r="V1063" s="56">
        <v>87.900082913199995</v>
      </c>
      <c r="W1063" s="105"/>
      <c r="X1063" s="56">
        <v>161.57184809669999</v>
      </c>
      <c r="Y1063" s="56">
        <v>161.57184809669999</v>
      </c>
      <c r="Z1063" s="56">
        <v>255.50472710029999</v>
      </c>
      <c r="AA1063" s="56">
        <v>255.50472710029999</v>
      </c>
      <c r="AB1063" s="56">
        <v>516.87623979279999</v>
      </c>
      <c r="AC1063" s="56">
        <v>516.87623979279999</v>
      </c>
    </row>
    <row r="1064" spans="1:29" x14ac:dyDescent="0.3">
      <c r="A1064" s="57" t="s">
        <v>310</v>
      </c>
      <c r="B1064" s="58">
        <v>3.2866753693000001</v>
      </c>
      <c r="C1064" s="59">
        <v>3.4619985739888001E-3</v>
      </c>
      <c r="D1064" s="58">
        <v>0.67113180230000102</v>
      </c>
      <c r="E1064" s="59">
        <v>1.5738964750558601E-3</v>
      </c>
      <c r="F1064" s="58">
        <v>2.6155435669999898</v>
      </c>
      <c r="G1064" s="59">
        <v>5.0129972370687803E-3</v>
      </c>
      <c r="H1064" s="106"/>
      <c r="I1064" s="66">
        <v>0</v>
      </c>
      <c r="J1064" s="67">
        <v>0</v>
      </c>
      <c r="K1064" s="58">
        <v>0</v>
      </c>
      <c r="L1064" s="59">
        <v>0</v>
      </c>
      <c r="M1064" s="58">
        <v>0.67113180230000002</v>
      </c>
      <c r="N1064" s="59">
        <v>5.0471712250278198E-3</v>
      </c>
      <c r="O1064" s="58">
        <v>0</v>
      </c>
      <c r="P1064" s="59">
        <v>0</v>
      </c>
      <c r="Q1064" s="58">
        <v>0</v>
      </c>
      <c r="R1064" s="59">
        <v>0</v>
      </c>
      <c r="S1064" s="58">
        <v>1.9748523464000001</v>
      </c>
      <c r="T1064" s="59">
        <v>1.4066564370394399E-2</v>
      </c>
      <c r="U1064" s="58">
        <v>0.64069122060000006</v>
      </c>
      <c r="V1064" s="59">
        <v>7.2888579779005801E-3</v>
      </c>
      <c r="W1064" s="106"/>
      <c r="X1064" s="58">
        <v>0.64069122060000305</v>
      </c>
      <c r="Y1064" s="59">
        <v>3.9653641902799098E-3</v>
      </c>
      <c r="Z1064" s="58">
        <v>0.81332049469999801</v>
      </c>
      <c r="AA1064" s="59">
        <v>3.18319157508474E-3</v>
      </c>
      <c r="AB1064" s="58">
        <v>1.8326636540000001</v>
      </c>
      <c r="AC1064" s="59">
        <v>3.5456527363971302E-3</v>
      </c>
    </row>
    <row r="1065" spans="1:29" x14ac:dyDescent="0.3">
      <c r="A1065" s="57" t="s">
        <v>311</v>
      </c>
      <c r="B1065" s="61">
        <v>921.68677745709897</v>
      </c>
      <c r="C1065" s="62">
        <v>0.97085289865436397</v>
      </c>
      <c r="D1065" s="61">
        <v>411.2977179271</v>
      </c>
      <c r="E1065" s="62">
        <v>0.96454977431484501</v>
      </c>
      <c r="F1065" s="61">
        <v>509.197896716701</v>
      </c>
      <c r="G1065" s="62">
        <v>0.97593772918486199</v>
      </c>
      <c r="H1065" s="106"/>
      <c r="I1065" s="68">
        <v>105.6911804251</v>
      </c>
      <c r="J1065" s="69">
        <v>100</v>
      </c>
      <c r="K1065" s="61">
        <v>167.4017662258</v>
      </c>
      <c r="L1065" s="62">
        <v>0.94099126447233306</v>
      </c>
      <c r="M1065" s="61">
        <v>131.40297894899999</v>
      </c>
      <c r="N1065" s="62">
        <v>0.988201321948186</v>
      </c>
      <c r="O1065" s="61">
        <v>171.93658571489999</v>
      </c>
      <c r="P1065" s="62">
        <v>0.98222631641410596</v>
      </c>
      <c r="Q1065" s="61">
        <v>126.9135067834</v>
      </c>
      <c r="R1065" s="62">
        <v>0.98037464848255196</v>
      </c>
      <c r="S1065" s="61">
        <v>132.75918629559999</v>
      </c>
      <c r="T1065" s="62">
        <v>0.94562291869186399</v>
      </c>
      <c r="U1065" s="61">
        <v>85.581573063299999</v>
      </c>
      <c r="V1065" s="62">
        <v>0.97362334854462596</v>
      </c>
      <c r="W1065" s="106"/>
      <c r="X1065" s="61">
        <v>157.9928507212</v>
      </c>
      <c r="Y1065" s="62">
        <v>0.97784888012571403</v>
      </c>
      <c r="Z1065" s="61">
        <v>249.8974814403</v>
      </c>
      <c r="AA1065" s="62">
        <v>0.97805423905993405</v>
      </c>
      <c r="AB1065" s="61">
        <v>498.39145465429903</v>
      </c>
      <c r="AC1065" s="62">
        <v>0.96423750268360198</v>
      </c>
    </row>
    <row r="1066" spans="1:29" x14ac:dyDescent="0.3">
      <c r="A1066" s="57" t="s">
        <v>312</v>
      </c>
      <c r="B1066" s="72">
        <v>4.6632409005133804</v>
      </c>
      <c r="C1066" s="72">
        <v>4.6632409005133804</v>
      </c>
      <c r="D1066" s="72">
        <v>4.6648250190026097</v>
      </c>
      <c r="E1066" s="72">
        <v>4.6648250190026097</v>
      </c>
      <c r="F1066" s="72">
        <v>4.6611821304089602</v>
      </c>
      <c r="G1066" s="72">
        <v>4.6611821304089602</v>
      </c>
      <c r="H1066" s="108"/>
      <c r="I1066" s="73">
        <v>4.6198051875352402</v>
      </c>
      <c r="J1066" s="73">
        <v>4.6198051875352402</v>
      </c>
      <c r="K1066" s="72">
        <v>4.6421861789614898</v>
      </c>
      <c r="L1066" s="72">
        <v>4.6421861789614898</v>
      </c>
      <c r="M1066" s="72">
        <v>4.6452670934492204</v>
      </c>
      <c r="N1066" s="72">
        <v>4.6452670934492204</v>
      </c>
      <c r="O1066" s="72">
        <v>4.7157084505673703</v>
      </c>
      <c r="P1066" s="72">
        <v>4.7157084505673703</v>
      </c>
      <c r="Q1066" s="72">
        <v>4.7510115200487597</v>
      </c>
      <c r="R1066" s="75">
        <v>4.7510115200487597</v>
      </c>
      <c r="S1066" s="72">
        <v>4.6230359875641902</v>
      </c>
      <c r="T1066" s="72">
        <v>4.6230359875641902</v>
      </c>
      <c r="U1066" s="72">
        <v>4.6155886442453298</v>
      </c>
      <c r="V1066" s="72">
        <v>4.6155886442453298</v>
      </c>
      <c r="W1066" s="108"/>
      <c r="X1066" s="72">
        <v>4.5820507835120301</v>
      </c>
      <c r="Y1066" s="72">
        <v>4.5820507835120301</v>
      </c>
      <c r="Z1066" s="72">
        <v>4.7027837644143098</v>
      </c>
      <c r="AA1066" s="72">
        <v>4.7027837644143098</v>
      </c>
      <c r="AB1066" s="72">
        <v>4.6712665887735998</v>
      </c>
      <c r="AC1066" s="72">
        <v>4.6712665887735998</v>
      </c>
    </row>
    <row r="1067" spans="1:29" x14ac:dyDescent="0.3">
      <c r="A1067" s="64" t="s">
        <v>1</v>
      </c>
    </row>
    <row r="1068" spans="1:29" x14ac:dyDescent="0.3">
      <c r="A1068" s="64" t="s">
        <v>1</v>
      </c>
    </row>
    <row r="1069" spans="1:29" x14ac:dyDescent="0.3">
      <c r="A1069" s="52" t="s">
        <v>456</v>
      </c>
    </row>
    <row r="1070" spans="1:29" x14ac:dyDescent="0.3">
      <c r="A1070" s="53" t="s">
        <v>1</v>
      </c>
    </row>
    <row r="1071" spans="1:29" x14ac:dyDescent="0.3">
      <c r="A1071" s="113" t="s">
        <v>1</v>
      </c>
      <c r="B1071" s="115" t="s">
        <v>502</v>
      </c>
      <c r="C1071" s="115" t="s">
        <v>1</v>
      </c>
      <c r="D1071" s="115" t="s">
        <v>346</v>
      </c>
      <c r="E1071" s="115" t="s">
        <v>1</v>
      </c>
      <c r="F1071" s="115" t="s">
        <v>347</v>
      </c>
      <c r="G1071" s="115" t="s">
        <v>1</v>
      </c>
      <c r="H1071" s="104"/>
      <c r="I1071" s="115" t="s">
        <v>350</v>
      </c>
      <c r="J1071" s="115" t="s">
        <v>1</v>
      </c>
      <c r="K1071" s="115" t="s">
        <v>351</v>
      </c>
      <c r="L1071" s="115" t="s">
        <v>1</v>
      </c>
      <c r="M1071" s="115" t="s">
        <v>352</v>
      </c>
      <c r="N1071" s="115" t="s">
        <v>1</v>
      </c>
      <c r="O1071" s="115" t="s">
        <v>353</v>
      </c>
      <c r="P1071" s="115" t="s">
        <v>1</v>
      </c>
      <c r="Q1071" s="115" t="s">
        <v>354</v>
      </c>
      <c r="R1071" s="115" t="s">
        <v>1</v>
      </c>
      <c r="S1071" s="115" t="s">
        <v>355</v>
      </c>
      <c r="T1071" s="115" t="s">
        <v>1</v>
      </c>
      <c r="U1071" s="115" t="s">
        <v>356</v>
      </c>
      <c r="V1071" s="115" t="s">
        <v>1</v>
      </c>
      <c r="W1071" s="104"/>
      <c r="X1071" s="115" t="s">
        <v>358</v>
      </c>
      <c r="Y1071" s="115" t="s">
        <v>1</v>
      </c>
      <c r="Z1071" s="115" t="s">
        <v>359</v>
      </c>
      <c r="AA1071" s="115" t="s">
        <v>1</v>
      </c>
      <c r="AB1071" s="115" t="s">
        <v>360</v>
      </c>
      <c r="AC1071" s="115" t="s">
        <v>1</v>
      </c>
    </row>
    <row r="1072" spans="1:29" x14ac:dyDescent="0.3">
      <c r="A1072" s="114" t="s">
        <v>1</v>
      </c>
      <c r="B1072" s="54" t="s">
        <v>14</v>
      </c>
      <c r="C1072" s="54" t="s">
        <v>15</v>
      </c>
      <c r="D1072" s="54" t="s">
        <v>14</v>
      </c>
      <c r="E1072" s="54" t="s">
        <v>15</v>
      </c>
      <c r="F1072" s="54" t="s">
        <v>14</v>
      </c>
      <c r="G1072" s="54" t="s">
        <v>15</v>
      </c>
      <c r="H1072" s="104"/>
      <c r="I1072" s="54" t="s">
        <v>14</v>
      </c>
      <c r="J1072" s="54" t="s">
        <v>15</v>
      </c>
      <c r="K1072" s="54" t="s">
        <v>14</v>
      </c>
      <c r="L1072" s="54" t="s">
        <v>15</v>
      </c>
      <c r="M1072" s="54" t="s">
        <v>14</v>
      </c>
      <c r="N1072" s="54" t="s">
        <v>15</v>
      </c>
      <c r="O1072" s="54" t="s">
        <v>14</v>
      </c>
      <c r="P1072" s="54" t="s">
        <v>15</v>
      </c>
      <c r="Q1072" s="54" t="s">
        <v>14</v>
      </c>
      <c r="R1072" s="54" t="s">
        <v>15</v>
      </c>
      <c r="S1072" s="54" t="s">
        <v>14</v>
      </c>
      <c r="T1072" s="54" t="s">
        <v>15</v>
      </c>
      <c r="U1072" s="54" t="s">
        <v>14</v>
      </c>
      <c r="V1072" s="54" t="s">
        <v>15</v>
      </c>
      <c r="W1072" s="104"/>
      <c r="X1072" s="54" t="s">
        <v>14</v>
      </c>
      <c r="Y1072" s="54" t="s">
        <v>15</v>
      </c>
      <c r="Z1072" s="54" t="s">
        <v>14</v>
      </c>
      <c r="AA1072" s="54" t="s">
        <v>15</v>
      </c>
      <c r="AB1072" s="54" t="s">
        <v>14</v>
      </c>
      <c r="AC1072" s="54" t="s">
        <v>15</v>
      </c>
    </row>
    <row r="1073" spans="1:29" x14ac:dyDescent="0.3">
      <c r="A1073" s="55" t="s">
        <v>16</v>
      </c>
      <c r="B1073" s="56">
        <v>244.42434266570001</v>
      </c>
      <c r="C1073" s="56">
        <v>244.42434266570001</v>
      </c>
      <c r="D1073" s="56">
        <v>128.86806237370001</v>
      </c>
      <c r="E1073" s="56">
        <v>128.86806237370001</v>
      </c>
      <c r="F1073" s="56">
        <v>114.92017279540001</v>
      </c>
      <c r="G1073" s="56">
        <v>114.92017279540001</v>
      </c>
      <c r="H1073" s="105"/>
      <c r="I1073" s="56">
        <v>28.797032919199999</v>
      </c>
      <c r="J1073" s="56">
        <v>28.797032919199999</v>
      </c>
      <c r="K1073" s="56">
        <v>30.777971819899999</v>
      </c>
      <c r="L1073" s="56">
        <v>30.777971819899999</v>
      </c>
      <c r="M1073" s="56">
        <v>39.5085948989</v>
      </c>
      <c r="N1073" s="56">
        <v>39.5085948989</v>
      </c>
      <c r="O1073" s="56">
        <v>36.6790187593</v>
      </c>
      <c r="P1073" s="56">
        <v>36.6790187593</v>
      </c>
      <c r="Q1073" s="56">
        <v>30.9149740169</v>
      </c>
      <c r="R1073" s="56">
        <v>30.9149740169</v>
      </c>
      <c r="S1073" s="56">
        <v>50.872339694700003</v>
      </c>
      <c r="T1073" s="56">
        <v>50.872339694700003</v>
      </c>
      <c r="U1073" s="56">
        <v>26.874410556800001</v>
      </c>
      <c r="V1073" s="56">
        <v>26.874410556800001</v>
      </c>
      <c r="W1073" s="105"/>
      <c r="X1073" s="56">
        <v>51.528394272699998</v>
      </c>
      <c r="Y1073" s="56">
        <v>51.528394272699998</v>
      </c>
      <c r="Z1073" s="56">
        <v>69.466585192400004</v>
      </c>
      <c r="AA1073" s="56">
        <v>69.466585192400004</v>
      </c>
      <c r="AB1073" s="56">
        <v>123.42936320059999</v>
      </c>
      <c r="AC1073" s="56">
        <v>123.42936320059999</v>
      </c>
    </row>
    <row r="1074" spans="1:29" x14ac:dyDescent="0.3">
      <c r="A1074" s="57" t="s">
        <v>310</v>
      </c>
      <c r="B1074" s="58">
        <v>1.8247933055000001</v>
      </c>
      <c r="C1074" s="59">
        <v>7.4656774591218798E-3</v>
      </c>
      <c r="D1074" s="58">
        <v>1.8247933055000001</v>
      </c>
      <c r="E1074" s="59">
        <v>1.4160167165455999E-2</v>
      </c>
      <c r="F1074" s="58">
        <v>0</v>
      </c>
      <c r="G1074" s="59">
        <v>0</v>
      </c>
      <c r="H1074" s="106"/>
      <c r="I1074" s="66">
        <v>0</v>
      </c>
      <c r="J1074" s="67">
        <v>0</v>
      </c>
      <c r="K1074" s="66">
        <v>0</v>
      </c>
      <c r="L1074" s="67">
        <v>0</v>
      </c>
      <c r="M1074" s="58">
        <v>0.87406620559999904</v>
      </c>
      <c r="N1074" s="59">
        <v>2.21234444767444E-2</v>
      </c>
      <c r="O1074" s="58">
        <v>0.95072709990000004</v>
      </c>
      <c r="P1074" s="59">
        <v>2.5920189036107801E-2</v>
      </c>
      <c r="Q1074" s="58">
        <v>0</v>
      </c>
      <c r="R1074" s="59">
        <v>0</v>
      </c>
      <c r="S1074" s="58">
        <v>0</v>
      </c>
      <c r="T1074" s="59">
        <v>0</v>
      </c>
      <c r="U1074" s="58">
        <v>0</v>
      </c>
      <c r="V1074" s="59">
        <v>0</v>
      </c>
      <c r="W1074" s="106"/>
      <c r="X1074" s="58">
        <v>0</v>
      </c>
      <c r="Y1074" s="59">
        <v>0</v>
      </c>
      <c r="Z1074" s="58">
        <v>1.8247933055000001</v>
      </c>
      <c r="AA1074" s="59">
        <v>2.62686484508474E-2</v>
      </c>
      <c r="AB1074" s="58">
        <v>0</v>
      </c>
      <c r="AC1074" s="59">
        <v>0</v>
      </c>
    </row>
    <row r="1075" spans="1:29" x14ac:dyDescent="0.3">
      <c r="A1075" s="57" t="s">
        <v>311</v>
      </c>
      <c r="B1075" s="61">
        <v>222.21498189959999</v>
      </c>
      <c r="C1075" s="62">
        <v>0.90913605198285896</v>
      </c>
      <c r="D1075" s="61">
        <v>115.93402779820001</v>
      </c>
      <c r="E1075" s="62">
        <v>0.89963351401999803</v>
      </c>
      <c r="F1075" s="61">
        <v>105.64484660479999</v>
      </c>
      <c r="G1075" s="62">
        <v>0.919288964113259</v>
      </c>
      <c r="H1075" s="106"/>
      <c r="I1075" s="68">
        <v>15.5584582571</v>
      </c>
      <c r="J1075" s="70">
        <v>54.027990664019498</v>
      </c>
      <c r="K1075" s="68">
        <v>30.777971819899999</v>
      </c>
      <c r="L1075" s="69">
        <v>100</v>
      </c>
      <c r="M1075" s="61">
        <v>37.262251224799897</v>
      </c>
      <c r="N1075" s="62">
        <v>0.943142911565237</v>
      </c>
      <c r="O1075" s="61">
        <v>34.620300547599903</v>
      </c>
      <c r="P1075" s="62">
        <v>0.94387204779904299</v>
      </c>
      <c r="Q1075" s="61">
        <v>29.700762603699999</v>
      </c>
      <c r="R1075" s="62">
        <v>0.960724165171989</v>
      </c>
      <c r="S1075" s="61">
        <v>49.1050558778999</v>
      </c>
      <c r="T1075" s="62">
        <v>0.96526041799127005</v>
      </c>
      <c r="U1075" s="61">
        <v>25.1901815686</v>
      </c>
      <c r="V1075" s="62">
        <v>0.93732963985794904</v>
      </c>
      <c r="W1075" s="106"/>
      <c r="X1075" s="61">
        <v>36.474270360200002</v>
      </c>
      <c r="Y1075" s="60">
        <v>0.70784799089934503</v>
      </c>
      <c r="Z1075" s="61">
        <v>64.556087394100004</v>
      </c>
      <c r="AA1075" s="62">
        <v>0.929311369132375</v>
      </c>
      <c r="AB1075" s="61">
        <v>121.18462414530001</v>
      </c>
      <c r="AC1075" s="63">
        <v>0.98181357339054098</v>
      </c>
    </row>
    <row r="1076" spans="1:29" x14ac:dyDescent="0.3">
      <c r="A1076" s="57" t="s">
        <v>312</v>
      </c>
      <c r="B1076" s="72">
        <v>4.2588197278999598</v>
      </c>
      <c r="C1076" s="72">
        <v>4.2588197278999598</v>
      </c>
      <c r="D1076" s="72">
        <v>4.2636944438668403</v>
      </c>
      <c r="E1076" s="72">
        <v>4.2636944438668403</v>
      </c>
      <c r="F1076" s="72">
        <v>4.25478670308806</v>
      </c>
      <c r="G1076" s="72">
        <v>4.25478670308806</v>
      </c>
      <c r="H1076" s="108"/>
      <c r="I1076" s="73">
        <v>3.70064227068156</v>
      </c>
      <c r="J1076" s="73">
        <v>3.70064227068156</v>
      </c>
      <c r="K1076" s="73">
        <v>4.4299438705296401</v>
      </c>
      <c r="L1076" s="73">
        <v>4.4299438705296401</v>
      </c>
      <c r="M1076" s="72">
        <v>4.2939647734683799</v>
      </c>
      <c r="N1076" s="72">
        <v>4.2939647734683799</v>
      </c>
      <c r="O1076" s="72">
        <v>4.2857911494113301</v>
      </c>
      <c r="P1076" s="72">
        <v>4.2857911494113301</v>
      </c>
      <c r="Q1076" s="72">
        <v>4.3973708717912698</v>
      </c>
      <c r="R1076" s="72">
        <v>4.3973708717912698</v>
      </c>
      <c r="S1076" s="72">
        <v>4.39612696468921</v>
      </c>
      <c r="T1076" s="72">
        <v>4.39612696468921</v>
      </c>
      <c r="U1076" s="72">
        <v>4.1514634463781901</v>
      </c>
      <c r="V1076" s="72">
        <v>4.1514634463781901</v>
      </c>
      <c r="W1076" s="108"/>
      <c r="X1076" s="72">
        <v>4.0319099661784596</v>
      </c>
      <c r="Y1076" s="72">
        <v>4.0319099661784596</v>
      </c>
      <c r="Z1076" s="72">
        <v>4.3649268392162499</v>
      </c>
      <c r="AA1076" s="72">
        <v>4.3649268392162499</v>
      </c>
      <c r="AB1076" s="72">
        <v>4.2932569283637401</v>
      </c>
      <c r="AC1076" s="72">
        <v>4.2932569283637401</v>
      </c>
    </row>
    <row r="1077" spans="1:29" x14ac:dyDescent="0.3">
      <c r="A1077" s="64" t="s">
        <v>1</v>
      </c>
    </row>
    <row r="1078" spans="1:29" x14ac:dyDescent="0.3">
      <c r="A1078" s="64" t="s">
        <v>1</v>
      </c>
    </row>
    <row r="1079" spans="1:29" x14ac:dyDescent="0.3">
      <c r="A1079" s="52" t="s">
        <v>457</v>
      </c>
    </row>
    <row r="1080" spans="1:29" x14ac:dyDescent="0.3">
      <c r="A1080" s="53" t="s">
        <v>1</v>
      </c>
    </row>
    <row r="1081" spans="1:29" x14ac:dyDescent="0.3">
      <c r="A1081" s="113" t="s">
        <v>1</v>
      </c>
      <c r="B1081" s="115" t="s">
        <v>502</v>
      </c>
      <c r="C1081" s="115" t="s">
        <v>1</v>
      </c>
      <c r="D1081" s="115" t="s">
        <v>346</v>
      </c>
      <c r="E1081" s="115" t="s">
        <v>1</v>
      </c>
      <c r="F1081" s="115" t="s">
        <v>347</v>
      </c>
      <c r="G1081" s="115" t="s">
        <v>1</v>
      </c>
      <c r="H1081" s="104"/>
      <c r="I1081" s="115" t="s">
        <v>350</v>
      </c>
      <c r="J1081" s="115" t="s">
        <v>1</v>
      </c>
      <c r="K1081" s="115" t="s">
        <v>351</v>
      </c>
      <c r="L1081" s="115" t="s">
        <v>1</v>
      </c>
      <c r="M1081" s="115" t="s">
        <v>352</v>
      </c>
      <c r="N1081" s="115" t="s">
        <v>1</v>
      </c>
      <c r="O1081" s="115" t="s">
        <v>353</v>
      </c>
      <c r="P1081" s="115" t="s">
        <v>1</v>
      </c>
      <c r="Q1081" s="115" t="s">
        <v>354</v>
      </c>
      <c r="R1081" s="115" t="s">
        <v>1</v>
      </c>
      <c r="S1081" s="115" t="s">
        <v>355</v>
      </c>
      <c r="T1081" s="115" t="s">
        <v>1</v>
      </c>
      <c r="U1081" s="115" t="s">
        <v>356</v>
      </c>
      <c r="V1081" s="115" t="s">
        <v>1</v>
      </c>
      <c r="W1081" s="104"/>
      <c r="X1081" s="115" t="s">
        <v>358</v>
      </c>
      <c r="Y1081" s="115" t="s">
        <v>1</v>
      </c>
      <c r="Z1081" s="115" t="s">
        <v>359</v>
      </c>
      <c r="AA1081" s="115" t="s">
        <v>1</v>
      </c>
      <c r="AB1081" s="115" t="s">
        <v>360</v>
      </c>
      <c r="AC1081" s="115" t="s">
        <v>1</v>
      </c>
    </row>
    <row r="1082" spans="1:29" x14ac:dyDescent="0.3">
      <c r="A1082" s="114" t="s">
        <v>1</v>
      </c>
      <c r="B1082" s="54" t="s">
        <v>14</v>
      </c>
      <c r="C1082" s="54" t="s">
        <v>15</v>
      </c>
      <c r="D1082" s="54" t="s">
        <v>14</v>
      </c>
      <c r="E1082" s="54" t="s">
        <v>15</v>
      </c>
      <c r="F1082" s="54" t="s">
        <v>14</v>
      </c>
      <c r="G1082" s="54" t="s">
        <v>15</v>
      </c>
      <c r="H1082" s="104"/>
      <c r="I1082" s="54" t="s">
        <v>14</v>
      </c>
      <c r="J1082" s="54" t="s">
        <v>15</v>
      </c>
      <c r="K1082" s="54" t="s">
        <v>14</v>
      </c>
      <c r="L1082" s="54" t="s">
        <v>15</v>
      </c>
      <c r="M1082" s="54" t="s">
        <v>14</v>
      </c>
      <c r="N1082" s="54" t="s">
        <v>15</v>
      </c>
      <c r="O1082" s="54" t="s">
        <v>14</v>
      </c>
      <c r="P1082" s="54" t="s">
        <v>15</v>
      </c>
      <c r="Q1082" s="54" t="s">
        <v>14</v>
      </c>
      <c r="R1082" s="54" t="s">
        <v>15</v>
      </c>
      <c r="S1082" s="54" t="s">
        <v>14</v>
      </c>
      <c r="T1082" s="54" t="s">
        <v>15</v>
      </c>
      <c r="U1082" s="54" t="s">
        <v>14</v>
      </c>
      <c r="V1082" s="54" t="s">
        <v>15</v>
      </c>
      <c r="W1082" s="104"/>
      <c r="X1082" s="54" t="s">
        <v>14</v>
      </c>
      <c r="Y1082" s="54" t="s">
        <v>15</v>
      </c>
      <c r="Z1082" s="54" t="s">
        <v>14</v>
      </c>
      <c r="AA1082" s="54" t="s">
        <v>15</v>
      </c>
      <c r="AB1082" s="54" t="s">
        <v>14</v>
      </c>
      <c r="AC1082" s="54" t="s">
        <v>15</v>
      </c>
    </row>
    <row r="1083" spans="1:29" x14ac:dyDescent="0.3">
      <c r="A1083" s="55" t="s">
        <v>16</v>
      </c>
      <c r="B1083" s="56">
        <v>275.7590322419</v>
      </c>
      <c r="C1083" s="56">
        <v>275.7590322419</v>
      </c>
      <c r="D1083" s="56">
        <v>103.0843324418</v>
      </c>
      <c r="E1083" s="56">
        <v>103.0843324418</v>
      </c>
      <c r="F1083" s="56">
        <v>172.3892864076</v>
      </c>
      <c r="G1083" s="56">
        <v>172.3892864076</v>
      </c>
      <c r="H1083" s="105"/>
      <c r="I1083" s="56">
        <v>23.3997899453</v>
      </c>
      <c r="J1083" s="56">
        <v>23.3997899453</v>
      </c>
      <c r="K1083" s="56">
        <v>55.632182057800001</v>
      </c>
      <c r="L1083" s="56">
        <v>55.632182057800001</v>
      </c>
      <c r="M1083" s="56">
        <v>77.488565680999997</v>
      </c>
      <c r="N1083" s="56">
        <v>77.488565680999997</v>
      </c>
      <c r="O1083" s="56">
        <v>54.429163985599999</v>
      </c>
      <c r="P1083" s="56">
        <v>54.429163985599999</v>
      </c>
      <c r="Q1083" s="56">
        <v>25.0631435787</v>
      </c>
      <c r="R1083" s="56">
        <v>25.0631435787</v>
      </c>
      <c r="S1083" s="56">
        <v>29.576142270799998</v>
      </c>
      <c r="T1083" s="56">
        <v>29.576142270799998</v>
      </c>
      <c r="U1083" s="56">
        <v>10.1700447227</v>
      </c>
      <c r="V1083" s="56">
        <v>10.1700447227</v>
      </c>
      <c r="W1083" s="105"/>
      <c r="X1083" s="56">
        <v>58.319659763099999</v>
      </c>
      <c r="Y1083" s="56">
        <v>58.319659763099999</v>
      </c>
      <c r="Z1083" s="56">
        <v>53.596535199900003</v>
      </c>
      <c r="AA1083" s="56">
        <v>53.596535199900003</v>
      </c>
      <c r="AB1083" s="56">
        <v>163.84283727889999</v>
      </c>
      <c r="AC1083" s="56">
        <v>163.84283727889999</v>
      </c>
    </row>
    <row r="1084" spans="1:29" x14ac:dyDescent="0.3">
      <c r="A1084" s="57" t="s">
        <v>310</v>
      </c>
      <c r="B1084" s="58">
        <v>6.4597896206999899</v>
      </c>
      <c r="C1084" s="59">
        <v>2.3425486984714201E-2</v>
      </c>
      <c r="D1084" s="58">
        <v>1.4221292377000001</v>
      </c>
      <c r="E1084" s="59">
        <v>1.3795784519465301E-2</v>
      </c>
      <c r="F1084" s="58">
        <v>5.0376603830000004</v>
      </c>
      <c r="G1084" s="59">
        <v>2.9222583885456101E-2</v>
      </c>
      <c r="H1084" s="106"/>
      <c r="I1084" s="66">
        <v>0</v>
      </c>
      <c r="J1084" s="67">
        <v>0</v>
      </c>
      <c r="K1084" s="66">
        <v>0</v>
      </c>
      <c r="L1084" s="67">
        <v>0</v>
      </c>
      <c r="M1084" s="58">
        <v>1.5660980763000001</v>
      </c>
      <c r="N1084" s="59">
        <v>2.02106989919934E-2</v>
      </c>
      <c r="O1084" s="58">
        <v>3.7521189137000102</v>
      </c>
      <c r="P1084" s="59">
        <v>6.8935817472645294E-2</v>
      </c>
      <c r="Q1084" s="58">
        <v>1.1415726307</v>
      </c>
      <c r="R1084" s="59">
        <v>4.5547863025058401E-2</v>
      </c>
      <c r="S1084" s="66">
        <v>0</v>
      </c>
      <c r="T1084" s="67">
        <v>0</v>
      </c>
      <c r="U1084" s="66">
        <v>0</v>
      </c>
      <c r="V1084" s="67">
        <v>0</v>
      </c>
      <c r="W1084" s="107"/>
      <c r="X1084" s="58">
        <v>1.6690043939999999</v>
      </c>
      <c r="Y1084" s="59">
        <v>2.8618212122287E-2</v>
      </c>
      <c r="Z1084" s="58">
        <v>0</v>
      </c>
      <c r="AA1084" s="59">
        <v>0</v>
      </c>
      <c r="AB1084" s="58">
        <v>4.7907852266999997</v>
      </c>
      <c r="AC1084" s="59">
        <v>2.9240126124921301E-2</v>
      </c>
    </row>
    <row r="1085" spans="1:29" x14ac:dyDescent="0.3">
      <c r="A1085" s="57" t="s">
        <v>311</v>
      </c>
      <c r="B1085" s="61">
        <v>243.3968407239</v>
      </c>
      <c r="C1085" s="62">
        <v>0.88264322203737899</v>
      </c>
      <c r="D1085" s="61">
        <v>90.439693722499996</v>
      </c>
      <c r="E1085" s="62">
        <v>0.877336949080608</v>
      </c>
      <c r="F1085" s="61">
        <v>152.67173360890001</v>
      </c>
      <c r="G1085" s="62">
        <v>0.88562193620269702</v>
      </c>
      <c r="H1085" s="106"/>
      <c r="I1085" s="68">
        <v>23.3997899453</v>
      </c>
      <c r="J1085" s="69">
        <v>100</v>
      </c>
      <c r="K1085" s="68">
        <v>46.236592897500003</v>
      </c>
      <c r="L1085" s="69">
        <v>83.111233798921802</v>
      </c>
      <c r="M1085" s="61">
        <v>68.528355961499997</v>
      </c>
      <c r="N1085" s="62">
        <v>0.88436733031829695</v>
      </c>
      <c r="O1085" s="61">
        <v>46.3207455716</v>
      </c>
      <c r="P1085" s="62">
        <v>0.85102805517745606</v>
      </c>
      <c r="Q1085" s="61">
        <v>22.001405498499999</v>
      </c>
      <c r="R1085" s="62">
        <v>0.87783902403998404</v>
      </c>
      <c r="S1085" s="68">
        <v>26.739906126800001</v>
      </c>
      <c r="T1085" s="69">
        <v>90.410391869124297</v>
      </c>
      <c r="U1085" s="68">
        <v>10.1700447227</v>
      </c>
      <c r="V1085" s="69">
        <v>100</v>
      </c>
      <c r="W1085" s="107"/>
      <c r="X1085" s="61">
        <v>54.5281497289999</v>
      </c>
      <c r="Y1085" s="62">
        <v>0.93498744592301397</v>
      </c>
      <c r="Z1085" s="61">
        <v>46.975446328399897</v>
      </c>
      <c r="AA1085" s="62">
        <v>0.87646423697343101</v>
      </c>
      <c r="AB1085" s="61">
        <v>141.89324466650001</v>
      </c>
      <c r="AC1085" s="62">
        <v>0.86603263849101597</v>
      </c>
    </row>
    <row r="1086" spans="1:29" x14ac:dyDescent="0.3">
      <c r="A1086" s="57" t="s">
        <v>312</v>
      </c>
      <c r="B1086" s="72">
        <v>4.2746874442811604</v>
      </c>
      <c r="C1086" s="72">
        <v>4.2746874442811604</v>
      </c>
      <c r="D1086" s="72">
        <v>4.3062879456913299</v>
      </c>
      <c r="E1086" s="72">
        <v>4.3062879456913299</v>
      </c>
      <c r="F1086" s="72">
        <v>4.2546695120350799</v>
      </c>
      <c r="G1086" s="72">
        <v>4.2546695120350799</v>
      </c>
      <c r="H1086" s="108"/>
      <c r="I1086" s="73">
        <v>4.2557856699180396</v>
      </c>
      <c r="J1086" s="73">
        <v>4.2557856699180396</v>
      </c>
      <c r="K1086" s="73">
        <v>4.2848522786763201</v>
      </c>
      <c r="L1086" s="73">
        <v>4.2848522786763201</v>
      </c>
      <c r="M1086" s="72">
        <v>4.2543830307486701</v>
      </c>
      <c r="N1086" s="72">
        <v>4.2543830307486701</v>
      </c>
      <c r="O1086" s="72">
        <v>4.2025576225021002</v>
      </c>
      <c r="P1086" s="72">
        <v>4.2025576225021002</v>
      </c>
      <c r="Q1086" s="72">
        <v>4.2566078641034002</v>
      </c>
      <c r="R1086" s="72">
        <v>4.2566078641034002</v>
      </c>
      <c r="S1086" s="73">
        <v>4.3951856496829</v>
      </c>
      <c r="T1086" s="73">
        <v>4.3951856496829</v>
      </c>
      <c r="U1086" s="73">
        <v>4.4966706288149902</v>
      </c>
      <c r="V1086" s="73">
        <v>4.4966706288149902</v>
      </c>
      <c r="W1086" s="109"/>
      <c r="X1086" s="72">
        <v>4.2438352517704097</v>
      </c>
      <c r="Y1086" s="72">
        <v>4.2438352517704097</v>
      </c>
      <c r="Z1086" s="72">
        <v>4.2118518861947098</v>
      </c>
      <c r="AA1086" s="72">
        <v>4.2118518861947098</v>
      </c>
      <c r="AB1086" s="72">
        <v>4.3063074989619796</v>
      </c>
      <c r="AC1086" s="72">
        <v>4.3063074989619796</v>
      </c>
    </row>
    <row r="1087" spans="1:29" x14ac:dyDescent="0.3">
      <c r="A1087" s="64" t="s">
        <v>1</v>
      </c>
    </row>
    <row r="1088" spans="1:29" x14ac:dyDescent="0.3">
      <c r="A1088" s="64" t="s">
        <v>1</v>
      </c>
    </row>
    <row r="1089" spans="1:29" x14ac:dyDescent="0.3">
      <c r="A1089" s="52" t="s">
        <v>458</v>
      </c>
    </row>
    <row r="1090" spans="1:29" x14ac:dyDescent="0.3">
      <c r="A1090" s="53" t="s">
        <v>1</v>
      </c>
    </row>
    <row r="1091" spans="1:29" x14ac:dyDescent="0.3">
      <c r="A1091" s="113" t="s">
        <v>1</v>
      </c>
      <c r="B1091" s="115" t="s">
        <v>502</v>
      </c>
      <c r="C1091" s="115" t="s">
        <v>1</v>
      </c>
      <c r="D1091" s="115" t="s">
        <v>346</v>
      </c>
      <c r="E1091" s="115" t="s">
        <v>1</v>
      </c>
      <c r="F1091" s="115" t="s">
        <v>347</v>
      </c>
      <c r="G1091" s="115" t="s">
        <v>1</v>
      </c>
      <c r="H1091" s="104"/>
      <c r="I1091" s="115" t="s">
        <v>350</v>
      </c>
      <c r="J1091" s="115" t="s">
        <v>1</v>
      </c>
      <c r="K1091" s="115" t="s">
        <v>351</v>
      </c>
      <c r="L1091" s="115" t="s">
        <v>1</v>
      </c>
      <c r="M1091" s="115" t="s">
        <v>352</v>
      </c>
      <c r="N1091" s="115" t="s">
        <v>1</v>
      </c>
      <c r="O1091" s="115" t="s">
        <v>353</v>
      </c>
      <c r="P1091" s="115" t="s">
        <v>1</v>
      </c>
      <c r="Q1091" s="115" t="s">
        <v>354</v>
      </c>
      <c r="R1091" s="115" t="s">
        <v>1</v>
      </c>
      <c r="S1091" s="115" t="s">
        <v>355</v>
      </c>
      <c r="T1091" s="115" t="s">
        <v>1</v>
      </c>
      <c r="U1091" s="115" t="s">
        <v>356</v>
      </c>
      <c r="V1091" s="115" t="s">
        <v>1</v>
      </c>
      <c r="W1091" s="104"/>
      <c r="X1091" s="115" t="s">
        <v>358</v>
      </c>
      <c r="Y1091" s="115" t="s">
        <v>1</v>
      </c>
      <c r="Z1091" s="115" t="s">
        <v>359</v>
      </c>
      <c r="AA1091" s="115" t="s">
        <v>1</v>
      </c>
      <c r="AB1091" s="115" t="s">
        <v>360</v>
      </c>
      <c r="AC1091" s="115" t="s">
        <v>1</v>
      </c>
    </row>
    <row r="1092" spans="1:29" x14ac:dyDescent="0.3">
      <c r="A1092" s="114" t="s">
        <v>1</v>
      </c>
      <c r="B1092" s="54" t="s">
        <v>14</v>
      </c>
      <c r="C1092" s="54" t="s">
        <v>15</v>
      </c>
      <c r="D1092" s="54" t="s">
        <v>14</v>
      </c>
      <c r="E1092" s="54" t="s">
        <v>15</v>
      </c>
      <c r="F1092" s="54" t="s">
        <v>14</v>
      </c>
      <c r="G1092" s="54" t="s">
        <v>15</v>
      </c>
      <c r="H1092" s="104"/>
      <c r="I1092" s="54" t="s">
        <v>14</v>
      </c>
      <c r="J1092" s="54" t="s">
        <v>15</v>
      </c>
      <c r="K1092" s="54" t="s">
        <v>14</v>
      </c>
      <c r="L1092" s="54" t="s">
        <v>15</v>
      </c>
      <c r="M1092" s="54" t="s">
        <v>14</v>
      </c>
      <c r="N1092" s="54" t="s">
        <v>15</v>
      </c>
      <c r="O1092" s="54" t="s">
        <v>14</v>
      </c>
      <c r="P1092" s="54" t="s">
        <v>15</v>
      </c>
      <c r="Q1092" s="54" t="s">
        <v>14</v>
      </c>
      <c r="R1092" s="54" t="s">
        <v>15</v>
      </c>
      <c r="S1092" s="54" t="s">
        <v>14</v>
      </c>
      <c r="T1092" s="54" t="s">
        <v>15</v>
      </c>
      <c r="U1092" s="54" t="s">
        <v>14</v>
      </c>
      <c r="V1092" s="54" t="s">
        <v>15</v>
      </c>
      <c r="W1092" s="104"/>
      <c r="X1092" s="54" t="s">
        <v>14</v>
      </c>
      <c r="Y1092" s="54" t="s">
        <v>15</v>
      </c>
      <c r="Z1092" s="54" t="s">
        <v>14</v>
      </c>
      <c r="AA1092" s="54" t="s">
        <v>15</v>
      </c>
      <c r="AB1092" s="54" t="s">
        <v>14</v>
      </c>
      <c r="AC1092" s="54" t="s">
        <v>15</v>
      </c>
    </row>
    <row r="1093" spans="1:29" x14ac:dyDescent="0.3">
      <c r="A1093" s="55" t="s">
        <v>16</v>
      </c>
      <c r="B1093" s="56">
        <v>30.1740269519</v>
      </c>
      <c r="C1093" s="56">
        <v>30.1740269519</v>
      </c>
      <c r="D1093" s="56">
        <v>15.7665007848</v>
      </c>
      <c r="E1093" s="56">
        <v>15.7665007848</v>
      </c>
      <c r="F1093" s="56">
        <v>14.4075261671</v>
      </c>
      <c r="G1093" s="56">
        <v>14.4075261671</v>
      </c>
      <c r="H1093" s="105"/>
      <c r="I1093" s="56">
        <v>18.1011542189</v>
      </c>
      <c r="J1093" s="56">
        <v>18.1011542189</v>
      </c>
      <c r="K1093" s="56">
        <v>2.8817076617000001</v>
      </c>
      <c r="L1093" s="56">
        <v>2.8817076617000001</v>
      </c>
      <c r="M1093" s="56">
        <v>4.4581280186000001</v>
      </c>
      <c r="N1093" s="56">
        <v>4.4581280186000001</v>
      </c>
      <c r="O1093" s="56">
        <v>3.7261155695000001</v>
      </c>
      <c r="P1093" s="56">
        <v>3.7261155695000001</v>
      </c>
      <c r="Q1093" s="56">
        <v>1.0069214832</v>
      </c>
      <c r="R1093" s="56">
        <v>1.0069214832</v>
      </c>
      <c r="S1093" s="56">
        <v>0</v>
      </c>
      <c r="T1093" s="56">
        <v>0</v>
      </c>
      <c r="U1093" s="56">
        <v>0</v>
      </c>
      <c r="V1093" s="56">
        <v>0</v>
      </c>
      <c r="W1093" s="105"/>
      <c r="X1093" s="56">
        <v>14.501085082299999</v>
      </c>
      <c r="Y1093" s="56">
        <v>14.501085082299999</v>
      </c>
      <c r="Z1093" s="56">
        <v>11.2278324979</v>
      </c>
      <c r="AA1093" s="56">
        <v>11.2278324979</v>
      </c>
      <c r="AB1093" s="56">
        <v>4.4451093717000001</v>
      </c>
      <c r="AC1093" s="56">
        <v>4.4451093717000001</v>
      </c>
    </row>
    <row r="1094" spans="1:29" x14ac:dyDescent="0.3">
      <c r="A1094" s="57" t="s">
        <v>310</v>
      </c>
      <c r="B1094" s="66">
        <v>0</v>
      </c>
      <c r="C1094" s="67">
        <v>0</v>
      </c>
      <c r="D1094" s="66">
        <v>0</v>
      </c>
      <c r="E1094" s="67">
        <v>0</v>
      </c>
      <c r="F1094" s="66">
        <v>0</v>
      </c>
      <c r="G1094" s="67">
        <v>0</v>
      </c>
      <c r="H1094" s="107"/>
      <c r="I1094" s="66">
        <v>0</v>
      </c>
      <c r="J1094" s="67">
        <v>0</v>
      </c>
      <c r="K1094" s="66">
        <v>0</v>
      </c>
      <c r="L1094" s="67">
        <v>0</v>
      </c>
      <c r="M1094" s="66">
        <v>0</v>
      </c>
      <c r="N1094" s="67">
        <v>0</v>
      </c>
      <c r="O1094" s="66">
        <v>0</v>
      </c>
      <c r="P1094" s="67">
        <v>0</v>
      </c>
      <c r="Q1094" s="66">
        <v>0</v>
      </c>
      <c r="R1094" s="67">
        <v>0</v>
      </c>
      <c r="S1094" s="66"/>
      <c r="T1094" s="67"/>
      <c r="U1094" s="66"/>
      <c r="V1094" s="67"/>
      <c r="W1094" s="107"/>
      <c r="X1094" s="66">
        <v>0</v>
      </c>
      <c r="Y1094" s="67">
        <v>0</v>
      </c>
      <c r="Z1094" s="66">
        <v>0</v>
      </c>
      <c r="AA1094" s="67">
        <v>0</v>
      </c>
      <c r="AB1094" s="66">
        <v>0</v>
      </c>
      <c r="AC1094" s="67">
        <v>0</v>
      </c>
    </row>
    <row r="1095" spans="1:29" x14ac:dyDescent="0.3">
      <c r="A1095" s="57" t="s">
        <v>311</v>
      </c>
      <c r="B1095" s="68">
        <v>22.089330357000001</v>
      </c>
      <c r="C1095" s="69">
        <v>73.206438080711905</v>
      </c>
      <c r="D1095" s="68">
        <v>9.4028980885999793</v>
      </c>
      <c r="E1095" s="69">
        <v>59.638458887878599</v>
      </c>
      <c r="F1095" s="68">
        <v>12.686432268400001</v>
      </c>
      <c r="G1095" s="69">
        <v>88.054202513751704</v>
      </c>
      <c r="H1095" s="107"/>
      <c r="I1095" s="68">
        <v>11.7375515227</v>
      </c>
      <c r="J1095" s="69">
        <v>64.844215903339702</v>
      </c>
      <c r="K1095" s="68">
        <v>2.8817076617000001</v>
      </c>
      <c r="L1095" s="69">
        <v>100</v>
      </c>
      <c r="M1095" s="68">
        <v>4.4581280186000098</v>
      </c>
      <c r="N1095" s="69">
        <v>100</v>
      </c>
      <c r="O1095" s="68">
        <v>2.0050216708000002</v>
      </c>
      <c r="P1095" s="69">
        <v>53.809970018429901</v>
      </c>
      <c r="Q1095" s="68">
        <v>1.0069214832</v>
      </c>
      <c r="R1095" s="69">
        <v>100</v>
      </c>
      <c r="S1095" s="68"/>
      <c r="T1095" s="69"/>
      <c r="U1095" s="68"/>
      <c r="V1095" s="69"/>
      <c r="W1095" s="107"/>
      <c r="X1095" s="68">
        <v>8.1374823861000198</v>
      </c>
      <c r="Y1095" s="69">
        <v>56.1163688090666</v>
      </c>
      <c r="Z1095" s="68">
        <v>11.2278324979</v>
      </c>
      <c r="AA1095" s="69">
        <v>100</v>
      </c>
      <c r="AB1095" s="68">
        <v>2.7240154730000001</v>
      </c>
      <c r="AC1095" s="69">
        <v>61.2811799489698</v>
      </c>
    </row>
    <row r="1096" spans="1:29" x14ac:dyDescent="0.3">
      <c r="A1096" s="57" t="s">
        <v>312</v>
      </c>
      <c r="B1096" s="73">
        <v>4.17133458432781</v>
      </c>
      <c r="C1096" s="73">
        <v>4.17133458432781</v>
      </c>
      <c r="D1096" s="73">
        <v>3.81519194509481</v>
      </c>
      <c r="E1096" s="73">
        <v>3.81519194509481</v>
      </c>
      <c r="F1096" s="73">
        <v>4.5610700000989199</v>
      </c>
      <c r="G1096" s="73">
        <v>4.5610700000989199</v>
      </c>
      <c r="H1096" s="109"/>
      <c r="I1096" s="73">
        <v>4.0423706796497596</v>
      </c>
      <c r="J1096" s="73">
        <v>4.0423706796497596</v>
      </c>
      <c r="K1096" s="73">
        <v>4</v>
      </c>
      <c r="L1096" s="73">
        <v>4</v>
      </c>
      <c r="M1096" s="73">
        <v>4.7999200216596503</v>
      </c>
      <c r="N1096" s="77">
        <v>4.7999200216596503</v>
      </c>
      <c r="O1096" s="73">
        <v>4.0761994003686004</v>
      </c>
      <c r="P1096" s="73">
        <v>4.0761994003686004</v>
      </c>
      <c r="Q1096" s="73">
        <v>4.5490224754596804</v>
      </c>
      <c r="R1096" s="73">
        <v>4.5490224754596804</v>
      </c>
      <c r="S1096" s="73"/>
      <c r="T1096" s="73"/>
      <c r="U1096" s="73"/>
      <c r="V1096" s="73"/>
      <c r="W1096" s="109"/>
      <c r="X1096" s="73">
        <v>4.0910125500615804</v>
      </c>
      <c r="Y1096" s="73">
        <v>4.0910125500615804</v>
      </c>
      <c r="Z1096" s="73">
        <v>4.2535798480724099</v>
      </c>
      <c r="AA1096" s="73">
        <v>4.2535798480724099</v>
      </c>
      <c r="AB1096" s="73">
        <v>4.2256235989794</v>
      </c>
      <c r="AC1096" s="73">
        <v>4.2256235989794</v>
      </c>
    </row>
    <row r="1097" spans="1:29" x14ac:dyDescent="0.3">
      <c r="A1097" s="64" t="s">
        <v>1</v>
      </c>
    </row>
    <row r="1098" spans="1:29" x14ac:dyDescent="0.3">
      <c r="A1098" s="64" t="s">
        <v>1</v>
      </c>
    </row>
    <row r="1099" spans="1:29" x14ac:dyDescent="0.3">
      <c r="A1099" s="52" t="s">
        <v>459</v>
      </c>
    </row>
    <row r="1100" spans="1:29" x14ac:dyDescent="0.3">
      <c r="A1100" s="53" t="s">
        <v>1</v>
      </c>
    </row>
    <row r="1101" spans="1:29" x14ac:dyDescent="0.3">
      <c r="A1101" s="113" t="s">
        <v>1</v>
      </c>
      <c r="B1101" s="115" t="s">
        <v>502</v>
      </c>
      <c r="C1101" s="115" t="s">
        <v>1</v>
      </c>
      <c r="D1101" s="115" t="s">
        <v>346</v>
      </c>
      <c r="E1101" s="115" t="s">
        <v>1</v>
      </c>
      <c r="F1101" s="115" t="s">
        <v>347</v>
      </c>
      <c r="G1101" s="115" t="s">
        <v>1</v>
      </c>
      <c r="H1101" s="104"/>
      <c r="I1101" s="115" t="s">
        <v>350</v>
      </c>
      <c r="J1101" s="115" t="s">
        <v>1</v>
      </c>
      <c r="K1101" s="115" t="s">
        <v>351</v>
      </c>
      <c r="L1101" s="115" t="s">
        <v>1</v>
      </c>
      <c r="M1101" s="115" t="s">
        <v>352</v>
      </c>
      <c r="N1101" s="115" t="s">
        <v>1</v>
      </c>
      <c r="O1101" s="115" t="s">
        <v>353</v>
      </c>
      <c r="P1101" s="115" t="s">
        <v>1</v>
      </c>
      <c r="Q1101" s="115" t="s">
        <v>354</v>
      </c>
      <c r="R1101" s="115" t="s">
        <v>1</v>
      </c>
      <c r="S1101" s="115" t="s">
        <v>355</v>
      </c>
      <c r="T1101" s="115" t="s">
        <v>1</v>
      </c>
      <c r="U1101" s="115" t="s">
        <v>356</v>
      </c>
      <c r="V1101" s="115" t="s">
        <v>1</v>
      </c>
      <c r="W1101" s="104"/>
      <c r="X1101" s="115" t="s">
        <v>358</v>
      </c>
      <c r="Y1101" s="115" t="s">
        <v>1</v>
      </c>
      <c r="Z1101" s="115" t="s">
        <v>359</v>
      </c>
      <c r="AA1101" s="115" t="s">
        <v>1</v>
      </c>
      <c r="AB1101" s="115" t="s">
        <v>360</v>
      </c>
      <c r="AC1101" s="115" t="s">
        <v>1</v>
      </c>
    </row>
    <row r="1102" spans="1:29" x14ac:dyDescent="0.3">
      <c r="A1102" s="114" t="s">
        <v>1</v>
      </c>
      <c r="B1102" s="54" t="s">
        <v>14</v>
      </c>
      <c r="C1102" s="54" t="s">
        <v>15</v>
      </c>
      <c r="D1102" s="54" t="s">
        <v>14</v>
      </c>
      <c r="E1102" s="54" t="s">
        <v>15</v>
      </c>
      <c r="F1102" s="54" t="s">
        <v>14</v>
      </c>
      <c r="G1102" s="54" t="s">
        <v>15</v>
      </c>
      <c r="H1102" s="104"/>
      <c r="I1102" s="54" t="s">
        <v>14</v>
      </c>
      <c r="J1102" s="54" t="s">
        <v>15</v>
      </c>
      <c r="K1102" s="54" t="s">
        <v>14</v>
      </c>
      <c r="L1102" s="54" t="s">
        <v>15</v>
      </c>
      <c r="M1102" s="54" t="s">
        <v>14</v>
      </c>
      <c r="N1102" s="54" t="s">
        <v>15</v>
      </c>
      <c r="O1102" s="54" t="s">
        <v>14</v>
      </c>
      <c r="P1102" s="54" t="s">
        <v>15</v>
      </c>
      <c r="Q1102" s="54" t="s">
        <v>14</v>
      </c>
      <c r="R1102" s="54" t="s">
        <v>15</v>
      </c>
      <c r="S1102" s="54" t="s">
        <v>14</v>
      </c>
      <c r="T1102" s="54" t="s">
        <v>15</v>
      </c>
      <c r="U1102" s="54" t="s">
        <v>14</v>
      </c>
      <c r="V1102" s="54" t="s">
        <v>15</v>
      </c>
      <c r="W1102" s="104"/>
      <c r="X1102" s="54" t="s">
        <v>14</v>
      </c>
      <c r="Y1102" s="54" t="s">
        <v>15</v>
      </c>
      <c r="Z1102" s="54" t="s">
        <v>14</v>
      </c>
      <c r="AA1102" s="54" t="s">
        <v>15</v>
      </c>
      <c r="AB1102" s="54" t="s">
        <v>14</v>
      </c>
      <c r="AC1102" s="54" t="s">
        <v>15</v>
      </c>
    </row>
    <row r="1103" spans="1:29" x14ac:dyDescent="0.3">
      <c r="A1103" s="55" t="s">
        <v>16</v>
      </c>
      <c r="B1103" s="56">
        <v>16.026554575799999</v>
      </c>
      <c r="C1103" s="56">
        <v>16.026554575799999</v>
      </c>
      <c r="D1103" s="56">
        <v>6.3988108105999997</v>
      </c>
      <c r="E1103" s="56">
        <v>6.3988108105999997</v>
      </c>
      <c r="F1103" s="56">
        <v>9.6277437652</v>
      </c>
      <c r="G1103" s="56">
        <v>9.6277437652</v>
      </c>
      <c r="H1103" s="105"/>
      <c r="I1103" s="56">
        <v>0</v>
      </c>
      <c r="J1103" s="56">
        <v>0</v>
      </c>
      <c r="K1103" s="56">
        <v>0</v>
      </c>
      <c r="L1103" s="56">
        <v>0</v>
      </c>
      <c r="M1103" s="56">
        <v>2.6392674046</v>
      </c>
      <c r="N1103" s="56">
        <v>2.6392674046</v>
      </c>
      <c r="O1103" s="56">
        <v>5.2825696806</v>
      </c>
      <c r="P1103" s="56">
        <v>5.2825696806</v>
      </c>
      <c r="Q1103" s="56">
        <v>3.1480762581000001</v>
      </c>
      <c r="R1103" s="56">
        <v>3.1480762581000001</v>
      </c>
      <c r="S1103" s="56">
        <v>1.1615318517</v>
      </c>
      <c r="T1103" s="56">
        <v>1.1615318517</v>
      </c>
      <c r="U1103" s="56">
        <v>3.7951093808</v>
      </c>
      <c r="V1103" s="56">
        <v>3.7951093808</v>
      </c>
      <c r="W1103" s="105"/>
      <c r="X1103" s="56">
        <v>2.6707666913999999</v>
      </c>
      <c r="Y1103" s="56">
        <v>2.6707666913999999</v>
      </c>
      <c r="Z1103" s="56">
        <v>3.5670383739</v>
      </c>
      <c r="AA1103" s="56">
        <v>3.5670383739</v>
      </c>
      <c r="AB1103" s="56">
        <v>9.7887495105000006</v>
      </c>
      <c r="AC1103" s="56">
        <v>9.7887495105000006</v>
      </c>
    </row>
    <row r="1104" spans="1:29" x14ac:dyDescent="0.3">
      <c r="A1104" s="57" t="s">
        <v>310</v>
      </c>
      <c r="B1104" s="66">
        <v>0.67113180230000202</v>
      </c>
      <c r="C1104" s="67">
        <v>4.1876237286422402</v>
      </c>
      <c r="D1104" s="66">
        <v>0.67113180230000002</v>
      </c>
      <c r="E1104" s="67">
        <v>10.488383266281801</v>
      </c>
      <c r="F1104" s="66">
        <v>0</v>
      </c>
      <c r="G1104" s="67">
        <v>0</v>
      </c>
      <c r="H1104" s="107"/>
      <c r="I1104" s="66"/>
      <c r="J1104" s="67"/>
      <c r="K1104" s="66"/>
      <c r="L1104" s="67"/>
      <c r="M1104" s="66">
        <v>0.67113180230000002</v>
      </c>
      <c r="N1104" s="67">
        <v>25.428715602302301</v>
      </c>
      <c r="O1104" s="66">
        <v>0</v>
      </c>
      <c r="P1104" s="67">
        <v>0</v>
      </c>
      <c r="Q1104" s="66">
        <v>0</v>
      </c>
      <c r="R1104" s="67">
        <v>0</v>
      </c>
      <c r="S1104" s="66">
        <v>0</v>
      </c>
      <c r="T1104" s="67">
        <v>0</v>
      </c>
      <c r="U1104" s="66">
        <v>0</v>
      </c>
      <c r="V1104" s="67">
        <v>0</v>
      </c>
      <c r="W1104" s="107"/>
      <c r="X1104" s="66">
        <v>0</v>
      </c>
      <c r="Y1104" s="67">
        <v>0</v>
      </c>
      <c r="Z1104" s="66">
        <v>0</v>
      </c>
      <c r="AA1104" s="67">
        <v>0</v>
      </c>
      <c r="AB1104" s="66">
        <v>0.67113180230000002</v>
      </c>
      <c r="AC1104" s="67">
        <v>6.8561546250632297</v>
      </c>
    </row>
    <row r="1105" spans="1:29" x14ac:dyDescent="0.3">
      <c r="A1105" s="57" t="s">
        <v>311</v>
      </c>
      <c r="B1105" s="68">
        <v>12.8663600431</v>
      </c>
      <c r="C1105" s="69">
        <v>80.281510178913507</v>
      </c>
      <c r="D1105" s="68">
        <v>4.9949878647999899</v>
      </c>
      <c r="E1105" s="69">
        <v>78.061190003078593</v>
      </c>
      <c r="F1105" s="68">
        <v>7.8713721782999997</v>
      </c>
      <c r="G1105" s="69">
        <v>81.757183928715506</v>
      </c>
      <c r="H1105" s="107"/>
      <c r="I1105" s="68"/>
      <c r="J1105" s="69"/>
      <c r="K1105" s="68"/>
      <c r="L1105" s="69"/>
      <c r="M1105" s="68">
        <v>1.2354444588</v>
      </c>
      <c r="N1105" s="69">
        <v>46.810128319954799</v>
      </c>
      <c r="O1105" s="68">
        <v>3.5261980936999899</v>
      </c>
      <c r="P1105" s="69">
        <v>66.751568022846996</v>
      </c>
      <c r="Q1105" s="68">
        <v>3.1480762581000001</v>
      </c>
      <c r="R1105" s="69">
        <v>100</v>
      </c>
      <c r="S1105" s="68">
        <v>1.1615318517</v>
      </c>
      <c r="T1105" s="69">
        <v>100</v>
      </c>
      <c r="U1105" s="68">
        <v>3.7951093808000098</v>
      </c>
      <c r="V1105" s="69">
        <v>100</v>
      </c>
      <c r="W1105" s="107"/>
      <c r="X1105" s="68">
        <v>2.6707666913999999</v>
      </c>
      <c r="Y1105" s="69">
        <v>100</v>
      </c>
      <c r="Z1105" s="68">
        <v>2.8343472304000001</v>
      </c>
      <c r="AA1105" s="69">
        <v>79.459398338377895</v>
      </c>
      <c r="AB1105" s="68">
        <v>7.3612461212999998</v>
      </c>
      <c r="AC1105" s="69">
        <v>75.201087875462406</v>
      </c>
    </row>
    <row r="1106" spans="1:29" x14ac:dyDescent="0.3">
      <c r="A1106" s="57" t="s">
        <v>312</v>
      </c>
      <c r="B1106" s="73">
        <v>4.2602895703296699</v>
      </c>
      <c r="C1106" s="73">
        <v>4.2602895703296699</v>
      </c>
      <c r="D1106" s="73">
        <v>4.1003887059664104</v>
      </c>
      <c r="E1106" s="73">
        <v>4.1003887059664104</v>
      </c>
      <c r="F1106" s="73">
        <v>4.3665632108071302</v>
      </c>
      <c r="G1106" s="73">
        <v>4.3665632108071302</v>
      </c>
      <c r="H1106" s="109"/>
      <c r="I1106" s="73"/>
      <c r="J1106" s="73"/>
      <c r="K1106" s="73"/>
      <c r="L1106" s="73"/>
      <c r="M1106" s="73">
        <v>3.4478647687763</v>
      </c>
      <c r="N1106" s="73">
        <v>3.4478647687763</v>
      </c>
      <c r="O1106" s="73">
        <v>4.0214917634152396</v>
      </c>
      <c r="P1106" s="73">
        <v>4.0214917634152396</v>
      </c>
      <c r="Q1106" s="73">
        <v>4.7390951054039201</v>
      </c>
      <c r="R1106" s="73">
        <v>4.7390951054039201</v>
      </c>
      <c r="S1106" s="73">
        <v>5</v>
      </c>
      <c r="T1106" s="77">
        <v>5</v>
      </c>
      <c r="U1106" s="73">
        <v>4.5341048113276603</v>
      </c>
      <c r="V1106" s="73">
        <v>4.5341048113276603</v>
      </c>
      <c r="W1106" s="109"/>
      <c r="X1106" s="73">
        <v>4.55718494086054</v>
      </c>
      <c r="Y1106" s="73">
        <v>4.55718494086054</v>
      </c>
      <c r="Z1106" s="73">
        <v>4.44687957997973</v>
      </c>
      <c r="AA1106" s="73">
        <v>4.44687957997973</v>
      </c>
      <c r="AB1106" s="73">
        <v>4.1112907641503602</v>
      </c>
      <c r="AC1106" s="73">
        <v>4.1112907641503602</v>
      </c>
    </row>
    <row r="1107" spans="1:29" x14ac:dyDescent="0.3">
      <c r="A1107" s="64" t="s">
        <v>1</v>
      </c>
    </row>
    <row r="1108" spans="1:29" x14ac:dyDescent="0.3">
      <c r="A1108" s="64" t="s">
        <v>1</v>
      </c>
    </row>
    <row r="1109" spans="1:29" x14ac:dyDescent="0.3">
      <c r="A1109" s="52" t="s">
        <v>460</v>
      </c>
    </row>
    <row r="1110" spans="1:29" x14ac:dyDescent="0.3">
      <c r="A1110" s="53" t="s">
        <v>1</v>
      </c>
    </row>
    <row r="1111" spans="1:29" x14ac:dyDescent="0.3">
      <c r="A1111" s="113" t="s">
        <v>1</v>
      </c>
      <c r="B1111" s="115" t="s">
        <v>502</v>
      </c>
      <c r="C1111" s="115" t="s">
        <v>1</v>
      </c>
      <c r="D1111" s="115" t="s">
        <v>346</v>
      </c>
      <c r="E1111" s="115" t="s">
        <v>1</v>
      </c>
      <c r="F1111" s="115" t="s">
        <v>347</v>
      </c>
      <c r="G1111" s="115" t="s">
        <v>1</v>
      </c>
      <c r="H1111" s="104"/>
      <c r="I1111" s="115" t="s">
        <v>350</v>
      </c>
      <c r="J1111" s="115" t="s">
        <v>1</v>
      </c>
      <c r="K1111" s="115" t="s">
        <v>351</v>
      </c>
      <c r="L1111" s="115" t="s">
        <v>1</v>
      </c>
      <c r="M1111" s="115" t="s">
        <v>352</v>
      </c>
      <c r="N1111" s="115" t="s">
        <v>1</v>
      </c>
      <c r="O1111" s="115" t="s">
        <v>353</v>
      </c>
      <c r="P1111" s="115" t="s">
        <v>1</v>
      </c>
      <c r="Q1111" s="115" t="s">
        <v>354</v>
      </c>
      <c r="R1111" s="115" t="s">
        <v>1</v>
      </c>
      <c r="S1111" s="115" t="s">
        <v>355</v>
      </c>
      <c r="T1111" s="115" t="s">
        <v>1</v>
      </c>
      <c r="U1111" s="115" t="s">
        <v>356</v>
      </c>
      <c r="V1111" s="115" t="s">
        <v>1</v>
      </c>
      <c r="W1111" s="104"/>
      <c r="X1111" s="115" t="s">
        <v>358</v>
      </c>
      <c r="Y1111" s="115" t="s">
        <v>1</v>
      </c>
      <c r="Z1111" s="115" t="s">
        <v>359</v>
      </c>
      <c r="AA1111" s="115" t="s">
        <v>1</v>
      </c>
      <c r="AB1111" s="115" t="s">
        <v>360</v>
      </c>
      <c r="AC1111" s="115" t="s">
        <v>1</v>
      </c>
    </row>
    <row r="1112" spans="1:29" x14ac:dyDescent="0.3">
      <c r="A1112" s="114" t="s">
        <v>1</v>
      </c>
      <c r="B1112" s="54" t="s">
        <v>14</v>
      </c>
      <c r="C1112" s="54" t="s">
        <v>15</v>
      </c>
      <c r="D1112" s="54" t="s">
        <v>14</v>
      </c>
      <c r="E1112" s="54" t="s">
        <v>15</v>
      </c>
      <c r="F1112" s="54" t="s">
        <v>14</v>
      </c>
      <c r="G1112" s="54" t="s">
        <v>15</v>
      </c>
      <c r="H1112" s="104"/>
      <c r="I1112" s="54" t="s">
        <v>14</v>
      </c>
      <c r="J1112" s="54" t="s">
        <v>15</v>
      </c>
      <c r="K1112" s="54" t="s">
        <v>14</v>
      </c>
      <c r="L1112" s="54" t="s">
        <v>15</v>
      </c>
      <c r="M1112" s="54" t="s">
        <v>14</v>
      </c>
      <c r="N1112" s="54" t="s">
        <v>15</v>
      </c>
      <c r="O1112" s="54" t="s">
        <v>14</v>
      </c>
      <c r="P1112" s="54" t="s">
        <v>15</v>
      </c>
      <c r="Q1112" s="54" t="s">
        <v>14</v>
      </c>
      <c r="R1112" s="54" t="s">
        <v>15</v>
      </c>
      <c r="S1112" s="54" t="s">
        <v>14</v>
      </c>
      <c r="T1112" s="54" t="s">
        <v>15</v>
      </c>
      <c r="U1112" s="54" t="s">
        <v>14</v>
      </c>
      <c r="V1112" s="54" t="s">
        <v>15</v>
      </c>
      <c r="W1112" s="104"/>
      <c r="X1112" s="54" t="s">
        <v>14</v>
      </c>
      <c r="Y1112" s="54" t="s">
        <v>15</v>
      </c>
      <c r="Z1112" s="54" t="s">
        <v>14</v>
      </c>
      <c r="AA1112" s="54" t="s">
        <v>15</v>
      </c>
      <c r="AB1112" s="54" t="s">
        <v>14</v>
      </c>
      <c r="AC1112" s="54" t="s">
        <v>15</v>
      </c>
    </row>
    <row r="1113" spans="1:29" x14ac:dyDescent="0.3">
      <c r="A1113" s="55" t="s">
        <v>16</v>
      </c>
      <c r="B1113" s="56">
        <v>80.377578031599995</v>
      </c>
      <c r="C1113" s="56">
        <v>80.377578031599995</v>
      </c>
      <c r="D1113" s="56">
        <v>25.434927482900001</v>
      </c>
      <c r="E1113" s="56">
        <v>25.434927482900001</v>
      </c>
      <c r="F1113" s="56">
        <v>54.942650548700001</v>
      </c>
      <c r="G1113" s="56">
        <v>54.942650548700001</v>
      </c>
      <c r="H1113" s="105"/>
      <c r="I1113" s="56">
        <v>40.862298293199999</v>
      </c>
      <c r="J1113" s="56">
        <v>40.862298293199999</v>
      </c>
      <c r="K1113" s="56">
        <v>3.2875768068000002</v>
      </c>
      <c r="L1113" s="56">
        <v>3.2875768068000002</v>
      </c>
      <c r="M1113" s="56">
        <v>15.4562989595</v>
      </c>
      <c r="N1113" s="56">
        <v>15.4562989595</v>
      </c>
      <c r="O1113" s="56">
        <v>11.2157434064</v>
      </c>
      <c r="P1113" s="56">
        <v>11.2157434064</v>
      </c>
      <c r="Q1113" s="56">
        <v>4.063775111</v>
      </c>
      <c r="R1113" s="56">
        <v>4.063775111</v>
      </c>
      <c r="S1113" s="56">
        <v>2.9391959135999999</v>
      </c>
      <c r="T1113" s="56">
        <v>2.9391959135999999</v>
      </c>
      <c r="U1113" s="56">
        <v>2.5526895410999999</v>
      </c>
      <c r="V1113" s="56">
        <v>2.5526895410999999</v>
      </c>
      <c r="W1113" s="105"/>
      <c r="X1113" s="56">
        <v>28.534772577799998</v>
      </c>
      <c r="Y1113" s="56">
        <v>28.534772577799998</v>
      </c>
      <c r="Z1113" s="56">
        <v>16.476265457499998</v>
      </c>
      <c r="AA1113" s="56">
        <v>16.476265457499998</v>
      </c>
      <c r="AB1113" s="56">
        <v>35.366539996299998</v>
      </c>
      <c r="AC1113" s="56">
        <v>35.366539996299998</v>
      </c>
    </row>
    <row r="1114" spans="1:29" x14ac:dyDescent="0.3">
      <c r="A1114" s="57" t="s">
        <v>310</v>
      </c>
      <c r="B1114" s="58">
        <v>0</v>
      </c>
      <c r="C1114" s="59">
        <v>0</v>
      </c>
      <c r="D1114" s="66">
        <v>0</v>
      </c>
      <c r="E1114" s="67">
        <v>0</v>
      </c>
      <c r="F1114" s="58">
        <v>0</v>
      </c>
      <c r="G1114" s="59">
        <v>0</v>
      </c>
      <c r="H1114" s="106"/>
      <c r="I1114" s="66">
        <v>0</v>
      </c>
      <c r="J1114" s="67">
        <v>0</v>
      </c>
      <c r="K1114" s="66">
        <v>0</v>
      </c>
      <c r="L1114" s="67">
        <v>0</v>
      </c>
      <c r="M1114" s="66">
        <v>0</v>
      </c>
      <c r="N1114" s="67">
        <v>0</v>
      </c>
      <c r="O1114" s="66">
        <v>0</v>
      </c>
      <c r="P1114" s="67">
        <v>0</v>
      </c>
      <c r="Q1114" s="66">
        <v>0</v>
      </c>
      <c r="R1114" s="67">
        <v>0</v>
      </c>
      <c r="S1114" s="66">
        <v>0</v>
      </c>
      <c r="T1114" s="67">
        <v>0</v>
      </c>
      <c r="U1114" s="66">
        <v>0</v>
      </c>
      <c r="V1114" s="67">
        <v>0</v>
      </c>
      <c r="W1114" s="107"/>
      <c r="X1114" s="66">
        <v>0</v>
      </c>
      <c r="Y1114" s="67">
        <v>0</v>
      </c>
      <c r="Z1114" s="66">
        <v>0</v>
      </c>
      <c r="AA1114" s="67">
        <v>0</v>
      </c>
      <c r="AB1114" s="66">
        <v>0</v>
      </c>
      <c r="AC1114" s="67">
        <v>0</v>
      </c>
    </row>
    <row r="1115" spans="1:29" x14ac:dyDescent="0.3">
      <c r="A1115" s="57" t="s">
        <v>311</v>
      </c>
      <c r="B1115" s="61">
        <v>68.001932429999897</v>
      </c>
      <c r="C1115" s="62">
        <v>0.84603112080915699</v>
      </c>
      <c r="D1115" s="68">
        <v>21.1697011493</v>
      </c>
      <c r="E1115" s="69">
        <v>83.230829588692401</v>
      </c>
      <c r="F1115" s="61">
        <v>46.8322312807001</v>
      </c>
      <c r="G1115" s="62">
        <v>0.852383909640269</v>
      </c>
      <c r="H1115" s="106"/>
      <c r="I1115" s="68">
        <v>30.404922077199998</v>
      </c>
      <c r="J1115" s="69">
        <v>74.408252465475599</v>
      </c>
      <c r="K1115" s="68">
        <v>2.1682111471000001</v>
      </c>
      <c r="L1115" s="69">
        <v>65.951649939106801</v>
      </c>
      <c r="M1115" s="68">
        <v>15.4562989595</v>
      </c>
      <c r="N1115" s="69">
        <v>100</v>
      </c>
      <c r="O1115" s="68">
        <v>11.2157434064</v>
      </c>
      <c r="P1115" s="69">
        <v>100</v>
      </c>
      <c r="Q1115" s="68">
        <v>3.26487138510001</v>
      </c>
      <c r="R1115" s="69">
        <v>80.340848002698394</v>
      </c>
      <c r="S1115" s="68">
        <v>2.9391959135999999</v>
      </c>
      <c r="T1115" s="69">
        <v>100</v>
      </c>
      <c r="U1115" s="68">
        <v>2.5526895410999999</v>
      </c>
      <c r="V1115" s="69">
        <v>100</v>
      </c>
      <c r="W1115" s="107"/>
      <c r="X1115" s="68">
        <v>28.534772577799998</v>
      </c>
      <c r="Y1115" s="69">
        <v>100</v>
      </c>
      <c r="Z1115" s="68">
        <v>16.059297145199999</v>
      </c>
      <c r="AA1115" s="69">
        <v>97.469278985729204</v>
      </c>
      <c r="AB1115" s="68">
        <v>23.407862707</v>
      </c>
      <c r="AC1115" s="69">
        <v>66.186465256281494</v>
      </c>
    </row>
    <row r="1116" spans="1:29" x14ac:dyDescent="0.3">
      <c r="A1116" s="57" t="s">
        <v>312</v>
      </c>
      <c r="B1116" s="72">
        <v>4.4466036119399801</v>
      </c>
      <c r="C1116" s="72">
        <v>4.4466036119399801</v>
      </c>
      <c r="D1116" s="73">
        <v>4.4412515527730703</v>
      </c>
      <c r="E1116" s="73">
        <v>4.4412515527730703</v>
      </c>
      <c r="F1116" s="72">
        <v>4.4490812724720996</v>
      </c>
      <c r="G1116" s="72">
        <v>4.4490812724720996</v>
      </c>
      <c r="H1116" s="108"/>
      <c r="I1116" s="73">
        <v>4.3618325248426002</v>
      </c>
      <c r="J1116" s="73">
        <v>4.3618325248426002</v>
      </c>
      <c r="K1116" s="73">
        <v>4.3190329987821396</v>
      </c>
      <c r="L1116" s="73">
        <v>4.3190329987821396</v>
      </c>
      <c r="M1116" s="73">
        <v>4.6850347317196599</v>
      </c>
      <c r="N1116" s="73">
        <v>4.6850347317196599</v>
      </c>
      <c r="O1116" s="73">
        <v>4.3126413802850596</v>
      </c>
      <c r="P1116" s="73">
        <v>4.3126413802850596</v>
      </c>
      <c r="Q1116" s="73">
        <v>4.4296657174196703</v>
      </c>
      <c r="R1116" s="73">
        <v>4.4296657174196703</v>
      </c>
      <c r="S1116" s="73">
        <v>5</v>
      </c>
      <c r="T1116" s="77">
        <v>5</v>
      </c>
      <c r="U1116" s="73">
        <v>4.5025659113043499</v>
      </c>
      <c r="V1116" s="73">
        <v>4.5025659113043499</v>
      </c>
      <c r="W1116" s="109"/>
      <c r="X1116" s="73">
        <v>4.9349473360462603</v>
      </c>
      <c r="Y1116" s="77">
        <v>4.9349473360462603</v>
      </c>
      <c r="Z1116" s="73">
        <v>4.3294298559221902</v>
      </c>
      <c r="AA1116" s="73">
        <v>4.3294298559221902</v>
      </c>
      <c r="AB1116" s="73">
        <v>4.1071813444627798</v>
      </c>
      <c r="AC1116" s="73">
        <v>4.1071813444627798</v>
      </c>
    </row>
    <row r="1117" spans="1:29" x14ac:dyDescent="0.3">
      <c r="A1117" s="64" t="s">
        <v>1</v>
      </c>
    </row>
    <row r="1118" spans="1:29" x14ac:dyDescent="0.3">
      <c r="A1118" s="64" t="s">
        <v>1</v>
      </c>
    </row>
    <row r="1119" spans="1:29" x14ac:dyDescent="0.3">
      <c r="A1119" s="52" t="s">
        <v>461</v>
      </c>
    </row>
    <row r="1120" spans="1:29" x14ac:dyDescent="0.3">
      <c r="A1120" s="53" t="s">
        <v>1</v>
      </c>
    </row>
    <row r="1121" spans="1:29" x14ac:dyDescent="0.3">
      <c r="A1121" s="113" t="s">
        <v>1</v>
      </c>
      <c r="B1121" s="115" t="s">
        <v>502</v>
      </c>
      <c r="C1121" s="115" t="s">
        <v>1</v>
      </c>
      <c r="D1121" s="115" t="s">
        <v>346</v>
      </c>
      <c r="E1121" s="115" t="s">
        <v>1</v>
      </c>
      <c r="F1121" s="115" t="s">
        <v>347</v>
      </c>
      <c r="G1121" s="115" t="s">
        <v>1</v>
      </c>
      <c r="H1121" s="104"/>
      <c r="I1121" s="115" t="s">
        <v>350</v>
      </c>
      <c r="J1121" s="115" t="s">
        <v>1</v>
      </c>
      <c r="K1121" s="115" t="s">
        <v>351</v>
      </c>
      <c r="L1121" s="115" t="s">
        <v>1</v>
      </c>
      <c r="M1121" s="115" t="s">
        <v>352</v>
      </c>
      <c r="N1121" s="115" t="s">
        <v>1</v>
      </c>
      <c r="O1121" s="115" t="s">
        <v>353</v>
      </c>
      <c r="P1121" s="115" t="s">
        <v>1</v>
      </c>
      <c r="Q1121" s="115" t="s">
        <v>354</v>
      </c>
      <c r="R1121" s="115" t="s">
        <v>1</v>
      </c>
      <c r="S1121" s="115" t="s">
        <v>355</v>
      </c>
      <c r="T1121" s="115" t="s">
        <v>1</v>
      </c>
      <c r="U1121" s="115" t="s">
        <v>356</v>
      </c>
      <c r="V1121" s="115" t="s">
        <v>1</v>
      </c>
      <c r="W1121" s="104"/>
      <c r="X1121" s="115" t="s">
        <v>358</v>
      </c>
      <c r="Y1121" s="115" t="s">
        <v>1</v>
      </c>
      <c r="Z1121" s="115" t="s">
        <v>359</v>
      </c>
      <c r="AA1121" s="115" t="s">
        <v>1</v>
      </c>
      <c r="AB1121" s="115" t="s">
        <v>360</v>
      </c>
      <c r="AC1121" s="115" t="s">
        <v>1</v>
      </c>
    </row>
    <row r="1122" spans="1:29" x14ac:dyDescent="0.3">
      <c r="A1122" s="114" t="s">
        <v>1</v>
      </c>
      <c r="B1122" s="54" t="s">
        <v>14</v>
      </c>
      <c r="C1122" s="54" t="s">
        <v>15</v>
      </c>
      <c r="D1122" s="54" t="s">
        <v>14</v>
      </c>
      <c r="E1122" s="54" t="s">
        <v>15</v>
      </c>
      <c r="F1122" s="54" t="s">
        <v>14</v>
      </c>
      <c r="G1122" s="54" t="s">
        <v>15</v>
      </c>
      <c r="H1122" s="104"/>
      <c r="I1122" s="54" t="s">
        <v>14</v>
      </c>
      <c r="J1122" s="54" t="s">
        <v>15</v>
      </c>
      <c r="K1122" s="54" t="s">
        <v>14</v>
      </c>
      <c r="L1122" s="54" t="s">
        <v>15</v>
      </c>
      <c r="M1122" s="54" t="s">
        <v>14</v>
      </c>
      <c r="N1122" s="54" t="s">
        <v>15</v>
      </c>
      <c r="O1122" s="54" t="s">
        <v>14</v>
      </c>
      <c r="P1122" s="54" t="s">
        <v>15</v>
      </c>
      <c r="Q1122" s="54" t="s">
        <v>14</v>
      </c>
      <c r="R1122" s="54" t="s">
        <v>15</v>
      </c>
      <c r="S1122" s="54" t="s">
        <v>14</v>
      </c>
      <c r="T1122" s="54" t="s">
        <v>15</v>
      </c>
      <c r="U1122" s="54" t="s">
        <v>14</v>
      </c>
      <c r="V1122" s="54" t="s">
        <v>15</v>
      </c>
      <c r="W1122" s="104"/>
      <c r="X1122" s="54" t="s">
        <v>14</v>
      </c>
      <c r="Y1122" s="54" t="s">
        <v>15</v>
      </c>
      <c r="Z1122" s="54" t="s">
        <v>14</v>
      </c>
      <c r="AA1122" s="54" t="s">
        <v>15</v>
      </c>
      <c r="AB1122" s="54" t="s">
        <v>14</v>
      </c>
      <c r="AC1122" s="54" t="s">
        <v>15</v>
      </c>
    </row>
    <row r="1123" spans="1:29" x14ac:dyDescent="0.3">
      <c r="A1123" s="55" t="s">
        <v>16</v>
      </c>
      <c r="B1123" s="56">
        <v>119.4930624065</v>
      </c>
      <c r="C1123" s="56">
        <v>119.4930624065</v>
      </c>
      <c r="D1123" s="56">
        <v>45.861586647300001</v>
      </c>
      <c r="E1123" s="56">
        <v>45.861586647300001</v>
      </c>
      <c r="F1123" s="56">
        <v>73.631475759200001</v>
      </c>
      <c r="G1123" s="56">
        <v>73.631475759200001</v>
      </c>
      <c r="H1123" s="105"/>
      <c r="I1123" s="56">
        <v>18.361065973700001</v>
      </c>
      <c r="J1123" s="56">
        <v>18.361065973700001</v>
      </c>
      <c r="K1123" s="56">
        <v>19.2736988053</v>
      </c>
      <c r="L1123" s="56">
        <v>19.2736988053</v>
      </c>
      <c r="M1123" s="56">
        <v>28.597755355</v>
      </c>
      <c r="N1123" s="56">
        <v>28.597755355</v>
      </c>
      <c r="O1123" s="56">
        <v>33.083625115300002</v>
      </c>
      <c r="P1123" s="56">
        <v>33.083625115300002</v>
      </c>
      <c r="Q1123" s="56">
        <v>12.630354876</v>
      </c>
      <c r="R1123" s="56">
        <v>12.630354876</v>
      </c>
      <c r="S1123" s="56">
        <v>4.4130431949000002</v>
      </c>
      <c r="T1123" s="56">
        <v>4.4130431949000002</v>
      </c>
      <c r="U1123" s="56">
        <v>3.1335190863000002</v>
      </c>
      <c r="V1123" s="56">
        <v>3.1335190863000002</v>
      </c>
      <c r="W1123" s="105"/>
      <c r="X1123" s="56">
        <v>22.537387925699999</v>
      </c>
      <c r="Y1123" s="56">
        <v>22.537387925699999</v>
      </c>
      <c r="Z1123" s="56">
        <v>32.924763722999998</v>
      </c>
      <c r="AA1123" s="56">
        <v>32.924763722999998</v>
      </c>
      <c r="AB1123" s="56">
        <v>64.030910757800001</v>
      </c>
      <c r="AC1123" s="56">
        <v>64.030910757800001</v>
      </c>
    </row>
    <row r="1124" spans="1:29" x14ac:dyDescent="0.3">
      <c r="A1124" s="57" t="s">
        <v>310</v>
      </c>
      <c r="B1124" s="58">
        <v>1.5674574720000001</v>
      </c>
      <c r="C1124" s="59">
        <v>1.31175604711486E-2</v>
      </c>
      <c r="D1124" s="58">
        <v>1.5674574720000001</v>
      </c>
      <c r="E1124" s="59">
        <v>3.4178003566570497E-2</v>
      </c>
      <c r="F1124" s="58">
        <v>0</v>
      </c>
      <c r="G1124" s="59">
        <v>0</v>
      </c>
      <c r="H1124" s="106"/>
      <c r="I1124" s="66">
        <v>0</v>
      </c>
      <c r="J1124" s="67">
        <v>0</v>
      </c>
      <c r="K1124" s="66">
        <v>0</v>
      </c>
      <c r="L1124" s="67">
        <v>0</v>
      </c>
      <c r="M1124" s="58">
        <v>0</v>
      </c>
      <c r="N1124" s="59">
        <v>0</v>
      </c>
      <c r="O1124" s="58">
        <v>1.5674574720000001</v>
      </c>
      <c r="P1124" s="59">
        <v>4.7378649302706098E-2</v>
      </c>
      <c r="Q1124" s="58">
        <v>0</v>
      </c>
      <c r="R1124" s="59">
        <v>0</v>
      </c>
      <c r="S1124" s="66">
        <v>0</v>
      </c>
      <c r="T1124" s="67">
        <v>0</v>
      </c>
      <c r="U1124" s="66">
        <v>0</v>
      </c>
      <c r="V1124" s="67">
        <v>0</v>
      </c>
      <c r="W1124" s="107"/>
      <c r="X1124" s="66">
        <v>0</v>
      </c>
      <c r="Y1124" s="67">
        <v>0</v>
      </c>
      <c r="Z1124" s="58">
        <v>0</v>
      </c>
      <c r="AA1124" s="59">
        <v>0</v>
      </c>
      <c r="AB1124" s="58">
        <v>1.5674574720000001</v>
      </c>
      <c r="AC1124" s="59">
        <v>2.44796997801419E-2</v>
      </c>
    </row>
    <row r="1125" spans="1:29" x14ac:dyDescent="0.3">
      <c r="A1125" s="57" t="s">
        <v>311</v>
      </c>
      <c r="B1125" s="61">
        <v>114.01094219860001</v>
      </c>
      <c r="C1125" s="62">
        <v>0.95412185362485302</v>
      </c>
      <c r="D1125" s="61">
        <v>41.200463454999998</v>
      </c>
      <c r="E1125" s="62">
        <v>0.89836541792270497</v>
      </c>
      <c r="F1125" s="61">
        <v>72.810478743600001</v>
      </c>
      <c r="G1125" s="62">
        <v>0.98884991768622199</v>
      </c>
      <c r="H1125" s="106"/>
      <c r="I1125" s="68">
        <v>18.361065973700001</v>
      </c>
      <c r="J1125" s="69">
        <v>100</v>
      </c>
      <c r="K1125" s="68">
        <v>19.2736988053</v>
      </c>
      <c r="L1125" s="69">
        <v>100</v>
      </c>
      <c r="M1125" s="61">
        <v>27.776758339400001</v>
      </c>
      <c r="N1125" s="62">
        <v>0.97129155748734497</v>
      </c>
      <c r="O1125" s="61">
        <v>29.384831332899999</v>
      </c>
      <c r="P1125" s="62">
        <v>0.888198655089661</v>
      </c>
      <c r="Q1125" s="61">
        <v>12.630354876</v>
      </c>
      <c r="R1125" s="62">
        <v>1</v>
      </c>
      <c r="S1125" s="68">
        <v>3.4507137850000098</v>
      </c>
      <c r="T1125" s="69">
        <v>78.193519360695802</v>
      </c>
      <c r="U1125" s="68">
        <v>3.1335190863000002</v>
      </c>
      <c r="V1125" s="69">
        <v>100</v>
      </c>
      <c r="W1125" s="107"/>
      <c r="X1125" s="68">
        <v>20.3145709902</v>
      </c>
      <c r="Y1125" s="69">
        <v>90.1372024884691</v>
      </c>
      <c r="Z1125" s="61">
        <v>32.103766707399998</v>
      </c>
      <c r="AA1125" s="62">
        <v>0.97506445232205297</v>
      </c>
      <c r="AB1125" s="61">
        <v>61.592604500999997</v>
      </c>
      <c r="AC1125" s="62">
        <v>0.96191985670759805</v>
      </c>
    </row>
    <row r="1126" spans="1:29" x14ac:dyDescent="0.3">
      <c r="A1126" s="57" t="s">
        <v>312</v>
      </c>
      <c r="B1126" s="72">
        <v>4.5178497360641199</v>
      </c>
      <c r="C1126" s="72">
        <v>4.5178497360641199</v>
      </c>
      <c r="D1126" s="72">
        <v>4.5514888888278104</v>
      </c>
      <c r="E1126" s="72">
        <v>4.5514888888278104</v>
      </c>
      <c r="F1126" s="72">
        <v>4.4968974883561099</v>
      </c>
      <c r="G1126" s="72">
        <v>4.4968974883561099</v>
      </c>
      <c r="H1126" s="108"/>
      <c r="I1126" s="73">
        <v>4.6938124505977603</v>
      </c>
      <c r="J1126" s="73">
        <v>4.6938124505977603</v>
      </c>
      <c r="K1126" s="73">
        <v>4.5069911196398396</v>
      </c>
      <c r="L1126" s="73">
        <v>4.5069911196398396</v>
      </c>
      <c r="M1126" s="72">
        <v>4.5150243394023901</v>
      </c>
      <c r="N1126" s="72">
        <v>4.5150243394023901</v>
      </c>
      <c r="O1126" s="72">
        <v>4.34053095350757</v>
      </c>
      <c r="P1126" s="72">
        <v>4.34053095350757</v>
      </c>
      <c r="Q1126" s="72">
        <v>4.7981589933118798</v>
      </c>
      <c r="R1126" s="75">
        <v>4.7981589933118798</v>
      </c>
      <c r="S1126" s="73">
        <v>4.3006661083520301</v>
      </c>
      <c r="T1126" s="73">
        <v>4.3006661083520301</v>
      </c>
      <c r="U1126" s="73">
        <v>4.6275047754126701</v>
      </c>
      <c r="V1126" s="73">
        <v>4.6275047754126701</v>
      </c>
      <c r="W1126" s="109"/>
      <c r="X1126" s="73">
        <v>4.3621135015515096</v>
      </c>
      <c r="Y1126" s="73">
        <v>4.3621135015515096</v>
      </c>
      <c r="Z1126" s="72">
        <v>4.6686394296770999</v>
      </c>
      <c r="AA1126" s="72">
        <v>4.6686394296770999</v>
      </c>
      <c r="AB1126" s="72">
        <v>4.4951290362403302</v>
      </c>
      <c r="AC1126" s="72">
        <v>4.4951290362403302</v>
      </c>
    </row>
    <row r="1127" spans="1:29" x14ac:dyDescent="0.3">
      <c r="A1127" s="64" t="s">
        <v>1</v>
      </c>
    </row>
    <row r="1128" spans="1:29" x14ac:dyDescent="0.3">
      <c r="A1128" s="64" t="s">
        <v>1</v>
      </c>
    </row>
    <row r="1129" spans="1:29" x14ac:dyDescent="0.3">
      <c r="A1129" s="52" t="s">
        <v>462</v>
      </c>
    </row>
    <row r="1130" spans="1:29" x14ac:dyDescent="0.3">
      <c r="A1130" s="53" t="s">
        <v>1</v>
      </c>
    </row>
    <row r="1131" spans="1:29" x14ac:dyDescent="0.3">
      <c r="A1131" s="113" t="s">
        <v>1</v>
      </c>
      <c r="B1131" s="115" t="s">
        <v>502</v>
      </c>
      <c r="C1131" s="115" t="s">
        <v>1</v>
      </c>
      <c r="D1131" s="115" t="s">
        <v>346</v>
      </c>
      <c r="E1131" s="115" t="s">
        <v>1</v>
      </c>
      <c r="F1131" s="115" t="s">
        <v>347</v>
      </c>
      <c r="G1131" s="115" t="s">
        <v>1</v>
      </c>
      <c r="H1131" s="104"/>
      <c r="I1131" s="115" t="s">
        <v>350</v>
      </c>
      <c r="J1131" s="115" t="s">
        <v>1</v>
      </c>
      <c r="K1131" s="115" t="s">
        <v>351</v>
      </c>
      <c r="L1131" s="115" t="s">
        <v>1</v>
      </c>
      <c r="M1131" s="115" t="s">
        <v>352</v>
      </c>
      <c r="N1131" s="115" t="s">
        <v>1</v>
      </c>
      <c r="O1131" s="115" t="s">
        <v>353</v>
      </c>
      <c r="P1131" s="115" t="s">
        <v>1</v>
      </c>
      <c r="Q1131" s="115" t="s">
        <v>354</v>
      </c>
      <c r="R1131" s="115" t="s">
        <v>1</v>
      </c>
      <c r="S1131" s="115" t="s">
        <v>355</v>
      </c>
      <c r="T1131" s="115" t="s">
        <v>1</v>
      </c>
      <c r="U1131" s="115" t="s">
        <v>356</v>
      </c>
      <c r="V1131" s="115" t="s">
        <v>1</v>
      </c>
      <c r="W1131" s="104"/>
      <c r="X1131" s="115" t="s">
        <v>358</v>
      </c>
      <c r="Y1131" s="115" t="s">
        <v>1</v>
      </c>
      <c r="Z1131" s="115" t="s">
        <v>359</v>
      </c>
      <c r="AA1131" s="115" t="s">
        <v>1</v>
      </c>
      <c r="AB1131" s="115" t="s">
        <v>360</v>
      </c>
      <c r="AC1131" s="115" t="s">
        <v>1</v>
      </c>
    </row>
    <row r="1132" spans="1:29" x14ac:dyDescent="0.3">
      <c r="A1132" s="114" t="s">
        <v>1</v>
      </c>
      <c r="B1132" s="54" t="s">
        <v>14</v>
      </c>
      <c r="C1132" s="54" t="s">
        <v>15</v>
      </c>
      <c r="D1132" s="54" t="s">
        <v>14</v>
      </c>
      <c r="E1132" s="54" t="s">
        <v>15</v>
      </c>
      <c r="F1132" s="54" t="s">
        <v>14</v>
      </c>
      <c r="G1132" s="54" t="s">
        <v>15</v>
      </c>
      <c r="H1132" s="104"/>
      <c r="I1132" s="54" t="s">
        <v>14</v>
      </c>
      <c r="J1132" s="54" t="s">
        <v>15</v>
      </c>
      <c r="K1132" s="54" t="s">
        <v>14</v>
      </c>
      <c r="L1132" s="54" t="s">
        <v>15</v>
      </c>
      <c r="M1132" s="54" t="s">
        <v>14</v>
      </c>
      <c r="N1132" s="54" t="s">
        <v>15</v>
      </c>
      <c r="O1132" s="54" t="s">
        <v>14</v>
      </c>
      <c r="P1132" s="54" t="s">
        <v>15</v>
      </c>
      <c r="Q1132" s="54" t="s">
        <v>14</v>
      </c>
      <c r="R1132" s="54" t="s">
        <v>15</v>
      </c>
      <c r="S1132" s="54" t="s">
        <v>14</v>
      </c>
      <c r="T1132" s="54" t="s">
        <v>15</v>
      </c>
      <c r="U1132" s="54" t="s">
        <v>14</v>
      </c>
      <c r="V1132" s="54" t="s">
        <v>15</v>
      </c>
      <c r="W1132" s="104"/>
      <c r="X1132" s="54" t="s">
        <v>14</v>
      </c>
      <c r="Y1132" s="54" t="s">
        <v>15</v>
      </c>
      <c r="Z1132" s="54" t="s">
        <v>14</v>
      </c>
      <c r="AA1132" s="54" t="s">
        <v>15</v>
      </c>
      <c r="AB1132" s="54" t="s">
        <v>14</v>
      </c>
      <c r="AC1132" s="54" t="s">
        <v>15</v>
      </c>
    </row>
    <row r="1133" spans="1:29" x14ac:dyDescent="0.3">
      <c r="A1133" s="55" t="s">
        <v>16</v>
      </c>
      <c r="B1133" s="56">
        <v>114.8737522334</v>
      </c>
      <c r="C1133" s="56">
        <v>114.8737522334</v>
      </c>
      <c r="D1133" s="56">
        <v>42.921605625200002</v>
      </c>
      <c r="E1133" s="56">
        <v>42.921605625200002</v>
      </c>
      <c r="F1133" s="56">
        <v>71.491630543699998</v>
      </c>
      <c r="G1133" s="56">
        <v>71.491630543699998</v>
      </c>
      <c r="H1133" s="105"/>
      <c r="I1133" s="56">
        <v>16.607678531200001</v>
      </c>
      <c r="J1133" s="56">
        <v>16.607678531200001</v>
      </c>
      <c r="K1133" s="56">
        <v>29.4905146917</v>
      </c>
      <c r="L1133" s="56">
        <v>29.4905146917</v>
      </c>
      <c r="M1133" s="56">
        <v>19.189009667099999</v>
      </c>
      <c r="N1133" s="56">
        <v>19.189009667099999</v>
      </c>
      <c r="O1133" s="56">
        <v>27.4886951792</v>
      </c>
      <c r="P1133" s="56">
        <v>27.4886951792</v>
      </c>
      <c r="Q1133" s="56">
        <v>13.6908977317</v>
      </c>
      <c r="R1133" s="56">
        <v>13.6908977317</v>
      </c>
      <c r="S1133" s="56">
        <v>6.1458101911999998</v>
      </c>
      <c r="T1133" s="56">
        <v>6.1458101911999998</v>
      </c>
      <c r="U1133" s="56">
        <v>2.2611462413000001</v>
      </c>
      <c r="V1133" s="56">
        <v>2.2611462413000001</v>
      </c>
      <c r="W1133" s="105"/>
      <c r="X1133" s="56">
        <v>9.3455202409999991</v>
      </c>
      <c r="Y1133" s="56">
        <v>9.3455202409999991</v>
      </c>
      <c r="Z1133" s="56">
        <v>33.331504723000002</v>
      </c>
      <c r="AA1133" s="56">
        <v>33.331504723000002</v>
      </c>
      <c r="AB1133" s="56">
        <v>72.1967272694</v>
      </c>
      <c r="AC1133" s="56">
        <v>72.1967272694</v>
      </c>
    </row>
    <row r="1134" spans="1:29" x14ac:dyDescent="0.3">
      <c r="A1134" s="57" t="s">
        <v>310</v>
      </c>
      <c r="B1134" s="58">
        <v>0</v>
      </c>
      <c r="C1134" s="59">
        <v>0</v>
      </c>
      <c r="D1134" s="58">
        <v>0</v>
      </c>
      <c r="E1134" s="59">
        <v>0</v>
      </c>
      <c r="F1134" s="58">
        <v>0</v>
      </c>
      <c r="G1134" s="59">
        <v>0</v>
      </c>
      <c r="H1134" s="106"/>
      <c r="I1134" s="66">
        <v>0</v>
      </c>
      <c r="J1134" s="67">
        <v>0</v>
      </c>
      <c r="K1134" s="66">
        <v>0</v>
      </c>
      <c r="L1134" s="67">
        <v>0</v>
      </c>
      <c r="M1134" s="66">
        <v>0</v>
      </c>
      <c r="N1134" s="67">
        <v>0</v>
      </c>
      <c r="O1134" s="58">
        <v>0</v>
      </c>
      <c r="P1134" s="59">
        <v>0</v>
      </c>
      <c r="Q1134" s="58">
        <v>0</v>
      </c>
      <c r="R1134" s="59">
        <v>0</v>
      </c>
      <c r="S1134" s="66">
        <v>0</v>
      </c>
      <c r="T1134" s="67">
        <v>0</v>
      </c>
      <c r="U1134" s="66">
        <v>0</v>
      </c>
      <c r="V1134" s="67">
        <v>0</v>
      </c>
      <c r="W1134" s="107"/>
      <c r="X1134" s="66">
        <v>0</v>
      </c>
      <c r="Y1134" s="67">
        <v>0</v>
      </c>
      <c r="Z1134" s="58">
        <v>0</v>
      </c>
      <c r="AA1134" s="59">
        <v>0</v>
      </c>
      <c r="AB1134" s="58">
        <v>0</v>
      </c>
      <c r="AC1134" s="59">
        <v>0</v>
      </c>
    </row>
    <row r="1135" spans="1:29" x14ac:dyDescent="0.3">
      <c r="A1135" s="57" t="s">
        <v>311</v>
      </c>
      <c r="B1135" s="61">
        <v>105.1090496068</v>
      </c>
      <c r="C1135" s="62">
        <v>0.91499622466618702</v>
      </c>
      <c r="D1135" s="61">
        <v>40.327840035099896</v>
      </c>
      <c r="E1135" s="62">
        <v>0.939569698003628</v>
      </c>
      <c r="F1135" s="61">
        <v>64.320693507200104</v>
      </c>
      <c r="G1135" s="62">
        <v>0.89969543313022204</v>
      </c>
      <c r="H1135" s="106"/>
      <c r="I1135" s="68">
        <v>16.607678531200001</v>
      </c>
      <c r="J1135" s="69">
        <v>100</v>
      </c>
      <c r="K1135" s="68">
        <v>22.5265256886</v>
      </c>
      <c r="L1135" s="69">
        <v>76.385664760676406</v>
      </c>
      <c r="M1135" s="68">
        <v>17.272652709700001</v>
      </c>
      <c r="N1135" s="69">
        <v>90.013257637335798</v>
      </c>
      <c r="O1135" s="61">
        <v>26.889739937800002</v>
      </c>
      <c r="P1135" s="62">
        <v>0.97821085222505499</v>
      </c>
      <c r="Q1135" s="61">
        <v>13.405496307</v>
      </c>
      <c r="R1135" s="62">
        <v>0.97915392910728005</v>
      </c>
      <c r="S1135" s="68">
        <v>6.1458101911999998</v>
      </c>
      <c r="T1135" s="69">
        <v>100</v>
      </c>
      <c r="U1135" s="68">
        <v>2.2611462413000001</v>
      </c>
      <c r="V1135" s="69">
        <v>100</v>
      </c>
      <c r="W1135" s="107"/>
      <c r="X1135" s="68">
        <v>8.4611635749000005</v>
      </c>
      <c r="Y1135" s="69">
        <v>90.537106086184394</v>
      </c>
      <c r="Z1135" s="61">
        <v>32.526997883500002</v>
      </c>
      <c r="AA1135" s="62">
        <v>0.97586347072579505</v>
      </c>
      <c r="AB1135" s="61">
        <v>64.120888148399999</v>
      </c>
      <c r="AC1135" s="62">
        <v>0.88814120215082304</v>
      </c>
    </row>
    <row r="1136" spans="1:29" x14ac:dyDescent="0.3">
      <c r="A1136" s="57" t="s">
        <v>312</v>
      </c>
      <c r="B1136" s="72">
        <v>4.6023809031936596</v>
      </c>
      <c r="C1136" s="72">
        <v>4.6023809031936596</v>
      </c>
      <c r="D1136" s="72">
        <v>4.6011180076928904</v>
      </c>
      <c r="E1136" s="72">
        <v>4.6011180076928904</v>
      </c>
      <c r="F1136" s="72">
        <v>4.6005778322884199</v>
      </c>
      <c r="G1136" s="72">
        <v>4.6005778322884199</v>
      </c>
      <c r="H1136" s="108"/>
      <c r="I1136" s="73">
        <v>4.7225987598962096</v>
      </c>
      <c r="J1136" s="73">
        <v>4.7225987598962096</v>
      </c>
      <c r="K1136" s="73">
        <v>4.4673206578988198</v>
      </c>
      <c r="L1136" s="73">
        <v>4.4673206578988198</v>
      </c>
      <c r="M1136" s="73">
        <v>4.6994656402103097</v>
      </c>
      <c r="N1136" s="73">
        <v>4.6994656402103097</v>
      </c>
      <c r="O1136" s="72">
        <v>4.5975296837344501</v>
      </c>
      <c r="P1136" s="72">
        <v>4.5975296837344501</v>
      </c>
      <c r="Q1136" s="72">
        <v>4.5941164104868397</v>
      </c>
      <c r="R1136" s="72">
        <v>4.5941164104868397</v>
      </c>
      <c r="S1136" s="73">
        <v>4.7110796055591697</v>
      </c>
      <c r="T1136" s="73">
        <v>4.7110796055591697</v>
      </c>
      <c r="U1136" s="73">
        <v>4.4705703653595901</v>
      </c>
      <c r="V1136" s="73">
        <v>4.4705703653595901</v>
      </c>
      <c r="W1136" s="109"/>
      <c r="X1136" s="73">
        <v>4.4457012585266504</v>
      </c>
      <c r="Y1136" s="73">
        <v>4.4457012585266504</v>
      </c>
      <c r="Z1136" s="72">
        <v>4.6444309551281098</v>
      </c>
      <c r="AA1136" s="72">
        <v>4.6444309551281098</v>
      </c>
      <c r="AB1136" s="72">
        <v>4.6032488273822301</v>
      </c>
      <c r="AC1136" s="72">
        <v>4.6032488273822301</v>
      </c>
    </row>
    <row r="1137" spans="1:29" x14ac:dyDescent="0.3">
      <c r="A1137" s="64" t="s">
        <v>1</v>
      </c>
    </row>
    <row r="1138" spans="1:29" x14ac:dyDescent="0.3">
      <c r="A1138" s="64" t="s">
        <v>1</v>
      </c>
    </row>
    <row r="1139" spans="1:29" x14ac:dyDescent="0.3">
      <c r="A1139" s="52" t="s">
        <v>463</v>
      </c>
    </row>
    <row r="1140" spans="1:29" x14ac:dyDescent="0.3">
      <c r="A1140" s="53" t="s">
        <v>1</v>
      </c>
    </row>
    <row r="1141" spans="1:29" x14ac:dyDescent="0.3">
      <c r="A1141" s="113" t="s">
        <v>1</v>
      </c>
      <c r="B1141" s="115" t="s">
        <v>502</v>
      </c>
      <c r="C1141" s="115" t="s">
        <v>1</v>
      </c>
      <c r="D1141" s="115" t="s">
        <v>346</v>
      </c>
      <c r="E1141" s="115" t="s">
        <v>1</v>
      </c>
      <c r="F1141" s="115" t="s">
        <v>347</v>
      </c>
      <c r="G1141" s="115" t="s">
        <v>1</v>
      </c>
      <c r="H1141" s="104"/>
      <c r="I1141" s="115" t="s">
        <v>350</v>
      </c>
      <c r="J1141" s="115" t="s">
        <v>1</v>
      </c>
      <c r="K1141" s="115" t="s">
        <v>351</v>
      </c>
      <c r="L1141" s="115" t="s">
        <v>1</v>
      </c>
      <c r="M1141" s="115" t="s">
        <v>352</v>
      </c>
      <c r="N1141" s="115" t="s">
        <v>1</v>
      </c>
      <c r="O1141" s="115" t="s">
        <v>353</v>
      </c>
      <c r="P1141" s="115" t="s">
        <v>1</v>
      </c>
      <c r="Q1141" s="115" t="s">
        <v>354</v>
      </c>
      <c r="R1141" s="115" t="s">
        <v>1</v>
      </c>
      <c r="S1141" s="115" t="s">
        <v>355</v>
      </c>
      <c r="T1141" s="115" t="s">
        <v>1</v>
      </c>
      <c r="U1141" s="115" t="s">
        <v>356</v>
      </c>
      <c r="V1141" s="115" t="s">
        <v>1</v>
      </c>
      <c r="W1141" s="104"/>
      <c r="X1141" s="115" t="s">
        <v>358</v>
      </c>
      <c r="Y1141" s="115" t="s">
        <v>1</v>
      </c>
      <c r="Z1141" s="115" t="s">
        <v>359</v>
      </c>
      <c r="AA1141" s="115" t="s">
        <v>1</v>
      </c>
      <c r="AB1141" s="115" t="s">
        <v>360</v>
      </c>
      <c r="AC1141" s="115" t="s">
        <v>1</v>
      </c>
    </row>
    <row r="1142" spans="1:29" x14ac:dyDescent="0.3">
      <c r="A1142" s="114" t="s">
        <v>1</v>
      </c>
      <c r="B1142" s="54" t="s">
        <v>14</v>
      </c>
      <c r="C1142" s="54" t="s">
        <v>15</v>
      </c>
      <c r="D1142" s="54" t="s">
        <v>14</v>
      </c>
      <c r="E1142" s="54" t="s">
        <v>15</v>
      </c>
      <c r="F1142" s="54" t="s">
        <v>14</v>
      </c>
      <c r="G1142" s="54" t="s">
        <v>15</v>
      </c>
      <c r="H1142" s="104"/>
      <c r="I1142" s="54" t="s">
        <v>14</v>
      </c>
      <c r="J1142" s="54" t="s">
        <v>15</v>
      </c>
      <c r="K1142" s="54" t="s">
        <v>14</v>
      </c>
      <c r="L1142" s="54" t="s">
        <v>15</v>
      </c>
      <c r="M1142" s="54" t="s">
        <v>14</v>
      </c>
      <c r="N1142" s="54" t="s">
        <v>15</v>
      </c>
      <c r="O1142" s="54" t="s">
        <v>14</v>
      </c>
      <c r="P1142" s="54" t="s">
        <v>15</v>
      </c>
      <c r="Q1142" s="54" t="s">
        <v>14</v>
      </c>
      <c r="R1142" s="54" t="s">
        <v>15</v>
      </c>
      <c r="S1142" s="54" t="s">
        <v>14</v>
      </c>
      <c r="T1142" s="54" t="s">
        <v>15</v>
      </c>
      <c r="U1142" s="54" t="s">
        <v>14</v>
      </c>
      <c r="V1142" s="54" t="s">
        <v>15</v>
      </c>
      <c r="W1142" s="104"/>
      <c r="X1142" s="54" t="s">
        <v>14</v>
      </c>
      <c r="Y1142" s="54" t="s">
        <v>15</v>
      </c>
      <c r="Z1142" s="54" t="s">
        <v>14</v>
      </c>
      <c r="AA1142" s="54" t="s">
        <v>15</v>
      </c>
      <c r="AB1142" s="54" t="s">
        <v>14</v>
      </c>
      <c r="AC1142" s="54" t="s">
        <v>15</v>
      </c>
    </row>
    <row r="1143" spans="1:29" x14ac:dyDescent="0.3">
      <c r="A1143" s="55" t="s">
        <v>16</v>
      </c>
      <c r="B1143" s="56">
        <v>48.901928156099999</v>
      </c>
      <c r="C1143" s="56">
        <v>48.901928156099999</v>
      </c>
      <c r="D1143" s="56">
        <v>23.195797779599999</v>
      </c>
      <c r="E1143" s="56">
        <v>23.195797779599999</v>
      </c>
      <c r="F1143" s="56">
        <v>25.706130376499999</v>
      </c>
      <c r="G1143" s="56">
        <v>25.706130376499999</v>
      </c>
      <c r="H1143" s="105"/>
      <c r="I1143" s="56">
        <v>9.2249508960999993</v>
      </c>
      <c r="J1143" s="56">
        <v>9.2249508960999993</v>
      </c>
      <c r="K1143" s="56">
        <v>6.7245238130000002</v>
      </c>
      <c r="L1143" s="56">
        <v>6.7245238130000002</v>
      </c>
      <c r="M1143" s="56">
        <v>11.641133701899999</v>
      </c>
      <c r="N1143" s="56">
        <v>11.641133701899999</v>
      </c>
      <c r="O1143" s="56">
        <v>5.5026888431999996</v>
      </c>
      <c r="P1143" s="56">
        <v>5.5026888431999996</v>
      </c>
      <c r="Q1143" s="56">
        <v>4.5774903564000002</v>
      </c>
      <c r="R1143" s="56">
        <v>4.5774903564000002</v>
      </c>
      <c r="S1143" s="56">
        <v>7.7533736783</v>
      </c>
      <c r="T1143" s="56">
        <v>7.7533736783</v>
      </c>
      <c r="U1143" s="56">
        <v>3.4777668672000002</v>
      </c>
      <c r="V1143" s="56">
        <v>3.4777668672000002</v>
      </c>
      <c r="W1143" s="105"/>
      <c r="X1143" s="56">
        <v>9.4846318769</v>
      </c>
      <c r="Y1143" s="56">
        <v>9.4846318769</v>
      </c>
      <c r="Z1143" s="56">
        <v>11.1135367562</v>
      </c>
      <c r="AA1143" s="56">
        <v>11.1135367562</v>
      </c>
      <c r="AB1143" s="56">
        <v>28.303759523</v>
      </c>
      <c r="AC1143" s="56">
        <v>28.303759523</v>
      </c>
    </row>
    <row r="1144" spans="1:29" x14ac:dyDescent="0.3">
      <c r="A1144" s="57" t="s">
        <v>310</v>
      </c>
      <c r="B1144" s="58">
        <v>0</v>
      </c>
      <c r="C1144" s="59">
        <v>0</v>
      </c>
      <c r="D1144" s="66">
        <v>0</v>
      </c>
      <c r="E1144" s="67">
        <v>0</v>
      </c>
      <c r="F1144" s="66">
        <v>0</v>
      </c>
      <c r="G1144" s="67">
        <v>0</v>
      </c>
      <c r="H1144" s="107"/>
      <c r="I1144" s="66">
        <v>0</v>
      </c>
      <c r="J1144" s="67">
        <v>0</v>
      </c>
      <c r="K1144" s="66">
        <v>0</v>
      </c>
      <c r="L1144" s="67">
        <v>0</v>
      </c>
      <c r="M1144" s="66">
        <v>0</v>
      </c>
      <c r="N1144" s="67">
        <v>0</v>
      </c>
      <c r="O1144" s="66">
        <v>0</v>
      </c>
      <c r="P1144" s="67">
        <v>0</v>
      </c>
      <c r="Q1144" s="66">
        <v>0</v>
      </c>
      <c r="R1144" s="67">
        <v>0</v>
      </c>
      <c r="S1144" s="66">
        <v>0</v>
      </c>
      <c r="T1144" s="67">
        <v>0</v>
      </c>
      <c r="U1144" s="66">
        <v>0</v>
      </c>
      <c r="V1144" s="67">
        <v>0</v>
      </c>
      <c r="W1144" s="107"/>
      <c r="X1144" s="66">
        <v>0</v>
      </c>
      <c r="Y1144" s="67">
        <v>0</v>
      </c>
      <c r="Z1144" s="66">
        <v>0</v>
      </c>
      <c r="AA1144" s="67">
        <v>0</v>
      </c>
      <c r="AB1144" s="66">
        <v>0</v>
      </c>
      <c r="AC1144" s="67">
        <v>0</v>
      </c>
    </row>
    <row r="1145" spans="1:29" x14ac:dyDescent="0.3">
      <c r="A1145" s="57" t="s">
        <v>311</v>
      </c>
      <c r="B1145" s="61">
        <v>41.830810747199997</v>
      </c>
      <c r="C1145" s="62">
        <v>0.85540207358842202</v>
      </c>
      <c r="D1145" s="68">
        <v>18.588807159800002</v>
      </c>
      <c r="E1145" s="69">
        <v>80.1386843273323</v>
      </c>
      <c r="F1145" s="68">
        <v>23.242003587399999</v>
      </c>
      <c r="G1145" s="69">
        <v>90.414244567308899</v>
      </c>
      <c r="H1145" s="107"/>
      <c r="I1145" s="68">
        <v>4.6179602762999998</v>
      </c>
      <c r="J1145" s="69">
        <v>50.059456449273</v>
      </c>
      <c r="K1145" s="68">
        <v>6.72452381300001</v>
      </c>
      <c r="L1145" s="69">
        <v>100</v>
      </c>
      <c r="M1145" s="68">
        <v>10.2875613604</v>
      </c>
      <c r="N1145" s="69">
        <v>88.372504120633195</v>
      </c>
      <c r="O1145" s="68">
        <v>5.5026888432000103</v>
      </c>
      <c r="P1145" s="69">
        <v>100</v>
      </c>
      <c r="Q1145" s="68">
        <v>4.07888228569999</v>
      </c>
      <c r="R1145" s="69">
        <v>89.107392219781005</v>
      </c>
      <c r="S1145" s="68">
        <v>7.14142730140001</v>
      </c>
      <c r="T1145" s="69">
        <v>92.107353491645796</v>
      </c>
      <c r="U1145" s="68">
        <v>3.4777668672000002</v>
      </c>
      <c r="V1145" s="69">
        <v>100</v>
      </c>
      <c r="W1145" s="107"/>
      <c r="X1145" s="68">
        <v>8.9860238062000004</v>
      </c>
      <c r="Y1145" s="69">
        <v>94.7429897420229</v>
      </c>
      <c r="Z1145" s="68">
        <v>6.5065461363999999</v>
      </c>
      <c r="AA1145" s="70">
        <v>58.546134134753601</v>
      </c>
      <c r="AB1145" s="68">
        <v>26.338240804600002</v>
      </c>
      <c r="AC1145" s="69">
        <v>93.055626702866803</v>
      </c>
    </row>
    <row r="1146" spans="1:29" x14ac:dyDescent="0.3">
      <c r="A1146" s="57" t="s">
        <v>312</v>
      </c>
      <c r="B1146" s="72">
        <v>4.5740599091802601</v>
      </c>
      <c r="C1146" s="72">
        <v>4.5740599091802601</v>
      </c>
      <c r="D1146" s="73">
        <v>4.3510505736630201</v>
      </c>
      <c r="E1146" s="73">
        <v>4.3510505736630201</v>
      </c>
      <c r="F1146" s="73">
        <v>4.7864761753559204</v>
      </c>
      <c r="G1146" s="73">
        <v>4.7864761753559204</v>
      </c>
      <c r="H1146" s="109"/>
      <c r="I1146" s="73">
        <v>4.0011891289854598</v>
      </c>
      <c r="J1146" s="73">
        <v>4.0011891289854598</v>
      </c>
      <c r="K1146" s="73">
        <v>5</v>
      </c>
      <c r="L1146" s="77">
        <v>5</v>
      </c>
      <c r="M1146" s="73">
        <v>4.5577673536400596</v>
      </c>
      <c r="N1146" s="73">
        <v>4.5577673536400596</v>
      </c>
      <c r="O1146" s="73">
        <v>4.6532184081318499</v>
      </c>
      <c r="P1146" s="73">
        <v>4.6532184081318499</v>
      </c>
      <c r="Q1146" s="73">
        <v>4.5993164666014801</v>
      </c>
      <c r="R1146" s="73">
        <v>4.5993164666014801</v>
      </c>
      <c r="S1146" s="73">
        <v>4.8421470698329196</v>
      </c>
      <c r="T1146" s="73">
        <v>4.8421470698329196</v>
      </c>
      <c r="U1146" s="73">
        <v>4.5620680261048596</v>
      </c>
      <c r="V1146" s="73">
        <v>4.5620680261048596</v>
      </c>
      <c r="W1146" s="109"/>
      <c r="X1146" s="73">
        <v>4.8005908702786497</v>
      </c>
      <c r="Y1146" s="73">
        <v>4.8005908702786497</v>
      </c>
      <c r="Z1146" s="73">
        <v>3.9531592248966501</v>
      </c>
      <c r="AA1146" s="74">
        <v>3.9531592248966501</v>
      </c>
      <c r="AB1146" s="73">
        <v>4.7503792708973096</v>
      </c>
      <c r="AC1146" s="73">
        <v>4.7503792708973096</v>
      </c>
    </row>
    <row r="1147" spans="1:29" x14ac:dyDescent="0.3">
      <c r="A1147" s="64" t="s">
        <v>1</v>
      </c>
    </row>
    <row r="1148" spans="1:29" x14ac:dyDescent="0.3">
      <c r="A1148" s="64" t="s">
        <v>1</v>
      </c>
    </row>
    <row r="1149" spans="1:29" x14ac:dyDescent="0.3">
      <c r="A1149" s="52" t="s">
        <v>464</v>
      </c>
    </row>
    <row r="1150" spans="1:29" x14ac:dyDescent="0.3">
      <c r="A1150" s="53" t="s">
        <v>1</v>
      </c>
    </row>
    <row r="1151" spans="1:29" x14ac:dyDescent="0.3">
      <c r="A1151" s="113" t="s">
        <v>1</v>
      </c>
      <c r="B1151" s="115" t="s">
        <v>502</v>
      </c>
      <c r="C1151" s="115" t="s">
        <v>1</v>
      </c>
      <c r="D1151" s="115" t="s">
        <v>346</v>
      </c>
      <c r="E1151" s="115" t="s">
        <v>1</v>
      </c>
      <c r="F1151" s="115" t="s">
        <v>347</v>
      </c>
      <c r="G1151" s="115" t="s">
        <v>1</v>
      </c>
      <c r="H1151" s="104"/>
      <c r="I1151" s="115" t="s">
        <v>350</v>
      </c>
      <c r="J1151" s="115" t="s">
        <v>1</v>
      </c>
      <c r="K1151" s="115" t="s">
        <v>351</v>
      </c>
      <c r="L1151" s="115" t="s">
        <v>1</v>
      </c>
      <c r="M1151" s="115" t="s">
        <v>352</v>
      </c>
      <c r="N1151" s="115" t="s">
        <v>1</v>
      </c>
      <c r="O1151" s="115" t="s">
        <v>353</v>
      </c>
      <c r="P1151" s="115" t="s">
        <v>1</v>
      </c>
      <c r="Q1151" s="115" t="s">
        <v>354</v>
      </c>
      <c r="R1151" s="115" t="s">
        <v>1</v>
      </c>
      <c r="S1151" s="115" t="s">
        <v>355</v>
      </c>
      <c r="T1151" s="115" t="s">
        <v>1</v>
      </c>
      <c r="U1151" s="115" t="s">
        <v>356</v>
      </c>
      <c r="V1151" s="115" t="s">
        <v>1</v>
      </c>
      <c r="W1151" s="104"/>
      <c r="X1151" s="115" t="s">
        <v>358</v>
      </c>
      <c r="Y1151" s="115" t="s">
        <v>1</v>
      </c>
      <c r="Z1151" s="115" t="s">
        <v>359</v>
      </c>
      <c r="AA1151" s="115" t="s">
        <v>1</v>
      </c>
      <c r="AB1151" s="115" t="s">
        <v>360</v>
      </c>
      <c r="AC1151" s="115" t="s">
        <v>1</v>
      </c>
    </row>
    <row r="1152" spans="1:29" x14ac:dyDescent="0.3">
      <c r="A1152" s="114" t="s">
        <v>1</v>
      </c>
      <c r="B1152" s="54" t="s">
        <v>14</v>
      </c>
      <c r="C1152" s="54" t="s">
        <v>15</v>
      </c>
      <c r="D1152" s="54" t="s">
        <v>14</v>
      </c>
      <c r="E1152" s="54" t="s">
        <v>15</v>
      </c>
      <c r="F1152" s="54" t="s">
        <v>14</v>
      </c>
      <c r="G1152" s="54" t="s">
        <v>15</v>
      </c>
      <c r="H1152" s="104"/>
      <c r="I1152" s="54" t="s">
        <v>14</v>
      </c>
      <c r="J1152" s="54" t="s">
        <v>15</v>
      </c>
      <c r="K1152" s="54" t="s">
        <v>14</v>
      </c>
      <c r="L1152" s="54" t="s">
        <v>15</v>
      </c>
      <c r="M1152" s="54" t="s">
        <v>14</v>
      </c>
      <c r="N1152" s="54" t="s">
        <v>15</v>
      </c>
      <c r="O1152" s="54" t="s">
        <v>14</v>
      </c>
      <c r="P1152" s="54" t="s">
        <v>15</v>
      </c>
      <c r="Q1152" s="54" t="s">
        <v>14</v>
      </c>
      <c r="R1152" s="54" t="s">
        <v>15</v>
      </c>
      <c r="S1152" s="54" t="s">
        <v>14</v>
      </c>
      <c r="T1152" s="54" t="s">
        <v>15</v>
      </c>
      <c r="U1152" s="54" t="s">
        <v>14</v>
      </c>
      <c r="V1152" s="54" t="s">
        <v>15</v>
      </c>
      <c r="W1152" s="104"/>
      <c r="X1152" s="54" t="s">
        <v>14</v>
      </c>
      <c r="Y1152" s="54" t="s">
        <v>15</v>
      </c>
      <c r="Z1152" s="54" t="s">
        <v>14</v>
      </c>
      <c r="AA1152" s="54" t="s">
        <v>15</v>
      </c>
      <c r="AB1152" s="54" t="s">
        <v>14</v>
      </c>
      <c r="AC1152" s="54" t="s">
        <v>15</v>
      </c>
    </row>
    <row r="1153" spans="1:29" x14ac:dyDescent="0.3">
      <c r="A1153" s="55" t="s">
        <v>16</v>
      </c>
      <c r="B1153" s="56">
        <v>54.044864087599997</v>
      </c>
      <c r="C1153" s="56">
        <v>54.044864087599997</v>
      </c>
      <c r="D1153" s="56">
        <v>23.669652666099999</v>
      </c>
      <c r="E1153" s="56">
        <v>23.669652666099999</v>
      </c>
      <c r="F1153" s="56">
        <v>28.924342539000001</v>
      </c>
      <c r="G1153" s="56">
        <v>28.924342539000001</v>
      </c>
      <c r="H1153" s="105"/>
      <c r="I1153" s="56">
        <v>17.374097885899999</v>
      </c>
      <c r="J1153" s="56">
        <v>17.374097885899999</v>
      </c>
      <c r="K1153" s="56">
        <v>12.846707676299999</v>
      </c>
      <c r="L1153" s="56">
        <v>12.846707676299999</v>
      </c>
      <c r="M1153" s="56">
        <v>3.5364415770000002</v>
      </c>
      <c r="N1153" s="56">
        <v>3.5364415770000002</v>
      </c>
      <c r="O1153" s="56">
        <v>5.6709936073999998</v>
      </c>
      <c r="P1153" s="56">
        <v>5.6709936073999998</v>
      </c>
      <c r="Q1153" s="56">
        <v>6.9662511218000001</v>
      </c>
      <c r="R1153" s="56">
        <v>6.9662511218000001</v>
      </c>
      <c r="S1153" s="56">
        <v>7.2077298609999998</v>
      </c>
      <c r="T1153" s="56">
        <v>7.2077298609999998</v>
      </c>
      <c r="U1153" s="56">
        <v>0.44264235819999997</v>
      </c>
      <c r="V1153" s="56">
        <v>0.44264235819999997</v>
      </c>
      <c r="W1153" s="105"/>
      <c r="X1153" s="56">
        <v>8.9798499482</v>
      </c>
      <c r="Y1153" s="56">
        <v>8.9798499482</v>
      </c>
      <c r="Z1153" s="56">
        <v>14.6608585032</v>
      </c>
      <c r="AA1153" s="56">
        <v>14.6608585032</v>
      </c>
      <c r="AB1153" s="56">
        <v>30.404155636199999</v>
      </c>
      <c r="AC1153" s="56">
        <v>30.404155636199999</v>
      </c>
    </row>
    <row r="1154" spans="1:29" x14ac:dyDescent="0.3">
      <c r="A1154" s="57" t="s">
        <v>310</v>
      </c>
      <c r="B1154" s="58">
        <v>0</v>
      </c>
      <c r="C1154" s="59">
        <v>0</v>
      </c>
      <c r="D1154" s="66">
        <v>0</v>
      </c>
      <c r="E1154" s="67">
        <v>0</v>
      </c>
      <c r="F1154" s="66">
        <v>0</v>
      </c>
      <c r="G1154" s="67">
        <v>0</v>
      </c>
      <c r="H1154" s="107"/>
      <c r="I1154" s="66">
        <v>0</v>
      </c>
      <c r="J1154" s="67">
        <v>0</v>
      </c>
      <c r="K1154" s="66">
        <v>0</v>
      </c>
      <c r="L1154" s="67">
        <v>0</v>
      </c>
      <c r="M1154" s="66">
        <v>0</v>
      </c>
      <c r="N1154" s="67">
        <v>0</v>
      </c>
      <c r="O1154" s="66">
        <v>0</v>
      </c>
      <c r="P1154" s="67">
        <v>0</v>
      </c>
      <c r="Q1154" s="66">
        <v>0</v>
      </c>
      <c r="R1154" s="67">
        <v>0</v>
      </c>
      <c r="S1154" s="66">
        <v>0</v>
      </c>
      <c r="T1154" s="67">
        <v>0</v>
      </c>
      <c r="U1154" s="66">
        <v>0</v>
      </c>
      <c r="V1154" s="67">
        <v>0</v>
      </c>
      <c r="W1154" s="107"/>
      <c r="X1154" s="66">
        <v>0</v>
      </c>
      <c r="Y1154" s="67">
        <v>0</v>
      </c>
      <c r="Z1154" s="66">
        <v>0</v>
      </c>
      <c r="AA1154" s="67">
        <v>0</v>
      </c>
      <c r="AB1154" s="66">
        <v>0</v>
      </c>
      <c r="AC1154" s="67">
        <v>0</v>
      </c>
    </row>
    <row r="1155" spans="1:29" x14ac:dyDescent="0.3">
      <c r="A1155" s="57" t="s">
        <v>311</v>
      </c>
      <c r="B1155" s="61">
        <v>48.475386181200001</v>
      </c>
      <c r="C1155" s="62">
        <v>0.896947138263266</v>
      </c>
      <c r="D1155" s="68">
        <v>20.203330058399999</v>
      </c>
      <c r="E1155" s="69">
        <v>85.355414138947197</v>
      </c>
      <c r="F1155" s="68">
        <v>26.821187240299999</v>
      </c>
      <c r="G1155" s="69">
        <v>92.728770599144198</v>
      </c>
      <c r="H1155" s="107"/>
      <c r="I1155" s="68">
        <v>13.907775278200001</v>
      </c>
      <c r="J1155" s="69">
        <v>80.048905960676606</v>
      </c>
      <c r="K1155" s="68">
        <v>12.846707676299999</v>
      </c>
      <c r="L1155" s="69">
        <v>100</v>
      </c>
      <c r="M1155" s="68">
        <v>3.53644157699999</v>
      </c>
      <c r="N1155" s="69">
        <v>100</v>
      </c>
      <c r="O1155" s="68">
        <v>4.0104806669000004</v>
      </c>
      <c r="P1155" s="69">
        <v>70.719188638597302</v>
      </c>
      <c r="Q1155" s="68">
        <v>6.9662511218000098</v>
      </c>
      <c r="R1155" s="69">
        <v>100</v>
      </c>
      <c r="S1155" s="68">
        <v>7.2077298609999998</v>
      </c>
      <c r="T1155" s="69">
        <v>100</v>
      </c>
      <c r="U1155" s="68">
        <v>0</v>
      </c>
      <c r="V1155" s="70">
        <v>0</v>
      </c>
      <c r="W1155" s="107"/>
      <c r="X1155" s="68">
        <v>8.9798499482000107</v>
      </c>
      <c r="Y1155" s="69">
        <v>100</v>
      </c>
      <c r="Z1155" s="68">
        <v>13.785791546900001</v>
      </c>
      <c r="AA1155" s="69">
        <v>94.031270705538802</v>
      </c>
      <c r="AB1155" s="68">
        <v>25.709744686099999</v>
      </c>
      <c r="AC1155" s="69">
        <v>84.559969346720806</v>
      </c>
    </row>
    <row r="1156" spans="1:29" x14ac:dyDescent="0.3">
      <c r="A1156" s="57" t="s">
        <v>312</v>
      </c>
      <c r="B1156" s="72">
        <v>4.4741713894564104</v>
      </c>
      <c r="C1156" s="72">
        <v>4.4741713894564104</v>
      </c>
      <c r="D1156" s="73">
        <v>4.1404548740827698</v>
      </c>
      <c r="E1156" s="73">
        <v>4.1404548740827698</v>
      </c>
      <c r="F1156" s="73">
        <v>4.7710464008829003</v>
      </c>
      <c r="G1156" s="73">
        <v>4.7710464008829003</v>
      </c>
      <c r="H1156" s="109"/>
      <c r="I1156" s="73">
        <v>4.2781656593820703</v>
      </c>
      <c r="J1156" s="73">
        <v>4.2781656593820703</v>
      </c>
      <c r="K1156" s="73">
        <v>4.7073777077659198</v>
      </c>
      <c r="L1156" s="73">
        <v>4.7073777077659198</v>
      </c>
      <c r="M1156" s="73">
        <v>4.3804712641517503</v>
      </c>
      <c r="N1156" s="73">
        <v>4.3804712641517503</v>
      </c>
      <c r="O1156" s="73">
        <v>4.34141460212079</v>
      </c>
      <c r="P1156" s="73">
        <v>4.34141460212079</v>
      </c>
      <c r="Q1156" s="73">
        <v>4.8759226376012901</v>
      </c>
      <c r="R1156" s="77">
        <v>4.8759226376012901</v>
      </c>
      <c r="S1156" s="73">
        <v>4.3836502207529104</v>
      </c>
      <c r="T1156" s="73">
        <v>4.3836502207529104</v>
      </c>
      <c r="U1156" s="73">
        <v>3</v>
      </c>
      <c r="V1156" s="74">
        <v>3</v>
      </c>
      <c r="W1156" s="109"/>
      <c r="X1156" s="73">
        <v>5</v>
      </c>
      <c r="Y1156" s="77">
        <v>5</v>
      </c>
      <c r="Z1156" s="73">
        <v>4.2947643270929001</v>
      </c>
      <c r="AA1156" s="73">
        <v>4.2947643270929001</v>
      </c>
      <c r="AB1156" s="73">
        <v>4.4053781465065702</v>
      </c>
      <c r="AC1156" s="73">
        <v>4.4053781465065702</v>
      </c>
    </row>
    <row r="1157" spans="1:29" x14ac:dyDescent="0.3">
      <c r="A1157" s="64" t="s">
        <v>1</v>
      </c>
    </row>
    <row r="1158" spans="1:29" x14ac:dyDescent="0.3">
      <c r="A1158" s="64" t="s">
        <v>1</v>
      </c>
    </row>
    <row r="1159" spans="1:29" x14ac:dyDescent="0.3">
      <c r="A1159" s="52" t="s">
        <v>465</v>
      </c>
    </row>
    <row r="1160" spans="1:29" x14ac:dyDescent="0.3">
      <c r="A1160" s="53" t="s">
        <v>1</v>
      </c>
    </row>
    <row r="1161" spans="1:29" x14ac:dyDescent="0.3">
      <c r="A1161" s="113" t="s">
        <v>1</v>
      </c>
      <c r="B1161" s="115" t="s">
        <v>502</v>
      </c>
      <c r="C1161" s="115" t="s">
        <v>1</v>
      </c>
      <c r="D1161" s="115" t="s">
        <v>346</v>
      </c>
      <c r="E1161" s="115" t="s">
        <v>1</v>
      </c>
      <c r="F1161" s="115" t="s">
        <v>347</v>
      </c>
      <c r="G1161" s="115" t="s">
        <v>1</v>
      </c>
      <c r="H1161" s="104"/>
      <c r="I1161" s="115" t="s">
        <v>350</v>
      </c>
      <c r="J1161" s="115" t="s">
        <v>1</v>
      </c>
      <c r="K1161" s="115" t="s">
        <v>351</v>
      </c>
      <c r="L1161" s="115" t="s">
        <v>1</v>
      </c>
      <c r="M1161" s="115" t="s">
        <v>352</v>
      </c>
      <c r="N1161" s="115" t="s">
        <v>1</v>
      </c>
      <c r="O1161" s="115" t="s">
        <v>353</v>
      </c>
      <c r="P1161" s="115" t="s">
        <v>1</v>
      </c>
      <c r="Q1161" s="115" t="s">
        <v>354</v>
      </c>
      <c r="R1161" s="115" t="s">
        <v>1</v>
      </c>
      <c r="S1161" s="115" t="s">
        <v>355</v>
      </c>
      <c r="T1161" s="115" t="s">
        <v>1</v>
      </c>
      <c r="U1161" s="115" t="s">
        <v>356</v>
      </c>
      <c r="V1161" s="115" t="s">
        <v>1</v>
      </c>
      <c r="W1161" s="104"/>
      <c r="X1161" s="115" t="s">
        <v>358</v>
      </c>
      <c r="Y1161" s="115" t="s">
        <v>1</v>
      </c>
      <c r="Z1161" s="115" t="s">
        <v>359</v>
      </c>
      <c r="AA1161" s="115" t="s">
        <v>1</v>
      </c>
      <c r="AB1161" s="115" t="s">
        <v>360</v>
      </c>
      <c r="AC1161" s="115" t="s">
        <v>1</v>
      </c>
    </row>
    <row r="1162" spans="1:29" x14ac:dyDescent="0.3">
      <c r="A1162" s="114" t="s">
        <v>1</v>
      </c>
      <c r="B1162" s="54" t="s">
        <v>14</v>
      </c>
      <c r="C1162" s="54" t="s">
        <v>15</v>
      </c>
      <c r="D1162" s="54" t="s">
        <v>14</v>
      </c>
      <c r="E1162" s="54" t="s">
        <v>15</v>
      </c>
      <c r="F1162" s="54" t="s">
        <v>14</v>
      </c>
      <c r="G1162" s="54" t="s">
        <v>15</v>
      </c>
      <c r="H1162" s="104"/>
      <c r="I1162" s="54" t="s">
        <v>14</v>
      </c>
      <c r="J1162" s="54" t="s">
        <v>15</v>
      </c>
      <c r="K1162" s="54" t="s">
        <v>14</v>
      </c>
      <c r="L1162" s="54" t="s">
        <v>15</v>
      </c>
      <c r="M1162" s="54" t="s">
        <v>14</v>
      </c>
      <c r="N1162" s="54" t="s">
        <v>15</v>
      </c>
      <c r="O1162" s="54" t="s">
        <v>14</v>
      </c>
      <c r="P1162" s="54" t="s">
        <v>15</v>
      </c>
      <c r="Q1162" s="54" t="s">
        <v>14</v>
      </c>
      <c r="R1162" s="54" t="s">
        <v>15</v>
      </c>
      <c r="S1162" s="54" t="s">
        <v>14</v>
      </c>
      <c r="T1162" s="54" t="s">
        <v>15</v>
      </c>
      <c r="U1162" s="54" t="s">
        <v>14</v>
      </c>
      <c r="V1162" s="54" t="s">
        <v>15</v>
      </c>
      <c r="W1162" s="104"/>
      <c r="X1162" s="54" t="s">
        <v>14</v>
      </c>
      <c r="Y1162" s="54" t="s">
        <v>15</v>
      </c>
      <c r="Z1162" s="54" t="s">
        <v>14</v>
      </c>
      <c r="AA1162" s="54" t="s">
        <v>15</v>
      </c>
      <c r="AB1162" s="54" t="s">
        <v>14</v>
      </c>
      <c r="AC1162" s="54" t="s">
        <v>15</v>
      </c>
    </row>
    <row r="1163" spans="1:29" x14ac:dyDescent="0.3">
      <c r="A1163" s="55" t="s">
        <v>16</v>
      </c>
      <c r="B1163" s="56">
        <v>158.4364384303</v>
      </c>
      <c r="C1163" s="56">
        <v>158.4364384303</v>
      </c>
      <c r="D1163" s="56">
        <v>74.267874348199996</v>
      </c>
      <c r="E1163" s="56">
        <v>74.267874348199996</v>
      </c>
      <c r="F1163" s="56">
        <v>84.168564082100005</v>
      </c>
      <c r="G1163" s="56">
        <v>84.168564082100005</v>
      </c>
      <c r="H1163" s="105"/>
      <c r="I1163" s="56">
        <v>16.205034847899999</v>
      </c>
      <c r="J1163" s="56">
        <v>16.205034847899999</v>
      </c>
      <c r="K1163" s="56">
        <v>19.219822534999999</v>
      </c>
      <c r="L1163" s="56">
        <v>19.219822534999999</v>
      </c>
      <c r="M1163" s="56">
        <v>12.1553996524</v>
      </c>
      <c r="N1163" s="56">
        <v>12.1553996524</v>
      </c>
      <c r="O1163" s="56">
        <v>30.114981906400001</v>
      </c>
      <c r="P1163" s="56">
        <v>30.114981906400001</v>
      </c>
      <c r="Q1163" s="56">
        <v>21.969528549300001</v>
      </c>
      <c r="R1163" s="56">
        <v>21.969528549300001</v>
      </c>
      <c r="S1163" s="56">
        <v>35.504311726499999</v>
      </c>
      <c r="T1163" s="56">
        <v>35.504311726499999</v>
      </c>
      <c r="U1163" s="56">
        <v>23.267359212799999</v>
      </c>
      <c r="V1163" s="56">
        <v>23.267359212799999</v>
      </c>
      <c r="W1163" s="105"/>
      <c r="X1163" s="56">
        <v>34.063435085099997</v>
      </c>
      <c r="Y1163" s="56">
        <v>34.063435085099997</v>
      </c>
      <c r="Z1163" s="56">
        <v>52.999931733399997</v>
      </c>
      <c r="AA1163" s="56">
        <v>52.999931733399997</v>
      </c>
      <c r="AB1163" s="56">
        <v>71.3730716118</v>
      </c>
      <c r="AC1163" s="56">
        <v>71.3730716118</v>
      </c>
    </row>
    <row r="1164" spans="1:29" x14ac:dyDescent="0.3">
      <c r="A1164" s="57" t="s">
        <v>310</v>
      </c>
      <c r="B1164" s="58">
        <v>0.88287991540000299</v>
      </c>
      <c r="C1164" s="59">
        <v>5.5724549487926002E-3</v>
      </c>
      <c r="D1164" s="58">
        <v>0.88287991539999899</v>
      </c>
      <c r="E1164" s="59">
        <v>1.1887776823403799E-2</v>
      </c>
      <c r="F1164" s="58">
        <v>0</v>
      </c>
      <c r="G1164" s="59">
        <v>0</v>
      </c>
      <c r="H1164" s="106"/>
      <c r="I1164" s="66">
        <v>0</v>
      </c>
      <c r="J1164" s="67">
        <v>0</v>
      </c>
      <c r="K1164" s="66">
        <v>0</v>
      </c>
      <c r="L1164" s="67">
        <v>0</v>
      </c>
      <c r="M1164" s="66">
        <v>0</v>
      </c>
      <c r="N1164" s="67">
        <v>0</v>
      </c>
      <c r="O1164" s="58">
        <v>0</v>
      </c>
      <c r="P1164" s="59">
        <v>0</v>
      </c>
      <c r="Q1164" s="58">
        <v>0</v>
      </c>
      <c r="R1164" s="59">
        <v>0</v>
      </c>
      <c r="S1164" s="66">
        <v>0</v>
      </c>
      <c r="T1164" s="67">
        <v>0</v>
      </c>
      <c r="U1164" s="58">
        <v>0.88287991540000099</v>
      </c>
      <c r="V1164" s="59">
        <v>3.79449987136617E-2</v>
      </c>
      <c r="W1164" s="106"/>
      <c r="X1164" s="58">
        <v>0.88287991540000099</v>
      </c>
      <c r="Y1164" s="59">
        <v>2.5918698839219202E-2</v>
      </c>
      <c r="Z1164" s="58">
        <v>0</v>
      </c>
      <c r="AA1164" s="59">
        <v>0</v>
      </c>
      <c r="AB1164" s="58">
        <v>0</v>
      </c>
      <c r="AC1164" s="59">
        <v>0</v>
      </c>
    </row>
    <row r="1165" spans="1:29" x14ac:dyDescent="0.3">
      <c r="A1165" s="57" t="s">
        <v>311</v>
      </c>
      <c r="B1165" s="61">
        <v>138.02848460449999</v>
      </c>
      <c r="C1165" s="62">
        <v>0.87119153884049205</v>
      </c>
      <c r="D1165" s="61">
        <v>63.451237644300001</v>
      </c>
      <c r="E1165" s="62">
        <v>0.85435645225031098</v>
      </c>
      <c r="F1165" s="61">
        <v>74.5772469602</v>
      </c>
      <c r="G1165" s="62">
        <v>0.88604632588784105</v>
      </c>
      <c r="H1165" s="106"/>
      <c r="I1165" s="68">
        <v>4.6069906198000004</v>
      </c>
      <c r="J1165" s="70">
        <v>28.429378048495899</v>
      </c>
      <c r="K1165" s="68">
        <v>14.9797901091</v>
      </c>
      <c r="L1165" s="69">
        <v>77.939273798294707</v>
      </c>
      <c r="M1165" s="68">
        <v>11.836492957400001</v>
      </c>
      <c r="N1165" s="69">
        <v>97.376419499814403</v>
      </c>
      <c r="O1165" s="61">
        <v>28.549828761600001</v>
      </c>
      <c r="P1165" s="62">
        <v>0.94802742536373996</v>
      </c>
      <c r="Q1165" s="61">
        <v>20.882794806500002</v>
      </c>
      <c r="R1165" s="62">
        <v>0.95053449870982198</v>
      </c>
      <c r="S1165" s="68">
        <v>35.504311726500099</v>
      </c>
      <c r="T1165" s="69">
        <v>100</v>
      </c>
      <c r="U1165" s="61">
        <v>21.6682756236</v>
      </c>
      <c r="V1165" s="62">
        <v>0.93127352465851398</v>
      </c>
      <c r="W1165" s="106"/>
      <c r="X1165" s="61">
        <v>33.180555169700099</v>
      </c>
      <c r="Y1165" s="62">
        <v>0.97408130116078095</v>
      </c>
      <c r="Z1165" s="61">
        <v>47.169117963200001</v>
      </c>
      <c r="AA1165" s="62">
        <v>0.88998450413992802</v>
      </c>
      <c r="AB1165" s="61">
        <v>57.6788114716</v>
      </c>
      <c r="AC1165" s="62">
        <v>0.80813127653124595</v>
      </c>
    </row>
    <row r="1166" spans="1:29" x14ac:dyDescent="0.3">
      <c r="A1166" s="57" t="s">
        <v>312</v>
      </c>
      <c r="B1166" s="72">
        <v>4.1596840037232798</v>
      </c>
      <c r="C1166" s="72">
        <v>4.1596840037232798</v>
      </c>
      <c r="D1166" s="72">
        <v>4.1206445976532899</v>
      </c>
      <c r="E1166" s="72">
        <v>4.1206445976532899</v>
      </c>
      <c r="F1166" s="72">
        <v>4.1939540807334703</v>
      </c>
      <c r="G1166" s="72">
        <v>4.1939540807334703</v>
      </c>
      <c r="H1166" s="108"/>
      <c r="I1166" s="73">
        <v>3.2842937804849601</v>
      </c>
      <c r="J1166" s="74">
        <v>3.2842937804849601</v>
      </c>
      <c r="K1166" s="73">
        <v>3.9824437768566501</v>
      </c>
      <c r="L1166" s="73">
        <v>3.9824437768566501</v>
      </c>
      <c r="M1166" s="73">
        <v>4.4449761118246798</v>
      </c>
      <c r="N1166" s="77">
        <v>4.4449761118246798</v>
      </c>
      <c r="O1166" s="72">
        <v>4.2876557383007796</v>
      </c>
      <c r="P1166" s="72">
        <v>4.2876557383007796</v>
      </c>
      <c r="Q1166" s="72">
        <v>4.3521366708375098</v>
      </c>
      <c r="R1166" s="75">
        <v>4.3521366708375098</v>
      </c>
      <c r="S1166" s="73">
        <v>4.2484127766238897</v>
      </c>
      <c r="T1166" s="73">
        <v>4.2484127766238897</v>
      </c>
      <c r="U1166" s="72">
        <v>4.28714603332915</v>
      </c>
      <c r="V1166" s="72">
        <v>4.28714603332915</v>
      </c>
      <c r="W1166" s="108"/>
      <c r="X1166" s="72">
        <v>4.2552076985096097</v>
      </c>
      <c r="Y1166" s="72">
        <v>4.2552076985096097</v>
      </c>
      <c r="Z1166" s="72">
        <v>4.1550820287004298</v>
      </c>
      <c r="AA1166" s="72">
        <v>4.1550820287004298</v>
      </c>
      <c r="AB1166" s="72">
        <v>4.1172848962348496</v>
      </c>
      <c r="AC1166" s="72">
        <v>4.1172848962348496</v>
      </c>
    </row>
    <row r="1167" spans="1:29" x14ac:dyDescent="0.3">
      <c r="A1167" s="64" t="s">
        <v>1</v>
      </c>
    </row>
    <row r="1168" spans="1:29" x14ac:dyDescent="0.3">
      <c r="A1168" s="64" t="s">
        <v>1</v>
      </c>
    </row>
    <row r="1169" spans="1:29" x14ac:dyDescent="0.3">
      <c r="A1169" s="52" t="s">
        <v>466</v>
      </c>
    </row>
    <row r="1170" spans="1:29" x14ac:dyDescent="0.3">
      <c r="A1170" s="53" t="s">
        <v>1</v>
      </c>
    </row>
    <row r="1171" spans="1:29" x14ac:dyDescent="0.3">
      <c r="A1171" s="113" t="s">
        <v>1</v>
      </c>
      <c r="B1171" s="115" t="s">
        <v>502</v>
      </c>
      <c r="C1171" s="115" t="s">
        <v>1</v>
      </c>
      <c r="D1171" s="115" t="s">
        <v>346</v>
      </c>
      <c r="E1171" s="115" t="s">
        <v>1</v>
      </c>
      <c r="F1171" s="115" t="s">
        <v>347</v>
      </c>
      <c r="G1171" s="115" t="s">
        <v>1</v>
      </c>
      <c r="H1171" s="104"/>
      <c r="I1171" s="115" t="s">
        <v>350</v>
      </c>
      <c r="J1171" s="115" t="s">
        <v>1</v>
      </c>
      <c r="K1171" s="115" t="s">
        <v>351</v>
      </c>
      <c r="L1171" s="115" t="s">
        <v>1</v>
      </c>
      <c r="M1171" s="115" t="s">
        <v>352</v>
      </c>
      <c r="N1171" s="115" t="s">
        <v>1</v>
      </c>
      <c r="O1171" s="115" t="s">
        <v>353</v>
      </c>
      <c r="P1171" s="115" t="s">
        <v>1</v>
      </c>
      <c r="Q1171" s="115" t="s">
        <v>354</v>
      </c>
      <c r="R1171" s="115" t="s">
        <v>1</v>
      </c>
      <c r="S1171" s="115" t="s">
        <v>355</v>
      </c>
      <c r="T1171" s="115" t="s">
        <v>1</v>
      </c>
      <c r="U1171" s="115" t="s">
        <v>356</v>
      </c>
      <c r="V1171" s="115" t="s">
        <v>1</v>
      </c>
      <c r="W1171" s="104"/>
      <c r="X1171" s="115" t="s">
        <v>358</v>
      </c>
      <c r="Y1171" s="115" t="s">
        <v>1</v>
      </c>
      <c r="Z1171" s="115" t="s">
        <v>359</v>
      </c>
      <c r="AA1171" s="115" t="s">
        <v>1</v>
      </c>
      <c r="AB1171" s="115" t="s">
        <v>360</v>
      </c>
      <c r="AC1171" s="115" t="s">
        <v>1</v>
      </c>
    </row>
    <row r="1172" spans="1:29" x14ac:dyDescent="0.3">
      <c r="A1172" s="114" t="s">
        <v>1</v>
      </c>
      <c r="B1172" s="54" t="s">
        <v>14</v>
      </c>
      <c r="C1172" s="54" t="s">
        <v>15</v>
      </c>
      <c r="D1172" s="54" t="s">
        <v>14</v>
      </c>
      <c r="E1172" s="54" t="s">
        <v>15</v>
      </c>
      <c r="F1172" s="54" t="s">
        <v>14</v>
      </c>
      <c r="G1172" s="54" t="s">
        <v>15</v>
      </c>
      <c r="H1172" s="104"/>
      <c r="I1172" s="54" t="s">
        <v>14</v>
      </c>
      <c r="J1172" s="54" t="s">
        <v>15</v>
      </c>
      <c r="K1172" s="54" t="s">
        <v>14</v>
      </c>
      <c r="L1172" s="54" t="s">
        <v>15</v>
      </c>
      <c r="M1172" s="54" t="s">
        <v>14</v>
      </c>
      <c r="N1172" s="54" t="s">
        <v>15</v>
      </c>
      <c r="O1172" s="54" t="s">
        <v>14</v>
      </c>
      <c r="P1172" s="54" t="s">
        <v>15</v>
      </c>
      <c r="Q1172" s="54" t="s">
        <v>14</v>
      </c>
      <c r="R1172" s="54" t="s">
        <v>15</v>
      </c>
      <c r="S1172" s="54" t="s">
        <v>14</v>
      </c>
      <c r="T1172" s="54" t="s">
        <v>15</v>
      </c>
      <c r="U1172" s="54" t="s">
        <v>14</v>
      </c>
      <c r="V1172" s="54" t="s">
        <v>15</v>
      </c>
      <c r="W1172" s="104"/>
      <c r="X1172" s="54" t="s">
        <v>14</v>
      </c>
      <c r="Y1172" s="54" t="s">
        <v>15</v>
      </c>
      <c r="Z1172" s="54" t="s">
        <v>14</v>
      </c>
      <c r="AA1172" s="54" t="s">
        <v>15</v>
      </c>
      <c r="AB1172" s="54" t="s">
        <v>14</v>
      </c>
      <c r="AC1172" s="54" t="s">
        <v>15</v>
      </c>
    </row>
    <row r="1173" spans="1:29" x14ac:dyDescent="0.3">
      <c r="A1173" s="55" t="s">
        <v>16</v>
      </c>
      <c r="B1173" s="56">
        <v>292.5262077804</v>
      </c>
      <c r="C1173" s="56">
        <v>292.5262077804</v>
      </c>
      <c r="D1173" s="56">
        <v>136.87172148420001</v>
      </c>
      <c r="E1173" s="56">
        <v>136.87172148420001</v>
      </c>
      <c r="F1173" s="56">
        <v>155.65448629619999</v>
      </c>
      <c r="G1173" s="56">
        <v>155.65448629619999</v>
      </c>
      <c r="H1173" s="105"/>
      <c r="I1173" s="56">
        <v>14.2260630664</v>
      </c>
      <c r="J1173" s="56">
        <v>14.2260630664</v>
      </c>
      <c r="K1173" s="56">
        <v>35.4708822893</v>
      </c>
      <c r="L1173" s="56">
        <v>35.4708822893</v>
      </c>
      <c r="M1173" s="56">
        <v>38.316239827799997</v>
      </c>
      <c r="N1173" s="56">
        <v>38.316239827799997</v>
      </c>
      <c r="O1173" s="56">
        <v>56.8051174804</v>
      </c>
      <c r="P1173" s="56">
        <v>56.8051174804</v>
      </c>
      <c r="Q1173" s="56">
        <v>40.441685783300002</v>
      </c>
      <c r="R1173" s="56">
        <v>40.441685783300002</v>
      </c>
      <c r="S1173" s="56">
        <v>66.811219460299995</v>
      </c>
      <c r="T1173" s="56">
        <v>66.811219460299995</v>
      </c>
      <c r="U1173" s="56">
        <v>40.454999872899997</v>
      </c>
      <c r="V1173" s="56">
        <v>40.454999872899997</v>
      </c>
      <c r="W1173" s="105"/>
      <c r="X1173" s="56">
        <v>41.894217290900002</v>
      </c>
      <c r="Y1173" s="56">
        <v>41.894217290900002</v>
      </c>
      <c r="Z1173" s="56">
        <v>71.348185014799995</v>
      </c>
      <c r="AA1173" s="56">
        <v>71.348185014799995</v>
      </c>
      <c r="AB1173" s="56">
        <v>176.48259246009999</v>
      </c>
      <c r="AC1173" s="56">
        <v>176.48259246009999</v>
      </c>
    </row>
    <row r="1174" spans="1:29" x14ac:dyDescent="0.3">
      <c r="A1174" s="57" t="s">
        <v>310</v>
      </c>
      <c r="B1174" s="58">
        <v>1.7564461222000001</v>
      </c>
      <c r="C1174" s="59">
        <v>6.00440601725014E-3</v>
      </c>
      <c r="D1174" s="58">
        <v>0.3137290277</v>
      </c>
      <c r="E1174" s="59">
        <v>2.29213912339238E-3</v>
      </c>
      <c r="F1174" s="58">
        <v>1.4427170945000001</v>
      </c>
      <c r="G1174" s="59">
        <v>9.2687151448664802E-3</v>
      </c>
      <c r="H1174" s="106"/>
      <c r="I1174" s="66">
        <v>0</v>
      </c>
      <c r="J1174" s="67">
        <v>0</v>
      </c>
      <c r="K1174" s="66">
        <v>0</v>
      </c>
      <c r="L1174" s="67">
        <v>0</v>
      </c>
      <c r="M1174" s="58">
        <v>0</v>
      </c>
      <c r="N1174" s="59">
        <v>0</v>
      </c>
      <c r="O1174" s="58">
        <v>1.4427170945000001</v>
      </c>
      <c r="P1174" s="59">
        <v>2.5397660606859801E-2</v>
      </c>
      <c r="Q1174" s="58">
        <v>0.313729027699999</v>
      </c>
      <c r="R1174" s="59">
        <v>7.7575655322843001E-3</v>
      </c>
      <c r="S1174" s="58">
        <v>0</v>
      </c>
      <c r="T1174" s="59">
        <v>0</v>
      </c>
      <c r="U1174" s="58">
        <v>0</v>
      </c>
      <c r="V1174" s="59">
        <v>0</v>
      </c>
      <c r="W1174" s="106"/>
      <c r="X1174" s="58">
        <v>0</v>
      </c>
      <c r="Y1174" s="59">
        <v>0</v>
      </c>
      <c r="Z1174" s="58">
        <v>0</v>
      </c>
      <c r="AA1174" s="59">
        <v>0</v>
      </c>
      <c r="AB1174" s="58">
        <v>1.7564461222000001</v>
      </c>
      <c r="AC1174" s="59">
        <v>9.9525176829953106E-3</v>
      </c>
    </row>
    <row r="1175" spans="1:29" x14ac:dyDescent="0.3">
      <c r="A1175" s="57" t="s">
        <v>311</v>
      </c>
      <c r="B1175" s="61">
        <v>282.19787199389998</v>
      </c>
      <c r="C1175" s="62">
        <v>0.96469261381785798</v>
      </c>
      <c r="D1175" s="61">
        <v>133.75220463069999</v>
      </c>
      <c r="E1175" s="62">
        <v>0.97720846337232603</v>
      </c>
      <c r="F1175" s="61">
        <v>148.44566736319999</v>
      </c>
      <c r="G1175" s="62">
        <v>0.95368704683987005</v>
      </c>
      <c r="H1175" s="106"/>
      <c r="I1175" s="68">
        <v>14.2260630664</v>
      </c>
      <c r="J1175" s="69">
        <v>100</v>
      </c>
      <c r="K1175" s="68">
        <v>33.162518123899901</v>
      </c>
      <c r="L1175" s="69">
        <v>93.492227944675804</v>
      </c>
      <c r="M1175" s="61">
        <v>37.2043897098999</v>
      </c>
      <c r="N1175" s="62">
        <v>0.97098227480314203</v>
      </c>
      <c r="O1175" s="61">
        <v>53.902450199900002</v>
      </c>
      <c r="P1175" s="62">
        <v>0.94890130662080696</v>
      </c>
      <c r="Q1175" s="61">
        <v>39.278992616499899</v>
      </c>
      <c r="R1175" s="62">
        <v>0.97125013103978597</v>
      </c>
      <c r="S1175" s="61">
        <v>63.968458404400003</v>
      </c>
      <c r="T1175" s="62">
        <v>0.957450843153833</v>
      </c>
      <c r="U1175" s="61">
        <v>40.454999872899997</v>
      </c>
      <c r="V1175" s="62">
        <v>1</v>
      </c>
      <c r="W1175" s="106"/>
      <c r="X1175" s="61">
        <v>40.212988086699902</v>
      </c>
      <c r="Y1175" s="62">
        <v>0.959869659515869</v>
      </c>
      <c r="Z1175" s="61">
        <v>70.850761354399907</v>
      </c>
      <c r="AA1175" s="62">
        <v>0.99302822264789503</v>
      </c>
      <c r="AB1175" s="61">
        <v>168.3329095382</v>
      </c>
      <c r="AC1175" s="62">
        <v>0.95382160467898602</v>
      </c>
    </row>
    <row r="1176" spans="1:29" x14ac:dyDescent="0.3">
      <c r="A1176" s="57" t="s">
        <v>312</v>
      </c>
      <c r="B1176" s="72">
        <v>4.5417668708961996</v>
      </c>
      <c r="C1176" s="72">
        <v>4.5417668708961996</v>
      </c>
      <c r="D1176" s="72">
        <v>4.5406163547014504</v>
      </c>
      <c r="E1176" s="72">
        <v>4.5406163547014504</v>
      </c>
      <c r="F1176" s="72">
        <v>4.5427896013050102</v>
      </c>
      <c r="G1176" s="72">
        <v>4.5427896013050102</v>
      </c>
      <c r="H1176" s="108"/>
      <c r="I1176" s="73">
        <v>5</v>
      </c>
      <c r="J1176" s="77">
        <v>5</v>
      </c>
      <c r="K1176" s="73">
        <v>4.6494092927073503</v>
      </c>
      <c r="L1176" s="73">
        <v>4.6494092927073503</v>
      </c>
      <c r="M1176" s="72">
        <v>4.3780331410309898</v>
      </c>
      <c r="N1176" s="76">
        <v>4.3780331410309898</v>
      </c>
      <c r="O1176" s="72">
        <v>4.42587049558602</v>
      </c>
      <c r="P1176" s="72">
        <v>4.42587049558602</v>
      </c>
      <c r="Q1176" s="72">
        <v>4.4657139943131998</v>
      </c>
      <c r="R1176" s="72">
        <v>4.4657139943131998</v>
      </c>
      <c r="S1176" s="72">
        <v>4.5691873107232297</v>
      </c>
      <c r="T1176" s="72">
        <v>4.5691873107232297</v>
      </c>
      <c r="U1176" s="72">
        <v>4.6359445147034597</v>
      </c>
      <c r="V1176" s="72">
        <v>4.6359445147034597</v>
      </c>
      <c r="W1176" s="108"/>
      <c r="X1176" s="72">
        <v>4.72370740999785</v>
      </c>
      <c r="Y1176" s="75">
        <v>4.72370740999785</v>
      </c>
      <c r="Z1176" s="72">
        <v>4.5379722075500304</v>
      </c>
      <c r="AA1176" s="72">
        <v>4.5379722075500304</v>
      </c>
      <c r="AB1176" s="72">
        <v>4.5032853980456</v>
      </c>
      <c r="AC1176" s="72">
        <v>4.5032853980456</v>
      </c>
    </row>
    <row r="1177" spans="1:29" x14ac:dyDescent="0.3">
      <c r="A1177" s="64" t="s">
        <v>1</v>
      </c>
    </row>
    <row r="1178" spans="1:29" x14ac:dyDescent="0.3">
      <c r="A1178" s="64" t="s">
        <v>1</v>
      </c>
    </row>
    <row r="1179" spans="1:29" x14ac:dyDescent="0.3">
      <c r="A1179" s="52" t="s">
        <v>467</v>
      </c>
    </row>
    <row r="1180" spans="1:29" x14ac:dyDescent="0.3">
      <c r="A1180" s="53" t="s">
        <v>1</v>
      </c>
    </row>
    <row r="1181" spans="1:29" x14ac:dyDescent="0.3">
      <c r="A1181" s="113" t="s">
        <v>1</v>
      </c>
      <c r="B1181" s="115" t="s">
        <v>502</v>
      </c>
      <c r="C1181" s="115" t="s">
        <v>1</v>
      </c>
      <c r="D1181" s="115" t="s">
        <v>346</v>
      </c>
      <c r="E1181" s="115" t="s">
        <v>1</v>
      </c>
      <c r="F1181" s="115" t="s">
        <v>347</v>
      </c>
      <c r="G1181" s="115" t="s">
        <v>1</v>
      </c>
      <c r="H1181" s="104"/>
      <c r="I1181" s="115" t="s">
        <v>350</v>
      </c>
      <c r="J1181" s="115" t="s">
        <v>1</v>
      </c>
      <c r="K1181" s="115" t="s">
        <v>351</v>
      </c>
      <c r="L1181" s="115" t="s">
        <v>1</v>
      </c>
      <c r="M1181" s="115" t="s">
        <v>352</v>
      </c>
      <c r="N1181" s="115" t="s">
        <v>1</v>
      </c>
      <c r="O1181" s="115" t="s">
        <v>353</v>
      </c>
      <c r="P1181" s="115" t="s">
        <v>1</v>
      </c>
      <c r="Q1181" s="115" t="s">
        <v>354</v>
      </c>
      <c r="R1181" s="115" t="s">
        <v>1</v>
      </c>
      <c r="S1181" s="115" t="s">
        <v>355</v>
      </c>
      <c r="T1181" s="115" t="s">
        <v>1</v>
      </c>
      <c r="U1181" s="115" t="s">
        <v>356</v>
      </c>
      <c r="V1181" s="115" t="s">
        <v>1</v>
      </c>
      <c r="W1181" s="104"/>
      <c r="X1181" s="115" t="s">
        <v>358</v>
      </c>
      <c r="Y1181" s="115" t="s">
        <v>1</v>
      </c>
      <c r="Z1181" s="115" t="s">
        <v>359</v>
      </c>
      <c r="AA1181" s="115" t="s">
        <v>1</v>
      </c>
      <c r="AB1181" s="115" t="s">
        <v>360</v>
      </c>
      <c r="AC1181" s="115" t="s">
        <v>1</v>
      </c>
    </row>
    <row r="1182" spans="1:29" x14ac:dyDescent="0.3">
      <c r="A1182" s="114" t="s">
        <v>1</v>
      </c>
      <c r="B1182" s="54" t="s">
        <v>14</v>
      </c>
      <c r="C1182" s="54" t="s">
        <v>15</v>
      </c>
      <c r="D1182" s="54" t="s">
        <v>14</v>
      </c>
      <c r="E1182" s="54" t="s">
        <v>15</v>
      </c>
      <c r="F1182" s="54" t="s">
        <v>14</v>
      </c>
      <c r="G1182" s="54" t="s">
        <v>15</v>
      </c>
      <c r="H1182" s="104"/>
      <c r="I1182" s="54" t="s">
        <v>14</v>
      </c>
      <c r="J1182" s="54" t="s">
        <v>15</v>
      </c>
      <c r="K1182" s="54" t="s">
        <v>14</v>
      </c>
      <c r="L1182" s="54" t="s">
        <v>15</v>
      </c>
      <c r="M1182" s="54" t="s">
        <v>14</v>
      </c>
      <c r="N1182" s="54" t="s">
        <v>15</v>
      </c>
      <c r="O1182" s="54" t="s">
        <v>14</v>
      </c>
      <c r="P1182" s="54" t="s">
        <v>15</v>
      </c>
      <c r="Q1182" s="54" t="s">
        <v>14</v>
      </c>
      <c r="R1182" s="54" t="s">
        <v>15</v>
      </c>
      <c r="S1182" s="54" t="s">
        <v>14</v>
      </c>
      <c r="T1182" s="54" t="s">
        <v>15</v>
      </c>
      <c r="U1182" s="54" t="s">
        <v>14</v>
      </c>
      <c r="V1182" s="54" t="s">
        <v>15</v>
      </c>
      <c r="W1182" s="104"/>
      <c r="X1182" s="54" t="s">
        <v>14</v>
      </c>
      <c r="Y1182" s="54" t="s">
        <v>15</v>
      </c>
      <c r="Z1182" s="54" t="s">
        <v>14</v>
      </c>
      <c r="AA1182" s="54" t="s">
        <v>15</v>
      </c>
      <c r="AB1182" s="54" t="s">
        <v>14</v>
      </c>
      <c r="AC1182" s="54" t="s">
        <v>15</v>
      </c>
    </row>
    <row r="1183" spans="1:29" x14ac:dyDescent="0.3">
      <c r="A1183" s="55" t="s">
        <v>16</v>
      </c>
      <c r="B1183" s="56">
        <v>257.86480533690002</v>
      </c>
      <c r="C1183" s="56">
        <v>257.86480533690002</v>
      </c>
      <c r="D1183" s="56">
        <v>106.84893265860001</v>
      </c>
      <c r="E1183" s="56">
        <v>106.84893265860001</v>
      </c>
      <c r="F1183" s="56">
        <v>150.2363041378</v>
      </c>
      <c r="G1183" s="56">
        <v>150.2363041378</v>
      </c>
      <c r="H1183" s="105"/>
      <c r="I1183" s="56">
        <v>27.745371553599998</v>
      </c>
      <c r="J1183" s="56">
        <v>27.745371553599998</v>
      </c>
      <c r="K1183" s="56">
        <v>37.547189087500001</v>
      </c>
      <c r="L1183" s="56">
        <v>37.547189087500001</v>
      </c>
      <c r="M1183" s="56">
        <v>27.585670697400001</v>
      </c>
      <c r="N1183" s="56">
        <v>27.585670697400001</v>
      </c>
      <c r="O1183" s="56">
        <v>49.688569553299999</v>
      </c>
      <c r="P1183" s="56">
        <v>49.688569553299999</v>
      </c>
      <c r="Q1183" s="56">
        <v>36.944274549399999</v>
      </c>
      <c r="R1183" s="56">
        <v>36.944274549399999</v>
      </c>
      <c r="S1183" s="56">
        <v>43.623882781500001</v>
      </c>
      <c r="T1183" s="56">
        <v>43.623882781500001</v>
      </c>
      <c r="U1183" s="56">
        <v>34.729847114199998</v>
      </c>
      <c r="V1183" s="56">
        <v>34.729847114199998</v>
      </c>
      <c r="W1183" s="105"/>
      <c r="X1183" s="56">
        <v>34.256364080200001</v>
      </c>
      <c r="Y1183" s="56">
        <v>34.256364080200001</v>
      </c>
      <c r="Z1183" s="56">
        <v>78.132957199700002</v>
      </c>
      <c r="AA1183" s="56">
        <v>78.132957199700002</v>
      </c>
      <c r="AB1183" s="56">
        <v>139.13069862500001</v>
      </c>
      <c r="AC1183" s="56">
        <v>139.13069862500001</v>
      </c>
    </row>
    <row r="1184" spans="1:29" x14ac:dyDescent="0.3">
      <c r="A1184" s="57" t="s">
        <v>310</v>
      </c>
      <c r="B1184" s="58">
        <v>0.73269114349999898</v>
      </c>
      <c r="C1184" s="59">
        <v>2.8413770640112802E-3</v>
      </c>
      <c r="D1184" s="58">
        <v>0.73269114349999998</v>
      </c>
      <c r="E1184" s="59">
        <v>6.85726216696117E-3</v>
      </c>
      <c r="F1184" s="58">
        <v>0</v>
      </c>
      <c r="G1184" s="59">
        <v>0</v>
      </c>
      <c r="H1184" s="106"/>
      <c r="I1184" s="66">
        <v>0</v>
      </c>
      <c r="J1184" s="67">
        <v>0</v>
      </c>
      <c r="K1184" s="66">
        <v>0</v>
      </c>
      <c r="L1184" s="67">
        <v>0</v>
      </c>
      <c r="M1184" s="58">
        <v>0.73269114349999798</v>
      </c>
      <c r="N1184" s="59">
        <v>2.6560570215501698E-2</v>
      </c>
      <c r="O1184" s="58">
        <v>0</v>
      </c>
      <c r="P1184" s="59">
        <v>0</v>
      </c>
      <c r="Q1184" s="58">
        <v>0</v>
      </c>
      <c r="R1184" s="59">
        <v>0</v>
      </c>
      <c r="S1184" s="58">
        <v>0</v>
      </c>
      <c r="T1184" s="59">
        <v>0</v>
      </c>
      <c r="U1184" s="58">
        <v>0</v>
      </c>
      <c r="V1184" s="59">
        <v>0</v>
      </c>
      <c r="W1184" s="106"/>
      <c r="X1184" s="66">
        <v>0</v>
      </c>
      <c r="Y1184" s="67">
        <v>0</v>
      </c>
      <c r="Z1184" s="58">
        <v>0.73269114350000097</v>
      </c>
      <c r="AA1184" s="59">
        <v>9.3774915190694107E-3</v>
      </c>
      <c r="AB1184" s="58">
        <v>0</v>
      </c>
      <c r="AC1184" s="59">
        <v>0</v>
      </c>
    </row>
    <row r="1185" spans="1:29" x14ac:dyDescent="0.3">
      <c r="A1185" s="57" t="s">
        <v>311</v>
      </c>
      <c r="B1185" s="61">
        <v>241.55507063479999</v>
      </c>
      <c r="C1185" s="62">
        <v>0.93675083080534605</v>
      </c>
      <c r="D1185" s="61">
        <v>104.1769411634</v>
      </c>
      <c r="E1185" s="62">
        <v>0.97499281060918597</v>
      </c>
      <c r="F1185" s="61">
        <v>136.59856093089999</v>
      </c>
      <c r="G1185" s="62">
        <v>0.909224715789126</v>
      </c>
      <c r="H1185" s="106"/>
      <c r="I1185" s="68">
        <v>20.754317945299999</v>
      </c>
      <c r="J1185" s="69">
        <v>74.802811363350102</v>
      </c>
      <c r="K1185" s="68">
        <v>33.644584154799901</v>
      </c>
      <c r="L1185" s="69">
        <v>89.6061329022384</v>
      </c>
      <c r="M1185" s="61">
        <v>25.3172796337</v>
      </c>
      <c r="N1185" s="62">
        <v>0.917769225603284</v>
      </c>
      <c r="O1185" s="61">
        <v>48.480184807599997</v>
      </c>
      <c r="P1185" s="62">
        <v>0.97568083048952003</v>
      </c>
      <c r="Q1185" s="61">
        <v>36.682209754100001</v>
      </c>
      <c r="R1185" s="63">
        <v>0.99290648419826</v>
      </c>
      <c r="S1185" s="61">
        <v>41.946647225099902</v>
      </c>
      <c r="T1185" s="62">
        <v>0.96155235505283199</v>
      </c>
      <c r="U1185" s="61">
        <v>34.729847114200098</v>
      </c>
      <c r="V1185" s="62">
        <v>1</v>
      </c>
      <c r="W1185" s="106"/>
      <c r="X1185" s="68">
        <v>34.2563640802001</v>
      </c>
      <c r="Y1185" s="69">
        <v>100</v>
      </c>
      <c r="Z1185" s="61">
        <v>74.487135877399993</v>
      </c>
      <c r="AA1185" s="62">
        <v>0.95333823967545905</v>
      </c>
      <c r="AB1185" s="61">
        <v>126.4667852452</v>
      </c>
      <c r="AC1185" s="62">
        <v>0.90897829519326201</v>
      </c>
    </row>
    <row r="1186" spans="1:29" x14ac:dyDescent="0.3">
      <c r="A1186" s="57" t="s">
        <v>312</v>
      </c>
      <c r="B1186" s="72">
        <v>4.377821745156</v>
      </c>
      <c r="C1186" s="72">
        <v>4.377821745156</v>
      </c>
      <c r="D1186" s="72">
        <v>4.37622454099699</v>
      </c>
      <c r="E1186" s="72">
        <v>4.37622454099699</v>
      </c>
      <c r="F1186" s="72">
        <v>4.3757292347189596</v>
      </c>
      <c r="G1186" s="72">
        <v>4.3757292347189596</v>
      </c>
      <c r="H1186" s="108"/>
      <c r="I1186" s="73">
        <v>3.7480281136335001</v>
      </c>
      <c r="J1186" s="74">
        <v>3.7480281136335001</v>
      </c>
      <c r="K1186" s="73">
        <v>4.4922097170078903</v>
      </c>
      <c r="L1186" s="73">
        <v>4.4922097170078903</v>
      </c>
      <c r="M1186" s="72">
        <v>4.2239141651387202</v>
      </c>
      <c r="N1186" s="72">
        <v>4.2239141651387202</v>
      </c>
      <c r="O1186" s="72">
        <v>4.5195137898045097</v>
      </c>
      <c r="P1186" s="72">
        <v>4.5195137898045097</v>
      </c>
      <c r="Q1186" s="72">
        <v>4.5553995408020098</v>
      </c>
      <c r="R1186" s="75">
        <v>4.5553995408020098</v>
      </c>
      <c r="S1186" s="72">
        <v>4.4045125418680904</v>
      </c>
      <c r="T1186" s="72">
        <v>4.4045125418680904</v>
      </c>
      <c r="U1186" s="72">
        <v>4.4543910796730097</v>
      </c>
      <c r="V1186" s="72">
        <v>4.4543910796730097</v>
      </c>
      <c r="W1186" s="108"/>
      <c r="X1186" s="73">
        <v>4.2035765471307203</v>
      </c>
      <c r="Y1186" s="74">
        <v>4.2035765471307203</v>
      </c>
      <c r="Z1186" s="72">
        <v>4.38036552031227</v>
      </c>
      <c r="AA1186" s="72">
        <v>4.38036552031227</v>
      </c>
      <c r="AB1186" s="72">
        <v>4.3909221375060898</v>
      </c>
      <c r="AC1186" s="72">
        <v>4.3909221375060898</v>
      </c>
    </row>
    <row r="1187" spans="1:29" x14ac:dyDescent="0.3">
      <c r="A1187" s="64" t="s">
        <v>1</v>
      </c>
    </row>
    <row r="1188" spans="1:29" x14ac:dyDescent="0.3">
      <c r="A1188" s="64" t="s">
        <v>1</v>
      </c>
    </row>
    <row r="1189" spans="1:29" x14ac:dyDescent="0.3">
      <c r="A1189" s="52" t="s">
        <v>468</v>
      </c>
    </row>
    <row r="1190" spans="1:29" x14ac:dyDescent="0.3">
      <c r="A1190" s="53" t="s">
        <v>1</v>
      </c>
    </row>
    <row r="1191" spans="1:29" x14ac:dyDescent="0.3">
      <c r="A1191" s="113" t="s">
        <v>1</v>
      </c>
      <c r="B1191" s="115" t="s">
        <v>502</v>
      </c>
      <c r="C1191" s="115" t="s">
        <v>1</v>
      </c>
      <c r="D1191" s="115" t="s">
        <v>346</v>
      </c>
      <c r="E1191" s="115" t="s">
        <v>1</v>
      </c>
      <c r="F1191" s="115" t="s">
        <v>347</v>
      </c>
      <c r="G1191" s="115" t="s">
        <v>1</v>
      </c>
      <c r="H1191" s="104"/>
      <c r="I1191" s="115" t="s">
        <v>350</v>
      </c>
      <c r="J1191" s="115" t="s">
        <v>1</v>
      </c>
      <c r="K1191" s="115" t="s">
        <v>351</v>
      </c>
      <c r="L1191" s="115" t="s">
        <v>1</v>
      </c>
      <c r="M1191" s="115" t="s">
        <v>352</v>
      </c>
      <c r="N1191" s="115" t="s">
        <v>1</v>
      </c>
      <c r="O1191" s="115" t="s">
        <v>353</v>
      </c>
      <c r="P1191" s="115" t="s">
        <v>1</v>
      </c>
      <c r="Q1191" s="115" t="s">
        <v>354</v>
      </c>
      <c r="R1191" s="115" t="s">
        <v>1</v>
      </c>
      <c r="S1191" s="115" t="s">
        <v>355</v>
      </c>
      <c r="T1191" s="115" t="s">
        <v>1</v>
      </c>
      <c r="U1191" s="115" t="s">
        <v>356</v>
      </c>
      <c r="V1191" s="115" t="s">
        <v>1</v>
      </c>
      <c r="W1191" s="104"/>
      <c r="X1191" s="115" t="s">
        <v>358</v>
      </c>
      <c r="Y1191" s="115" t="s">
        <v>1</v>
      </c>
      <c r="Z1191" s="115" t="s">
        <v>359</v>
      </c>
      <c r="AA1191" s="115" t="s">
        <v>1</v>
      </c>
      <c r="AB1191" s="115" t="s">
        <v>360</v>
      </c>
      <c r="AC1191" s="115" t="s">
        <v>1</v>
      </c>
    </row>
    <row r="1192" spans="1:29" x14ac:dyDescent="0.3">
      <c r="A1192" s="114" t="s">
        <v>1</v>
      </c>
      <c r="B1192" s="54" t="s">
        <v>14</v>
      </c>
      <c r="C1192" s="54" t="s">
        <v>15</v>
      </c>
      <c r="D1192" s="54" t="s">
        <v>14</v>
      </c>
      <c r="E1192" s="54" t="s">
        <v>15</v>
      </c>
      <c r="F1192" s="54" t="s">
        <v>14</v>
      </c>
      <c r="G1192" s="54" t="s">
        <v>15</v>
      </c>
      <c r="H1192" s="104"/>
      <c r="I1192" s="54" t="s">
        <v>14</v>
      </c>
      <c r="J1192" s="54" t="s">
        <v>15</v>
      </c>
      <c r="K1192" s="54" t="s">
        <v>14</v>
      </c>
      <c r="L1192" s="54" t="s">
        <v>15</v>
      </c>
      <c r="M1192" s="54" t="s">
        <v>14</v>
      </c>
      <c r="N1192" s="54" t="s">
        <v>15</v>
      </c>
      <c r="O1192" s="54" t="s">
        <v>14</v>
      </c>
      <c r="P1192" s="54" t="s">
        <v>15</v>
      </c>
      <c r="Q1192" s="54" t="s">
        <v>14</v>
      </c>
      <c r="R1192" s="54" t="s">
        <v>15</v>
      </c>
      <c r="S1192" s="54" t="s">
        <v>14</v>
      </c>
      <c r="T1192" s="54" t="s">
        <v>15</v>
      </c>
      <c r="U1192" s="54" t="s">
        <v>14</v>
      </c>
      <c r="V1192" s="54" t="s">
        <v>15</v>
      </c>
      <c r="W1192" s="104"/>
      <c r="X1192" s="54" t="s">
        <v>14</v>
      </c>
      <c r="Y1192" s="54" t="s">
        <v>15</v>
      </c>
      <c r="Z1192" s="54" t="s">
        <v>14</v>
      </c>
      <c r="AA1192" s="54" t="s">
        <v>15</v>
      </c>
      <c r="AB1192" s="54" t="s">
        <v>14</v>
      </c>
      <c r="AC1192" s="54" t="s">
        <v>15</v>
      </c>
    </row>
    <row r="1193" spans="1:29" x14ac:dyDescent="0.3">
      <c r="A1193" s="55" t="s">
        <v>16</v>
      </c>
      <c r="B1193" s="56">
        <v>24.9918897194</v>
      </c>
      <c r="C1193" s="56">
        <v>24.9918897194</v>
      </c>
      <c r="D1193" s="56">
        <v>12.6808182077</v>
      </c>
      <c r="E1193" s="56">
        <v>12.6808182077</v>
      </c>
      <c r="F1193" s="56">
        <v>12.3110715117</v>
      </c>
      <c r="G1193" s="56">
        <v>12.3110715117</v>
      </c>
      <c r="H1193" s="105"/>
      <c r="I1193" s="56">
        <v>6.3636026962000001</v>
      </c>
      <c r="J1193" s="56">
        <v>6.3636026962000001</v>
      </c>
      <c r="K1193" s="56">
        <v>3.9026049327000001</v>
      </c>
      <c r="L1193" s="56">
        <v>3.9026049327000001</v>
      </c>
      <c r="M1193" s="56">
        <v>1.688836859</v>
      </c>
      <c r="N1193" s="56">
        <v>1.688836859</v>
      </c>
      <c r="O1193" s="56">
        <v>6.3233240683999998</v>
      </c>
      <c r="P1193" s="56">
        <v>6.3233240683999998</v>
      </c>
      <c r="Q1193" s="56">
        <v>2.8668217033999999</v>
      </c>
      <c r="R1193" s="56">
        <v>2.8668217033999999</v>
      </c>
      <c r="S1193" s="56">
        <v>1.6772355564000001</v>
      </c>
      <c r="T1193" s="56">
        <v>1.6772355564000001</v>
      </c>
      <c r="U1193" s="56">
        <v>2.1694639033000001</v>
      </c>
      <c r="V1193" s="56">
        <v>2.1694639033000001</v>
      </c>
      <c r="W1193" s="105"/>
      <c r="X1193" s="56">
        <v>7.2110224566000003</v>
      </c>
      <c r="Y1193" s="56">
        <v>7.2110224566000003</v>
      </c>
      <c r="Z1193" s="56">
        <v>5.2326114496000002</v>
      </c>
      <c r="AA1193" s="56">
        <v>5.2326114496000002</v>
      </c>
      <c r="AB1193" s="56">
        <v>12.548255813200001</v>
      </c>
      <c r="AC1193" s="56">
        <v>12.548255813200001</v>
      </c>
    </row>
    <row r="1194" spans="1:29" x14ac:dyDescent="0.3">
      <c r="A1194" s="57" t="s">
        <v>310</v>
      </c>
      <c r="B1194" s="66">
        <v>0</v>
      </c>
      <c r="C1194" s="67">
        <v>0</v>
      </c>
      <c r="D1194" s="66">
        <v>0</v>
      </c>
      <c r="E1194" s="67">
        <v>0</v>
      </c>
      <c r="F1194" s="66">
        <v>0</v>
      </c>
      <c r="G1194" s="67">
        <v>0</v>
      </c>
      <c r="H1194" s="107"/>
      <c r="I1194" s="66">
        <v>0</v>
      </c>
      <c r="J1194" s="67">
        <v>0</v>
      </c>
      <c r="K1194" s="66">
        <v>0</v>
      </c>
      <c r="L1194" s="67">
        <v>0</v>
      </c>
      <c r="M1194" s="66">
        <v>0</v>
      </c>
      <c r="N1194" s="67">
        <v>0</v>
      </c>
      <c r="O1194" s="66">
        <v>0</v>
      </c>
      <c r="P1194" s="67">
        <v>0</v>
      </c>
      <c r="Q1194" s="66">
        <v>0</v>
      </c>
      <c r="R1194" s="67">
        <v>0</v>
      </c>
      <c r="S1194" s="66">
        <v>0</v>
      </c>
      <c r="T1194" s="67">
        <v>0</v>
      </c>
      <c r="U1194" s="66">
        <v>0</v>
      </c>
      <c r="V1194" s="67">
        <v>0</v>
      </c>
      <c r="W1194" s="107"/>
      <c r="X1194" s="66">
        <v>0</v>
      </c>
      <c r="Y1194" s="67">
        <v>0</v>
      </c>
      <c r="Z1194" s="66">
        <v>0</v>
      </c>
      <c r="AA1194" s="67">
        <v>0</v>
      </c>
      <c r="AB1194" s="66">
        <v>0</v>
      </c>
      <c r="AC1194" s="67">
        <v>0</v>
      </c>
    </row>
    <row r="1195" spans="1:29" x14ac:dyDescent="0.3">
      <c r="A1195" s="57" t="s">
        <v>311</v>
      </c>
      <c r="B1195" s="68">
        <v>18.628287023199999</v>
      </c>
      <c r="C1195" s="69">
        <v>74.537328838882303</v>
      </c>
      <c r="D1195" s="68">
        <v>6.3172155114999997</v>
      </c>
      <c r="E1195" s="69">
        <v>49.8170970360894</v>
      </c>
      <c r="F1195" s="68">
        <v>12.3110715117</v>
      </c>
      <c r="G1195" s="69">
        <v>100</v>
      </c>
      <c r="H1195" s="107"/>
      <c r="I1195" s="68">
        <v>0</v>
      </c>
      <c r="J1195" s="69">
        <v>0</v>
      </c>
      <c r="K1195" s="68">
        <v>3.9026049327000099</v>
      </c>
      <c r="L1195" s="69">
        <v>100</v>
      </c>
      <c r="M1195" s="68">
        <v>1.688836859</v>
      </c>
      <c r="N1195" s="69">
        <v>100</v>
      </c>
      <c r="O1195" s="68">
        <v>6.3233240683999998</v>
      </c>
      <c r="P1195" s="69">
        <v>100</v>
      </c>
      <c r="Q1195" s="68">
        <v>2.8668217033999999</v>
      </c>
      <c r="R1195" s="69">
        <v>100</v>
      </c>
      <c r="S1195" s="68">
        <v>1.6772355564000001</v>
      </c>
      <c r="T1195" s="69">
        <v>100</v>
      </c>
      <c r="U1195" s="68">
        <v>2.1694639033000001</v>
      </c>
      <c r="V1195" s="69">
        <v>100</v>
      </c>
      <c r="W1195" s="107"/>
      <c r="X1195" s="68">
        <v>0.8474197604</v>
      </c>
      <c r="Y1195" s="69">
        <v>11.7517282119179</v>
      </c>
      <c r="Z1195" s="68">
        <v>5.2326114496000002</v>
      </c>
      <c r="AA1195" s="69">
        <v>100</v>
      </c>
      <c r="AB1195" s="68">
        <v>12.548255813200001</v>
      </c>
      <c r="AC1195" s="69">
        <v>100</v>
      </c>
    </row>
    <row r="1196" spans="1:29" x14ac:dyDescent="0.3">
      <c r="A1196" s="57" t="s">
        <v>312</v>
      </c>
      <c r="B1196" s="73">
        <v>4.1400729519577899</v>
      </c>
      <c r="C1196" s="73">
        <v>4.1400729519577899</v>
      </c>
      <c r="D1196" s="73">
        <v>3.7539808373165</v>
      </c>
      <c r="E1196" s="73">
        <v>3.7539808373165</v>
      </c>
      <c r="F1196" s="73">
        <v>4.5377608309161603</v>
      </c>
      <c r="G1196" s="73">
        <v>4.5377608309161603</v>
      </c>
      <c r="H1196" s="109"/>
      <c r="I1196" s="73">
        <v>3</v>
      </c>
      <c r="J1196" s="74">
        <v>3</v>
      </c>
      <c r="K1196" s="73">
        <v>5</v>
      </c>
      <c r="L1196" s="77">
        <v>5</v>
      </c>
      <c r="M1196" s="73">
        <v>4</v>
      </c>
      <c r="N1196" s="73">
        <v>4</v>
      </c>
      <c r="O1196" s="73">
        <v>4.2721818271660199</v>
      </c>
      <c r="P1196" s="73">
        <v>4.2721818271660199</v>
      </c>
      <c r="Q1196" s="73">
        <v>4.3051484948165797</v>
      </c>
      <c r="R1196" s="73">
        <v>4.3051484948165797</v>
      </c>
      <c r="S1196" s="73">
        <v>5</v>
      </c>
      <c r="T1196" s="77">
        <v>5</v>
      </c>
      <c r="U1196" s="73">
        <v>4.7783258094921601</v>
      </c>
      <c r="V1196" s="73">
        <v>4.7783258094921601</v>
      </c>
      <c r="W1196" s="109"/>
      <c r="X1196" s="73">
        <v>3.2350345642383602</v>
      </c>
      <c r="Y1196" s="73">
        <v>3.2350345642383602</v>
      </c>
      <c r="Z1196" s="73">
        <v>4.4877185911243398</v>
      </c>
      <c r="AA1196" s="73">
        <v>4.4877185911243398</v>
      </c>
      <c r="AB1196" s="73">
        <v>4.5151974040009097</v>
      </c>
      <c r="AC1196" s="73">
        <v>4.5151974040009097</v>
      </c>
    </row>
    <row r="1197" spans="1:29" x14ac:dyDescent="0.3">
      <c r="A1197" s="64" t="s">
        <v>1</v>
      </c>
    </row>
    <row r="1198" spans="1:29" x14ac:dyDescent="0.3">
      <c r="A1198" s="64" t="s">
        <v>1</v>
      </c>
    </row>
    <row r="1199" spans="1:29" x14ac:dyDescent="0.3">
      <c r="A1199" s="52" t="s">
        <v>469</v>
      </c>
    </row>
    <row r="1200" spans="1:29" x14ac:dyDescent="0.3">
      <c r="A1200" s="53" t="s">
        <v>1</v>
      </c>
    </row>
    <row r="1201" spans="1:29" x14ac:dyDescent="0.3">
      <c r="A1201" s="113" t="s">
        <v>1</v>
      </c>
      <c r="B1201" s="115" t="s">
        <v>502</v>
      </c>
      <c r="C1201" s="115" t="s">
        <v>1</v>
      </c>
      <c r="D1201" s="115" t="s">
        <v>346</v>
      </c>
      <c r="E1201" s="115" t="s">
        <v>1</v>
      </c>
      <c r="F1201" s="115" t="s">
        <v>347</v>
      </c>
      <c r="G1201" s="115" t="s">
        <v>1</v>
      </c>
      <c r="H1201" s="104"/>
      <c r="I1201" s="115" t="s">
        <v>350</v>
      </c>
      <c r="J1201" s="115" t="s">
        <v>1</v>
      </c>
      <c r="K1201" s="115" t="s">
        <v>351</v>
      </c>
      <c r="L1201" s="115" t="s">
        <v>1</v>
      </c>
      <c r="M1201" s="115" t="s">
        <v>352</v>
      </c>
      <c r="N1201" s="115" t="s">
        <v>1</v>
      </c>
      <c r="O1201" s="115" t="s">
        <v>353</v>
      </c>
      <c r="P1201" s="115" t="s">
        <v>1</v>
      </c>
      <c r="Q1201" s="115" t="s">
        <v>354</v>
      </c>
      <c r="R1201" s="115" t="s">
        <v>1</v>
      </c>
      <c r="S1201" s="115" t="s">
        <v>355</v>
      </c>
      <c r="T1201" s="115" t="s">
        <v>1</v>
      </c>
      <c r="U1201" s="115" t="s">
        <v>356</v>
      </c>
      <c r="V1201" s="115" t="s">
        <v>1</v>
      </c>
      <c r="W1201" s="104"/>
      <c r="X1201" s="115" t="s">
        <v>358</v>
      </c>
      <c r="Y1201" s="115" t="s">
        <v>1</v>
      </c>
      <c r="Z1201" s="115" t="s">
        <v>359</v>
      </c>
      <c r="AA1201" s="115" t="s">
        <v>1</v>
      </c>
      <c r="AB1201" s="115" t="s">
        <v>360</v>
      </c>
      <c r="AC1201" s="115" t="s">
        <v>1</v>
      </c>
    </row>
    <row r="1202" spans="1:29" x14ac:dyDescent="0.3">
      <c r="A1202" s="114" t="s">
        <v>1</v>
      </c>
      <c r="B1202" s="54" t="s">
        <v>14</v>
      </c>
      <c r="C1202" s="54" t="s">
        <v>15</v>
      </c>
      <c r="D1202" s="54" t="s">
        <v>14</v>
      </c>
      <c r="E1202" s="54" t="s">
        <v>15</v>
      </c>
      <c r="F1202" s="54" t="s">
        <v>14</v>
      </c>
      <c r="G1202" s="54" t="s">
        <v>15</v>
      </c>
      <c r="H1202" s="104"/>
      <c r="I1202" s="54" t="s">
        <v>14</v>
      </c>
      <c r="J1202" s="54" t="s">
        <v>15</v>
      </c>
      <c r="K1202" s="54" t="s">
        <v>14</v>
      </c>
      <c r="L1202" s="54" t="s">
        <v>15</v>
      </c>
      <c r="M1202" s="54" t="s">
        <v>14</v>
      </c>
      <c r="N1202" s="54" t="s">
        <v>15</v>
      </c>
      <c r="O1202" s="54" t="s">
        <v>14</v>
      </c>
      <c r="P1202" s="54" t="s">
        <v>15</v>
      </c>
      <c r="Q1202" s="54" t="s">
        <v>14</v>
      </c>
      <c r="R1202" s="54" t="s">
        <v>15</v>
      </c>
      <c r="S1202" s="54" t="s">
        <v>14</v>
      </c>
      <c r="T1202" s="54" t="s">
        <v>15</v>
      </c>
      <c r="U1202" s="54" t="s">
        <v>14</v>
      </c>
      <c r="V1202" s="54" t="s">
        <v>15</v>
      </c>
      <c r="W1202" s="104"/>
      <c r="X1202" s="54" t="s">
        <v>14</v>
      </c>
      <c r="Y1202" s="54" t="s">
        <v>15</v>
      </c>
      <c r="Z1202" s="54" t="s">
        <v>14</v>
      </c>
      <c r="AA1202" s="54" t="s">
        <v>15</v>
      </c>
      <c r="AB1202" s="54" t="s">
        <v>14</v>
      </c>
      <c r="AC1202" s="54" t="s">
        <v>15</v>
      </c>
    </row>
    <row r="1203" spans="1:29" x14ac:dyDescent="0.3">
      <c r="A1203" s="55" t="s">
        <v>16</v>
      </c>
      <c r="B1203" s="56">
        <v>35.727228005400001</v>
      </c>
      <c r="C1203" s="56">
        <v>35.727228005400001</v>
      </c>
      <c r="D1203" s="56">
        <v>23.0847368471</v>
      </c>
      <c r="E1203" s="56">
        <v>23.0847368471</v>
      </c>
      <c r="F1203" s="56">
        <v>12.6424911583</v>
      </c>
      <c r="G1203" s="56">
        <v>12.6424911583</v>
      </c>
      <c r="H1203" s="105"/>
      <c r="I1203" s="56">
        <v>6.3636026962000001</v>
      </c>
      <c r="J1203" s="56">
        <v>6.3636026962000001</v>
      </c>
      <c r="K1203" s="56">
        <v>3.2326963437999998</v>
      </c>
      <c r="L1203" s="56">
        <v>3.2326963437999998</v>
      </c>
      <c r="M1203" s="56">
        <v>8.9213829666999995</v>
      </c>
      <c r="N1203" s="56">
        <v>8.9213829666999995</v>
      </c>
      <c r="O1203" s="56">
        <v>8.0652934403999996</v>
      </c>
      <c r="P1203" s="56">
        <v>8.0652934403999996</v>
      </c>
      <c r="Q1203" s="56">
        <v>4.1757265813000002</v>
      </c>
      <c r="R1203" s="56">
        <v>4.1757265813000002</v>
      </c>
      <c r="S1203" s="56">
        <v>2.3618189608</v>
      </c>
      <c r="T1203" s="56">
        <v>2.3618189608</v>
      </c>
      <c r="U1203" s="56">
        <v>2.6067070162000001</v>
      </c>
      <c r="V1203" s="56">
        <v>2.6067070162000001</v>
      </c>
      <c r="W1203" s="105"/>
      <c r="X1203" s="56">
        <v>8.9701539282000002</v>
      </c>
      <c r="Y1203" s="56">
        <v>8.9701539282000002</v>
      </c>
      <c r="Z1203" s="56">
        <v>12.8982757359</v>
      </c>
      <c r="AA1203" s="56">
        <v>12.8982757359</v>
      </c>
      <c r="AB1203" s="56">
        <v>13.8587983413</v>
      </c>
      <c r="AC1203" s="56">
        <v>13.8587983413</v>
      </c>
    </row>
    <row r="1204" spans="1:29" x14ac:dyDescent="0.3">
      <c r="A1204" s="57" t="s">
        <v>310</v>
      </c>
      <c r="B1204" s="58">
        <v>0</v>
      </c>
      <c r="C1204" s="59">
        <v>0</v>
      </c>
      <c r="D1204" s="66">
        <v>0</v>
      </c>
      <c r="E1204" s="67">
        <v>0</v>
      </c>
      <c r="F1204" s="66">
        <v>0</v>
      </c>
      <c r="G1204" s="67">
        <v>0</v>
      </c>
      <c r="H1204" s="107"/>
      <c r="I1204" s="66">
        <v>0</v>
      </c>
      <c r="J1204" s="67">
        <v>0</v>
      </c>
      <c r="K1204" s="66">
        <v>0</v>
      </c>
      <c r="L1204" s="67">
        <v>0</v>
      </c>
      <c r="M1204" s="66">
        <v>0</v>
      </c>
      <c r="N1204" s="67">
        <v>0</v>
      </c>
      <c r="O1204" s="66">
        <v>0</v>
      </c>
      <c r="P1204" s="67">
        <v>0</v>
      </c>
      <c r="Q1204" s="66">
        <v>0</v>
      </c>
      <c r="R1204" s="67">
        <v>0</v>
      </c>
      <c r="S1204" s="66">
        <v>0</v>
      </c>
      <c r="T1204" s="67">
        <v>0</v>
      </c>
      <c r="U1204" s="66">
        <v>0</v>
      </c>
      <c r="V1204" s="67">
        <v>0</v>
      </c>
      <c r="W1204" s="107"/>
      <c r="X1204" s="66">
        <v>0</v>
      </c>
      <c r="Y1204" s="67">
        <v>0</v>
      </c>
      <c r="Z1204" s="66">
        <v>0</v>
      </c>
      <c r="AA1204" s="67">
        <v>0</v>
      </c>
      <c r="AB1204" s="66">
        <v>0</v>
      </c>
      <c r="AC1204" s="67">
        <v>0</v>
      </c>
    </row>
    <row r="1205" spans="1:29" x14ac:dyDescent="0.3">
      <c r="A1205" s="57" t="s">
        <v>311</v>
      </c>
      <c r="B1205" s="61">
        <v>32.442463057499999</v>
      </c>
      <c r="C1205" s="62">
        <v>0.90805989909422802</v>
      </c>
      <c r="D1205" s="68">
        <v>20.620968914799999</v>
      </c>
      <c r="E1205" s="69">
        <v>89.327286039175704</v>
      </c>
      <c r="F1205" s="68">
        <v>11.821494142700001</v>
      </c>
      <c r="G1205" s="69">
        <v>93.506050308281203</v>
      </c>
      <c r="H1205" s="107"/>
      <c r="I1205" s="68">
        <v>6.3636026962000001</v>
      </c>
      <c r="J1205" s="69">
        <v>100</v>
      </c>
      <c r="K1205" s="68">
        <v>1.6163481718999999</v>
      </c>
      <c r="L1205" s="69">
        <v>50</v>
      </c>
      <c r="M1205" s="68">
        <v>8.1003859510999998</v>
      </c>
      <c r="N1205" s="69">
        <v>90.797424360500401</v>
      </c>
      <c r="O1205" s="68">
        <v>8.0652934403999996</v>
      </c>
      <c r="P1205" s="69">
        <v>100</v>
      </c>
      <c r="Q1205" s="68">
        <v>4.1757265813000002</v>
      </c>
      <c r="R1205" s="69">
        <v>100</v>
      </c>
      <c r="S1205" s="68">
        <v>2.3618189608</v>
      </c>
      <c r="T1205" s="69">
        <v>100</v>
      </c>
      <c r="U1205" s="68">
        <v>1.7592872557999999</v>
      </c>
      <c r="V1205" s="69">
        <v>67.490793743466</v>
      </c>
      <c r="W1205" s="107"/>
      <c r="X1205" s="68">
        <v>8.1227341677999991</v>
      </c>
      <c r="Y1205" s="69">
        <v>90.552896113232606</v>
      </c>
      <c r="Z1205" s="68">
        <v>10.4609305484</v>
      </c>
      <c r="AA1205" s="69">
        <v>81.103325456781107</v>
      </c>
      <c r="AB1205" s="68">
        <v>13.8587983413</v>
      </c>
      <c r="AC1205" s="69">
        <v>100</v>
      </c>
    </row>
    <row r="1206" spans="1:29" x14ac:dyDescent="0.3">
      <c r="A1206" s="57" t="s">
        <v>312</v>
      </c>
      <c r="B1206" s="72">
        <v>4.5260118460468002</v>
      </c>
      <c r="C1206" s="72">
        <v>4.5260118460468002</v>
      </c>
      <c r="D1206" s="73">
        <v>4.4780884828145799</v>
      </c>
      <c r="E1206" s="73">
        <v>4.4780884828145799</v>
      </c>
      <c r="F1206" s="73">
        <v>4.6073911703911801</v>
      </c>
      <c r="G1206" s="73">
        <v>4.6073911703911801</v>
      </c>
      <c r="H1206" s="109"/>
      <c r="I1206" s="73">
        <v>4</v>
      </c>
      <c r="J1206" s="74">
        <v>4</v>
      </c>
      <c r="K1206" s="73">
        <v>5</v>
      </c>
      <c r="L1206" s="77">
        <v>5</v>
      </c>
      <c r="M1206" s="73">
        <v>4.7326927296584698</v>
      </c>
      <c r="N1206" s="73">
        <v>4.7326927296584698</v>
      </c>
      <c r="O1206" s="73">
        <v>4.6948347201886902</v>
      </c>
      <c r="P1206" s="73">
        <v>4.6948347201886902</v>
      </c>
      <c r="Q1206" s="73">
        <v>4.65740026051835</v>
      </c>
      <c r="R1206" s="73">
        <v>4.65740026051835</v>
      </c>
      <c r="S1206" s="73">
        <v>4.6556380873390397</v>
      </c>
      <c r="T1206" s="73">
        <v>4.6556380873390397</v>
      </c>
      <c r="U1206" s="73">
        <v>3.9585983935558202</v>
      </c>
      <c r="V1206" s="73">
        <v>3.9585983935558202</v>
      </c>
      <c r="W1206" s="109"/>
      <c r="X1206" s="73">
        <v>4.1016383574348501</v>
      </c>
      <c r="Y1206" s="73">
        <v>4.1016383574348501</v>
      </c>
      <c r="Z1206" s="73">
        <v>4.6222409036998799</v>
      </c>
      <c r="AA1206" s="73">
        <v>4.6222409036998799</v>
      </c>
      <c r="AB1206" s="73">
        <v>4.7223525525706496</v>
      </c>
      <c r="AC1206" s="73">
        <v>4.7223525525706496</v>
      </c>
    </row>
    <row r="1207" spans="1:29" x14ac:dyDescent="0.3">
      <c r="A1207" s="64" t="s">
        <v>1</v>
      </c>
    </row>
    <row r="1208" spans="1:29" x14ac:dyDescent="0.3">
      <c r="A1208" s="64" t="s">
        <v>1</v>
      </c>
    </row>
    <row r="1209" spans="1:29" x14ac:dyDescent="0.3">
      <c r="A1209" s="52" t="s">
        <v>470</v>
      </c>
    </row>
    <row r="1210" spans="1:29" x14ac:dyDescent="0.3">
      <c r="A1210" s="53" t="s">
        <v>1</v>
      </c>
    </row>
    <row r="1211" spans="1:29" x14ac:dyDescent="0.3">
      <c r="A1211" s="113" t="s">
        <v>1</v>
      </c>
      <c r="B1211" s="115" t="s">
        <v>502</v>
      </c>
      <c r="C1211" s="115" t="s">
        <v>1</v>
      </c>
      <c r="D1211" s="115" t="s">
        <v>346</v>
      </c>
      <c r="E1211" s="115" t="s">
        <v>1</v>
      </c>
      <c r="F1211" s="115" t="s">
        <v>347</v>
      </c>
      <c r="G1211" s="115" t="s">
        <v>1</v>
      </c>
      <c r="H1211" s="104"/>
      <c r="I1211" s="115" t="s">
        <v>350</v>
      </c>
      <c r="J1211" s="115" t="s">
        <v>1</v>
      </c>
      <c r="K1211" s="115" t="s">
        <v>351</v>
      </c>
      <c r="L1211" s="115" t="s">
        <v>1</v>
      </c>
      <c r="M1211" s="115" t="s">
        <v>352</v>
      </c>
      <c r="N1211" s="115" t="s">
        <v>1</v>
      </c>
      <c r="O1211" s="115" t="s">
        <v>353</v>
      </c>
      <c r="P1211" s="115" t="s">
        <v>1</v>
      </c>
      <c r="Q1211" s="115" t="s">
        <v>354</v>
      </c>
      <c r="R1211" s="115" t="s">
        <v>1</v>
      </c>
      <c r="S1211" s="115" t="s">
        <v>355</v>
      </c>
      <c r="T1211" s="115" t="s">
        <v>1</v>
      </c>
      <c r="U1211" s="115" t="s">
        <v>356</v>
      </c>
      <c r="V1211" s="115" t="s">
        <v>1</v>
      </c>
      <c r="W1211" s="104"/>
      <c r="X1211" s="115" t="s">
        <v>358</v>
      </c>
      <c r="Y1211" s="115" t="s">
        <v>1</v>
      </c>
      <c r="Z1211" s="115" t="s">
        <v>359</v>
      </c>
      <c r="AA1211" s="115" t="s">
        <v>1</v>
      </c>
      <c r="AB1211" s="115" t="s">
        <v>360</v>
      </c>
      <c r="AC1211" s="115" t="s">
        <v>1</v>
      </c>
    </row>
    <row r="1212" spans="1:29" x14ac:dyDescent="0.3">
      <c r="A1212" s="114" t="s">
        <v>1</v>
      </c>
      <c r="B1212" s="54" t="s">
        <v>14</v>
      </c>
      <c r="C1212" s="54" t="s">
        <v>15</v>
      </c>
      <c r="D1212" s="54" t="s">
        <v>14</v>
      </c>
      <c r="E1212" s="54" t="s">
        <v>15</v>
      </c>
      <c r="F1212" s="54" t="s">
        <v>14</v>
      </c>
      <c r="G1212" s="54" t="s">
        <v>15</v>
      </c>
      <c r="H1212" s="104"/>
      <c r="I1212" s="54" t="s">
        <v>14</v>
      </c>
      <c r="J1212" s="54" t="s">
        <v>15</v>
      </c>
      <c r="K1212" s="54" t="s">
        <v>14</v>
      </c>
      <c r="L1212" s="54" t="s">
        <v>15</v>
      </c>
      <c r="M1212" s="54" t="s">
        <v>14</v>
      </c>
      <c r="N1212" s="54" t="s">
        <v>15</v>
      </c>
      <c r="O1212" s="54" t="s">
        <v>14</v>
      </c>
      <c r="P1212" s="54" t="s">
        <v>15</v>
      </c>
      <c r="Q1212" s="54" t="s">
        <v>14</v>
      </c>
      <c r="R1212" s="54" t="s">
        <v>15</v>
      </c>
      <c r="S1212" s="54" t="s">
        <v>14</v>
      </c>
      <c r="T1212" s="54" t="s">
        <v>15</v>
      </c>
      <c r="U1212" s="54" t="s">
        <v>14</v>
      </c>
      <c r="V1212" s="54" t="s">
        <v>15</v>
      </c>
      <c r="W1212" s="104"/>
      <c r="X1212" s="54" t="s">
        <v>14</v>
      </c>
      <c r="Y1212" s="54" t="s">
        <v>15</v>
      </c>
      <c r="Z1212" s="54" t="s">
        <v>14</v>
      </c>
      <c r="AA1212" s="54" t="s">
        <v>15</v>
      </c>
      <c r="AB1212" s="54" t="s">
        <v>14</v>
      </c>
      <c r="AC1212" s="54" t="s">
        <v>15</v>
      </c>
    </row>
    <row r="1213" spans="1:29" x14ac:dyDescent="0.3">
      <c r="A1213" s="55" t="s">
        <v>16</v>
      </c>
      <c r="B1213" s="56">
        <v>63.918806371899997</v>
      </c>
      <c r="C1213" s="56">
        <v>63.918806371899997</v>
      </c>
      <c r="D1213" s="56">
        <v>26.949306355200001</v>
      </c>
      <c r="E1213" s="56">
        <v>26.949306355200001</v>
      </c>
      <c r="F1213" s="56">
        <v>35.7783372034</v>
      </c>
      <c r="G1213" s="56">
        <v>35.7783372034</v>
      </c>
      <c r="H1213" s="105"/>
      <c r="I1213" s="56">
        <v>11.598044228099999</v>
      </c>
      <c r="J1213" s="56">
        <v>11.598044228099999</v>
      </c>
      <c r="K1213" s="56">
        <v>7.3921266454000003</v>
      </c>
      <c r="L1213" s="56">
        <v>7.3921266454000003</v>
      </c>
      <c r="M1213" s="56">
        <v>20.707435056800001</v>
      </c>
      <c r="N1213" s="56">
        <v>20.707435056800001</v>
      </c>
      <c r="O1213" s="56">
        <v>13.310968777599999</v>
      </c>
      <c r="P1213" s="56">
        <v>13.310968777599999</v>
      </c>
      <c r="Q1213" s="56">
        <v>4.0947104584999998</v>
      </c>
      <c r="R1213" s="56">
        <v>4.0947104584999998</v>
      </c>
      <c r="S1213" s="56">
        <v>4.9256919953000002</v>
      </c>
      <c r="T1213" s="56">
        <v>4.9256919953000002</v>
      </c>
      <c r="U1213" s="56">
        <v>1.8898292102000001</v>
      </c>
      <c r="V1213" s="56">
        <v>1.8898292102000001</v>
      </c>
      <c r="W1213" s="105"/>
      <c r="X1213" s="56">
        <v>3.9968583769000001</v>
      </c>
      <c r="Y1213" s="56">
        <v>3.9968583769000001</v>
      </c>
      <c r="Z1213" s="56">
        <v>12.377438794</v>
      </c>
      <c r="AA1213" s="56">
        <v>12.377438794</v>
      </c>
      <c r="AB1213" s="56">
        <v>47.544509200999997</v>
      </c>
      <c r="AC1213" s="56">
        <v>47.544509200999997</v>
      </c>
    </row>
    <row r="1214" spans="1:29" x14ac:dyDescent="0.3">
      <c r="A1214" s="57" t="s">
        <v>310</v>
      </c>
      <c r="B1214" s="58">
        <v>0</v>
      </c>
      <c r="C1214" s="59">
        <v>0</v>
      </c>
      <c r="D1214" s="66">
        <v>0</v>
      </c>
      <c r="E1214" s="67">
        <v>0</v>
      </c>
      <c r="F1214" s="58">
        <v>0</v>
      </c>
      <c r="G1214" s="59">
        <v>0</v>
      </c>
      <c r="H1214" s="106"/>
      <c r="I1214" s="66">
        <v>0</v>
      </c>
      <c r="J1214" s="67">
        <v>0</v>
      </c>
      <c r="K1214" s="66">
        <v>0</v>
      </c>
      <c r="L1214" s="67">
        <v>0</v>
      </c>
      <c r="M1214" s="66">
        <v>0</v>
      </c>
      <c r="N1214" s="67">
        <v>0</v>
      </c>
      <c r="O1214" s="66">
        <v>0</v>
      </c>
      <c r="P1214" s="67">
        <v>0</v>
      </c>
      <c r="Q1214" s="66">
        <v>0</v>
      </c>
      <c r="R1214" s="67">
        <v>0</v>
      </c>
      <c r="S1214" s="66">
        <v>0</v>
      </c>
      <c r="T1214" s="67">
        <v>0</v>
      </c>
      <c r="U1214" s="66">
        <v>0</v>
      </c>
      <c r="V1214" s="67">
        <v>0</v>
      </c>
      <c r="W1214" s="107"/>
      <c r="X1214" s="66">
        <v>0</v>
      </c>
      <c r="Y1214" s="67">
        <v>0</v>
      </c>
      <c r="Z1214" s="66">
        <v>0</v>
      </c>
      <c r="AA1214" s="67">
        <v>0</v>
      </c>
      <c r="AB1214" s="58">
        <v>0</v>
      </c>
      <c r="AC1214" s="59">
        <v>0</v>
      </c>
    </row>
    <row r="1215" spans="1:29" x14ac:dyDescent="0.3">
      <c r="A1215" s="57" t="s">
        <v>311</v>
      </c>
      <c r="B1215" s="61">
        <v>53.4488130529001</v>
      </c>
      <c r="C1215" s="62">
        <v>0.836198547606126</v>
      </c>
      <c r="D1215" s="68">
        <v>26.949306355200001</v>
      </c>
      <c r="E1215" s="71">
        <v>100</v>
      </c>
      <c r="F1215" s="61">
        <v>25.308343884399999</v>
      </c>
      <c r="G1215" s="62">
        <v>0.70736501085900005</v>
      </c>
      <c r="H1215" s="106"/>
      <c r="I1215" s="68">
        <v>4.6069906198000004</v>
      </c>
      <c r="J1215" s="69">
        <v>39.722133570055597</v>
      </c>
      <c r="K1215" s="68">
        <v>5.0250370526000099</v>
      </c>
      <c r="L1215" s="69">
        <v>67.978232701505405</v>
      </c>
      <c r="M1215" s="68">
        <v>19.5955849389</v>
      </c>
      <c r="N1215" s="69">
        <v>94.6306719550238</v>
      </c>
      <c r="O1215" s="68">
        <v>13.310968777599999</v>
      </c>
      <c r="P1215" s="69">
        <v>100</v>
      </c>
      <c r="Q1215" s="68">
        <v>4.0947104585000096</v>
      </c>
      <c r="R1215" s="69">
        <v>100</v>
      </c>
      <c r="S1215" s="68">
        <v>4.9256919953000002</v>
      </c>
      <c r="T1215" s="69">
        <v>100</v>
      </c>
      <c r="U1215" s="68">
        <v>1.8898292102000001</v>
      </c>
      <c r="V1215" s="69">
        <v>100</v>
      </c>
      <c r="W1215" s="107"/>
      <c r="X1215" s="68">
        <v>3.9968583769000001</v>
      </c>
      <c r="Y1215" s="69">
        <v>100</v>
      </c>
      <c r="Z1215" s="68">
        <v>10.0103492012</v>
      </c>
      <c r="AA1215" s="69">
        <v>80.875772183600304</v>
      </c>
      <c r="AB1215" s="61">
        <v>39.441605474799999</v>
      </c>
      <c r="AC1215" s="62">
        <v>0.82957225003745405</v>
      </c>
    </row>
    <row r="1216" spans="1:29" x14ac:dyDescent="0.3">
      <c r="A1216" s="57" t="s">
        <v>312</v>
      </c>
      <c r="B1216" s="72">
        <v>4.2043656967089804</v>
      </c>
      <c r="C1216" s="72">
        <v>4.2043656967089804</v>
      </c>
      <c r="D1216" s="73">
        <v>4.4010671347470298</v>
      </c>
      <c r="E1216" s="73">
        <v>4.4010671347470298</v>
      </c>
      <c r="F1216" s="72">
        <v>4.0550309789414403</v>
      </c>
      <c r="G1216" s="72">
        <v>4.0550309789414403</v>
      </c>
      <c r="H1216" s="108"/>
      <c r="I1216" s="73">
        <v>3.3972213357005598</v>
      </c>
      <c r="J1216" s="74">
        <v>3.3972213357005598</v>
      </c>
      <c r="K1216" s="73">
        <v>4.1186312875667097</v>
      </c>
      <c r="L1216" s="73">
        <v>4.1186312875667097</v>
      </c>
      <c r="M1216" s="73">
        <v>4.3188152238648199</v>
      </c>
      <c r="N1216" s="73">
        <v>4.3188152238648199</v>
      </c>
      <c r="O1216" s="73">
        <v>4.65626962685094</v>
      </c>
      <c r="P1216" s="77">
        <v>4.65626962685094</v>
      </c>
      <c r="Q1216" s="73">
        <v>4.4831631200914597</v>
      </c>
      <c r="R1216" s="73">
        <v>4.4831631200914597</v>
      </c>
      <c r="S1216" s="73">
        <v>4.1242356155203996</v>
      </c>
      <c r="T1216" s="73">
        <v>4.1242356155203996</v>
      </c>
      <c r="U1216" s="73">
        <v>4.6609793005939402</v>
      </c>
      <c r="V1216" s="73">
        <v>4.6609793005939402</v>
      </c>
      <c r="W1216" s="109"/>
      <c r="X1216" s="73">
        <v>4.3880033160201197</v>
      </c>
      <c r="Y1216" s="73">
        <v>4.3880033160201197</v>
      </c>
      <c r="Z1216" s="73">
        <v>3.91665433019147</v>
      </c>
      <c r="AA1216" s="73">
        <v>3.91665433019147</v>
      </c>
      <c r="AB1216" s="72">
        <v>4.2638290568290502</v>
      </c>
      <c r="AC1216" s="72">
        <v>4.2638290568290502</v>
      </c>
    </row>
    <row r="1217" spans="1:29" x14ac:dyDescent="0.3">
      <c r="A1217" s="64" t="s">
        <v>1</v>
      </c>
    </row>
    <row r="1218" spans="1:29" x14ac:dyDescent="0.3">
      <c r="A1218" s="64" t="s">
        <v>1</v>
      </c>
    </row>
    <row r="1219" spans="1:29" x14ac:dyDescent="0.3">
      <c r="A1219" s="52" t="s">
        <v>471</v>
      </c>
    </row>
    <row r="1220" spans="1:29" x14ac:dyDescent="0.3">
      <c r="A1220" s="53" t="s">
        <v>1</v>
      </c>
    </row>
    <row r="1221" spans="1:29" x14ac:dyDescent="0.3">
      <c r="A1221" s="113" t="s">
        <v>1</v>
      </c>
      <c r="B1221" s="115" t="s">
        <v>502</v>
      </c>
      <c r="C1221" s="115" t="s">
        <v>1</v>
      </c>
      <c r="D1221" s="115" t="s">
        <v>346</v>
      </c>
      <c r="E1221" s="115" t="s">
        <v>1</v>
      </c>
      <c r="F1221" s="115" t="s">
        <v>347</v>
      </c>
      <c r="G1221" s="115" t="s">
        <v>1</v>
      </c>
      <c r="H1221" s="104"/>
      <c r="I1221" s="115" t="s">
        <v>350</v>
      </c>
      <c r="J1221" s="115" t="s">
        <v>1</v>
      </c>
      <c r="K1221" s="115" t="s">
        <v>351</v>
      </c>
      <c r="L1221" s="115" t="s">
        <v>1</v>
      </c>
      <c r="M1221" s="115" t="s">
        <v>352</v>
      </c>
      <c r="N1221" s="115" t="s">
        <v>1</v>
      </c>
      <c r="O1221" s="115" t="s">
        <v>353</v>
      </c>
      <c r="P1221" s="115" t="s">
        <v>1</v>
      </c>
      <c r="Q1221" s="115" t="s">
        <v>354</v>
      </c>
      <c r="R1221" s="115" t="s">
        <v>1</v>
      </c>
      <c r="S1221" s="115" t="s">
        <v>355</v>
      </c>
      <c r="T1221" s="115" t="s">
        <v>1</v>
      </c>
      <c r="U1221" s="115" t="s">
        <v>356</v>
      </c>
      <c r="V1221" s="115" t="s">
        <v>1</v>
      </c>
      <c r="W1221" s="104"/>
      <c r="X1221" s="115" t="s">
        <v>358</v>
      </c>
      <c r="Y1221" s="115" t="s">
        <v>1</v>
      </c>
      <c r="Z1221" s="115" t="s">
        <v>359</v>
      </c>
      <c r="AA1221" s="115" t="s">
        <v>1</v>
      </c>
      <c r="AB1221" s="115" t="s">
        <v>360</v>
      </c>
      <c r="AC1221" s="115" t="s">
        <v>1</v>
      </c>
    </row>
    <row r="1222" spans="1:29" x14ac:dyDescent="0.3">
      <c r="A1222" s="114" t="s">
        <v>1</v>
      </c>
      <c r="B1222" s="54" t="s">
        <v>14</v>
      </c>
      <c r="C1222" s="54" t="s">
        <v>15</v>
      </c>
      <c r="D1222" s="54" t="s">
        <v>14</v>
      </c>
      <c r="E1222" s="54" t="s">
        <v>15</v>
      </c>
      <c r="F1222" s="54" t="s">
        <v>14</v>
      </c>
      <c r="G1222" s="54" t="s">
        <v>15</v>
      </c>
      <c r="H1222" s="104"/>
      <c r="I1222" s="54" t="s">
        <v>14</v>
      </c>
      <c r="J1222" s="54" t="s">
        <v>15</v>
      </c>
      <c r="K1222" s="54" t="s">
        <v>14</v>
      </c>
      <c r="L1222" s="54" t="s">
        <v>15</v>
      </c>
      <c r="M1222" s="54" t="s">
        <v>14</v>
      </c>
      <c r="N1222" s="54" t="s">
        <v>15</v>
      </c>
      <c r="O1222" s="54" t="s">
        <v>14</v>
      </c>
      <c r="P1222" s="54" t="s">
        <v>15</v>
      </c>
      <c r="Q1222" s="54" t="s">
        <v>14</v>
      </c>
      <c r="R1222" s="54" t="s">
        <v>15</v>
      </c>
      <c r="S1222" s="54" t="s">
        <v>14</v>
      </c>
      <c r="T1222" s="54" t="s">
        <v>15</v>
      </c>
      <c r="U1222" s="54" t="s">
        <v>14</v>
      </c>
      <c r="V1222" s="54" t="s">
        <v>15</v>
      </c>
      <c r="W1222" s="104"/>
      <c r="X1222" s="54" t="s">
        <v>14</v>
      </c>
      <c r="Y1222" s="54" t="s">
        <v>15</v>
      </c>
      <c r="Z1222" s="54" t="s">
        <v>14</v>
      </c>
      <c r="AA1222" s="54" t="s">
        <v>15</v>
      </c>
      <c r="AB1222" s="54" t="s">
        <v>14</v>
      </c>
      <c r="AC1222" s="54" t="s">
        <v>15</v>
      </c>
    </row>
    <row r="1223" spans="1:29" x14ac:dyDescent="0.3">
      <c r="A1223" s="55" t="s">
        <v>16</v>
      </c>
      <c r="B1223" s="56">
        <v>99.336148345500007</v>
      </c>
      <c r="C1223" s="56">
        <v>99.336148345500007</v>
      </c>
      <c r="D1223" s="56">
        <v>41.389087814100002</v>
      </c>
      <c r="E1223" s="56">
        <v>41.389087814100002</v>
      </c>
      <c r="F1223" s="56">
        <v>57.947060531399998</v>
      </c>
      <c r="G1223" s="56">
        <v>57.947060531399998</v>
      </c>
      <c r="H1223" s="105"/>
      <c r="I1223" s="56">
        <v>3.9995275142</v>
      </c>
      <c r="J1223" s="56">
        <v>3.9995275142</v>
      </c>
      <c r="K1223" s="56">
        <v>19.694576425899999</v>
      </c>
      <c r="L1223" s="56">
        <v>19.694576425899999</v>
      </c>
      <c r="M1223" s="56">
        <v>10.251805744</v>
      </c>
      <c r="N1223" s="56">
        <v>10.251805744</v>
      </c>
      <c r="O1223" s="56">
        <v>21.204420169599999</v>
      </c>
      <c r="P1223" s="56">
        <v>21.204420169599999</v>
      </c>
      <c r="Q1223" s="56">
        <v>13.922735971</v>
      </c>
      <c r="R1223" s="56">
        <v>13.922735971</v>
      </c>
      <c r="S1223" s="56">
        <v>18.605315944499999</v>
      </c>
      <c r="T1223" s="56">
        <v>18.605315944499999</v>
      </c>
      <c r="U1223" s="56">
        <v>11.6577665763</v>
      </c>
      <c r="V1223" s="56">
        <v>11.6577665763</v>
      </c>
      <c r="W1223" s="105"/>
      <c r="X1223" s="56">
        <v>9.7430631835000003</v>
      </c>
      <c r="Y1223" s="56">
        <v>9.7430631835000003</v>
      </c>
      <c r="Z1223" s="56">
        <v>20.635197080200001</v>
      </c>
      <c r="AA1223" s="56">
        <v>20.635197080200001</v>
      </c>
      <c r="AB1223" s="56">
        <v>68.957888081799993</v>
      </c>
      <c r="AC1223" s="56">
        <v>68.957888081799993</v>
      </c>
    </row>
    <row r="1224" spans="1:29" x14ac:dyDescent="0.3">
      <c r="A1224" s="57" t="s">
        <v>310</v>
      </c>
      <c r="B1224" s="58">
        <v>0.58546749060000003</v>
      </c>
      <c r="C1224" s="59">
        <v>5.89380100146114E-3</v>
      </c>
      <c r="D1224" s="58">
        <v>0.58546749060000103</v>
      </c>
      <c r="E1224" s="59">
        <v>1.41454552762709E-2</v>
      </c>
      <c r="F1224" s="58">
        <v>0</v>
      </c>
      <c r="G1224" s="59">
        <v>0</v>
      </c>
      <c r="H1224" s="106"/>
      <c r="I1224" s="66">
        <v>0</v>
      </c>
      <c r="J1224" s="67">
        <v>0</v>
      </c>
      <c r="K1224" s="66">
        <v>0</v>
      </c>
      <c r="L1224" s="67">
        <v>0</v>
      </c>
      <c r="M1224" s="66">
        <v>0</v>
      </c>
      <c r="N1224" s="67">
        <v>0</v>
      </c>
      <c r="O1224" s="66">
        <v>0</v>
      </c>
      <c r="P1224" s="67">
        <v>0</v>
      </c>
      <c r="Q1224" s="58">
        <v>0</v>
      </c>
      <c r="R1224" s="59">
        <v>0</v>
      </c>
      <c r="S1224" s="66">
        <v>0</v>
      </c>
      <c r="T1224" s="67">
        <v>0</v>
      </c>
      <c r="U1224" s="66">
        <v>0.58546749060000003</v>
      </c>
      <c r="V1224" s="67">
        <v>5.0221239786207699</v>
      </c>
      <c r="W1224" s="107"/>
      <c r="X1224" s="66">
        <v>0</v>
      </c>
      <c r="Y1224" s="67">
        <v>0</v>
      </c>
      <c r="Z1224" s="58">
        <v>0</v>
      </c>
      <c r="AA1224" s="59">
        <v>0</v>
      </c>
      <c r="AB1224" s="58">
        <v>0.58546749060000003</v>
      </c>
      <c r="AC1224" s="59">
        <v>8.4902178254864808E-3</v>
      </c>
    </row>
    <row r="1225" spans="1:29" x14ac:dyDescent="0.3">
      <c r="A1225" s="57" t="s">
        <v>311</v>
      </c>
      <c r="B1225" s="61">
        <v>97.759971074899994</v>
      </c>
      <c r="C1225" s="62">
        <v>0.98413289324327402</v>
      </c>
      <c r="D1225" s="61">
        <v>40.164451022199898</v>
      </c>
      <c r="E1225" s="62">
        <v>0.97041160227061596</v>
      </c>
      <c r="F1225" s="61">
        <v>57.595520052700003</v>
      </c>
      <c r="G1225" s="62">
        <v>0.99393341999617901</v>
      </c>
      <c r="H1225" s="106"/>
      <c r="I1225" s="68">
        <v>3.9995275141999902</v>
      </c>
      <c r="J1225" s="69">
        <v>100</v>
      </c>
      <c r="K1225" s="68">
        <v>19.694576425899999</v>
      </c>
      <c r="L1225" s="69">
        <v>100</v>
      </c>
      <c r="M1225" s="68">
        <v>10.251805744</v>
      </c>
      <c r="N1225" s="69">
        <v>100</v>
      </c>
      <c r="O1225" s="68">
        <v>21.204420169599999</v>
      </c>
      <c r="P1225" s="69">
        <v>100</v>
      </c>
      <c r="Q1225" s="61">
        <v>13.571195492299999</v>
      </c>
      <c r="R1225" s="62">
        <v>0.97475061802276297</v>
      </c>
      <c r="S1225" s="68">
        <v>18.605315944499999</v>
      </c>
      <c r="T1225" s="69">
        <v>100</v>
      </c>
      <c r="U1225" s="68">
        <v>10.4331297844</v>
      </c>
      <c r="V1225" s="70">
        <v>89.495099392454307</v>
      </c>
      <c r="W1225" s="107"/>
      <c r="X1225" s="68">
        <v>9.7430631835000092</v>
      </c>
      <c r="Y1225" s="69">
        <v>100</v>
      </c>
      <c r="Z1225" s="61">
        <v>19.9960277789</v>
      </c>
      <c r="AA1225" s="62">
        <v>0.96902528728871196</v>
      </c>
      <c r="AB1225" s="61">
        <v>68.020880112499995</v>
      </c>
      <c r="AC1225" s="62">
        <v>0.98641188128922297</v>
      </c>
    </row>
    <row r="1226" spans="1:29" x14ac:dyDescent="0.3">
      <c r="A1226" s="57" t="s">
        <v>312</v>
      </c>
      <c r="B1226" s="72">
        <v>4.6512407031355396</v>
      </c>
      <c r="C1226" s="72">
        <v>4.6512407031355396</v>
      </c>
      <c r="D1226" s="72">
        <v>4.5452369015296901</v>
      </c>
      <c r="E1226" s="72">
        <v>4.5452369015296901</v>
      </c>
      <c r="F1226" s="72">
        <v>4.7269546498492998</v>
      </c>
      <c r="G1226" s="72">
        <v>4.7269546498492998</v>
      </c>
      <c r="H1226" s="108"/>
      <c r="I1226" s="73">
        <v>4</v>
      </c>
      <c r="J1226" s="74">
        <v>4</v>
      </c>
      <c r="K1226" s="73">
        <v>4.6234539551077898</v>
      </c>
      <c r="L1226" s="73">
        <v>4.6234539551077898</v>
      </c>
      <c r="M1226" s="73">
        <v>4.3918980088801796</v>
      </c>
      <c r="N1226" s="73">
        <v>4.3918980088801796</v>
      </c>
      <c r="O1226" s="73">
        <v>4.8400908704374199</v>
      </c>
      <c r="P1226" s="77">
        <v>4.8400908704374199</v>
      </c>
      <c r="Q1226" s="72">
        <v>4.79745503159912</v>
      </c>
      <c r="R1226" s="72">
        <v>4.79745503159912</v>
      </c>
      <c r="S1226" s="73">
        <v>4.7748918974182697</v>
      </c>
      <c r="T1226" s="73">
        <v>4.7748918974182697</v>
      </c>
      <c r="U1226" s="73">
        <v>4.4342096757015899</v>
      </c>
      <c r="V1226" s="73">
        <v>4.4342096757015899</v>
      </c>
      <c r="W1226" s="109"/>
      <c r="X1226" s="73">
        <v>4.5445971867539399</v>
      </c>
      <c r="Y1226" s="73">
        <v>4.5445971867539399</v>
      </c>
      <c r="Z1226" s="72">
        <v>4.6709119493597697</v>
      </c>
      <c r="AA1226" s="72">
        <v>4.6709119493597697</v>
      </c>
      <c r="AB1226" s="72">
        <v>4.6604218786787301</v>
      </c>
      <c r="AC1226" s="72">
        <v>4.6604218786787301</v>
      </c>
    </row>
    <row r="1227" spans="1:29" x14ac:dyDescent="0.3">
      <c r="A1227" s="64" t="s">
        <v>1</v>
      </c>
    </row>
    <row r="1228" spans="1:29" x14ac:dyDescent="0.3">
      <c r="A1228" s="64" t="s">
        <v>1</v>
      </c>
    </row>
    <row r="1229" spans="1:29" x14ac:dyDescent="0.3">
      <c r="A1229" s="52" t="s">
        <v>472</v>
      </c>
    </row>
    <row r="1230" spans="1:29" x14ac:dyDescent="0.3">
      <c r="A1230" s="53" t="s">
        <v>1</v>
      </c>
    </row>
    <row r="1231" spans="1:29" x14ac:dyDescent="0.3">
      <c r="A1231" s="113" t="s">
        <v>1</v>
      </c>
      <c r="B1231" s="115" t="s">
        <v>502</v>
      </c>
      <c r="C1231" s="115" t="s">
        <v>1</v>
      </c>
      <c r="D1231" s="115" t="s">
        <v>346</v>
      </c>
      <c r="E1231" s="115" t="s">
        <v>1</v>
      </c>
      <c r="F1231" s="115" t="s">
        <v>347</v>
      </c>
      <c r="G1231" s="115" t="s">
        <v>1</v>
      </c>
      <c r="H1231" s="104"/>
      <c r="I1231" s="115" t="s">
        <v>350</v>
      </c>
      <c r="J1231" s="115" t="s">
        <v>1</v>
      </c>
      <c r="K1231" s="115" t="s">
        <v>351</v>
      </c>
      <c r="L1231" s="115" t="s">
        <v>1</v>
      </c>
      <c r="M1231" s="115" t="s">
        <v>352</v>
      </c>
      <c r="N1231" s="115" t="s">
        <v>1</v>
      </c>
      <c r="O1231" s="115" t="s">
        <v>353</v>
      </c>
      <c r="P1231" s="115" t="s">
        <v>1</v>
      </c>
      <c r="Q1231" s="115" t="s">
        <v>354</v>
      </c>
      <c r="R1231" s="115" t="s">
        <v>1</v>
      </c>
      <c r="S1231" s="115" t="s">
        <v>355</v>
      </c>
      <c r="T1231" s="115" t="s">
        <v>1</v>
      </c>
      <c r="U1231" s="115" t="s">
        <v>356</v>
      </c>
      <c r="V1231" s="115" t="s">
        <v>1</v>
      </c>
      <c r="W1231" s="104"/>
      <c r="X1231" s="115" t="s">
        <v>358</v>
      </c>
      <c r="Y1231" s="115" t="s">
        <v>1</v>
      </c>
      <c r="Z1231" s="115" t="s">
        <v>359</v>
      </c>
      <c r="AA1231" s="115" t="s">
        <v>1</v>
      </c>
      <c r="AB1231" s="115" t="s">
        <v>360</v>
      </c>
      <c r="AC1231" s="115" t="s">
        <v>1</v>
      </c>
    </row>
    <row r="1232" spans="1:29" x14ac:dyDescent="0.3">
      <c r="A1232" s="114" t="s">
        <v>1</v>
      </c>
      <c r="B1232" s="54" t="s">
        <v>14</v>
      </c>
      <c r="C1232" s="54" t="s">
        <v>15</v>
      </c>
      <c r="D1232" s="54" t="s">
        <v>14</v>
      </c>
      <c r="E1232" s="54" t="s">
        <v>15</v>
      </c>
      <c r="F1232" s="54" t="s">
        <v>14</v>
      </c>
      <c r="G1232" s="54" t="s">
        <v>15</v>
      </c>
      <c r="H1232" s="104"/>
      <c r="I1232" s="54" t="s">
        <v>14</v>
      </c>
      <c r="J1232" s="54" t="s">
        <v>15</v>
      </c>
      <c r="K1232" s="54" t="s">
        <v>14</v>
      </c>
      <c r="L1232" s="54" t="s">
        <v>15</v>
      </c>
      <c r="M1232" s="54" t="s">
        <v>14</v>
      </c>
      <c r="N1232" s="54" t="s">
        <v>15</v>
      </c>
      <c r="O1232" s="54" t="s">
        <v>14</v>
      </c>
      <c r="P1232" s="54" t="s">
        <v>15</v>
      </c>
      <c r="Q1232" s="54" t="s">
        <v>14</v>
      </c>
      <c r="R1232" s="54" t="s">
        <v>15</v>
      </c>
      <c r="S1232" s="54" t="s">
        <v>14</v>
      </c>
      <c r="T1232" s="54" t="s">
        <v>15</v>
      </c>
      <c r="U1232" s="54" t="s">
        <v>14</v>
      </c>
      <c r="V1232" s="54" t="s">
        <v>15</v>
      </c>
      <c r="W1232" s="104"/>
      <c r="X1232" s="54" t="s">
        <v>14</v>
      </c>
      <c r="Y1232" s="54" t="s">
        <v>15</v>
      </c>
      <c r="Z1232" s="54" t="s">
        <v>14</v>
      </c>
      <c r="AA1232" s="54" t="s">
        <v>15</v>
      </c>
      <c r="AB1232" s="54" t="s">
        <v>14</v>
      </c>
      <c r="AC1232" s="54" t="s">
        <v>15</v>
      </c>
    </row>
    <row r="1233" spans="1:29" x14ac:dyDescent="0.3">
      <c r="A1233" s="55" t="s">
        <v>16</v>
      </c>
      <c r="B1233" s="56">
        <v>2038.0582990477999</v>
      </c>
      <c r="C1233" s="56">
        <v>2038.0582990477999</v>
      </c>
      <c r="D1233" s="56">
        <v>934.59026907350005</v>
      </c>
      <c r="E1233" s="56">
        <v>934.59026907350005</v>
      </c>
      <c r="F1233" s="56">
        <v>1098.3561346424001</v>
      </c>
      <c r="G1233" s="56">
        <v>1098.3561346424001</v>
      </c>
      <c r="H1233" s="105"/>
      <c r="I1233" s="56">
        <v>253.7956663578</v>
      </c>
      <c r="J1233" s="56">
        <v>253.7956663578</v>
      </c>
      <c r="K1233" s="56">
        <v>345.52964731140003</v>
      </c>
      <c r="L1233" s="56">
        <v>345.52964731140003</v>
      </c>
      <c r="M1233" s="56">
        <v>289.37199139760003</v>
      </c>
      <c r="N1233" s="56">
        <v>289.37199139760003</v>
      </c>
      <c r="O1233" s="56">
        <v>359.86818573829999</v>
      </c>
      <c r="P1233" s="56">
        <v>359.86818573829999</v>
      </c>
      <c r="Q1233" s="56">
        <v>256.74528426479998</v>
      </c>
      <c r="R1233" s="56">
        <v>256.74528426479998</v>
      </c>
      <c r="S1233" s="56">
        <v>324.34688897630002</v>
      </c>
      <c r="T1233" s="56">
        <v>324.34688897630002</v>
      </c>
      <c r="U1233" s="56">
        <v>208.40063500159999</v>
      </c>
      <c r="V1233" s="56">
        <v>208.40063500159999</v>
      </c>
      <c r="W1233" s="105"/>
      <c r="X1233" s="56">
        <v>391.02930417699997</v>
      </c>
      <c r="Y1233" s="56">
        <v>391.02930417699997</v>
      </c>
      <c r="Z1233" s="56">
        <v>577.95552476830005</v>
      </c>
      <c r="AA1233" s="56">
        <v>577.95552476830005</v>
      </c>
      <c r="AB1233" s="56">
        <v>1051.3109934987999</v>
      </c>
      <c r="AC1233" s="56">
        <v>1051.3109934987999</v>
      </c>
    </row>
    <row r="1234" spans="1:29" x14ac:dyDescent="0.3">
      <c r="A1234" s="57" t="s">
        <v>276</v>
      </c>
      <c r="B1234" s="58">
        <v>11.0319582232</v>
      </c>
      <c r="C1234" s="59">
        <v>5.4129748046727799E-3</v>
      </c>
      <c r="D1234" s="58">
        <v>4.5257186220000003</v>
      </c>
      <c r="E1234" s="59">
        <v>4.8424628115233204E-3</v>
      </c>
      <c r="F1234" s="58">
        <v>6.5062396011999999</v>
      </c>
      <c r="G1234" s="59">
        <v>5.9236156616162402E-3</v>
      </c>
      <c r="H1234" s="106"/>
      <c r="I1234" s="58">
        <v>0</v>
      </c>
      <c r="J1234" s="59">
        <v>0</v>
      </c>
      <c r="K1234" s="58">
        <v>2.3083641654</v>
      </c>
      <c r="L1234" s="59">
        <v>6.6806544195602497E-3</v>
      </c>
      <c r="M1234" s="58">
        <v>3.8678035051999902</v>
      </c>
      <c r="N1234" s="59">
        <v>1.33661985962062E-2</v>
      </c>
      <c r="O1234" s="58">
        <v>1.8257940561999999</v>
      </c>
      <c r="P1234" s="59">
        <v>5.0735078246892801E-3</v>
      </c>
      <c r="Q1234" s="58">
        <v>0.62745805540000099</v>
      </c>
      <c r="R1234" s="59">
        <v>2.4438932041020698E-3</v>
      </c>
      <c r="S1234" s="58">
        <v>0.61194637689999898</v>
      </c>
      <c r="T1234" s="59">
        <v>1.8867033959580101E-3</v>
      </c>
      <c r="U1234" s="58">
        <v>1.7905920640999999</v>
      </c>
      <c r="V1234" s="59">
        <v>8.5920662577935597E-3</v>
      </c>
      <c r="W1234" s="106"/>
      <c r="X1234" s="58">
        <v>1.1514227628</v>
      </c>
      <c r="Y1234" s="59">
        <v>2.9445945623523101E-3</v>
      </c>
      <c r="Z1234" s="58">
        <v>3.269470197</v>
      </c>
      <c r="AA1234" s="59">
        <v>5.6569581168217399E-3</v>
      </c>
      <c r="AB1234" s="58">
        <v>6.6110652633999996</v>
      </c>
      <c r="AC1234" s="59">
        <v>6.2884011527342097E-3</v>
      </c>
    </row>
    <row r="1235" spans="1:29" x14ac:dyDescent="0.3">
      <c r="A1235" s="57" t="s">
        <v>291</v>
      </c>
      <c r="B1235" s="61">
        <v>16.3275103834</v>
      </c>
      <c r="C1235" s="62">
        <v>8.0113068360352403E-3</v>
      </c>
      <c r="D1235" s="61">
        <v>10.9433784208</v>
      </c>
      <c r="E1235" s="62">
        <v>1.1709279224198E-2</v>
      </c>
      <c r="F1235" s="61">
        <v>5.3841319625999997</v>
      </c>
      <c r="G1235" s="62">
        <v>4.90199106900145E-3</v>
      </c>
      <c r="H1235" s="106"/>
      <c r="I1235" s="61">
        <v>2.1785855125000002</v>
      </c>
      <c r="J1235" s="62">
        <v>8.5840138398133193E-3</v>
      </c>
      <c r="K1235" s="61">
        <v>3.1308662131999898</v>
      </c>
      <c r="L1235" s="62">
        <v>9.0610638987466807E-3</v>
      </c>
      <c r="M1235" s="61">
        <v>4.7390789253000003</v>
      </c>
      <c r="N1235" s="62">
        <v>1.6377116881324101E-2</v>
      </c>
      <c r="O1235" s="61">
        <v>3.85461059760001</v>
      </c>
      <c r="P1235" s="62">
        <v>1.07111735639869E-2</v>
      </c>
      <c r="Q1235" s="61">
        <v>0.82134850430000095</v>
      </c>
      <c r="R1235" s="62">
        <v>3.1990792222414601E-3</v>
      </c>
      <c r="S1235" s="61">
        <v>0.96232940990000104</v>
      </c>
      <c r="T1235" s="62">
        <v>2.96697592178946E-3</v>
      </c>
      <c r="U1235" s="61">
        <v>0.64069122059999895</v>
      </c>
      <c r="V1235" s="62">
        <v>3.0743247044092798E-3</v>
      </c>
      <c r="W1235" s="106"/>
      <c r="X1235" s="61">
        <v>3.6614447739999898</v>
      </c>
      <c r="Y1235" s="62">
        <v>9.3636071130429703E-3</v>
      </c>
      <c r="Z1235" s="61">
        <v>5.4470411709000102</v>
      </c>
      <c r="AA1235" s="62">
        <v>9.4246718604925409E-3</v>
      </c>
      <c r="AB1235" s="61">
        <v>7.2190244385</v>
      </c>
      <c r="AC1235" s="62">
        <v>6.8666878622422002E-3</v>
      </c>
    </row>
    <row r="1236" spans="1:29" x14ac:dyDescent="0.3">
      <c r="A1236" s="57" t="s">
        <v>292</v>
      </c>
      <c r="B1236" s="58">
        <v>9.5921000156999892</v>
      </c>
      <c r="C1236" s="59">
        <v>4.70648951513385E-3</v>
      </c>
      <c r="D1236" s="58">
        <v>2.3942069435</v>
      </c>
      <c r="E1236" s="59">
        <v>2.5617717439680599E-3</v>
      </c>
      <c r="F1236" s="58">
        <v>7.1978930722000003</v>
      </c>
      <c r="G1236" s="59">
        <v>6.55333260786445E-3</v>
      </c>
      <c r="H1236" s="106"/>
      <c r="I1236" s="58">
        <v>0</v>
      </c>
      <c r="J1236" s="59">
        <v>0</v>
      </c>
      <c r="K1236" s="58">
        <v>1.4877170068000001</v>
      </c>
      <c r="L1236" s="59">
        <v>4.30561318942114E-3</v>
      </c>
      <c r="M1236" s="58">
        <v>1.1181485059</v>
      </c>
      <c r="N1236" s="59">
        <v>3.8640522895792401E-3</v>
      </c>
      <c r="O1236" s="58">
        <v>3.1204631264999998</v>
      </c>
      <c r="P1236" s="59">
        <v>8.6711280690125597E-3</v>
      </c>
      <c r="Q1236" s="58">
        <v>0.78095146230000101</v>
      </c>
      <c r="R1236" s="59">
        <v>3.0417363440044701E-3</v>
      </c>
      <c r="S1236" s="58">
        <v>0.96232940990000104</v>
      </c>
      <c r="T1236" s="59">
        <v>2.96697592178946E-3</v>
      </c>
      <c r="U1236" s="58">
        <v>2.1224905043</v>
      </c>
      <c r="V1236" s="59">
        <v>1.01846642851338E-2</v>
      </c>
      <c r="W1236" s="106"/>
      <c r="X1236" s="58">
        <v>2.3830015846000001</v>
      </c>
      <c r="Y1236" s="59">
        <v>6.0941764700103698E-3</v>
      </c>
      <c r="Z1236" s="58">
        <v>3.9923214818000101</v>
      </c>
      <c r="AA1236" s="59">
        <v>6.9076621136211196E-3</v>
      </c>
      <c r="AB1236" s="58">
        <v>3.2167769492999998</v>
      </c>
      <c r="AC1236" s="59">
        <v>3.05977676367147E-3</v>
      </c>
    </row>
    <row r="1237" spans="1:29" x14ac:dyDescent="0.3">
      <c r="A1237" s="57" t="s">
        <v>293</v>
      </c>
      <c r="B1237" s="61">
        <v>18.5162821724</v>
      </c>
      <c r="C1237" s="62">
        <v>9.0852563840057906E-3</v>
      </c>
      <c r="D1237" s="61">
        <v>9.0572463136000003</v>
      </c>
      <c r="E1237" s="62">
        <v>9.6911412554924609E-3</v>
      </c>
      <c r="F1237" s="61">
        <v>9.4590358587999805</v>
      </c>
      <c r="G1237" s="62">
        <v>8.6119934695677303E-3</v>
      </c>
      <c r="H1237" s="106"/>
      <c r="I1237" s="61">
        <v>3.99952751419998</v>
      </c>
      <c r="J1237" s="62">
        <v>1.5758848728967201E-2</v>
      </c>
      <c r="K1237" s="61">
        <v>3.9026049327000001</v>
      </c>
      <c r="L1237" s="62">
        <v>1.1294558840512101E-2</v>
      </c>
      <c r="M1237" s="61">
        <v>2.7015867840999999</v>
      </c>
      <c r="N1237" s="62">
        <v>9.3360341166813E-3</v>
      </c>
      <c r="O1237" s="61">
        <v>4.16202221899999</v>
      </c>
      <c r="P1237" s="62">
        <v>1.15654075129238E-2</v>
      </c>
      <c r="Q1237" s="61">
        <v>3.7505407223999998</v>
      </c>
      <c r="R1237" s="62">
        <v>1.4608021849904E-2</v>
      </c>
      <c r="S1237" s="61">
        <v>0</v>
      </c>
      <c r="T1237" s="62">
        <v>0</v>
      </c>
      <c r="U1237" s="61">
        <v>0</v>
      </c>
      <c r="V1237" s="62">
        <v>0</v>
      </c>
      <c r="W1237" s="106"/>
      <c r="X1237" s="61">
        <v>4.28492893890001</v>
      </c>
      <c r="Y1237" s="62">
        <v>1.09580762698041E-2</v>
      </c>
      <c r="Z1237" s="61">
        <v>5.5306140281999996</v>
      </c>
      <c r="AA1237" s="62">
        <v>9.5692727055722796E-3</v>
      </c>
      <c r="AB1237" s="61">
        <v>8.7007392052999997</v>
      </c>
      <c r="AC1237" s="62">
        <v>8.2760850586596005E-3</v>
      </c>
    </row>
    <row r="1238" spans="1:29" x14ac:dyDescent="0.3">
      <c r="A1238" s="57" t="s">
        <v>294</v>
      </c>
      <c r="B1238" s="58">
        <v>10.840080481699999</v>
      </c>
      <c r="C1238" s="59">
        <v>5.31882747748903E-3</v>
      </c>
      <c r="D1238" s="58">
        <v>8.9162079824999996</v>
      </c>
      <c r="E1238" s="59">
        <v>9.5402319899382491E-3</v>
      </c>
      <c r="F1238" s="58">
        <v>1.9238724992</v>
      </c>
      <c r="G1238" s="59">
        <v>1.7515926196619001E-3</v>
      </c>
      <c r="H1238" s="106"/>
      <c r="I1238" s="58">
        <v>6.3636026961999903</v>
      </c>
      <c r="J1238" s="59">
        <v>2.5073724809897401E-2</v>
      </c>
      <c r="K1238" s="58">
        <v>1.1193656596999999</v>
      </c>
      <c r="L1238" s="59">
        <v>3.2395647331853999E-3</v>
      </c>
      <c r="M1238" s="58">
        <v>0.80450683949999902</v>
      </c>
      <c r="N1238" s="59">
        <v>2.7801821303244201E-3</v>
      </c>
      <c r="O1238" s="58">
        <v>2.5526052862999999</v>
      </c>
      <c r="P1238" s="59">
        <v>7.0931674081250399E-3</v>
      </c>
      <c r="Q1238" s="58">
        <v>0</v>
      </c>
      <c r="R1238" s="59">
        <v>0</v>
      </c>
      <c r="S1238" s="58">
        <v>0</v>
      </c>
      <c r="T1238" s="59">
        <v>0</v>
      </c>
      <c r="U1238" s="58">
        <v>0</v>
      </c>
      <c r="V1238" s="59">
        <v>0</v>
      </c>
      <c r="W1238" s="106"/>
      <c r="X1238" s="58">
        <v>6.3636026962000098</v>
      </c>
      <c r="Y1238" s="63">
        <v>1.6273979029764799E-2</v>
      </c>
      <c r="Z1238" s="58">
        <v>0.80450683950000001</v>
      </c>
      <c r="AA1238" s="59">
        <v>1.39198745409091E-3</v>
      </c>
      <c r="AB1238" s="58">
        <v>3.6719709460000001</v>
      </c>
      <c r="AC1238" s="59">
        <v>3.4927542551225002E-3</v>
      </c>
    </row>
    <row r="1239" spans="1:29" x14ac:dyDescent="0.3">
      <c r="A1239" s="57" t="s">
        <v>295</v>
      </c>
      <c r="B1239" s="61">
        <v>14.4976949271</v>
      </c>
      <c r="C1239" s="62">
        <v>7.1134839145050302E-3</v>
      </c>
      <c r="D1239" s="61">
        <v>12.842180240999999</v>
      </c>
      <c r="E1239" s="62">
        <v>1.37409736287229E-2</v>
      </c>
      <c r="F1239" s="61">
        <v>1.6555146861000001</v>
      </c>
      <c r="G1239" s="60">
        <v>1.5072658438230501E-3</v>
      </c>
      <c r="H1239" s="106"/>
      <c r="I1239" s="61">
        <v>9.2139812396000007</v>
      </c>
      <c r="J1239" s="63">
        <v>3.6304722503063401E-2</v>
      </c>
      <c r="K1239" s="61">
        <v>0</v>
      </c>
      <c r="L1239" s="62">
        <v>0</v>
      </c>
      <c r="M1239" s="61">
        <v>1.1509868831000001</v>
      </c>
      <c r="N1239" s="62">
        <v>3.9775338226101199E-3</v>
      </c>
      <c r="O1239" s="61">
        <v>1.8699033247000001</v>
      </c>
      <c r="P1239" s="62">
        <v>5.1960784498461202E-3</v>
      </c>
      <c r="Q1239" s="61">
        <v>2.2628234797000002</v>
      </c>
      <c r="R1239" s="62">
        <v>8.8134957811578998E-3</v>
      </c>
      <c r="S1239" s="61">
        <v>0</v>
      </c>
      <c r="T1239" s="62">
        <v>0</v>
      </c>
      <c r="U1239" s="61">
        <v>0</v>
      </c>
      <c r="V1239" s="62">
        <v>0</v>
      </c>
      <c r="W1239" s="106"/>
      <c r="X1239" s="61">
        <v>0</v>
      </c>
      <c r="Y1239" s="62">
        <v>0</v>
      </c>
      <c r="Z1239" s="61">
        <v>12.281311558800001</v>
      </c>
      <c r="AA1239" s="63">
        <v>2.1249578959771202E-2</v>
      </c>
      <c r="AB1239" s="61">
        <v>2.2163833682999998</v>
      </c>
      <c r="AC1239" s="62">
        <v>2.10820906659008E-3</v>
      </c>
    </row>
    <row r="1240" spans="1:29" x14ac:dyDescent="0.3">
      <c r="A1240" s="57" t="s">
        <v>296</v>
      </c>
      <c r="B1240" s="58">
        <v>47.387204136500003</v>
      </c>
      <c r="C1240" s="59">
        <v>2.3251152412391601E-2</v>
      </c>
      <c r="D1240" s="58">
        <v>17.277064435100002</v>
      </c>
      <c r="E1240" s="59">
        <v>1.8486244728641899E-2</v>
      </c>
      <c r="F1240" s="58">
        <v>30.110139701400001</v>
      </c>
      <c r="G1240" s="59">
        <v>2.7413822121732101E-2</v>
      </c>
      <c r="H1240" s="106"/>
      <c r="I1240" s="58">
        <v>0</v>
      </c>
      <c r="J1240" s="59">
        <v>0</v>
      </c>
      <c r="K1240" s="58">
        <v>13.946990145599999</v>
      </c>
      <c r="L1240" s="59">
        <v>4.0364091053033797E-2</v>
      </c>
      <c r="M1240" s="58">
        <v>12.8888765154</v>
      </c>
      <c r="N1240" s="63">
        <v>4.4540857092456303E-2</v>
      </c>
      <c r="O1240" s="58">
        <v>6.8348448860000097</v>
      </c>
      <c r="P1240" s="59">
        <v>1.89926344057832E-2</v>
      </c>
      <c r="Q1240" s="58">
        <v>4.4462590656999996</v>
      </c>
      <c r="R1240" s="59">
        <v>1.73177827917348E-2</v>
      </c>
      <c r="S1240" s="58">
        <v>4.5026816512999899</v>
      </c>
      <c r="T1240" s="59">
        <v>1.38823025727526E-2</v>
      </c>
      <c r="U1240" s="58">
        <v>4.7675518725000003</v>
      </c>
      <c r="V1240" s="59">
        <v>2.2876858664386501E-2</v>
      </c>
      <c r="W1240" s="106"/>
      <c r="X1240" s="58">
        <v>3.0242905169999998</v>
      </c>
      <c r="Y1240" s="59">
        <v>7.7341787039854398E-3</v>
      </c>
      <c r="Z1240" s="58">
        <v>16.203796241100001</v>
      </c>
      <c r="AA1240" s="59">
        <v>2.8036406862960699E-2</v>
      </c>
      <c r="AB1240" s="58">
        <v>28.159117378400001</v>
      </c>
      <c r="AC1240" s="59">
        <v>2.6784764501211498E-2</v>
      </c>
    </row>
    <row r="1241" spans="1:29" x14ac:dyDescent="0.3">
      <c r="A1241" s="57" t="s">
        <v>297</v>
      </c>
      <c r="B1241" s="61">
        <v>25.574947101199999</v>
      </c>
      <c r="C1241" s="62">
        <v>1.25486827894712E-2</v>
      </c>
      <c r="D1241" s="61">
        <v>15.0961650363</v>
      </c>
      <c r="E1241" s="62">
        <v>1.6152709412719998E-2</v>
      </c>
      <c r="F1241" s="61">
        <v>10.478782064900001</v>
      </c>
      <c r="G1241" s="62">
        <v>9.5404229415185608E-3</v>
      </c>
      <c r="H1241" s="106"/>
      <c r="I1241" s="61">
        <v>4.6069906198000199</v>
      </c>
      <c r="J1241" s="62">
        <v>1.8152361251531701E-2</v>
      </c>
      <c r="K1241" s="61">
        <v>1.1193656596999999</v>
      </c>
      <c r="L1241" s="62">
        <v>3.2395647331853999E-3</v>
      </c>
      <c r="M1241" s="61">
        <v>3.7585523980999902</v>
      </c>
      <c r="N1241" s="62">
        <v>1.2988653048095799E-2</v>
      </c>
      <c r="O1241" s="61">
        <v>4.9330434597999897</v>
      </c>
      <c r="P1241" s="62">
        <v>1.3707917663461799E-2</v>
      </c>
      <c r="Q1241" s="61">
        <v>1.0843963076000001</v>
      </c>
      <c r="R1241" s="62">
        <v>4.2236269721767699E-3</v>
      </c>
      <c r="S1241" s="61">
        <v>5.5541684062999996</v>
      </c>
      <c r="T1241" s="62">
        <v>1.7124161183817699E-2</v>
      </c>
      <c r="U1241" s="61">
        <v>4.5184302498999998</v>
      </c>
      <c r="V1241" s="62">
        <v>2.16814610467253E-2</v>
      </c>
      <c r="W1241" s="106"/>
      <c r="X1241" s="61">
        <v>5.9178131992999896</v>
      </c>
      <c r="Y1241" s="62">
        <v>1.51339378816E-2</v>
      </c>
      <c r="Z1241" s="61">
        <v>8.0404989551000003</v>
      </c>
      <c r="AA1241" s="62">
        <v>1.39119683271882E-2</v>
      </c>
      <c r="AB1241" s="61">
        <v>11.6166349468</v>
      </c>
      <c r="AC1241" s="62">
        <v>1.1049665625715001E-2</v>
      </c>
    </row>
    <row r="1242" spans="1:29" x14ac:dyDescent="0.3">
      <c r="A1242" s="57" t="s">
        <v>298</v>
      </c>
      <c r="B1242" s="58">
        <v>17.373658307100001</v>
      </c>
      <c r="C1242" s="59">
        <v>8.5246130178008792E-3</v>
      </c>
      <c r="D1242" s="58">
        <v>4.8302098830000002</v>
      </c>
      <c r="E1242" s="59">
        <v>5.1682646854309703E-3</v>
      </c>
      <c r="F1242" s="58">
        <v>12.543448424099999</v>
      </c>
      <c r="G1242" s="59">
        <v>1.14202015434492E-2</v>
      </c>
      <c r="H1242" s="106"/>
      <c r="I1242" s="58">
        <v>0</v>
      </c>
      <c r="J1242" s="59">
        <v>0</v>
      </c>
      <c r="K1242" s="58">
        <v>0</v>
      </c>
      <c r="L1242" s="59">
        <v>0</v>
      </c>
      <c r="M1242" s="58">
        <v>7.8992837038000197</v>
      </c>
      <c r="N1242" s="63">
        <v>2.7298024475859901E-2</v>
      </c>
      <c r="O1242" s="58">
        <v>5.2842218578000102</v>
      </c>
      <c r="P1242" s="59">
        <v>1.4683770522695601E-2</v>
      </c>
      <c r="Q1242" s="58">
        <v>0.96885721339999997</v>
      </c>
      <c r="R1242" s="59">
        <v>3.7736124975941E-3</v>
      </c>
      <c r="S1242" s="58">
        <v>2.5806043115000001</v>
      </c>
      <c r="T1242" s="59">
        <v>7.95630973876418E-3</v>
      </c>
      <c r="U1242" s="58">
        <v>0.64069122059999895</v>
      </c>
      <c r="V1242" s="59">
        <v>3.0743247044092798E-3</v>
      </c>
      <c r="W1242" s="106"/>
      <c r="X1242" s="58">
        <v>1.1392992913</v>
      </c>
      <c r="Y1242" s="59">
        <v>2.9135905650291001E-3</v>
      </c>
      <c r="Z1242" s="58">
        <v>9.2774157461000097</v>
      </c>
      <c r="AA1242" s="59">
        <v>1.6052127453612099E-2</v>
      </c>
      <c r="AB1242" s="58">
        <v>6.9569432697</v>
      </c>
      <c r="AC1242" s="59">
        <v>6.6173980037505797E-3</v>
      </c>
    </row>
    <row r="1243" spans="1:29" x14ac:dyDescent="0.3">
      <c r="A1243" s="57" t="s">
        <v>299</v>
      </c>
      <c r="B1243" s="61">
        <v>16.222135754699998</v>
      </c>
      <c r="C1243" s="62">
        <v>7.9596033942106199E-3</v>
      </c>
      <c r="D1243" s="61">
        <v>7.0027721840000003</v>
      </c>
      <c r="E1243" s="62">
        <v>7.49287941007791E-3</v>
      </c>
      <c r="F1243" s="61">
        <v>9.2193635706999899</v>
      </c>
      <c r="G1243" s="62">
        <v>8.3937834732462392E-3</v>
      </c>
      <c r="H1243" s="106"/>
      <c r="I1243" s="61">
        <v>8.0842828840000092</v>
      </c>
      <c r="J1243" s="62">
        <v>3.1853510345613303E-2</v>
      </c>
      <c r="K1243" s="61">
        <v>3.9026049327000001</v>
      </c>
      <c r="L1243" s="62">
        <v>1.1294558840512101E-2</v>
      </c>
      <c r="M1243" s="61">
        <v>1.5728645672999999</v>
      </c>
      <c r="N1243" s="62">
        <v>5.43544162551264E-3</v>
      </c>
      <c r="O1243" s="61">
        <v>0.98514781430000098</v>
      </c>
      <c r="P1243" s="62">
        <v>2.7375240528108502E-3</v>
      </c>
      <c r="Q1243" s="61">
        <v>0</v>
      </c>
      <c r="R1243" s="60">
        <v>0</v>
      </c>
      <c r="S1243" s="61">
        <v>1.6772355564000001</v>
      </c>
      <c r="T1243" s="62">
        <v>5.1711165218623597E-3</v>
      </c>
      <c r="U1243" s="61">
        <v>0</v>
      </c>
      <c r="V1243" s="62">
        <v>0</v>
      </c>
      <c r="W1243" s="106"/>
      <c r="X1243" s="61">
        <v>4.6179602763000096</v>
      </c>
      <c r="Y1243" s="62">
        <v>1.1809754990152001E-2</v>
      </c>
      <c r="Z1243" s="61">
        <v>2.551301762</v>
      </c>
      <c r="AA1243" s="62">
        <v>4.4143565597418704E-3</v>
      </c>
      <c r="AB1243" s="61">
        <v>9.0528737164000006</v>
      </c>
      <c r="AC1243" s="62">
        <v>8.6110330552824493E-3</v>
      </c>
    </row>
    <row r="1244" spans="1:29" x14ac:dyDescent="0.3">
      <c r="A1244" s="57" t="s">
        <v>300</v>
      </c>
      <c r="B1244" s="58">
        <v>12.746263082800001</v>
      </c>
      <c r="C1244" s="59">
        <v>6.2541209389128704E-3</v>
      </c>
      <c r="D1244" s="58">
        <v>10.188162655799999</v>
      </c>
      <c r="E1244" s="59">
        <v>1.0901207719506799E-2</v>
      </c>
      <c r="F1244" s="58">
        <v>2.5581004269999998</v>
      </c>
      <c r="G1244" s="59">
        <v>2.3290263934592202E-3</v>
      </c>
      <c r="H1244" s="106"/>
      <c r="I1244" s="58">
        <v>6.3636026961999903</v>
      </c>
      <c r="J1244" s="59">
        <v>2.5073724809897401E-2</v>
      </c>
      <c r="K1244" s="58">
        <v>0</v>
      </c>
      <c r="L1244" s="59">
        <v>0</v>
      </c>
      <c r="M1244" s="58">
        <v>0.61772222939999999</v>
      </c>
      <c r="N1244" s="59">
        <v>2.1346994448790402E-3</v>
      </c>
      <c r="O1244" s="58">
        <v>3.8762531118000099</v>
      </c>
      <c r="P1244" s="59">
        <v>1.07713136793338E-2</v>
      </c>
      <c r="Q1244" s="58">
        <v>1.0050431369999999</v>
      </c>
      <c r="R1244" s="59">
        <v>3.9145534449755498E-3</v>
      </c>
      <c r="S1244" s="58">
        <v>0.88364190840000101</v>
      </c>
      <c r="T1244" s="59">
        <v>2.7243730044365201E-3</v>
      </c>
      <c r="U1244" s="58">
        <v>0</v>
      </c>
      <c r="V1244" s="59">
        <v>0</v>
      </c>
      <c r="W1244" s="106"/>
      <c r="X1244" s="58">
        <v>6.3636026962000098</v>
      </c>
      <c r="Y1244" s="59">
        <v>1.6273979029764799E-2</v>
      </c>
      <c r="Z1244" s="58">
        <v>4.7797903429000002</v>
      </c>
      <c r="AA1244" s="59">
        <v>8.2701698280610806E-3</v>
      </c>
      <c r="AB1244" s="58">
        <v>1.6028700437000001</v>
      </c>
      <c r="AC1244" s="59">
        <v>1.5246392871490801E-3</v>
      </c>
    </row>
    <row r="1245" spans="1:29" x14ac:dyDescent="0.3">
      <c r="A1245" s="57" t="s">
        <v>277</v>
      </c>
      <c r="B1245" s="61">
        <v>15.248157804</v>
      </c>
      <c r="C1245" s="62">
        <v>7.4817083550181504E-3</v>
      </c>
      <c r="D1245" s="61">
        <v>2.5869629247999999</v>
      </c>
      <c r="E1245" s="62">
        <v>2.7680182539933399E-3</v>
      </c>
      <c r="F1245" s="61">
        <v>12.6611948792</v>
      </c>
      <c r="G1245" s="62">
        <v>1.1527403981152399E-2</v>
      </c>
      <c r="H1245" s="106"/>
      <c r="I1245" s="61">
        <v>6.9910536082999997</v>
      </c>
      <c r="J1245" s="62">
        <v>2.75459928399409E-2</v>
      </c>
      <c r="K1245" s="61">
        <v>0</v>
      </c>
      <c r="L1245" s="62">
        <v>0</v>
      </c>
      <c r="M1245" s="61">
        <v>3.1143167207000002</v>
      </c>
      <c r="N1245" s="62">
        <v>1.0762329504174099E-2</v>
      </c>
      <c r="O1245" s="61">
        <v>0.95072709990000104</v>
      </c>
      <c r="P1245" s="62">
        <v>2.6418759356276601E-3</v>
      </c>
      <c r="Q1245" s="61">
        <v>2.2954063015999999</v>
      </c>
      <c r="R1245" s="62">
        <v>8.9404029685413097E-3</v>
      </c>
      <c r="S1245" s="61">
        <v>0.81332049469999901</v>
      </c>
      <c r="T1245" s="62">
        <v>2.5075637298911401E-3</v>
      </c>
      <c r="U1245" s="61">
        <v>1.0833335788</v>
      </c>
      <c r="V1245" s="62">
        <v>5.1983218707163902E-3</v>
      </c>
      <c r="W1245" s="106"/>
      <c r="X1245" s="61">
        <v>1.6114748968999999</v>
      </c>
      <c r="Y1245" s="62">
        <v>4.12111030985689E-3</v>
      </c>
      <c r="Z1245" s="61">
        <v>4.2538306268000001</v>
      </c>
      <c r="AA1245" s="62">
        <v>7.3601348970672798E-3</v>
      </c>
      <c r="AB1245" s="61">
        <v>9.3828522802999998</v>
      </c>
      <c r="AC1245" s="62">
        <v>8.9249064628093896E-3</v>
      </c>
    </row>
    <row r="1246" spans="1:29" x14ac:dyDescent="0.3">
      <c r="A1246" s="57" t="s">
        <v>278</v>
      </c>
      <c r="B1246" s="58">
        <v>18.046731989000001</v>
      </c>
      <c r="C1246" s="59">
        <v>8.8548654361023903E-3</v>
      </c>
      <c r="D1246" s="58">
        <v>7.3718522927999999</v>
      </c>
      <c r="E1246" s="59">
        <v>7.8877905502996899E-3</v>
      </c>
      <c r="F1246" s="58">
        <v>10.6748796962</v>
      </c>
      <c r="G1246" s="59">
        <v>9.7189603258104398E-3</v>
      </c>
      <c r="H1246" s="106"/>
      <c r="I1246" s="58">
        <v>2.1785855125000002</v>
      </c>
      <c r="J1246" s="59">
        <v>8.5840138398133193E-3</v>
      </c>
      <c r="K1246" s="58">
        <v>7.1713318975000098</v>
      </c>
      <c r="L1246" s="59">
        <v>2.0754606596860299E-2</v>
      </c>
      <c r="M1246" s="58">
        <v>4.30260839209999</v>
      </c>
      <c r="N1246" s="59">
        <v>1.48687797022766E-2</v>
      </c>
      <c r="O1246" s="58">
        <v>0</v>
      </c>
      <c r="P1246" s="59">
        <v>0</v>
      </c>
      <c r="Q1246" s="58">
        <v>1.9036501358</v>
      </c>
      <c r="R1246" s="59">
        <v>7.4145476176950102E-3</v>
      </c>
      <c r="S1246" s="58">
        <v>2.4905560511</v>
      </c>
      <c r="T1246" s="59">
        <v>7.6786802517535002E-3</v>
      </c>
      <c r="U1246" s="58">
        <v>0</v>
      </c>
      <c r="V1246" s="59">
        <v>0</v>
      </c>
      <c r="W1246" s="106"/>
      <c r="X1246" s="58">
        <v>0</v>
      </c>
      <c r="Y1246" s="59">
        <v>0</v>
      </c>
      <c r="Z1246" s="58">
        <v>5.2794321170999998</v>
      </c>
      <c r="AA1246" s="59">
        <v>9.1346684837323808E-3</v>
      </c>
      <c r="AB1246" s="58">
        <v>12.767299871900001</v>
      </c>
      <c r="AC1246" s="59">
        <v>1.21441704223124E-2</v>
      </c>
    </row>
    <row r="1247" spans="1:29" x14ac:dyDescent="0.3">
      <c r="A1247" s="57" t="s">
        <v>279</v>
      </c>
      <c r="B1247" s="61">
        <v>7.6190199603000197</v>
      </c>
      <c r="C1247" s="62">
        <v>3.7383719414992599E-3</v>
      </c>
      <c r="D1247" s="61">
        <v>2.7392693405999999</v>
      </c>
      <c r="E1247" s="62">
        <v>2.9309842304645001E-3</v>
      </c>
      <c r="F1247" s="61">
        <v>4.8797506197000002</v>
      </c>
      <c r="G1247" s="62">
        <v>4.4427763143406497E-3</v>
      </c>
      <c r="H1247" s="106"/>
      <c r="I1247" s="61">
        <v>0</v>
      </c>
      <c r="J1247" s="62">
        <v>0</v>
      </c>
      <c r="K1247" s="61">
        <v>0</v>
      </c>
      <c r="L1247" s="62">
        <v>0</v>
      </c>
      <c r="M1247" s="61">
        <v>3.2651504119000001</v>
      </c>
      <c r="N1247" s="62">
        <v>1.1283574461129001E-2</v>
      </c>
      <c r="O1247" s="61">
        <v>4.3538695483999996</v>
      </c>
      <c r="P1247" s="63">
        <v>1.2098511957837199E-2</v>
      </c>
      <c r="Q1247" s="61">
        <v>0</v>
      </c>
      <c r="R1247" s="62">
        <v>0</v>
      </c>
      <c r="S1247" s="61">
        <v>0</v>
      </c>
      <c r="T1247" s="62">
        <v>0</v>
      </c>
      <c r="U1247" s="61">
        <v>0</v>
      </c>
      <c r="V1247" s="62">
        <v>0</v>
      </c>
      <c r="W1247" s="106"/>
      <c r="X1247" s="61">
        <v>1.1601762302</v>
      </c>
      <c r="Y1247" s="62">
        <v>2.9669802692711901E-3</v>
      </c>
      <c r="Z1247" s="61">
        <v>2.2771062590000102</v>
      </c>
      <c r="AA1247" s="62">
        <v>3.9399333710199999E-3</v>
      </c>
      <c r="AB1247" s="61">
        <v>4.1817374710999999</v>
      </c>
      <c r="AC1247" s="62">
        <v>3.97764077134115E-3</v>
      </c>
    </row>
    <row r="1248" spans="1:29" x14ac:dyDescent="0.3">
      <c r="A1248" s="57" t="s">
        <v>301</v>
      </c>
      <c r="B1248" s="58">
        <v>12.6128865229</v>
      </c>
      <c r="C1248" s="59">
        <v>6.1886779827607799E-3</v>
      </c>
      <c r="D1248" s="58">
        <v>8.1839262678000004</v>
      </c>
      <c r="E1248" s="59">
        <v>8.7566996347105998E-3</v>
      </c>
      <c r="F1248" s="58">
        <v>4.4289602550999998</v>
      </c>
      <c r="G1248" s="59">
        <v>4.0323535467318801E-3</v>
      </c>
      <c r="H1248" s="106"/>
      <c r="I1248" s="58">
        <v>2.1785855125000002</v>
      </c>
      <c r="J1248" s="59">
        <v>8.5840138398133193E-3</v>
      </c>
      <c r="K1248" s="58">
        <v>2.3556792779000002</v>
      </c>
      <c r="L1248" s="59">
        <v>6.81758944921158E-3</v>
      </c>
      <c r="M1248" s="58">
        <v>3.5301653910000099</v>
      </c>
      <c r="N1248" s="59">
        <v>1.2199402485189101E-2</v>
      </c>
      <c r="O1248" s="58">
        <v>4.2347273137999997</v>
      </c>
      <c r="P1248" s="59">
        <v>1.17674400839632E-2</v>
      </c>
      <c r="Q1248" s="58">
        <v>0.3137290277</v>
      </c>
      <c r="R1248" s="59">
        <v>1.2219466020510399E-3</v>
      </c>
      <c r="S1248" s="58">
        <v>0</v>
      </c>
      <c r="T1248" s="59">
        <v>0</v>
      </c>
      <c r="U1248" s="58">
        <v>0</v>
      </c>
      <c r="V1248" s="59">
        <v>0</v>
      </c>
      <c r="W1248" s="106"/>
      <c r="X1248" s="58">
        <v>1.9581128481000001</v>
      </c>
      <c r="Y1248" s="59">
        <v>5.0075859460744099E-3</v>
      </c>
      <c r="Z1248" s="58">
        <v>4.6282392427000003</v>
      </c>
      <c r="AA1248" s="59">
        <v>8.0079505158384707E-3</v>
      </c>
      <c r="AB1248" s="58">
        <v>6.0265344321000001</v>
      </c>
      <c r="AC1248" s="59">
        <v>5.7323993274753801E-3</v>
      </c>
    </row>
    <row r="1249" spans="1:29" x14ac:dyDescent="0.3">
      <c r="A1249" s="57" t="s">
        <v>280</v>
      </c>
      <c r="B1249" s="61">
        <v>19.046524117200001</v>
      </c>
      <c r="C1249" s="62">
        <v>9.3454265396130803E-3</v>
      </c>
      <c r="D1249" s="61">
        <v>4.6251043632000002</v>
      </c>
      <c r="E1249" s="62">
        <v>4.9488043223316104E-3</v>
      </c>
      <c r="F1249" s="61">
        <v>14.421419754</v>
      </c>
      <c r="G1249" s="62">
        <v>1.3130003374265601E-2</v>
      </c>
      <c r="H1249" s="106"/>
      <c r="I1249" s="61">
        <v>3.6812397259999998</v>
      </c>
      <c r="J1249" s="62">
        <v>1.45047383149963E-2</v>
      </c>
      <c r="K1249" s="61">
        <v>3.2687269648000101</v>
      </c>
      <c r="L1249" s="62">
        <v>9.4600477563482194E-3</v>
      </c>
      <c r="M1249" s="61">
        <v>5.4774887383000097</v>
      </c>
      <c r="N1249" s="62">
        <v>1.8928883586296599E-2</v>
      </c>
      <c r="O1249" s="61">
        <v>2.4450980002999998</v>
      </c>
      <c r="P1249" s="62">
        <v>6.7944266739880703E-3</v>
      </c>
      <c r="Q1249" s="61">
        <v>1.8549514451</v>
      </c>
      <c r="R1249" s="62">
        <v>7.2248705576490897E-3</v>
      </c>
      <c r="S1249" s="61">
        <v>0.61194637689999898</v>
      </c>
      <c r="T1249" s="62">
        <v>1.8867033959580101E-3</v>
      </c>
      <c r="U1249" s="61">
        <v>1.7070728658000001</v>
      </c>
      <c r="V1249" s="62">
        <v>8.1913035715409106E-3</v>
      </c>
      <c r="W1249" s="106"/>
      <c r="X1249" s="61">
        <v>5.1939910555000104</v>
      </c>
      <c r="Y1249" s="62">
        <v>1.3282869084279499E-2</v>
      </c>
      <c r="Z1249" s="61">
        <v>6.1685812758000003</v>
      </c>
      <c r="AA1249" s="62">
        <v>1.06731072053909E-2</v>
      </c>
      <c r="AB1249" s="61">
        <v>7.6839517858999997</v>
      </c>
      <c r="AC1249" s="62">
        <v>7.3089236519134401E-3</v>
      </c>
    </row>
    <row r="1250" spans="1:29" x14ac:dyDescent="0.3">
      <c r="A1250" s="57" t="s">
        <v>281</v>
      </c>
      <c r="B1250" s="58">
        <v>18.753395687600001</v>
      </c>
      <c r="C1250" s="59">
        <v>9.2015992360776795E-3</v>
      </c>
      <c r="D1250" s="58">
        <v>8.0034190376000005</v>
      </c>
      <c r="E1250" s="59">
        <v>8.5635591364910495E-3</v>
      </c>
      <c r="F1250" s="58">
        <v>10.749976650000001</v>
      </c>
      <c r="G1250" s="59">
        <v>9.78733246070497E-3</v>
      </c>
      <c r="H1250" s="106"/>
      <c r="I1250" s="58">
        <v>3.1533371924</v>
      </c>
      <c r="J1250" s="59">
        <v>1.24247085762073E-2</v>
      </c>
      <c r="K1250" s="58">
        <v>1.7810099580000001</v>
      </c>
      <c r="L1250" s="59">
        <v>5.1544345669270698E-3</v>
      </c>
      <c r="M1250" s="58">
        <v>8.3341664486000209</v>
      </c>
      <c r="N1250" s="63">
        <v>2.8800874640105601E-2</v>
      </c>
      <c r="O1250" s="58">
        <v>3.4691900282999901</v>
      </c>
      <c r="P1250" s="59">
        <v>9.6401687222855293E-3</v>
      </c>
      <c r="Q1250" s="58">
        <v>0.73430961909999803</v>
      </c>
      <c r="R1250" s="59">
        <v>2.8600705216562201E-3</v>
      </c>
      <c r="S1250" s="58">
        <v>0</v>
      </c>
      <c r="T1250" s="59">
        <v>0</v>
      </c>
      <c r="U1250" s="58">
        <v>1.2813824412000001</v>
      </c>
      <c r="V1250" s="59">
        <v>6.1486494088185597E-3</v>
      </c>
      <c r="W1250" s="106"/>
      <c r="X1250" s="58">
        <v>4.9875421589000002</v>
      </c>
      <c r="Y1250" s="59">
        <v>1.27549063602721E-2</v>
      </c>
      <c r="Z1250" s="58">
        <v>5.0583076121000001</v>
      </c>
      <c r="AA1250" s="59">
        <v>8.7520706963184602E-3</v>
      </c>
      <c r="AB1250" s="58">
        <v>8.7075459166000009</v>
      </c>
      <c r="AC1250" s="59">
        <v>8.2825595570165007E-3</v>
      </c>
    </row>
    <row r="1251" spans="1:29" x14ac:dyDescent="0.3">
      <c r="A1251" s="57" t="s">
        <v>282</v>
      </c>
      <c r="B1251" s="61">
        <v>46.541115959999999</v>
      </c>
      <c r="C1251" s="62">
        <v>2.2836008166078701E-2</v>
      </c>
      <c r="D1251" s="61">
        <v>23.192865251800001</v>
      </c>
      <c r="E1251" s="62">
        <v>2.48160782529783E-2</v>
      </c>
      <c r="F1251" s="61">
        <v>23.348250708199998</v>
      </c>
      <c r="G1251" s="62">
        <v>2.1257450085442199E-2</v>
      </c>
      <c r="H1251" s="106"/>
      <c r="I1251" s="61">
        <v>7.7712974687000003</v>
      </c>
      <c r="J1251" s="62">
        <v>3.0620292222579001E-2</v>
      </c>
      <c r="K1251" s="61">
        <v>7.4762191949000103</v>
      </c>
      <c r="L1251" s="62">
        <v>2.1636983260548501E-2</v>
      </c>
      <c r="M1251" s="61">
        <v>11.048297915199999</v>
      </c>
      <c r="N1251" s="62">
        <v>3.8180260162150703E-2</v>
      </c>
      <c r="O1251" s="61">
        <v>7.23174447620001</v>
      </c>
      <c r="P1251" s="62">
        <v>2.0095537096071599E-2</v>
      </c>
      <c r="Q1251" s="61">
        <v>3.1417929067000001</v>
      </c>
      <c r="R1251" s="62">
        <v>1.22370033618987E-2</v>
      </c>
      <c r="S1251" s="61">
        <v>3.6125598292999999</v>
      </c>
      <c r="T1251" s="62">
        <v>1.11379512246963E-2</v>
      </c>
      <c r="U1251" s="61">
        <v>6.2592041689999904</v>
      </c>
      <c r="V1251" s="62">
        <v>3.0034477433103501E-2</v>
      </c>
      <c r="W1251" s="106"/>
      <c r="X1251" s="61">
        <v>14.4012713302</v>
      </c>
      <c r="Y1251" s="62">
        <v>3.6829135761347602E-2</v>
      </c>
      <c r="Z1251" s="61">
        <v>18.802244179900001</v>
      </c>
      <c r="AA1251" s="62">
        <v>3.2532337479493301E-2</v>
      </c>
      <c r="AB1251" s="61">
        <v>13.3376004499</v>
      </c>
      <c r="AC1251" s="60">
        <v>1.26866365256127E-2</v>
      </c>
    </row>
    <row r="1252" spans="1:29" x14ac:dyDescent="0.3">
      <c r="A1252" s="57" t="s">
        <v>283</v>
      </c>
      <c r="B1252" s="58">
        <v>14.004997450099999</v>
      </c>
      <c r="C1252" s="59">
        <v>6.8717354438012201E-3</v>
      </c>
      <c r="D1252" s="58">
        <v>11.359320284100001</v>
      </c>
      <c r="E1252" s="59">
        <v>1.21543318606998E-2</v>
      </c>
      <c r="F1252" s="58">
        <v>2.645677166</v>
      </c>
      <c r="G1252" s="59">
        <v>2.40876076761876E-3</v>
      </c>
      <c r="H1252" s="106"/>
      <c r="I1252" s="58">
        <v>4.6069906198000199</v>
      </c>
      <c r="J1252" s="59">
        <v>1.8152361251531701E-2</v>
      </c>
      <c r="K1252" s="58">
        <v>0</v>
      </c>
      <c r="L1252" s="59">
        <v>0</v>
      </c>
      <c r="M1252" s="58">
        <v>7.4213555514999996</v>
      </c>
      <c r="N1252" s="63">
        <v>2.5646419736950199E-2</v>
      </c>
      <c r="O1252" s="58">
        <v>1.2604875256000001</v>
      </c>
      <c r="P1252" s="59">
        <v>3.50263673076297E-3</v>
      </c>
      <c r="Q1252" s="58">
        <v>0.71616375320000003</v>
      </c>
      <c r="R1252" s="59">
        <v>2.7893939912110302E-3</v>
      </c>
      <c r="S1252" s="58">
        <v>0</v>
      </c>
      <c r="T1252" s="59">
        <v>0</v>
      </c>
      <c r="U1252" s="58">
        <v>0</v>
      </c>
      <c r="V1252" s="59">
        <v>0</v>
      </c>
      <c r="W1252" s="106"/>
      <c r="X1252" s="58">
        <v>1.7145864835</v>
      </c>
      <c r="Y1252" s="59">
        <v>4.3848030446431404E-3</v>
      </c>
      <c r="Z1252" s="58">
        <v>5.5434380102</v>
      </c>
      <c r="AA1252" s="59">
        <v>9.5914612329769493E-3</v>
      </c>
      <c r="AB1252" s="58">
        <v>6.7469729563999996</v>
      </c>
      <c r="AC1252" s="59">
        <v>6.4176756431946298E-3</v>
      </c>
    </row>
    <row r="1253" spans="1:29" x14ac:dyDescent="0.3">
      <c r="A1253" s="57" t="s">
        <v>284</v>
      </c>
      <c r="B1253" s="61">
        <v>15.0355190606</v>
      </c>
      <c r="C1253" s="62">
        <v>7.3773743703135202E-3</v>
      </c>
      <c r="D1253" s="61">
        <v>10.1176396824</v>
      </c>
      <c r="E1253" s="62">
        <v>1.08257490123774E-2</v>
      </c>
      <c r="F1253" s="61">
        <v>4.9178793782000003</v>
      </c>
      <c r="G1253" s="62">
        <v>4.4774907000461701E-3</v>
      </c>
      <c r="H1253" s="106"/>
      <c r="I1253" s="61">
        <v>0</v>
      </c>
      <c r="J1253" s="62">
        <v>0</v>
      </c>
      <c r="K1253" s="61">
        <v>4.6640434433000104</v>
      </c>
      <c r="L1253" s="62">
        <v>1.3498243868771799E-2</v>
      </c>
      <c r="M1253" s="61">
        <v>0</v>
      </c>
      <c r="N1253" s="62">
        <v>0</v>
      </c>
      <c r="O1253" s="61">
        <v>2.8552667847000102</v>
      </c>
      <c r="P1253" s="62">
        <v>7.9342017379007198E-3</v>
      </c>
      <c r="Q1253" s="61">
        <v>1.6185898412999999</v>
      </c>
      <c r="R1253" s="62">
        <v>6.3042631763807998E-3</v>
      </c>
      <c r="S1253" s="61">
        <v>2.5889703992999999</v>
      </c>
      <c r="T1253" s="62">
        <v>7.9821033815717403E-3</v>
      </c>
      <c r="U1253" s="61">
        <v>3.3086485919999999</v>
      </c>
      <c r="V1253" s="62">
        <v>1.58763844072481E-2</v>
      </c>
      <c r="W1253" s="106"/>
      <c r="X1253" s="61">
        <v>3.3765330362000001</v>
      </c>
      <c r="Y1253" s="62">
        <v>8.6349871995056605E-3</v>
      </c>
      <c r="Z1253" s="61">
        <v>4.3576285781000097</v>
      </c>
      <c r="AA1253" s="62">
        <v>7.5397299469487002E-3</v>
      </c>
      <c r="AB1253" s="61">
        <v>7.3013574462999999</v>
      </c>
      <c r="AC1253" s="62">
        <v>6.9450024697266998E-3</v>
      </c>
    </row>
    <row r="1254" spans="1:29" x14ac:dyDescent="0.3">
      <c r="A1254" s="57" t="s">
        <v>285</v>
      </c>
      <c r="B1254" s="58">
        <v>7.1339364252000204</v>
      </c>
      <c r="C1254" s="59">
        <v>3.5003593511201501E-3</v>
      </c>
      <c r="D1254" s="58">
        <v>5.5433004560999999</v>
      </c>
      <c r="E1254" s="59">
        <v>5.9312627570960201E-3</v>
      </c>
      <c r="F1254" s="58">
        <v>1.5906359691</v>
      </c>
      <c r="G1254" s="59">
        <v>1.4481969180405001E-3</v>
      </c>
      <c r="H1254" s="106"/>
      <c r="I1254" s="58">
        <v>2.1785855125000002</v>
      </c>
      <c r="J1254" s="59">
        <v>8.5840138398133193E-3</v>
      </c>
      <c r="K1254" s="58">
        <v>0</v>
      </c>
      <c r="L1254" s="59">
        <v>0</v>
      </c>
      <c r="M1254" s="58">
        <v>1.5839102890000001</v>
      </c>
      <c r="N1254" s="59">
        <v>5.4736129828947102E-3</v>
      </c>
      <c r="O1254" s="58">
        <v>2.0050216708000002</v>
      </c>
      <c r="P1254" s="59">
        <v>5.5715446662408597E-3</v>
      </c>
      <c r="Q1254" s="58">
        <v>0.78095146230000101</v>
      </c>
      <c r="R1254" s="59">
        <v>3.0417363440044701E-3</v>
      </c>
      <c r="S1254" s="58">
        <v>0</v>
      </c>
      <c r="T1254" s="59">
        <v>0</v>
      </c>
      <c r="U1254" s="58">
        <v>0.58546749059999903</v>
      </c>
      <c r="V1254" s="59">
        <v>2.8093364043516702E-3</v>
      </c>
      <c r="W1254" s="106"/>
      <c r="X1254" s="58">
        <v>0</v>
      </c>
      <c r="Y1254" s="59">
        <v>0</v>
      </c>
      <c r="Z1254" s="58">
        <v>2.8663989146</v>
      </c>
      <c r="AA1254" s="59">
        <v>4.9595492936054704E-3</v>
      </c>
      <c r="AB1254" s="58">
        <v>4.2675375106000004</v>
      </c>
      <c r="AC1254" s="59">
        <v>4.0592531962378598E-3</v>
      </c>
    </row>
    <row r="1255" spans="1:29" x14ac:dyDescent="0.3">
      <c r="A1255" s="57" t="s">
        <v>286</v>
      </c>
      <c r="B1255" s="61">
        <v>22.410196338900001</v>
      </c>
      <c r="C1255" s="62">
        <v>1.0995856374359E-2</v>
      </c>
      <c r="D1255" s="61">
        <v>8.0695396565000106</v>
      </c>
      <c r="E1255" s="62">
        <v>8.6343073788898803E-3</v>
      </c>
      <c r="F1255" s="61">
        <v>14.340656682400001</v>
      </c>
      <c r="G1255" s="62">
        <v>1.30564725138709E-2</v>
      </c>
      <c r="H1255" s="106"/>
      <c r="I1255" s="61">
        <v>0</v>
      </c>
      <c r="J1255" s="62">
        <v>0</v>
      </c>
      <c r="K1255" s="61">
        <v>7.5804493888</v>
      </c>
      <c r="L1255" s="62">
        <v>2.1938636663407101E-2</v>
      </c>
      <c r="M1255" s="61">
        <v>4.6408214615000203</v>
      </c>
      <c r="N1255" s="62">
        <v>1.6037562720171698E-2</v>
      </c>
      <c r="O1255" s="61">
        <v>5.3346381756999897</v>
      </c>
      <c r="P1255" s="62">
        <v>1.4823867146676301E-2</v>
      </c>
      <c r="Q1255" s="61">
        <v>1.6642136137000001</v>
      </c>
      <c r="R1255" s="62">
        <v>6.4819637036977696E-3</v>
      </c>
      <c r="S1255" s="61">
        <v>1.4955882853</v>
      </c>
      <c r="T1255" s="62">
        <v>4.61107640039452E-3</v>
      </c>
      <c r="U1255" s="61">
        <v>1.6944854139000001</v>
      </c>
      <c r="V1255" s="62">
        <v>8.1309033146035794E-3</v>
      </c>
      <c r="W1255" s="106"/>
      <c r="X1255" s="61">
        <v>1.0586523716</v>
      </c>
      <c r="Y1255" s="62">
        <v>2.7073479155945799E-3</v>
      </c>
      <c r="Z1255" s="61">
        <v>3.0806214710000099</v>
      </c>
      <c r="AA1255" s="62">
        <v>5.3302050745773401E-3</v>
      </c>
      <c r="AB1255" s="61">
        <v>18.270922496299999</v>
      </c>
      <c r="AC1255" s="62">
        <v>1.7379179528498701E-2</v>
      </c>
    </row>
    <row r="1256" spans="1:29" x14ac:dyDescent="0.3">
      <c r="A1256" s="57" t="s">
        <v>287</v>
      </c>
      <c r="B1256" s="58">
        <v>15.964030448000001</v>
      </c>
      <c r="C1256" s="59">
        <v>7.8329606446776098E-3</v>
      </c>
      <c r="D1256" s="58">
        <v>3.9168414465999999</v>
      </c>
      <c r="E1256" s="59">
        <v>4.19097178326384E-3</v>
      </c>
      <c r="F1256" s="58">
        <v>12.0471890014</v>
      </c>
      <c r="G1256" s="59">
        <v>1.09683814032889E-2</v>
      </c>
      <c r="H1256" s="106"/>
      <c r="I1256" s="58">
        <v>4.6179602763000096</v>
      </c>
      <c r="J1256" s="59">
        <v>1.8195583646371701E-2</v>
      </c>
      <c r="K1256" s="58">
        <v>4.6556248376999898</v>
      </c>
      <c r="L1256" s="59">
        <v>1.3473879517795001E-2</v>
      </c>
      <c r="M1256" s="58">
        <v>2.1329126667999998</v>
      </c>
      <c r="N1256" s="59">
        <v>7.3708331497410098E-3</v>
      </c>
      <c r="O1256" s="58">
        <v>0</v>
      </c>
      <c r="P1256" s="59">
        <v>0</v>
      </c>
      <c r="Q1256" s="58">
        <v>0.57579382300000004</v>
      </c>
      <c r="R1256" s="59">
        <v>2.2426656234361101E-3</v>
      </c>
      <c r="S1256" s="58">
        <v>1.4568545613999999</v>
      </c>
      <c r="T1256" s="59">
        <v>4.4916557269844897E-3</v>
      </c>
      <c r="U1256" s="58">
        <v>2.5248842828</v>
      </c>
      <c r="V1256" s="59">
        <v>1.21155306593985E-2</v>
      </c>
      <c r="W1256" s="106"/>
      <c r="X1256" s="58">
        <v>6.0890503658000004</v>
      </c>
      <c r="Y1256" s="59">
        <v>1.5571851778770501E-2</v>
      </c>
      <c r="Z1256" s="58">
        <v>1.88756865039999</v>
      </c>
      <c r="AA1256" s="59">
        <v>3.2659410101784502E-3</v>
      </c>
      <c r="AB1256" s="58">
        <v>7.9874114318</v>
      </c>
      <c r="AC1256" s="59">
        <v>7.5975724416403297E-3</v>
      </c>
    </row>
    <row r="1257" spans="1:29" x14ac:dyDescent="0.3">
      <c r="A1257" s="57" t="s">
        <v>288</v>
      </c>
      <c r="B1257" s="61">
        <v>38.940775370700003</v>
      </c>
      <c r="C1257" s="62">
        <v>1.91068015026329E-2</v>
      </c>
      <c r="D1257" s="61">
        <v>16.472550235300002</v>
      </c>
      <c r="E1257" s="62">
        <v>1.7625424509962E-2</v>
      </c>
      <c r="F1257" s="61">
        <v>22.468225135400001</v>
      </c>
      <c r="G1257" s="62">
        <v>2.0456229474891698E-2</v>
      </c>
      <c r="H1257" s="106"/>
      <c r="I1257" s="61">
        <v>10.8341044326</v>
      </c>
      <c r="J1257" s="62">
        <v>4.2688295620170798E-2</v>
      </c>
      <c r="K1257" s="61">
        <v>8.1912288937999893</v>
      </c>
      <c r="L1257" s="62">
        <v>2.3706298309093699E-2</v>
      </c>
      <c r="M1257" s="61">
        <v>6.6622407993000001</v>
      </c>
      <c r="N1257" s="62">
        <v>2.3023101742234701E-2</v>
      </c>
      <c r="O1257" s="61">
        <v>4.0696522618999902</v>
      </c>
      <c r="P1257" s="62">
        <v>1.1308730316215E-2</v>
      </c>
      <c r="Q1257" s="61">
        <v>3.4039033734999999</v>
      </c>
      <c r="R1257" s="62">
        <v>1.32579002697059E-2</v>
      </c>
      <c r="S1257" s="61">
        <v>2.8057192482</v>
      </c>
      <c r="T1257" s="62">
        <v>8.6503658384249598E-3</v>
      </c>
      <c r="U1257" s="61">
        <v>2.9739263614000002</v>
      </c>
      <c r="V1257" s="62">
        <v>1.4270236563229099E-2</v>
      </c>
      <c r="W1257" s="106"/>
      <c r="X1257" s="61">
        <v>13.824426986700001</v>
      </c>
      <c r="Y1257" s="62">
        <v>3.5353941096042098E-2</v>
      </c>
      <c r="Z1257" s="61">
        <v>10.6392002755</v>
      </c>
      <c r="AA1257" s="62">
        <v>1.8408337353925702E-2</v>
      </c>
      <c r="AB1257" s="61">
        <v>14.4771481085</v>
      </c>
      <c r="AC1257" s="62">
        <v>1.3770566652517901E-2</v>
      </c>
    </row>
    <row r="1258" spans="1:29" x14ac:dyDescent="0.3">
      <c r="A1258" s="57" t="s">
        <v>313</v>
      </c>
      <c r="B1258" s="58">
        <v>33.084843316200001</v>
      </c>
      <c r="C1258" s="59">
        <v>1.62335117359781E-2</v>
      </c>
      <c r="D1258" s="58">
        <v>12.1816229295</v>
      </c>
      <c r="E1258" s="59">
        <v>1.3034185495614199E-2</v>
      </c>
      <c r="F1258" s="58">
        <v>20.903220386699999</v>
      </c>
      <c r="G1258" s="59">
        <v>1.9031368540137102E-2</v>
      </c>
      <c r="H1258" s="106"/>
      <c r="I1258" s="58">
        <v>20.1512020933</v>
      </c>
      <c r="J1258" s="63">
        <v>7.9399315136023399E-2</v>
      </c>
      <c r="K1258" s="58">
        <v>6.0708160798000002</v>
      </c>
      <c r="L1258" s="59">
        <v>1.7569595335849199E-2</v>
      </c>
      <c r="M1258" s="58">
        <v>2.1580791810000002</v>
      </c>
      <c r="N1258" s="59">
        <v>7.4578025695471598E-3</v>
      </c>
      <c r="O1258" s="58">
        <v>4.2073223017000103</v>
      </c>
      <c r="P1258" s="59">
        <v>1.1691287166906201E-2</v>
      </c>
      <c r="Q1258" s="58">
        <v>0.49742366039999902</v>
      </c>
      <c r="R1258" s="60">
        <v>1.93742082478512E-3</v>
      </c>
      <c r="S1258" s="58">
        <v>0</v>
      </c>
      <c r="T1258" s="60">
        <v>0</v>
      </c>
      <c r="U1258" s="58">
        <v>0</v>
      </c>
      <c r="V1258" s="60">
        <v>0</v>
      </c>
      <c r="W1258" s="106"/>
      <c r="X1258" s="58">
        <v>10.981562972500001</v>
      </c>
      <c r="Y1258" s="59">
        <v>2.80837340199168E-2</v>
      </c>
      <c r="Z1258" s="58">
        <v>3.3179688410999999</v>
      </c>
      <c r="AA1258" s="60">
        <v>5.7408722624983297E-3</v>
      </c>
      <c r="AB1258" s="58">
        <v>18.785311502599999</v>
      </c>
      <c r="AC1258" s="59">
        <v>1.78684629179819E-2</v>
      </c>
    </row>
    <row r="1259" spans="1:29" x14ac:dyDescent="0.3">
      <c r="A1259" s="57" t="s">
        <v>290</v>
      </c>
      <c r="B1259" s="61">
        <v>26.4007302889</v>
      </c>
      <c r="C1259" s="62">
        <v>1.2953864127063799E-2</v>
      </c>
      <c r="D1259" s="61">
        <v>10.2815992846</v>
      </c>
      <c r="E1259" s="62">
        <v>1.10011837538097E-2</v>
      </c>
      <c r="F1259" s="61">
        <v>16.119131004300002</v>
      </c>
      <c r="G1259" s="62">
        <v>1.4675687143631299E-2</v>
      </c>
      <c r="H1259" s="106"/>
      <c r="I1259" s="61">
        <v>4.6069906198000199</v>
      </c>
      <c r="J1259" s="62">
        <v>1.8152361251531701E-2</v>
      </c>
      <c r="K1259" s="61">
        <v>6.0272663676000002</v>
      </c>
      <c r="L1259" s="62">
        <v>1.7443557780059502E-2</v>
      </c>
      <c r="M1259" s="61">
        <v>4.0679810609999896</v>
      </c>
      <c r="N1259" s="62">
        <v>1.40579640806029E-2</v>
      </c>
      <c r="O1259" s="61">
        <v>5.9024993188000101</v>
      </c>
      <c r="P1259" s="62">
        <v>1.6401836985646599E-2</v>
      </c>
      <c r="Q1259" s="61">
        <v>1.099914737</v>
      </c>
      <c r="R1259" s="62">
        <v>4.2840698716225603E-3</v>
      </c>
      <c r="S1259" s="61">
        <v>3.2249880951999899</v>
      </c>
      <c r="T1259" s="62">
        <v>9.9430215143381604E-3</v>
      </c>
      <c r="U1259" s="61">
        <v>1.4710900895000001</v>
      </c>
      <c r="V1259" s="62">
        <v>7.0589520492042E-3</v>
      </c>
      <c r="W1259" s="106"/>
      <c r="X1259" s="61">
        <v>3.15231929369999</v>
      </c>
      <c r="Y1259" s="62">
        <v>8.0615934919115399E-3</v>
      </c>
      <c r="Z1259" s="61">
        <v>9.9905906715000103</v>
      </c>
      <c r="AA1259" s="62">
        <v>1.7286089055909899E-2</v>
      </c>
      <c r="AB1259" s="61">
        <v>13.257820323700001</v>
      </c>
      <c r="AC1259" s="62">
        <v>1.2610750202066799E-2</v>
      </c>
    </row>
    <row r="1260" spans="1:29" x14ac:dyDescent="0.3">
      <c r="A1260" s="57" t="s">
        <v>63</v>
      </c>
      <c r="B1260" s="58">
        <v>18.723640153800002</v>
      </c>
      <c r="C1260" s="59">
        <v>9.1869992936648905E-3</v>
      </c>
      <c r="D1260" s="58">
        <v>9.5982850552999999</v>
      </c>
      <c r="E1260" s="59">
        <v>1.0270046000816199E-2</v>
      </c>
      <c r="F1260" s="58">
        <v>9.1253550985000196</v>
      </c>
      <c r="G1260" s="59">
        <v>8.3081933178904797E-3</v>
      </c>
      <c r="H1260" s="106"/>
      <c r="I1260" s="58">
        <v>6.1080137592000199</v>
      </c>
      <c r="J1260" s="59">
        <v>2.4066659005079101E-2</v>
      </c>
      <c r="K1260" s="58">
        <v>2.1682111471000001</v>
      </c>
      <c r="L1260" s="59">
        <v>6.2750364953371197E-3</v>
      </c>
      <c r="M1260" s="58">
        <v>0</v>
      </c>
      <c r="N1260" s="59">
        <v>0</v>
      </c>
      <c r="O1260" s="58">
        <v>2.5941230719999999</v>
      </c>
      <c r="P1260" s="59">
        <v>7.2085368332239098E-3</v>
      </c>
      <c r="Q1260" s="58">
        <v>2.5812546171999999</v>
      </c>
      <c r="R1260" s="59">
        <v>1.00537566818083E-2</v>
      </c>
      <c r="S1260" s="58">
        <v>3.1571314352000002</v>
      </c>
      <c r="T1260" s="59">
        <v>9.7338113683300698E-3</v>
      </c>
      <c r="U1260" s="58">
        <v>2.1149061230999999</v>
      </c>
      <c r="V1260" s="59">
        <v>1.0148271012148101E-2</v>
      </c>
      <c r="W1260" s="106"/>
      <c r="X1260" s="58">
        <v>7.4447917210999899</v>
      </c>
      <c r="Y1260" s="59">
        <v>1.90389611253537E-2</v>
      </c>
      <c r="Z1260" s="58">
        <v>2.4199205238000001</v>
      </c>
      <c r="AA1260" s="59">
        <v>4.1870358878741297E-3</v>
      </c>
      <c r="AB1260" s="58">
        <v>8.8589279089000001</v>
      </c>
      <c r="AC1260" s="59">
        <v>8.42655309768728E-3</v>
      </c>
    </row>
    <row r="1261" spans="1:29" x14ac:dyDescent="0.3">
      <c r="A1261" s="57" t="s">
        <v>314</v>
      </c>
      <c r="B1261" s="61">
        <v>1728.7439318378999</v>
      </c>
      <c r="C1261" s="62">
        <v>0.84823085416427202</v>
      </c>
      <c r="D1261" s="61">
        <v>783.15532585310098</v>
      </c>
      <c r="E1261" s="62">
        <v>0.83796648838370202</v>
      </c>
      <c r="F1261" s="61">
        <v>940.47671065290206</v>
      </c>
      <c r="G1261" s="62">
        <v>0.85625844021811603</v>
      </c>
      <c r="H1261" s="106"/>
      <c r="I1261" s="61">
        <v>190.87286339689999</v>
      </c>
      <c r="J1261" s="62">
        <v>0.75207298113517895</v>
      </c>
      <c r="K1261" s="61">
        <v>285.95267069720001</v>
      </c>
      <c r="L1261" s="62">
        <v>0.82757781545585396</v>
      </c>
      <c r="M1261" s="61">
        <v>230.23911140289999</v>
      </c>
      <c r="N1261" s="60">
        <v>0.79565098989331395</v>
      </c>
      <c r="O1261" s="61">
        <v>309.51213290560003</v>
      </c>
      <c r="P1261" s="62">
        <v>0.86007084030117797</v>
      </c>
      <c r="Q1261" s="61">
        <v>231.8352807645</v>
      </c>
      <c r="R1261" s="63">
        <v>0.90297775644981904</v>
      </c>
      <c r="S1261" s="61">
        <v>293.86689010549998</v>
      </c>
      <c r="T1261" s="63">
        <v>0.90602654162338203</v>
      </c>
      <c r="U1261" s="61">
        <v>186.46498256530001</v>
      </c>
      <c r="V1261" s="63">
        <v>0.89474287141144504</v>
      </c>
      <c r="W1261" s="106"/>
      <c r="X1261" s="61">
        <v>328.27956218309998</v>
      </c>
      <c r="Y1261" s="62">
        <v>0.83952675330569004</v>
      </c>
      <c r="Z1261" s="61">
        <v>488.46130084440102</v>
      </c>
      <c r="AA1261" s="62">
        <v>0.84515378763828197</v>
      </c>
      <c r="AB1261" s="61">
        <v>894.24059220669994</v>
      </c>
      <c r="AC1261" s="62">
        <v>0.85059568266344898</v>
      </c>
    </row>
    <row r="1262" spans="1:29" x14ac:dyDescent="0.3">
      <c r="A1262" s="64" t="s">
        <v>1</v>
      </c>
    </row>
    <row r="1263" spans="1:29" x14ac:dyDescent="0.3">
      <c r="A1263" s="64" t="s">
        <v>1</v>
      </c>
    </row>
    <row r="1264" spans="1:29" x14ac:dyDescent="0.3">
      <c r="A1264" s="52" t="s">
        <v>315</v>
      </c>
    </row>
    <row r="1265" spans="1:29" x14ac:dyDescent="0.3">
      <c r="A1265" s="53" t="s">
        <v>1</v>
      </c>
    </row>
    <row r="1266" spans="1:29" x14ac:dyDescent="0.3">
      <c r="A1266" s="113" t="s">
        <v>1</v>
      </c>
      <c r="B1266" s="115" t="s">
        <v>502</v>
      </c>
      <c r="C1266" s="115" t="s">
        <v>1</v>
      </c>
      <c r="D1266" s="115" t="s">
        <v>346</v>
      </c>
      <c r="E1266" s="115" t="s">
        <v>1</v>
      </c>
      <c r="F1266" s="115" t="s">
        <v>347</v>
      </c>
      <c r="G1266" s="115" t="s">
        <v>1</v>
      </c>
      <c r="H1266" s="104"/>
      <c r="I1266" s="115" t="s">
        <v>350</v>
      </c>
      <c r="J1266" s="115" t="s">
        <v>1</v>
      </c>
      <c r="K1266" s="115" t="s">
        <v>351</v>
      </c>
      <c r="L1266" s="115" t="s">
        <v>1</v>
      </c>
      <c r="M1266" s="115" t="s">
        <v>352</v>
      </c>
      <c r="N1266" s="115" t="s">
        <v>1</v>
      </c>
      <c r="O1266" s="115" t="s">
        <v>353</v>
      </c>
      <c r="P1266" s="115" t="s">
        <v>1</v>
      </c>
      <c r="Q1266" s="115" t="s">
        <v>354</v>
      </c>
      <c r="R1266" s="115" t="s">
        <v>1</v>
      </c>
      <c r="S1266" s="115" t="s">
        <v>355</v>
      </c>
      <c r="T1266" s="115" t="s">
        <v>1</v>
      </c>
      <c r="U1266" s="115" t="s">
        <v>356</v>
      </c>
      <c r="V1266" s="115" t="s">
        <v>1</v>
      </c>
      <c r="W1266" s="104"/>
      <c r="X1266" s="115" t="s">
        <v>358</v>
      </c>
      <c r="Y1266" s="115" t="s">
        <v>1</v>
      </c>
      <c r="Z1266" s="115" t="s">
        <v>359</v>
      </c>
      <c r="AA1266" s="115" t="s">
        <v>1</v>
      </c>
      <c r="AB1266" s="115" t="s">
        <v>360</v>
      </c>
      <c r="AC1266" s="115" t="s">
        <v>1</v>
      </c>
    </row>
    <row r="1267" spans="1:29" x14ac:dyDescent="0.3">
      <c r="A1267" s="114" t="s">
        <v>1</v>
      </c>
      <c r="B1267" s="54" t="s">
        <v>14</v>
      </c>
      <c r="C1267" s="54" t="s">
        <v>15</v>
      </c>
      <c r="D1267" s="54" t="s">
        <v>14</v>
      </c>
      <c r="E1267" s="54" t="s">
        <v>15</v>
      </c>
      <c r="F1267" s="54" t="s">
        <v>14</v>
      </c>
      <c r="G1267" s="54" t="s">
        <v>15</v>
      </c>
      <c r="H1267" s="104"/>
      <c r="I1267" s="54" t="s">
        <v>14</v>
      </c>
      <c r="J1267" s="54" t="s">
        <v>15</v>
      </c>
      <c r="K1267" s="54" t="s">
        <v>14</v>
      </c>
      <c r="L1267" s="54" t="s">
        <v>15</v>
      </c>
      <c r="M1267" s="54" t="s">
        <v>14</v>
      </c>
      <c r="N1267" s="54" t="s">
        <v>15</v>
      </c>
      <c r="O1267" s="54" t="s">
        <v>14</v>
      </c>
      <c r="P1267" s="54" t="s">
        <v>15</v>
      </c>
      <c r="Q1267" s="54" t="s">
        <v>14</v>
      </c>
      <c r="R1267" s="54" t="s">
        <v>15</v>
      </c>
      <c r="S1267" s="54" t="s">
        <v>14</v>
      </c>
      <c r="T1267" s="54" t="s">
        <v>15</v>
      </c>
      <c r="U1267" s="54" t="s">
        <v>14</v>
      </c>
      <c r="V1267" s="54" t="s">
        <v>15</v>
      </c>
      <c r="W1267" s="104"/>
      <c r="X1267" s="54" t="s">
        <v>14</v>
      </c>
      <c r="Y1267" s="54" t="s">
        <v>15</v>
      </c>
      <c r="Z1267" s="54" t="s">
        <v>14</v>
      </c>
      <c r="AA1267" s="54" t="s">
        <v>15</v>
      </c>
      <c r="AB1267" s="54" t="s">
        <v>14</v>
      </c>
      <c r="AC1267" s="54" t="s">
        <v>15</v>
      </c>
    </row>
    <row r="1268" spans="1:29" x14ac:dyDescent="0.3">
      <c r="A1268" s="55" t="s">
        <v>16</v>
      </c>
      <c r="B1268" s="56">
        <v>2038.0582990477999</v>
      </c>
      <c r="C1268" s="56">
        <v>2038.0582990477999</v>
      </c>
      <c r="D1268" s="56">
        <v>934.59026907350005</v>
      </c>
      <c r="E1268" s="56">
        <v>934.59026907350005</v>
      </c>
      <c r="F1268" s="56">
        <v>1098.3561346424001</v>
      </c>
      <c r="G1268" s="56">
        <v>1098.3561346424001</v>
      </c>
      <c r="H1268" s="105"/>
      <c r="I1268" s="56">
        <v>253.7956663578</v>
      </c>
      <c r="J1268" s="56">
        <v>253.7956663578</v>
      </c>
      <c r="K1268" s="56">
        <v>345.52964731140003</v>
      </c>
      <c r="L1268" s="56">
        <v>345.52964731140003</v>
      </c>
      <c r="M1268" s="56">
        <v>289.37199139760003</v>
      </c>
      <c r="N1268" s="56">
        <v>289.37199139760003</v>
      </c>
      <c r="O1268" s="56">
        <v>359.86818573829999</v>
      </c>
      <c r="P1268" s="56">
        <v>359.86818573829999</v>
      </c>
      <c r="Q1268" s="56">
        <v>256.74528426479998</v>
      </c>
      <c r="R1268" s="56">
        <v>256.74528426479998</v>
      </c>
      <c r="S1268" s="56">
        <v>324.34688897630002</v>
      </c>
      <c r="T1268" s="56">
        <v>324.34688897630002</v>
      </c>
      <c r="U1268" s="56">
        <v>208.40063500159999</v>
      </c>
      <c r="V1268" s="56">
        <v>208.40063500159999</v>
      </c>
      <c r="W1268" s="105"/>
      <c r="X1268" s="56">
        <v>391.02930417699997</v>
      </c>
      <c r="Y1268" s="56">
        <v>391.02930417699997</v>
      </c>
      <c r="Z1268" s="56">
        <v>577.95552476830005</v>
      </c>
      <c r="AA1268" s="56">
        <v>577.95552476830005</v>
      </c>
      <c r="AB1268" s="56">
        <v>1051.3109934987999</v>
      </c>
      <c r="AC1268" s="56">
        <v>1051.3109934987999</v>
      </c>
    </row>
    <row r="1269" spans="1:29" x14ac:dyDescent="0.3">
      <c r="A1269" s="57" t="s">
        <v>316</v>
      </c>
      <c r="B1269" s="58">
        <v>12.9898607944</v>
      </c>
      <c r="C1269" s="59">
        <v>6.3736453468818798E-3</v>
      </c>
      <c r="D1269" s="58">
        <v>7.5594497773000002</v>
      </c>
      <c r="E1269" s="59">
        <v>8.0885175327087607E-3</v>
      </c>
      <c r="F1269" s="58">
        <v>5.4304110171</v>
      </c>
      <c r="G1269" s="59">
        <v>4.9441259039974504E-3</v>
      </c>
      <c r="H1269" s="106"/>
      <c r="I1269" s="58">
        <v>0</v>
      </c>
      <c r="J1269" s="59">
        <v>0</v>
      </c>
      <c r="K1269" s="58">
        <v>0</v>
      </c>
      <c r="L1269" s="59">
        <v>0</v>
      </c>
      <c r="M1269" s="58">
        <v>2.2225118741999998</v>
      </c>
      <c r="N1269" s="59">
        <v>7.6804664593341596E-3</v>
      </c>
      <c r="O1269" s="58">
        <v>2.6966428410000001</v>
      </c>
      <c r="P1269" s="59">
        <v>7.4934182788834397E-3</v>
      </c>
      <c r="Q1269" s="58">
        <v>1.9704985842</v>
      </c>
      <c r="R1269" s="59">
        <v>7.6749163664002603E-3</v>
      </c>
      <c r="S1269" s="58">
        <v>4.0967669001999996</v>
      </c>
      <c r="T1269" s="59">
        <v>1.26308191613312E-2</v>
      </c>
      <c r="U1269" s="58">
        <v>2.0034405947999998</v>
      </c>
      <c r="V1269" s="59">
        <v>9.6134092623307906E-3</v>
      </c>
      <c r="W1269" s="106"/>
      <c r="X1269" s="58">
        <v>4.5159272600000104</v>
      </c>
      <c r="Y1269" s="59">
        <v>1.1548820540457101E-2</v>
      </c>
      <c r="Z1269" s="58">
        <v>4.9765111928000003</v>
      </c>
      <c r="AA1269" s="59">
        <v>8.6105435098921598E-3</v>
      </c>
      <c r="AB1269" s="58">
        <v>3.4974223416000001</v>
      </c>
      <c r="AC1269" s="59">
        <v>3.3267247876486599E-3</v>
      </c>
    </row>
    <row r="1270" spans="1:29" x14ac:dyDescent="0.3">
      <c r="A1270" s="57" t="s">
        <v>317</v>
      </c>
      <c r="B1270" s="61">
        <v>1.6273986648000001</v>
      </c>
      <c r="C1270" s="62">
        <v>7.9850447141788597E-4</v>
      </c>
      <c r="D1270" s="61">
        <v>0</v>
      </c>
      <c r="E1270" s="62">
        <v>0</v>
      </c>
      <c r="F1270" s="61">
        <v>1.6273986648000001</v>
      </c>
      <c r="G1270" s="62">
        <v>1.4816675698086201E-3</v>
      </c>
      <c r="H1270" s="106"/>
      <c r="I1270" s="61">
        <v>0</v>
      </c>
      <c r="J1270" s="62">
        <v>0</v>
      </c>
      <c r="K1270" s="61">
        <v>0</v>
      </c>
      <c r="L1270" s="62">
        <v>0</v>
      </c>
      <c r="M1270" s="61">
        <v>0</v>
      </c>
      <c r="N1270" s="62">
        <v>0</v>
      </c>
      <c r="O1270" s="61">
        <v>1.1601762302</v>
      </c>
      <c r="P1270" s="62">
        <v>3.22389218102123E-3</v>
      </c>
      <c r="Q1270" s="61">
        <v>0.46722243460000001</v>
      </c>
      <c r="R1270" s="62">
        <v>1.8197897419534299E-3</v>
      </c>
      <c r="S1270" s="61">
        <v>0</v>
      </c>
      <c r="T1270" s="62">
        <v>0</v>
      </c>
      <c r="U1270" s="61">
        <v>0</v>
      </c>
      <c r="V1270" s="62">
        <v>0</v>
      </c>
      <c r="W1270" s="106"/>
      <c r="X1270" s="61">
        <v>1.1601762302</v>
      </c>
      <c r="Y1270" s="62">
        <v>2.9669802692711901E-3</v>
      </c>
      <c r="Z1270" s="61">
        <v>0.46722243460000101</v>
      </c>
      <c r="AA1270" s="62">
        <v>8.0840551664820197E-4</v>
      </c>
      <c r="AB1270" s="61">
        <v>0</v>
      </c>
      <c r="AC1270" s="62">
        <v>0</v>
      </c>
    </row>
    <row r="1271" spans="1:29" x14ac:dyDescent="0.3">
      <c r="A1271" s="57" t="s">
        <v>237</v>
      </c>
      <c r="B1271" s="58">
        <v>8.7882771606000194</v>
      </c>
      <c r="C1271" s="59">
        <v>4.3120833023795099E-3</v>
      </c>
      <c r="D1271" s="58">
        <v>2.7790799813999998</v>
      </c>
      <c r="E1271" s="59">
        <v>2.9735811225116001E-3</v>
      </c>
      <c r="F1271" s="58">
        <v>6.0091971792000001</v>
      </c>
      <c r="G1271" s="59">
        <v>5.4710826385619103E-3</v>
      </c>
      <c r="H1271" s="106"/>
      <c r="I1271" s="58">
        <v>0</v>
      </c>
      <c r="J1271" s="59">
        <v>0</v>
      </c>
      <c r="K1271" s="58">
        <v>4.6556248376999898</v>
      </c>
      <c r="L1271" s="59">
        <v>1.3473879517795001E-2</v>
      </c>
      <c r="M1271" s="58">
        <v>1.3535723415000001</v>
      </c>
      <c r="N1271" s="59">
        <v>4.6776204392227402E-3</v>
      </c>
      <c r="O1271" s="58">
        <v>2.77907998140001</v>
      </c>
      <c r="P1271" s="59">
        <v>7.7224942118695001E-3</v>
      </c>
      <c r="Q1271" s="58">
        <v>0</v>
      </c>
      <c r="R1271" s="59">
        <v>0</v>
      </c>
      <c r="S1271" s="58">
        <v>0</v>
      </c>
      <c r="T1271" s="59">
        <v>0</v>
      </c>
      <c r="U1271" s="58">
        <v>0</v>
      </c>
      <c r="V1271" s="59">
        <v>0</v>
      </c>
      <c r="W1271" s="106"/>
      <c r="X1271" s="58">
        <v>0</v>
      </c>
      <c r="Y1271" s="59">
        <v>0</v>
      </c>
      <c r="Z1271" s="58">
        <v>0</v>
      </c>
      <c r="AA1271" s="59">
        <v>0</v>
      </c>
      <c r="AB1271" s="58">
        <v>8.7882771605999999</v>
      </c>
      <c r="AC1271" s="59">
        <v>8.3593505774654797E-3</v>
      </c>
    </row>
    <row r="1272" spans="1:29" x14ac:dyDescent="0.3">
      <c r="A1272" s="57" t="s">
        <v>238</v>
      </c>
      <c r="B1272" s="61">
        <v>9.8644877956999899</v>
      </c>
      <c r="C1272" s="62">
        <v>4.8401401472709504E-3</v>
      </c>
      <c r="D1272" s="61">
        <v>6.3636026962000001</v>
      </c>
      <c r="E1272" s="62">
        <v>6.8089759831423402E-3</v>
      </c>
      <c r="F1272" s="61">
        <v>3.5008850995</v>
      </c>
      <c r="G1272" s="62">
        <v>3.1873861210233098E-3</v>
      </c>
      <c r="H1272" s="106"/>
      <c r="I1272" s="61">
        <v>6.3636026961999903</v>
      </c>
      <c r="J1272" s="63">
        <v>2.5073724809897401E-2</v>
      </c>
      <c r="K1272" s="61">
        <v>0</v>
      </c>
      <c r="L1272" s="62">
        <v>0</v>
      </c>
      <c r="M1272" s="61">
        <v>1.7295723473</v>
      </c>
      <c r="N1272" s="62">
        <v>5.97698602047338E-3</v>
      </c>
      <c r="O1272" s="61">
        <v>0.41380770030000003</v>
      </c>
      <c r="P1272" s="62">
        <v>1.1498868660785801E-3</v>
      </c>
      <c r="Q1272" s="61">
        <v>0.57752409779999903</v>
      </c>
      <c r="R1272" s="62">
        <v>2.2494048895728E-3</v>
      </c>
      <c r="S1272" s="61">
        <v>0</v>
      </c>
      <c r="T1272" s="62">
        <v>0</v>
      </c>
      <c r="U1272" s="61">
        <v>0.77998095410000101</v>
      </c>
      <c r="V1272" s="62">
        <v>3.7426995080605801E-3</v>
      </c>
      <c r="W1272" s="106"/>
      <c r="X1272" s="61">
        <v>7.1435836502999903</v>
      </c>
      <c r="Y1272" s="63">
        <v>1.8268665734234701E-2</v>
      </c>
      <c r="Z1272" s="61">
        <v>0</v>
      </c>
      <c r="AA1272" s="62">
        <v>0</v>
      </c>
      <c r="AB1272" s="61">
        <v>2.7209041454</v>
      </c>
      <c r="AC1272" s="62">
        <v>2.58810586232408E-3</v>
      </c>
    </row>
    <row r="1273" spans="1:29" x14ac:dyDescent="0.3">
      <c r="A1273" s="57" t="s">
        <v>239</v>
      </c>
      <c r="B1273" s="58">
        <v>21.899592197600001</v>
      </c>
      <c r="C1273" s="59">
        <v>1.07453217642654E-2</v>
      </c>
      <c r="D1273" s="58">
        <v>3.8128026513000002</v>
      </c>
      <c r="E1273" s="59">
        <v>4.0796515622613903E-3</v>
      </c>
      <c r="F1273" s="58">
        <v>18.0867895463</v>
      </c>
      <c r="G1273" s="59">
        <v>1.6467144832025399E-2</v>
      </c>
      <c r="H1273" s="106"/>
      <c r="I1273" s="58">
        <v>8.0842828840000092</v>
      </c>
      <c r="J1273" s="59">
        <v>3.1853510345613303E-2</v>
      </c>
      <c r="K1273" s="58">
        <v>8.0197792990000103</v>
      </c>
      <c r="L1273" s="59">
        <v>2.3210104723003298E-2</v>
      </c>
      <c r="M1273" s="58">
        <v>3.1222814539999999</v>
      </c>
      <c r="N1273" s="59">
        <v>1.0789853706711899E-2</v>
      </c>
      <c r="O1273" s="58">
        <v>1.1601762302</v>
      </c>
      <c r="P1273" s="59">
        <v>3.22389218102123E-3</v>
      </c>
      <c r="Q1273" s="58">
        <v>0.35154047869999999</v>
      </c>
      <c r="R1273" s="60">
        <v>1.3692188337817001E-3</v>
      </c>
      <c r="S1273" s="58">
        <v>1.1615318517</v>
      </c>
      <c r="T1273" s="59">
        <v>3.58114072056006E-3</v>
      </c>
      <c r="U1273" s="58">
        <v>0</v>
      </c>
      <c r="V1273" s="59">
        <v>0</v>
      </c>
      <c r="W1273" s="106"/>
      <c r="X1273" s="58">
        <v>5.7781365065000099</v>
      </c>
      <c r="Y1273" s="59">
        <v>1.4776735259423201E-2</v>
      </c>
      <c r="Z1273" s="58">
        <v>2.2922238463000002</v>
      </c>
      <c r="AA1273" s="59">
        <v>3.9660903790459398E-3</v>
      </c>
      <c r="AB1273" s="58">
        <v>13.829231844800001</v>
      </c>
      <c r="AC1273" s="59">
        <v>1.31542730270287E-2</v>
      </c>
    </row>
    <row r="1274" spans="1:29" x14ac:dyDescent="0.3">
      <c r="A1274" s="57" t="s">
        <v>318</v>
      </c>
      <c r="B1274" s="61">
        <v>72.870357403300105</v>
      </c>
      <c r="C1274" s="62">
        <v>3.5754795354649899E-2</v>
      </c>
      <c r="D1274" s="61">
        <v>25.373138621700001</v>
      </c>
      <c r="E1274" s="62">
        <v>2.71489437257393E-2</v>
      </c>
      <c r="F1274" s="61">
        <v>47.497218781599997</v>
      </c>
      <c r="G1274" s="62">
        <v>4.3243914504163997E-2</v>
      </c>
      <c r="H1274" s="106"/>
      <c r="I1274" s="61">
        <v>17.9726165808</v>
      </c>
      <c r="J1274" s="62">
        <v>7.0815301296209998E-2</v>
      </c>
      <c r="K1274" s="61">
        <v>7.2273780131999903</v>
      </c>
      <c r="L1274" s="62">
        <v>2.09168100897765E-2</v>
      </c>
      <c r="M1274" s="61">
        <v>10.0719058701</v>
      </c>
      <c r="N1274" s="62">
        <v>3.48060841045984E-2</v>
      </c>
      <c r="O1274" s="61">
        <v>9.6605365392000007</v>
      </c>
      <c r="P1274" s="62">
        <v>2.68446529091773E-2</v>
      </c>
      <c r="Q1274" s="61">
        <v>8.49748021300001</v>
      </c>
      <c r="R1274" s="62">
        <v>3.3096928098729703E-2</v>
      </c>
      <c r="S1274" s="61">
        <v>13.3013619031</v>
      </c>
      <c r="T1274" s="62">
        <v>4.1009679313039199E-2</v>
      </c>
      <c r="U1274" s="61">
        <v>6.1390782838999902</v>
      </c>
      <c r="V1274" s="62">
        <v>2.94580593953222E-2</v>
      </c>
      <c r="W1274" s="106"/>
      <c r="X1274" s="61">
        <v>14.917923204099999</v>
      </c>
      <c r="Y1274" s="62">
        <v>3.8150397028421601E-2</v>
      </c>
      <c r="Z1274" s="61">
        <v>15.8387638116</v>
      </c>
      <c r="AA1274" s="62">
        <v>2.7404814268277299E-2</v>
      </c>
      <c r="AB1274" s="61">
        <v>40.5757414841</v>
      </c>
      <c r="AC1274" s="62">
        <v>3.8595374475313401E-2</v>
      </c>
    </row>
    <row r="1275" spans="1:29" x14ac:dyDescent="0.3">
      <c r="A1275" s="57" t="s">
        <v>319</v>
      </c>
      <c r="B1275" s="58">
        <v>109.134071738</v>
      </c>
      <c r="C1275" s="59">
        <v>5.3548061794399297E-2</v>
      </c>
      <c r="D1275" s="58">
        <v>55.004049299599998</v>
      </c>
      <c r="E1275" s="59">
        <v>5.8853650759843598E-2</v>
      </c>
      <c r="F1275" s="58">
        <v>54.130022438399997</v>
      </c>
      <c r="G1275" s="59">
        <v>4.9282760601162802E-2</v>
      </c>
      <c r="H1275" s="106"/>
      <c r="I1275" s="58">
        <v>21.409150762900001</v>
      </c>
      <c r="J1275" s="59">
        <v>8.4355856308111599E-2</v>
      </c>
      <c r="K1275" s="58">
        <v>23.549858046299999</v>
      </c>
      <c r="L1275" s="59">
        <v>6.8155824629069398E-2</v>
      </c>
      <c r="M1275" s="58">
        <v>14.6924156222</v>
      </c>
      <c r="N1275" s="59">
        <v>5.0773454442632898E-2</v>
      </c>
      <c r="O1275" s="58">
        <v>20.773118780699999</v>
      </c>
      <c r="P1275" s="59">
        <v>5.7724243497885699E-2</v>
      </c>
      <c r="Q1275" s="58">
        <v>6.8904792609999896</v>
      </c>
      <c r="R1275" s="60">
        <v>2.6837802613322199E-2</v>
      </c>
      <c r="S1275" s="58">
        <v>12.437959810500001</v>
      </c>
      <c r="T1275" s="59">
        <v>3.8347708065758102E-2</v>
      </c>
      <c r="U1275" s="58">
        <v>9.3810894543999801</v>
      </c>
      <c r="V1275" s="59">
        <v>4.5014687476014503E-2</v>
      </c>
      <c r="W1275" s="106"/>
      <c r="X1275" s="58">
        <v>25.458299095699999</v>
      </c>
      <c r="Y1275" s="59">
        <v>6.5105859902960805E-2</v>
      </c>
      <c r="Z1275" s="58">
        <v>26.152034279199999</v>
      </c>
      <c r="AA1275" s="59">
        <v>4.5249215827955297E-2</v>
      </c>
      <c r="AB1275" s="58">
        <v>57.523738363100001</v>
      </c>
      <c r="AC1275" s="59">
        <v>5.4716195986554798E-2</v>
      </c>
    </row>
    <row r="1276" spans="1:29" x14ac:dyDescent="0.3">
      <c r="A1276" s="57" t="s">
        <v>320</v>
      </c>
      <c r="B1276" s="61">
        <v>426.96979566319999</v>
      </c>
      <c r="C1276" s="62">
        <v>0.20949832291975401</v>
      </c>
      <c r="D1276" s="61">
        <v>190.8977234866</v>
      </c>
      <c r="E1276" s="62">
        <v>0.204258197205333</v>
      </c>
      <c r="F1276" s="61">
        <v>236.07207217659999</v>
      </c>
      <c r="G1276" s="62">
        <v>0.21493217430197101</v>
      </c>
      <c r="H1276" s="106"/>
      <c r="I1276" s="61">
        <v>82.950149501499894</v>
      </c>
      <c r="J1276" s="63">
        <v>0.326838321126245</v>
      </c>
      <c r="K1276" s="61">
        <v>78.986650516200001</v>
      </c>
      <c r="L1276" s="62">
        <v>0.228595870515896</v>
      </c>
      <c r="M1276" s="61">
        <v>61.218030131100001</v>
      </c>
      <c r="N1276" s="62">
        <v>0.211554787439624</v>
      </c>
      <c r="O1276" s="61">
        <v>77.1578625719999</v>
      </c>
      <c r="P1276" s="62">
        <v>0.21440590090981301</v>
      </c>
      <c r="Q1276" s="61">
        <v>37.545112228100002</v>
      </c>
      <c r="R1276" s="60">
        <v>0.146234865951333</v>
      </c>
      <c r="S1276" s="61">
        <v>56.491491808700097</v>
      </c>
      <c r="T1276" s="62">
        <v>0.174169981981322</v>
      </c>
      <c r="U1276" s="61">
        <v>32.620498905600002</v>
      </c>
      <c r="V1276" s="60">
        <v>0.156527828743658</v>
      </c>
      <c r="W1276" s="106"/>
      <c r="X1276" s="61">
        <v>87.5052663134</v>
      </c>
      <c r="Y1276" s="62">
        <v>0.223781863350555</v>
      </c>
      <c r="Z1276" s="61">
        <v>116.2632630016</v>
      </c>
      <c r="AA1276" s="62">
        <v>0.20116299268565599</v>
      </c>
      <c r="AB1276" s="61">
        <v>223.20126634819999</v>
      </c>
      <c r="AC1276" s="62">
        <v>0.212307554784887</v>
      </c>
    </row>
    <row r="1277" spans="1:29" x14ac:dyDescent="0.3">
      <c r="A1277" s="57" t="s">
        <v>321</v>
      </c>
      <c r="B1277" s="58">
        <v>782.73410435560095</v>
      </c>
      <c r="C1277" s="59">
        <v>0.38405874096992298</v>
      </c>
      <c r="D1277" s="58">
        <v>380.43159973460001</v>
      </c>
      <c r="E1277" s="59">
        <v>0.40705709477559399</v>
      </c>
      <c r="F1277" s="58">
        <v>398.24479688809998</v>
      </c>
      <c r="G1277" s="59">
        <v>0.36258257620399198</v>
      </c>
      <c r="H1277" s="106"/>
      <c r="I1277" s="58">
        <v>74.872118786499897</v>
      </c>
      <c r="J1277" s="59">
        <v>0.29500944543688801</v>
      </c>
      <c r="K1277" s="58">
        <v>131.63870867430001</v>
      </c>
      <c r="L1277" s="59">
        <v>0.38097659549214902</v>
      </c>
      <c r="M1277" s="58">
        <v>118.5991630085</v>
      </c>
      <c r="N1277" s="59">
        <v>0.40985018085438502</v>
      </c>
      <c r="O1277" s="58">
        <v>134.7956419434</v>
      </c>
      <c r="P1277" s="59">
        <v>0.37456948762185099</v>
      </c>
      <c r="Q1277" s="58">
        <v>108.6106939462</v>
      </c>
      <c r="R1277" s="59">
        <v>0.42302897308206</v>
      </c>
      <c r="S1277" s="58">
        <v>128.38026791230001</v>
      </c>
      <c r="T1277" s="59">
        <v>0.39581162106253698</v>
      </c>
      <c r="U1277" s="58">
        <v>85.837510084399995</v>
      </c>
      <c r="V1277" s="59">
        <v>0.41188698913389099</v>
      </c>
      <c r="W1277" s="106"/>
      <c r="X1277" s="58">
        <v>132.69774846889999</v>
      </c>
      <c r="Y1277" s="59">
        <v>0.33935499731455998</v>
      </c>
      <c r="Z1277" s="58">
        <v>235.01779680129999</v>
      </c>
      <c r="AA1277" s="59">
        <v>0.406636474139628</v>
      </c>
      <c r="AB1277" s="58">
        <v>405.13879681719999</v>
      </c>
      <c r="AC1277" s="59">
        <v>0.38536531941788599</v>
      </c>
    </row>
    <row r="1278" spans="1:29" x14ac:dyDescent="0.3">
      <c r="A1278" s="57" t="s">
        <v>322</v>
      </c>
      <c r="B1278" s="61">
        <v>337.52762185059999</v>
      </c>
      <c r="C1278" s="62">
        <v>0.16561234877740999</v>
      </c>
      <c r="D1278" s="61">
        <v>158.02918020320001</v>
      </c>
      <c r="E1278" s="62">
        <v>0.169089263426487</v>
      </c>
      <c r="F1278" s="61">
        <v>178.44425404840001</v>
      </c>
      <c r="G1278" s="62">
        <v>0.16246484033750799</v>
      </c>
      <c r="H1278" s="106"/>
      <c r="I1278" s="61">
        <v>10.662718182400001</v>
      </c>
      <c r="J1278" s="60">
        <v>4.2013003355887701E-2</v>
      </c>
      <c r="K1278" s="61">
        <v>57.687457597699897</v>
      </c>
      <c r="L1278" s="62">
        <v>0.16695371307953399</v>
      </c>
      <c r="M1278" s="61">
        <v>46.7828686689001</v>
      </c>
      <c r="N1278" s="62">
        <v>0.16167034149694101</v>
      </c>
      <c r="O1278" s="61">
        <v>66.323318372900005</v>
      </c>
      <c r="P1278" s="62">
        <v>0.184298921108661</v>
      </c>
      <c r="Q1278" s="61">
        <v>44.600034417300201</v>
      </c>
      <c r="R1278" s="62">
        <v>0.173713159114154</v>
      </c>
      <c r="S1278" s="61">
        <v>66.590315282700004</v>
      </c>
      <c r="T1278" s="62">
        <v>0.20530585476824401</v>
      </c>
      <c r="U1278" s="61">
        <v>44.8809093287</v>
      </c>
      <c r="V1278" s="63">
        <v>0.21535879354856799</v>
      </c>
      <c r="W1278" s="106"/>
      <c r="X1278" s="61">
        <v>48.917120062699901</v>
      </c>
      <c r="Y1278" s="62">
        <v>0.125098348231614</v>
      </c>
      <c r="Z1278" s="61">
        <v>96.5919306169001</v>
      </c>
      <c r="AA1278" s="62">
        <v>0.16712692668804099</v>
      </c>
      <c r="AB1278" s="61">
        <v>186.93706985009999</v>
      </c>
      <c r="AC1278" s="62">
        <v>0.17781329312268199</v>
      </c>
    </row>
    <row r="1279" spans="1:29" x14ac:dyDescent="0.3">
      <c r="A1279" s="57" t="s">
        <v>323</v>
      </c>
      <c r="B1279" s="58">
        <v>253.652731424</v>
      </c>
      <c r="C1279" s="59">
        <v>0.12445803515164799</v>
      </c>
      <c r="D1279" s="58">
        <v>104.33964262160001</v>
      </c>
      <c r="E1279" s="59">
        <v>0.111642123906379</v>
      </c>
      <c r="F1279" s="58">
        <v>149.31308880239999</v>
      </c>
      <c r="G1279" s="59">
        <v>0.13594232698578501</v>
      </c>
      <c r="H1279" s="106"/>
      <c r="I1279" s="58">
        <v>31.4810269635</v>
      </c>
      <c r="J1279" s="59">
        <v>0.124040837321147</v>
      </c>
      <c r="K1279" s="58">
        <v>33.764190327000001</v>
      </c>
      <c r="L1279" s="59">
        <v>9.7717201952777305E-2</v>
      </c>
      <c r="M1279" s="58">
        <v>29.5796700798</v>
      </c>
      <c r="N1279" s="59">
        <v>0.102220225036076</v>
      </c>
      <c r="O1279" s="58">
        <v>42.947824547000003</v>
      </c>
      <c r="P1279" s="59">
        <v>0.11934321023373901</v>
      </c>
      <c r="Q1279" s="58">
        <v>47.234698603900199</v>
      </c>
      <c r="R1279" s="63">
        <v>0.18397494130869199</v>
      </c>
      <c r="S1279" s="58">
        <v>41.8871935071001</v>
      </c>
      <c r="T1279" s="59">
        <v>0.12914319492720899</v>
      </c>
      <c r="U1279" s="58">
        <v>26.758127395700001</v>
      </c>
      <c r="V1279" s="59">
        <v>0.128397532932155</v>
      </c>
      <c r="W1279" s="106"/>
      <c r="X1279" s="58">
        <v>62.935123385200001</v>
      </c>
      <c r="Y1279" s="59">
        <v>0.160947332368503</v>
      </c>
      <c r="Z1279" s="58">
        <v>80.355778783999895</v>
      </c>
      <c r="AA1279" s="59">
        <v>0.13903453698485599</v>
      </c>
      <c r="AB1279" s="58">
        <v>109.09854514369999</v>
      </c>
      <c r="AC1279" s="59">
        <v>0.10377380795821101</v>
      </c>
    </row>
    <row r="1280" spans="1:29" x14ac:dyDescent="0.3">
      <c r="A1280" s="57" t="s">
        <v>312</v>
      </c>
      <c r="B1280" s="78">
        <v>7.8410364048255303</v>
      </c>
      <c r="C1280" s="78">
        <v>7.8410364048255303</v>
      </c>
      <c r="D1280" s="78">
        <v>7.85604806817551</v>
      </c>
      <c r="E1280" s="78">
        <v>7.85604806817551</v>
      </c>
      <c r="F1280" s="78">
        <v>7.8265633693070598</v>
      </c>
      <c r="G1280" s="78">
        <v>7.8265633693070598</v>
      </c>
      <c r="H1280" s="108"/>
      <c r="I1280" s="78">
        <v>7.3293160749351403</v>
      </c>
      <c r="J1280" s="76">
        <v>7.3293160749351403</v>
      </c>
      <c r="K1280" s="78">
        <v>7.7610464709429401</v>
      </c>
      <c r="L1280" s="78">
        <v>7.7610464709429401</v>
      </c>
      <c r="M1280" s="78">
        <v>7.7860370436911799</v>
      </c>
      <c r="N1280" s="78">
        <v>7.7860370436911799</v>
      </c>
      <c r="O1280" s="78">
        <v>7.8651024351191099</v>
      </c>
      <c r="P1280" s="78">
        <v>7.8651024351191099</v>
      </c>
      <c r="Q1280" s="78">
        <v>8.1516000273495006</v>
      </c>
      <c r="R1280" s="75">
        <v>8.1516000273495006</v>
      </c>
      <c r="S1280" s="78">
        <v>7.9743266923978204</v>
      </c>
      <c r="T1280" s="78">
        <v>7.9743266923978204</v>
      </c>
      <c r="U1280" s="78">
        <v>8.0416017058922709</v>
      </c>
      <c r="V1280" s="75">
        <v>8.0416017058922709</v>
      </c>
      <c r="W1280" s="108"/>
      <c r="X1280" s="78">
        <v>7.7149385428094597</v>
      </c>
      <c r="Y1280" s="78">
        <v>7.7149385428094597</v>
      </c>
      <c r="Z1280" s="78">
        <v>7.9809125852995004</v>
      </c>
      <c r="AA1280" s="75">
        <v>7.9809125852995004</v>
      </c>
      <c r="AB1280" s="78">
        <v>7.8055073156694501</v>
      </c>
      <c r="AC1280" s="78">
        <v>7.8055073156694501</v>
      </c>
    </row>
    <row r="1281" spans="1:29" x14ac:dyDescent="0.3">
      <c r="A1281" s="64" t="s">
        <v>1</v>
      </c>
    </row>
    <row r="1282" spans="1:29" x14ac:dyDescent="0.3">
      <c r="A1282" s="64" t="s">
        <v>1</v>
      </c>
    </row>
    <row r="1283" spans="1:29" x14ac:dyDescent="0.3">
      <c r="A1283" s="52" t="s">
        <v>324</v>
      </c>
    </row>
    <row r="1284" spans="1:29" x14ac:dyDescent="0.3">
      <c r="A1284" s="53" t="s">
        <v>1</v>
      </c>
    </row>
    <row r="1285" spans="1:29" x14ac:dyDescent="0.3">
      <c r="A1285" s="113" t="s">
        <v>1</v>
      </c>
      <c r="B1285" s="115" t="s">
        <v>502</v>
      </c>
      <c r="C1285" s="115" t="s">
        <v>1</v>
      </c>
      <c r="D1285" s="115" t="s">
        <v>346</v>
      </c>
      <c r="E1285" s="115" t="s">
        <v>1</v>
      </c>
      <c r="F1285" s="115" t="s">
        <v>347</v>
      </c>
      <c r="G1285" s="115" t="s">
        <v>1</v>
      </c>
      <c r="H1285" s="104"/>
      <c r="I1285" s="115" t="s">
        <v>350</v>
      </c>
      <c r="J1285" s="115" t="s">
        <v>1</v>
      </c>
      <c r="K1285" s="115" t="s">
        <v>351</v>
      </c>
      <c r="L1285" s="115" t="s">
        <v>1</v>
      </c>
      <c r="M1285" s="115" t="s">
        <v>352</v>
      </c>
      <c r="N1285" s="115" t="s">
        <v>1</v>
      </c>
      <c r="O1285" s="115" t="s">
        <v>353</v>
      </c>
      <c r="P1285" s="115" t="s">
        <v>1</v>
      </c>
      <c r="Q1285" s="115" t="s">
        <v>354</v>
      </c>
      <c r="R1285" s="115" t="s">
        <v>1</v>
      </c>
      <c r="S1285" s="115" t="s">
        <v>355</v>
      </c>
      <c r="T1285" s="115" t="s">
        <v>1</v>
      </c>
      <c r="U1285" s="115" t="s">
        <v>356</v>
      </c>
      <c r="V1285" s="115" t="s">
        <v>1</v>
      </c>
      <c r="W1285" s="104"/>
      <c r="X1285" s="115" t="s">
        <v>358</v>
      </c>
      <c r="Y1285" s="115" t="s">
        <v>1</v>
      </c>
      <c r="Z1285" s="115" t="s">
        <v>359</v>
      </c>
      <c r="AA1285" s="115" t="s">
        <v>1</v>
      </c>
      <c r="AB1285" s="115" t="s">
        <v>360</v>
      </c>
      <c r="AC1285" s="115" t="s">
        <v>1</v>
      </c>
    </row>
    <row r="1286" spans="1:29" x14ac:dyDescent="0.3">
      <c r="A1286" s="114" t="s">
        <v>1</v>
      </c>
      <c r="B1286" s="54" t="s">
        <v>14</v>
      </c>
      <c r="C1286" s="54" t="s">
        <v>15</v>
      </c>
      <c r="D1286" s="54" t="s">
        <v>14</v>
      </c>
      <c r="E1286" s="54" t="s">
        <v>15</v>
      </c>
      <c r="F1286" s="54" t="s">
        <v>14</v>
      </c>
      <c r="G1286" s="54" t="s">
        <v>15</v>
      </c>
      <c r="H1286" s="104"/>
      <c r="I1286" s="54" t="s">
        <v>14</v>
      </c>
      <c r="J1286" s="54" t="s">
        <v>15</v>
      </c>
      <c r="K1286" s="54" t="s">
        <v>14</v>
      </c>
      <c r="L1286" s="54" t="s">
        <v>15</v>
      </c>
      <c r="M1286" s="54" t="s">
        <v>14</v>
      </c>
      <c r="N1286" s="54" t="s">
        <v>15</v>
      </c>
      <c r="O1286" s="54" t="s">
        <v>14</v>
      </c>
      <c r="P1286" s="54" t="s">
        <v>15</v>
      </c>
      <c r="Q1286" s="54" t="s">
        <v>14</v>
      </c>
      <c r="R1286" s="54" t="s">
        <v>15</v>
      </c>
      <c r="S1286" s="54" t="s">
        <v>14</v>
      </c>
      <c r="T1286" s="54" t="s">
        <v>15</v>
      </c>
      <c r="U1286" s="54" t="s">
        <v>14</v>
      </c>
      <c r="V1286" s="54" t="s">
        <v>15</v>
      </c>
      <c r="W1286" s="104"/>
      <c r="X1286" s="54" t="s">
        <v>14</v>
      </c>
      <c r="Y1286" s="54" t="s">
        <v>15</v>
      </c>
      <c r="Z1286" s="54" t="s">
        <v>14</v>
      </c>
      <c r="AA1286" s="54" t="s">
        <v>15</v>
      </c>
      <c r="AB1286" s="54" t="s">
        <v>14</v>
      </c>
      <c r="AC1286" s="54" t="s">
        <v>15</v>
      </c>
    </row>
    <row r="1287" spans="1:29" x14ac:dyDescent="0.3">
      <c r="A1287" s="55" t="s">
        <v>16</v>
      </c>
      <c r="B1287" s="56">
        <v>2038.0582990477999</v>
      </c>
      <c r="C1287" s="56">
        <v>2038.0582990477999</v>
      </c>
      <c r="D1287" s="56">
        <v>934.59026907350005</v>
      </c>
      <c r="E1287" s="56">
        <v>934.59026907350005</v>
      </c>
      <c r="F1287" s="56">
        <v>1098.3561346424001</v>
      </c>
      <c r="G1287" s="56">
        <v>1098.3561346424001</v>
      </c>
      <c r="H1287" s="105"/>
      <c r="I1287" s="56">
        <v>253.7956663578</v>
      </c>
      <c r="J1287" s="56">
        <v>253.7956663578</v>
      </c>
      <c r="K1287" s="56">
        <v>345.52964731140003</v>
      </c>
      <c r="L1287" s="56">
        <v>345.52964731140003</v>
      </c>
      <c r="M1287" s="56">
        <v>289.37199139760003</v>
      </c>
      <c r="N1287" s="56">
        <v>289.37199139760003</v>
      </c>
      <c r="O1287" s="56">
        <v>359.86818573829999</v>
      </c>
      <c r="P1287" s="56">
        <v>359.86818573829999</v>
      </c>
      <c r="Q1287" s="56">
        <v>256.74528426479998</v>
      </c>
      <c r="R1287" s="56">
        <v>256.74528426479998</v>
      </c>
      <c r="S1287" s="56">
        <v>324.34688897630002</v>
      </c>
      <c r="T1287" s="56">
        <v>324.34688897630002</v>
      </c>
      <c r="U1287" s="56">
        <v>208.40063500159999</v>
      </c>
      <c r="V1287" s="56">
        <v>208.40063500159999</v>
      </c>
      <c r="W1287" s="105"/>
      <c r="X1287" s="56">
        <v>391.02930417699997</v>
      </c>
      <c r="Y1287" s="56">
        <v>391.02930417699997</v>
      </c>
      <c r="Z1287" s="56">
        <v>577.95552476830005</v>
      </c>
      <c r="AA1287" s="56">
        <v>577.95552476830005</v>
      </c>
      <c r="AB1287" s="56">
        <v>1051.3109934987999</v>
      </c>
      <c r="AC1287" s="56">
        <v>1051.3109934987999</v>
      </c>
    </row>
    <row r="1288" spans="1:29" x14ac:dyDescent="0.3">
      <c r="A1288" s="57" t="s">
        <v>325</v>
      </c>
      <c r="B1288" s="58">
        <v>22.511990257000001</v>
      </c>
      <c r="C1288" s="59">
        <v>1.10458028936257E-2</v>
      </c>
      <c r="D1288" s="58">
        <v>10.3046170553</v>
      </c>
      <c r="E1288" s="59">
        <v>1.10258124830632E-2</v>
      </c>
      <c r="F1288" s="58">
        <v>12.207373201699999</v>
      </c>
      <c r="G1288" s="59">
        <v>1.11142213501402E-2</v>
      </c>
      <c r="H1288" s="106"/>
      <c r="I1288" s="58">
        <v>0</v>
      </c>
      <c r="J1288" s="59">
        <v>0</v>
      </c>
      <c r="K1288" s="58">
        <v>0</v>
      </c>
      <c r="L1288" s="59">
        <v>0</v>
      </c>
      <c r="M1288" s="58">
        <v>5.1468450016999903</v>
      </c>
      <c r="N1288" s="59">
        <v>1.7786258361916499E-2</v>
      </c>
      <c r="O1288" s="58">
        <v>8.6919027887000002</v>
      </c>
      <c r="P1288" s="63">
        <v>2.4153018058175501E-2</v>
      </c>
      <c r="Q1288" s="58">
        <v>2.3150957661999998</v>
      </c>
      <c r="R1288" s="59">
        <v>9.0170916783510399E-3</v>
      </c>
      <c r="S1288" s="58">
        <v>2.6592918129999998</v>
      </c>
      <c r="T1288" s="59">
        <v>8.1989126561171199E-3</v>
      </c>
      <c r="U1288" s="58">
        <v>3.6988548874</v>
      </c>
      <c r="V1288" s="59">
        <v>1.7748769754811902E-2</v>
      </c>
      <c r="W1288" s="106"/>
      <c r="X1288" s="58">
        <v>3.9814421871000101</v>
      </c>
      <c r="Y1288" s="59">
        <v>1.01819534867847E-2</v>
      </c>
      <c r="Z1288" s="58">
        <v>6.7967162413000004</v>
      </c>
      <c r="AA1288" s="59">
        <v>1.17599295274922E-2</v>
      </c>
      <c r="AB1288" s="58">
        <v>11.7338318286</v>
      </c>
      <c r="AC1288" s="59">
        <v>1.1161142517448E-2</v>
      </c>
    </row>
    <row r="1289" spans="1:29" x14ac:dyDescent="0.3">
      <c r="A1289" s="57" t="s">
        <v>326</v>
      </c>
      <c r="B1289" s="61">
        <v>198.0494113764</v>
      </c>
      <c r="C1289" s="62">
        <v>9.7175537848417107E-2</v>
      </c>
      <c r="D1289" s="61">
        <v>83.258548160800004</v>
      </c>
      <c r="E1289" s="62">
        <v>8.9085614216096898E-2</v>
      </c>
      <c r="F1289" s="61">
        <v>114.7908632156</v>
      </c>
      <c r="G1289" s="62">
        <v>0.10451151461267499</v>
      </c>
      <c r="H1289" s="106"/>
      <c r="I1289" s="61">
        <v>30.016524316200002</v>
      </c>
      <c r="J1289" s="62">
        <v>0.118270436792576</v>
      </c>
      <c r="K1289" s="61">
        <v>28.280497685299999</v>
      </c>
      <c r="L1289" s="62">
        <v>8.18468050581284E-2</v>
      </c>
      <c r="M1289" s="61">
        <v>32.987145863199999</v>
      </c>
      <c r="N1289" s="62">
        <v>0.11399564174777101</v>
      </c>
      <c r="O1289" s="61">
        <v>33.967714405199899</v>
      </c>
      <c r="P1289" s="62">
        <v>9.4389322955882801E-2</v>
      </c>
      <c r="Q1289" s="61">
        <v>20.813968644599999</v>
      </c>
      <c r="R1289" s="62">
        <v>8.1068552842953306E-2</v>
      </c>
      <c r="S1289" s="61">
        <v>25.065236022400001</v>
      </c>
      <c r="T1289" s="62">
        <v>7.7279101093001401E-2</v>
      </c>
      <c r="U1289" s="61">
        <v>26.918324439500001</v>
      </c>
      <c r="V1289" s="62">
        <v>0.12916623041620501</v>
      </c>
      <c r="W1289" s="106"/>
      <c r="X1289" s="61">
        <v>41.205901549800103</v>
      </c>
      <c r="Y1289" s="62">
        <v>0.105378039726527</v>
      </c>
      <c r="Z1289" s="61">
        <v>37.514343080700002</v>
      </c>
      <c r="AA1289" s="60">
        <v>6.4908702266907703E-2</v>
      </c>
      <c r="AB1289" s="61">
        <v>117.79123784239999</v>
      </c>
      <c r="AC1289" s="62">
        <v>0.112042239233499</v>
      </c>
    </row>
    <row r="1290" spans="1:29" x14ac:dyDescent="0.3">
      <c r="A1290" s="57" t="s">
        <v>327</v>
      </c>
      <c r="B1290" s="58">
        <v>752.82064490670098</v>
      </c>
      <c r="C1290" s="59">
        <v>0.36938131026890902</v>
      </c>
      <c r="D1290" s="58">
        <v>335.48467891709998</v>
      </c>
      <c r="E1290" s="59">
        <v>0.35896444679408102</v>
      </c>
      <c r="F1290" s="58">
        <v>413.60610761129999</v>
      </c>
      <c r="G1290" s="59">
        <v>0.37656830472928599</v>
      </c>
      <c r="H1290" s="106"/>
      <c r="I1290" s="58">
        <v>104.53950353720001</v>
      </c>
      <c r="J1290" s="59">
        <v>0.41190421033360203</v>
      </c>
      <c r="K1290" s="58">
        <v>139.4332298043</v>
      </c>
      <c r="L1290" s="59">
        <v>0.403534778822146</v>
      </c>
      <c r="M1290" s="58">
        <v>105.31108871159999</v>
      </c>
      <c r="N1290" s="59">
        <v>0.36392979224758998</v>
      </c>
      <c r="O1290" s="58">
        <v>123.752474189</v>
      </c>
      <c r="P1290" s="59">
        <v>0.34388278567918201</v>
      </c>
      <c r="Q1290" s="58">
        <v>86.961119644099895</v>
      </c>
      <c r="R1290" s="59">
        <v>0.33870581067580902</v>
      </c>
      <c r="S1290" s="58">
        <v>128.2866796209</v>
      </c>
      <c r="T1290" s="59">
        <v>0.39552307723930102</v>
      </c>
      <c r="U1290" s="58">
        <v>64.536549399600204</v>
      </c>
      <c r="V1290" s="60">
        <v>0.30967539709802</v>
      </c>
      <c r="W1290" s="106"/>
      <c r="X1290" s="58">
        <v>136.97938829009999</v>
      </c>
      <c r="Y1290" s="59">
        <v>0.35030466214904499</v>
      </c>
      <c r="Z1290" s="58">
        <v>226.64763067140001</v>
      </c>
      <c r="AA1290" s="59">
        <v>0.39215410348791502</v>
      </c>
      <c r="AB1290" s="58">
        <v>381.20349196780001</v>
      </c>
      <c r="AC1290" s="59">
        <v>0.36259821720225799</v>
      </c>
    </row>
    <row r="1291" spans="1:29" x14ac:dyDescent="0.3">
      <c r="A1291" s="57" t="s">
        <v>328</v>
      </c>
      <c r="B1291" s="61">
        <v>554.15072132719797</v>
      </c>
      <c r="C1291" s="62">
        <v>0.27190130998024198</v>
      </c>
      <c r="D1291" s="61">
        <v>289.2460568345</v>
      </c>
      <c r="E1291" s="63">
        <v>0.309489694474609</v>
      </c>
      <c r="F1291" s="61">
        <v>263.52262753909997</v>
      </c>
      <c r="G1291" s="60">
        <v>0.239924573849535</v>
      </c>
      <c r="H1291" s="106"/>
      <c r="I1291" s="61">
        <v>76.382108910700197</v>
      </c>
      <c r="J1291" s="62">
        <v>0.30095907470309902</v>
      </c>
      <c r="K1291" s="61">
        <v>77.969716746600099</v>
      </c>
      <c r="L1291" s="62">
        <v>0.22565275470076199</v>
      </c>
      <c r="M1291" s="61">
        <v>90.812763958499801</v>
      </c>
      <c r="N1291" s="62">
        <v>0.31382706916414199</v>
      </c>
      <c r="O1291" s="61">
        <v>96.332004544799901</v>
      </c>
      <c r="P1291" s="62">
        <v>0.26768691527195398</v>
      </c>
      <c r="Q1291" s="61">
        <v>72.789100068899998</v>
      </c>
      <c r="R1291" s="62">
        <v>0.28350705749994398</v>
      </c>
      <c r="S1291" s="61">
        <v>85.473591140299902</v>
      </c>
      <c r="T1291" s="62">
        <v>0.26352523808713202</v>
      </c>
      <c r="U1291" s="61">
        <v>54.391435957399899</v>
      </c>
      <c r="V1291" s="62">
        <v>0.26099457881681798</v>
      </c>
      <c r="W1291" s="106"/>
      <c r="X1291" s="61">
        <v>109.7234280066</v>
      </c>
      <c r="Y1291" s="62">
        <v>0.28060154784955299</v>
      </c>
      <c r="Z1291" s="61">
        <v>156.8314170772</v>
      </c>
      <c r="AA1291" s="62">
        <v>0.27135551155095</v>
      </c>
      <c r="AB1291" s="61">
        <v>282.98223259410003</v>
      </c>
      <c r="AC1291" s="62">
        <v>0.26917081086760603</v>
      </c>
    </row>
    <row r="1292" spans="1:29" x14ac:dyDescent="0.3">
      <c r="A1292" s="57" t="s">
        <v>329</v>
      </c>
      <c r="B1292" s="58">
        <v>510.52553118049798</v>
      </c>
      <c r="C1292" s="59">
        <v>0.25049603900880701</v>
      </c>
      <c r="D1292" s="58">
        <v>216.29636810580001</v>
      </c>
      <c r="E1292" s="59">
        <v>0.23143443203215</v>
      </c>
      <c r="F1292" s="58">
        <v>294.22916307470001</v>
      </c>
      <c r="G1292" s="59">
        <v>0.26788138545836399</v>
      </c>
      <c r="H1292" s="106"/>
      <c r="I1292" s="58">
        <v>42.857529593699901</v>
      </c>
      <c r="J1292" s="59">
        <v>0.168866278170722</v>
      </c>
      <c r="K1292" s="58">
        <v>99.846203075200094</v>
      </c>
      <c r="L1292" s="59">
        <v>0.28896566141896401</v>
      </c>
      <c r="M1292" s="58">
        <v>55.1141478625999</v>
      </c>
      <c r="N1292" s="60">
        <v>0.19046123847858001</v>
      </c>
      <c r="O1292" s="58">
        <v>97.124089810599898</v>
      </c>
      <c r="P1292" s="59">
        <v>0.26988795803480597</v>
      </c>
      <c r="Q1292" s="58">
        <v>73.866000141000001</v>
      </c>
      <c r="R1292" s="59">
        <v>0.28770148730294398</v>
      </c>
      <c r="S1292" s="58">
        <v>82.862090379700007</v>
      </c>
      <c r="T1292" s="59">
        <v>0.255473670924449</v>
      </c>
      <c r="U1292" s="58">
        <v>58.855470317699996</v>
      </c>
      <c r="V1292" s="59">
        <v>0.28241502391414602</v>
      </c>
      <c r="W1292" s="106"/>
      <c r="X1292" s="58">
        <v>99.139144143400003</v>
      </c>
      <c r="Y1292" s="59">
        <v>0.25353379678809101</v>
      </c>
      <c r="Z1292" s="58">
        <v>150.16541769770001</v>
      </c>
      <c r="AA1292" s="59">
        <v>0.259821753166735</v>
      </c>
      <c r="AB1292" s="58">
        <v>257.60019926590002</v>
      </c>
      <c r="AC1292" s="59">
        <v>0.24502759017918899</v>
      </c>
    </row>
    <row r="1293" spans="1:29" x14ac:dyDescent="0.3">
      <c r="A1293" s="57" t="s">
        <v>330</v>
      </c>
      <c r="B1293" s="61">
        <v>220.56140163340001</v>
      </c>
      <c r="C1293" s="62">
        <v>0.108221340742043</v>
      </c>
      <c r="D1293" s="61">
        <v>93.563165216100003</v>
      </c>
      <c r="E1293" s="62">
        <v>0.10011142669916</v>
      </c>
      <c r="F1293" s="61">
        <v>126.99823641730001</v>
      </c>
      <c r="G1293" s="62">
        <v>0.115625735962815</v>
      </c>
      <c r="H1293" s="106"/>
      <c r="I1293" s="61">
        <v>30.016524316200002</v>
      </c>
      <c r="J1293" s="62">
        <v>0.118270436792576</v>
      </c>
      <c r="K1293" s="61">
        <v>28.280497685299999</v>
      </c>
      <c r="L1293" s="62">
        <v>8.18468050581284E-2</v>
      </c>
      <c r="M1293" s="61">
        <v>38.133990864899999</v>
      </c>
      <c r="N1293" s="62">
        <v>0.13178190010968799</v>
      </c>
      <c r="O1293" s="61">
        <v>42.659617193899997</v>
      </c>
      <c r="P1293" s="62">
        <v>0.118542341014058</v>
      </c>
      <c r="Q1293" s="61">
        <v>23.129064410800002</v>
      </c>
      <c r="R1293" s="62">
        <v>9.0085644521304395E-2</v>
      </c>
      <c r="S1293" s="61">
        <v>27.7245278354</v>
      </c>
      <c r="T1293" s="62">
        <v>8.5478013749118606E-2</v>
      </c>
      <c r="U1293" s="61">
        <v>30.617179326900001</v>
      </c>
      <c r="V1293" s="63">
        <v>0.146915000171016</v>
      </c>
      <c r="W1293" s="106"/>
      <c r="X1293" s="61">
        <v>45.187343736899898</v>
      </c>
      <c r="Y1293" s="62">
        <v>0.11555999321331099</v>
      </c>
      <c r="Z1293" s="61">
        <v>44.311059321999998</v>
      </c>
      <c r="AA1293" s="60">
        <v>7.6668631794400005E-2</v>
      </c>
      <c r="AB1293" s="61">
        <v>129.52506967100001</v>
      </c>
      <c r="AC1293" s="62">
        <v>0.123203381750947</v>
      </c>
    </row>
    <row r="1294" spans="1:29" x14ac:dyDescent="0.3">
      <c r="A1294" s="57" t="s">
        <v>331</v>
      </c>
      <c r="B1294" s="58">
        <v>1064.6762525076999</v>
      </c>
      <c r="C1294" s="59">
        <v>0.52239734898904799</v>
      </c>
      <c r="D1294" s="58">
        <v>505.54242494030001</v>
      </c>
      <c r="E1294" s="59">
        <v>0.54092412650675903</v>
      </c>
      <c r="F1294" s="58">
        <v>557.75179061380004</v>
      </c>
      <c r="G1294" s="59">
        <v>0.50780595930789896</v>
      </c>
      <c r="H1294" s="106"/>
      <c r="I1294" s="58">
        <v>119.23963850440001</v>
      </c>
      <c r="J1294" s="59">
        <v>0.46982535287382099</v>
      </c>
      <c r="K1294" s="58">
        <v>177.81591982180001</v>
      </c>
      <c r="L1294" s="59">
        <v>0.51461841611972503</v>
      </c>
      <c r="M1294" s="58">
        <v>145.92691182109999</v>
      </c>
      <c r="N1294" s="59">
        <v>0.50428830764272203</v>
      </c>
      <c r="O1294" s="58">
        <v>193.45609435540001</v>
      </c>
      <c r="P1294" s="59">
        <v>0.53757487330675902</v>
      </c>
      <c r="Q1294" s="58">
        <v>146.65510020990001</v>
      </c>
      <c r="R1294" s="63">
        <v>0.57120854480288696</v>
      </c>
      <c r="S1294" s="58">
        <v>168.33568152000001</v>
      </c>
      <c r="T1294" s="59">
        <v>0.51899890901158097</v>
      </c>
      <c r="U1294" s="58">
        <v>113.2469062751</v>
      </c>
      <c r="V1294" s="59">
        <v>0.54340960273096395</v>
      </c>
      <c r="W1294" s="106"/>
      <c r="X1294" s="58">
        <v>208.86257215000001</v>
      </c>
      <c r="Y1294" s="59">
        <v>0.53413534463764401</v>
      </c>
      <c r="Z1294" s="58">
        <v>306.99683477489901</v>
      </c>
      <c r="AA1294" s="59">
        <v>0.531177264717685</v>
      </c>
      <c r="AB1294" s="58">
        <v>540.58243186000004</v>
      </c>
      <c r="AC1294" s="59">
        <v>0.51419840104679504</v>
      </c>
    </row>
    <row r="1295" spans="1:29" x14ac:dyDescent="0.3">
      <c r="A1295" s="64" t="s">
        <v>1</v>
      </c>
    </row>
    <row r="1296" spans="1:29" x14ac:dyDescent="0.3">
      <c r="A1296" s="64" t="s">
        <v>1</v>
      </c>
    </row>
    <row r="1297" spans="1:29" x14ac:dyDescent="0.3">
      <c r="A1297" s="52" t="s">
        <v>473</v>
      </c>
    </row>
    <row r="1298" spans="1:29" x14ac:dyDescent="0.3">
      <c r="A1298" s="53" t="s">
        <v>1</v>
      </c>
    </row>
    <row r="1299" spans="1:29" x14ac:dyDescent="0.3">
      <c r="A1299" s="113" t="s">
        <v>1</v>
      </c>
      <c r="B1299" s="115" t="s">
        <v>502</v>
      </c>
      <c r="C1299" s="115" t="s">
        <v>1</v>
      </c>
      <c r="D1299" s="115" t="s">
        <v>346</v>
      </c>
      <c r="E1299" s="115" t="s">
        <v>1</v>
      </c>
      <c r="F1299" s="115" t="s">
        <v>347</v>
      </c>
      <c r="G1299" s="115" t="s">
        <v>1</v>
      </c>
      <c r="H1299" s="104"/>
      <c r="I1299" s="115" t="s">
        <v>350</v>
      </c>
      <c r="J1299" s="115" t="s">
        <v>1</v>
      </c>
      <c r="K1299" s="115" t="s">
        <v>351</v>
      </c>
      <c r="L1299" s="115" t="s">
        <v>1</v>
      </c>
      <c r="M1299" s="115" t="s">
        <v>352</v>
      </c>
      <c r="N1299" s="115" t="s">
        <v>1</v>
      </c>
      <c r="O1299" s="115" t="s">
        <v>353</v>
      </c>
      <c r="P1299" s="115" t="s">
        <v>1</v>
      </c>
      <c r="Q1299" s="115" t="s">
        <v>354</v>
      </c>
      <c r="R1299" s="115" t="s">
        <v>1</v>
      </c>
      <c r="S1299" s="115" t="s">
        <v>355</v>
      </c>
      <c r="T1299" s="115" t="s">
        <v>1</v>
      </c>
      <c r="U1299" s="115" t="s">
        <v>356</v>
      </c>
      <c r="V1299" s="115" t="s">
        <v>1</v>
      </c>
      <c r="W1299" s="104"/>
      <c r="X1299" s="115" t="s">
        <v>358</v>
      </c>
      <c r="Y1299" s="115" t="s">
        <v>1</v>
      </c>
      <c r="Z1299" s="115" t="s">
        <v>359</v>
      </c>
      <c r="AA1299" s="115" t="s">
        <v>1</v>
      </c>
      <c r="AB1299" s="115" t="s">
        <v>360</v>
      </c>
      <c r="AC1299" s="115" t="s">
        <v>1</v>
      </c>
    </row>
    <row r="1300" spans="1:29" x14ac:dyDescent="0.3">
      <c r="A1300" s="114" t="s">
        <v>1</v>
      </c>
      <c r="B1300" s="54" t="s">
        <v>14</v>
      </c>
      <c r="C1300" s="54" t="s">
        <v>15</v>
      </c>
      <c r="D1300" s="54" t="s">
        <v>14</v>
      </c>
      <c r="E1300" s="54" t="s">
        <v>15</v>
      </c>
      <c r="F1300" s="54" t="s">
        <v>14</v>
      </c>
      <c r="G1300" s="54" t="s">
        <v>15</v>
      </c>
      <c r="H1300" s="104"/>
      <c r="I1300" s="54" t="s">
        <v>14</v>
      </c>
      <c r="J1300" s="54" t="s">
        <v>15</v>
      </c>
      <c r="K1300" s="54" t="s">
        <v>14</v>
      </c>
      <c r="L1300" s="54" t="s">
        <v>15</v>
      </c>
      <c r="M1300" s="54" t="s">
        <v>14</v>
      </c>
      <c r="N1300" s="54" t="s">
        <v>15</v>
      </c>
      <c r="O1300" s="54" t="s">
        <v>14</v>
      </c>
      <c r="P1300" s="54" t="s">
        <v>15</v>
      </c>
      <c r="Q1300" s="54" t="s">
        <v>14</v>
      </c>
      <c r="R1300" s="54" t="s">
        <v>15</v>
      </c>
      <c r="S1300" s="54" t="s">
        <v>14</v>
      </c>
      <c r="T1300" s="54" t="s">
        <v>15</v>
      </c>
      <c r="U1300" s="54" t="s">
        <v>14</v>
      </c>
      <c r="V1300" s="54" t="s">
        <v>15</v>
      </c>
      <c r="W1300" s="104"/>
      <c r="X1300" s="54" t="s">
        <v>14</v>
      </c>
      <c r="Y1300" s="54" t="s">
        <v>15</v>
      </c>
      <c r="Z1300" s="54" t="s">
        <v>14</v>
      </c>
      <c r="AA1300" s="54" t="s">
        <v>15</v>
      </c>
      <c r="AB1300" s="54" t="s">
        <v>14</v>
      </c>
      <c r="AC1300" s="54" t="s">
        <v>15</v>
      </c>
    </row>
    <row r="1301" spans="1:29" x14ac:dyDescent="0.3">
      <c r="A1301" s="55" t="s">
        <v>16</v>
      </c>
      <c r="B1301" s="56">
        <v>2038.0582990477999</v>
      </c>
      <c r="C1301" s="56">
        <v>2038.0582990477999</v>
      </c>
      <c r="D1301" s="56">
        <v>934.59026907350005</v>
      </c>
      <c r="E1301" s="56">
        <v>934.59026907350005</v>
      </c>
      <c r="F1301" s="56">
        <v>1098.3561346424001</v>
      </c>
      <c r="G1301" s="56">
        <v>1098.3561346424001</v>
      </c>
      <c r="H1301" s="105"/>
      <c r="I1301" s="56">
        <v>253.7956663578</v>
      </c>
      <c r="J1301" s="56">
        <v>253.7956663578</v>
      </c>
      <c r="K1301" s="56">
        <v>345.52964731140003</v>
      </c>
      <c r="L1301" s="56">
        <v>345.52964731140003</v>
      </c>
      <c r="M1301" s="56">
        <v>289.37199139760003</v>
      </c>
      <c r="N1301" s="56">
        <v>289.37199139760003</v>
      </c>
      <c r="O1301" s="56">
        <v>359.86818573829999</v>
      </c>
      <c r="P1301" s="56">
        <v>359.86818573829999</v>
      </c>
      <c r="Q1301" s="56">
        <v>256.74528426479998</v>
      </c>
      <c r="R1301" s="56">
        <v>256.74528426479998</v>
      </c>
      <c r="S1301" s="56">
        <v>324.34688897630002</v>
      </c>
      <c r="T1301" s="56">
        <v>324.34688897630002</v>
      </c>
      <c r="U1301" s="56">
        <v>208.40063500159999</v>
      </c>
      <c r="V1301" s="56">
        <v>208.40063500159999</v>
      </c>
      <c r="W1301" s="105"/>
      <c r="X1301" s="56">
        <v>391.02930417699997</v>
      </c>
      <c r="Y1301" s="56">
        <v>391.02930417699997</v>
      </c>
      <c r="Z1301" s="56">
        <v>577.95552476830005</v>
      </c>
      <c r="AA1301" s="56">
        <v>577.95552476830005</v>
      </c>
      <c r="AB1301" s="56">
        <v>1051.3109934987999</v>
      </c>
      <c r="AC1301" s="56">
        <v>1051.3109934987999</v>
      </c>
    </row>
    <row r="1302" spans="1:29" x14ac:dyDescent="0.3">
      <c r="A1302" s="57" t="s">
        <v>332</v>
      </c>
      <c r="B1302" s="58">
        <v>0</v>
      </c>
      <c r="C1302" s="59">
        <v>0</v>
      </c>
      <c r="D1302" s="58">
        <v>0</v>
      </c>
      <c r="E1302" s="59">
        <v>0</v>
      </c>
      <c r="F1302" s="58">
        <v>0</v>
      </c>
      <c r="G1302" s="59">
        <v>0</v>
      </c>
      <c r="H1302" s="106"/>
      <c r="I1302" s="58">
        <v>0</v>
      </c>
      <c r="J1302" s="59">
        <v>0</v>
      </c>
      <c r="K1302" s="58">
        <v>0</v>
      </c>
      <c r="L1302" s="59">
        <v>0</v>
      </c>
      <c r="M1302" s="58">
        <v>0</v>
      </c>
      <c r="N1302" s="59">
        <v>0</v>
      </c>
      <c r="O1302" s="58">
        <v>0</v>
      </c>
      <c r="P1302" s="59">
        <v>0</v>
      </c>
      <c r="Q1302" s="58">
        <v>0</v>
      </c>
      <c r="R1302" s="59">
        <v>0</v>
      </c>
      <c r="S1302" s="58">
        <v>0</v>
      </c>
      <c r="T1302" s="59">
        <v>0</v>
      </c>
      <c r="U1302" s="58">
        <v>0</v>
      </c>
      <c r="V1302" s="59">
        <v>0</v>
      </c>
      <c r="W1302" s="106"/>
      <c r="X1302" s="58">
        <v>0</v>
      </c>
      <c r="Y1302" s="59">
        <v>0</v>
      </c>
      <c r="Z1302" s="58">
        <v>0</v>
      </c>
      <c r="AA1302" s="59">
        <v>0</v>
      </c>
      <c r="AB1302" s="58">
        <v>0</v>
      </c>
      <c r="AC1302" s="59">
        <v>0</v>
      </c>
    </row>
    <row r="1303" spans="1:29" x14ac:dyDescent="0.3">
      <c r="A1303" s="57" t="s">
        <v>333</v>
      </c>
      <c r="B1303" s="61">
        <v>6.2728863455999999</v>
      </c>
      <c r="C1303" s="62">
        <v>3.0778738510722401E-3</v>
      </c>
      <c r="D1303" s="61">
        <v>2.7940778582000001</v>
      </c>
      <c r="E1303" s="62">
        <v>2.9896286647301501E-3</v>
      </c>
      <c r="F1303" s="61">
        <v>3.4788084873999998</v>
      </c>
      <c r="G1303" s="62">
        <v>3.1672864362273698E-3</v>
      </c>
      <c r="H1303" s="106"/>
      <c r="I1303" s="61">
        <v>0</v>
      </c>
      <c r="J1303" s="62">
        <v>0</v>
      </c>
      <c r="K1303" s="61">
        <v>0</v>
      </c>
      <c r="L1303" s="62">
        <v>0</v>
      </c>
      <c r="M1303" s="61">
        <v>3.3231397441000001</v>
      </c>
      <c r="N1303" s="63">
        <v>1.14839716451133E-2</v>
      </c>
      <c r="O1303" s="61">
        <v>0.87084878479999905</v>
      </c>
      <c r="P1303" s="62">
        <v>2.4199104541941701E-3</v>
      </c>
      <c r="Q1303" s="61">
        <v>0.3819354136</v>
      </c>
      <c r="R1303" s="62">
        <v>1.48760439629373E-3</v>
      </c>
      <c r="S1303" s="61">
        <v>1.6969624030999999</v>
      </c>
      <c r="T1303" s="62">
        <v>5.2319367343276598E-3</v>
      </c>
      <c r="U1303" s="61">
        <v>0</v>
      </c>
      <c r="V1303" s="62">
        <v>0</v>
      </c>
      <c r="W1303" s="106"/>
      <c r="X1303" s="61">
        <v>0</v>
      </c>
      <c r="Y1303" s="62">
        <v>0</v>
      </c>
      <c r="Z1303" s="61">
        <v>2.50146924259999</v>
      </c>
      <c r="AA1303" s="62">
        <v>4.3281344937446996E-3</v>
      </c>
      <c r="AB1303" s="61">
        <v>3.7714171030000001</v>
      </c>
      <c r="AC1303" s="62">
        <v>3.5873467759036698E-3</v>
      </c>
    </row>
    <row r="1304" spans="1:29" x14ac:dyDescent="0.3">
      <c r="A1304" s="57" t="s">
        <v>334</v>
      </c>
      <c r="B1304" s="58">
        <v>117.8568043714</v>
      </c>
      <c r="C1304" s="59">
        <v>5.7827984815971102E-2</v>
      </c>
      <c r="D1304" s="58">
        <v>57.210081582599997</v>
      </c>
      <c r="E1304" s="59">
        <v>6.12140779502389E-2</v>
      </c>
      <c r="F1304" s="58">
        <v>60.646722788799998</v>
      </c>
      <c r="G1304" s="59">
        <v>5.5215900267671598E-2</v>
      </c>
      <c r="H1304" s="106"/>
      <c r="I1304" s="58">
        <v>44.756334277800001</v>
      </c>
      <c r="J1304" s="63">
        <v>0.17634790585707899</v>
      </c>
      <c r="K1304" s="58">
        <v>16.019355775899999</v>
      </c>
      <c r="L1304" s="59">
        <v>4.63617403037574E-2</v>
      </c>
      <c r="M1304" s="58">
        <v>12.0311646005</v>
      </c>
      <c r="N1304" s="59">
        <v>4.1576811018897299E-2</v>
      </c>
      <c r="O1304" s="58">
        <v>21.2595713127</v>
      </c>
      <c r="P1304" s="59">
        <v>5.9075995476188602E-2</v>
      </c>
      <c r="Q1304" s="58">
        <v>7.5712784304999996</v>
      </c>
      <c r="R1304" s="60">
        <v>2.9489454702861E-2</v>
      </c>
      <c r="S1304" s="58">
        <v>9.9159771652999904</v>
      </c>
      <c r="T1304" s="59">
        <v>3.0572135890054902E-2</v>
      </c>
      <c r="U1304" s="58">
        <v>6.3031228087000102</v>
      </c>
      <c r="V1304" s="60">
        <v>3.0245218824076998E-2</v>
      </c>
      <c r="W1304" s="106"/>
      <c r="X1304" s="58">
        <v>36.826422686699999</v>
      </c>
      <c r="Y1304" s="63">
        <v>9.4178165915745404E-2</v>
      </c>
      <c r="Z1304" s="58">
        <v>26.3106697909001</v>
      </c>
      <c r="AA1304" s="59">
        <v>4.5523692850670198E-2</v>
      </c>
      <c r="AB1304" s="58">
        <v>54.719711893800003</v>
      </c>
      <c r="AC1304" s="59">
        <v>5.2049024724540198E-2</v>
      </c>
    </row>
    <row r="1305" spans="1:29" x14ac:dyDescent="0.3">
      <c r="A1305" s="57" t="s">
        <v>335</v>
      </c>
      <c r="B1305" s="61">
        <v>1085.0445260521999</v>
      </c>
      <c r="C1305" s="62">
        <v>0.53239130919814404</v>
      </c>
      <c r="D1305" s="61">
        <v>505.53239106500001</v>
      </c>
      <c r="E1305" s="62">
        <v>0.54091339038459696</v>
      </c>
      <c r="F1305" s="61">
        <v>575.17980819579998</v>
      </c>
      <c r="G1305" s="62">
        <v>0.52367332421106305</v>
      </c>
      <c r="H1305" s="106"/>
      <c r="I1305" s="61">
        <v>151.28493034030001</v>
      </c>
      <c r="J1305" s="62">
        <v>0.59608949400664402</v>
      </c>
      <c r="K1305" s="61">
        <v>180.76466246269999</v>
      </c>
      <c r="L1305" s="62">
        <v>0.52315239479230702</v>
      </c>
      <c r="M1305" s="61">
        <v>166.6938546282</v>
      </c>
      <c r="N1305" s="62">
        <v>0.57605386693821703</v>
      </c>
      <c r="O1305" s="61">
        <v>174.68500094940001</v>
      </c>
      <c r="P1305" s="62">
        <v>0.48541384838178703</v>
      </c>
      <c r="Q1305" s="61">
        <v>122.0846830726</v>
      </c>
      <c r="R1305" s="60">
        <v>0.47550895987123698</v>
      </c>
      <c r="S1305" s="61">
        <v>167.6072292179</v>
      </c>
      <c r="T1305" s="62">
        <v>0.51675300400413904</v>
      </c>
      <c r="U1305" s="61">
        <v>121.9241653811</v>
      </c>
      <c r="V1305" s="62">
        <v>0.58504699556296402</v>
      </c>
      <c r="W1305" s="106"/>
      <c r="X1305" s="61">
        <v>211.8483025944</v>
      </c>
      <c r="Y1305" s="62">
        <v>0.54177091162074797</v>
      </c>
      <c r="Z1305" s="61">
        <v>307.33280437119998</v>
      </c>
      <c r="AA1305" s="62">
        <v>0.53175857172471597</v>
      </c>
      <c r="AB1305" s="61">
        <v>557.12288766580002</v>
      </c>
      <c r="AC1305" s="62">
        <v>0.52993157220935705</v>
      </c>
    </row>
    <row r="1306" spans="1:29" x14ac:dyDescent="0.3">
      <c r="A1306" s="57" t="s">
        <v>336</v>
      </c>
      <c r="B1306" s="58">
        <v>777.12627398869802</v>
      </c>
      <c r="C1306" s="59">
        <v>0.38130718554605703</v>
      </c>
      <c r="D1306" s="58">
        <v>350.24205298219999</v>
      </c>
      <c r="E1306" s="59">
        <v>0.37475465406825798</v>
      </c>
      <c r="F1306" s="58">
        <v>426.104652466</v>
      </c>
      <c r="G1306" s="59">
        <v>0.38794762375022401</v>
      </c>
      <c r="H1306" s="106"/>
      <c r="I1306" s="58">
        <v>57.754401739699802</v>
      </c>
      <c r="J1306" s="60">
        <v>0.22756260013627699</v>
      </c>
      <c r="K1306" s="58">
        <v>135.04223488310001</v>
      </c>
      <c r="L1306" s="59">
        <v>0.39082676677349398</v>
      </c>
      <c r="M1306" s="58">
        <v>99.246298190499999</v>
      </c>
      <c r="N1306" s="59">
        <v>0.34297133496287302</v>
      </c>
      <c r="O1306" s="58">
        <v>157.51833613319999</v>
      </c>
      <c r="P1306" s="63">
        <v>0.43771120197812902</v>
      </c>
      <c r="Q1306" s="58">
        <v>123.7581917457</v>
      </c>
      <c r="R1306" s="63">
        <v>0.48202712700288303</v>
      </c>
      <c r="S1306" s="58">
        <v>131.2705819569</v>
      </c>
      <c r="T1306" s="59">
        <v>0.40472280271043998</v>
      </c>
      <c r="U1306" s="58">
        <v>72.536229339599899</v>
      </c>
      <c r="V1306" s="59">
        <v>0.34806146026878998</v>
      </c>
      <c r="W1306" s="106"/>
      <c r="X1306" s="58">
        <v>139.19120908990001</v>
      </c>
      <c r="Y1306" s="59">
        <v>0.35596106890979901</v>
      </c>
      <c r="Z1306" s="58">
        <v>230.84441224779999</v>
      </c>
      <c r="AA1306" s="59">
        <v>0.39941553001045299</v>
      </c>
      <c r="AB1306" s="58">
        <v>398.0687074681</v>
      </c>
      <c r="AC1306" s="59">
        <v>0.37864029761860801</v>
      </c>
    </row>
    <row r="1307" spans="1:29" x14ac:dyDescent="0.3">
      <c r="A1307" s="57" t="s">
        <v>337</v>
      </c>
      <c r="B1307" s="61">
        <v>51.757808289900098</v>
      </c>
      <c r="C1307" s="62">
        <v>2.5395646588756399E-2</v>
      </c>
      <c r="D1307" s="61">
        <v>18.811665585499998</v>
      </c>
      <c r="E1307" s="62">
        <v>2.01282489321752E-2</v>
      </c>
      <c r="F1307" s="61">
        <v>32.946142704400003</v>
      </c>
      <c r="G1307" s="62">
        <v>2.9995865334813802E-2</v>
      </c>
      <c r="H1307" s="106"/>
      <c r="I1307" s="61">
        <v>0</v>
      </c>
      <c r="J1307" s="62">
        <v>0</v>
      </c>
      <c r="K1307" s="61">
        <v>13.703394189699999</v>
      </c>
      <c r="L1307" s="62">
        <v>3.9659098130442501E-2</v>
      </c>
      <c r="M1307" s="61">
        <v>8.0775342342999998</v>
      </c>
      <c r="N1307" s="62">
        <v>2.7914015434898801E-2</v>
      </c>
      <c r="O1307" s="61">
        <v>5.5344285582000001</v>
      </c>
      <c r="P1307" s="62">
        <v>1.5379043709700699E-2</v>
      </c>
      <c r="Q1307" s="61">
        <v>2.9491956024000001</v>
      </c>
      <c r="R1307" s="60">
        <v>1.14868540267259E-2</v>
      </c>
      <c r="S1307" s="61">
        <v>13.856138233099999</v>
      </c>
      <c r="T1307" s="62">
        <v>4.2720120661038502E-2</v>
      </c>
      <c r="U1307" s="61">
        <v>7.6371174721999804</v>
      </c>
      <c r="V1307" s="62">
        <v>3.6646325344168798E-2</v>
      </c>
      <c r="W1307" s="106"/>
      <c r="X1307" s="61">
        <v>3.163369806</v>
      </c>
      <c r="Y1307" s="62">
        <v>8.0898535537073102E-3</v>
      </c>
      <c r="Z1307" s="61">
        <v>10.9661691158</v>
      </c>
      <c r="AA1307" s="62">
        <v>1.8974070920415999E-2</v>
      </c>
      <c r="AB1307" s="61">
        <v>37.6282693681</v>
      </c>
      <c r="AC1307" s="62">
        <v>3.57917586715914E-2</v>
      </c>
    </row>
    <row r="1308" spans="1:29" x14ac:dyDescent="0.3">
      <c r="A1308" s="57" t="s">
        <v>310</v>
      </c>
      <c r="B1308" s="58">
        <v>6.2728863455999999</v>
      </c>
      <c r="C1308" s="59">
        <v>3.0778738510722401E-3</v>
      </c>
      <c r="D1308" s="58">
        <v>2.7940778582000001</v>
      </c>
      <c r="E1308" s="59">
        <v>2.9896286647301501E-3</v>
      </c>
      <c r="F1308" s="58">
        <v>3.4788084873999998</v>
      </c>
      <c r="G1308" s="59">
        <v>3.1672864362273698E-3</v>
      </c>
      <c r="H1308" s="106"/>
      <c r="I1308" s="58">
        <v>0</v>
      </c>
      <c r="J1308" s="59">
        <v>0</v>
      </c>
      <c r="K1308" s="58">
        <v>0</v>
      </c>
      <c r="L1308" s="59">
        <v>0</v>
      </c>
      <c r="M1308" s="58">
        <v>3.3231397441000001</v>
      </c>
      <c r="N1308" s="63">
        <v>1.14839716451133E-2</v>
      </c>
      <c r="O1308" s="58">
        <v>0.87084878479999905</v>
      </c>
      <c r="P1308" s="59">
        <v>2.4199104541941701E-3</v>
      </c>
      <c r="Q1308" s="58">
        <v>0.3819354136</v>
      </c>
      <c r="R1308" s="59">
        <v>1.48760439629373E-3</v>
      </c>
      <c r="S1308" s="58">
        <v>1.6969624030999999</v>
      </c>
      <c r="T1308" s="59">
        <v>5.2319367343276598E-3</v>
      </c>
      <c r="U1308" s="58">
        <v>0</v>
      </c>
      <c r="V1308" s="59">
        <v>0</v>
      </c>
      <c r="W1308" s="106"/>
      <c r="X1308" s="58">
        <v>0</v>
      </c>
      <c r="Y1308" s="59">
        <v>0</v>
      </c>
      <c r="Z1308" s="58">
        <v>2.50146924259999</v>
      </c>
      <c r="AA1308" s="59">
        <v>4.3281344937446996E-3</v>
      </c>
      <c r="AB1308" s="58">
        <v>3.7714171030000001</v>
      </c>
      <c r="AC1308" s="59">
        <v>3.5873467759036698E-3</v>
      </c>
    </row>
    <row r="1309" spans="1:29" x14ac:dyDescent="0.3">
      <c r="A1309" s="57" t="s">
        <v>311</v>
      </c>
      <c r="B1309" s="61">
        <v>1862.1708000409001</v>
      </c>
      <c r="C1309" s="62">
        <v>0.91369849474419995</v>
      </c>
      <c r="D1309" s="61">
        <v>855.77444404719995</v>
      </c>
      <c r="E1309" s="62">
        <v>0.91566804445285599</v>
      </c>
      <c r="F1309" s="61">
        <v>1001.2844606618</v>
      </c>
      <c r="G1309" s="62">
        <v>0.91162094796128701</v>
      </c>
      <c r="H1309" s="106"/>
      <c r="I1309" s="61">
        <v>209.03933208000001</v>
      </c>
      <c r="J1309" s="60">
        <v>0.82365209414292095</v>
      </c>
      <c r="K1309" s="61">
        <v>315.80689734580102</v>
      </c>
      <c r="L1309" s="62">
        <v>0.91397916156579995</v>
      </c>
      <c r="M1309" s="61">
        <v>265.94015281870003</v>
      </c>
      <c r="N1309" s="62">
        <v>0.91902520190109105</v>
      </c>
      <c r="O1309" s="61">
        <v>332.20333708259898</v>
      </c>
      <c r="P1309" s="62">
        <v>0.92312505035991599</v>
      </c>
      <c r="Q1309" s="61">
        <v>245.8428748183</v>
      </c>
      <c r="R1309" s="63">
        <v>0.95753608687411895</v>
      </c>
      <c r="S1309" s="61">
        <v>298.8778111748</v>
      </c>
      <c r="T1309" s="62">
        <v>0.92147580671457896</v>
      </c>
      <c r="U1309" s="61">
        <v>194.46039472070001</v>
      </c>
      <c r="V1309" s="62">
        <v>0.93310845583175395</v>
      </c>
      <c r="W1309" s="106"/>
      <c r="X1309" s="61">
        <v>351.03951168430098</v>
      </c>
      <c r="Y1309" s="62">
        <v>0.89773198053054704</v>
      </c>
      <c r="Z1309" s="61">
        <v>538.17721661899998</v>
      </c>
      <c r="AA1309" s="62">
        <v>0.93117410173516901</v>
      </c>
      <c r="AB1309" s="61">
        <v>955.19159513389604</v>
      </c>
      <c r="AC1309" s="62">
        <v>0.90857186982796501</v>
      </c>
    </row>
    <row r="1310" spans="1:29" x14ac:dyDescent="0.3">
      <c r="A1310" s="64" t="s">
        <v>1</v>
      </c>
    </row>
    <row r="1311" spans="1:29" x14ac:dyDescent="0.3">
      <c r="A1311" s="64" t="s">
        <v>1</v>
      </c>
    </row>
    <row r="1312" spans="1:29" x14ac:dyDescent="0.3">
      <c r="A1312" s="52" t="s">
        <v>474</v>
      </c>
    </row>
    <row r="1313" spans="1:29" x14ac:dyDescent="0.3">
      <c r="A1313" s="53" t="s">
        <v>1</v>
      </c>
    </row>
    <row r="1314" spans="1:29" x14ac:dyDescent="0.3">
      <c r="A1314" s="113" t="s">
        <v>1</v>
      </c>
      <c r="B1314" s="115" t="s">
        <v>502</v>
      </c>
      <c r="C1314" s="115" t="s">
        <v>1</v>
      </c>
      <c r="D1314" s="115" t="s">
        <v>346</v>
      </c>
      <c r="E1314" s="115" t="s">
        <v>1</v>
      </c>
      <c r="F1314" s="115" t="s">
        <v>347</v>
      </c>
      <c r="G1314" s="115" t="s">
        <v>1</v>
      </c>
      <c r="H1314" s="104"/>
      <c r="I1314" s="115" t="s">
        <v>350</v>
      </c>
      <c r="J1314" s="115" t="s">
        <v>1</v>
      </c>
      <c r="K1314" s="115" t="s">
        <v>351</v>
      </c>
      <c r="L1314" s="115" t="s">
        <v>1</v>
      </c>
      <c r="M1314" s="115" t="s">
        <v>352</v>
      </c>
      <c r="N1314" s="115" t="s">
        <v>1</v>
      </c>
      <c r="O1314" s="115" t="s">
        <v>353</v>
      </c>
      <c r="P1314" s="115" t="s">
        <v>1</v>
      </c>
      <c r="Q1314" s="115" t="s">
        <v>354</v>
      </c>
      <c r="R1314" s="115" t="s">
        <v>1</v>
      </c>
      <c r="S1314" s="115" t="s">
        <v>355</v>
      </c>
      <c r="T1314" s="115" t="s">
        <v>1</v>
      </c>
      <c r="U1314" s="115" t="s">
        <v>356</v>
      </c>
      <c r="V1314" s="115" t="s">
        <v>1</v>
      </c>
      <c r="W1314" s="104"/>
      <c r="X1314" s="115" t="s">
        <v>358</v>
      </c>
      <c r="Y1314" s="115" t="s">
        <v>1</v>
      </c>
      <c r="Z1314" s="115" t="s">
        <v>359</v>
      </c>
      <c r="AA1314" s="115" t="s">
        <v>1</v>
      </c>
      <c r="AB1314" s="115" t="s">
        <v>360</v>
      </c>
      <c r="AC1314" s="115" t="s">
        <v>1</v>
      </c>
    </row>
    <row r="1315" spans="1:29" x14ac:dyDescent="0.3">
      <c r="A1315" s="114" t="s">
        <v>1</v>
      </c>
      <c r="B1315" s="54" t="s">
        <v>14</v>
      </c>
      <c r="C1315" s="54" t="s">
        <v>15</v>
      </c>
      <c r="D1315" s="54" t="s">
        <v>14</v>
      </c>
      <c r="E1315" s="54" t="s">
        <v>15</v>
      </c>
      <c r="F1315" s="54" t="s">
        <v>14</v>
      </c>
      <c r="G1315" s="54" t="s">
        <v>15</v>
      </c>
      <c r="H1315" s="104"/>
      <c r="I1315" s="54" t="s">
        <v>14</v>
      </c>
      <c r="J1315" s="54" t="s">
        <v>15</v>
      </c>
      <c r="K1315" s="54" t="s">
        <v>14</v>
      </c>
      <c r="L1315" s="54" t="s">
        <v>15</v>
      </c>
      <c r="M1315" s="54" t="s">
        <v>14</v>
      </c>
      <c r="N1315" s="54" t="s">
        <v>15</v>
      </c>
      <c r="O1315" s="54" t="s">
        <v>14</v>
      </c>
      <c r="P1315" s="54" t="s">
        <v>15</v>
      </c>
      <c r="Q1315" s="54" t="s">
        <v>14</v>
      </c>
      <c r="R1315" s="54" t="s">
        <v>15</v>
      </c>
      <c r="S1315" s="54" t="s">
        <v>14</v>
      </c>
      <c r="T1315" s="54" t="s">
        <v>15</v>
      </c>
      <c r="U1315" s="54" t="s">
        <v>14</v>
      </c>
      <c r="V1315" s="54" t="s">
        <v>15</v>
      </c>
      <c r="W1315" s="104"/>
      <c r="X1315" s="54" t="s">
        <v>14</v>
      </c>
      <c r="Y1315" s="54" t="s">
        <v>15</v>
      </c>
      <c r="Z1315" s="54" t="s">
        <v>14</v>
      </c>
      <c r="AA1315" s="54" t="s">
        <v>15</v>
      </c>
      <c r="AB1315" s="54" t="s">
        <v>14</v>
      </c>
      <c r="AC1315" s="54" t="s">
        <v>15</v>
      </c>
    </row>
    <row r="1316" spans="1:29" x14ac:dyDescent="0.3">
      <c r="A1316" s="55" t="s">
        <v>16</v>
      </c>
      <c r="B1316" s="56">
        <v>2038.0582990477999</v>
      </c>
      <c r="C1316" s="56">
        <v>2038.0582990477999</v>
      </c>
      <c r="D1316" s="56">
        <v>934.59026907350005</v>
      </c>
      <c r="E1316" s="56">
        <v>934.59026907350005</v>
      </c>
      <c r="F1316" s="56">
        <v>1098.3561346424001</v>
      </c>
      <c r="G1316" s="56">
        <v>1098.3561346424001</v>
      </c>
      <c r="H1316" s="105"/>
      <c r="I1316" s="56">
        <v>253.7956663578</v>
      </c>
      <c r="J1316" s="56">
        <v>253.7956663578</v>
      </c>
      <c r="K1316" s="56">
        <v>345.52964731140003</v>
      </c>
      <c r="L1316" s="56">
        <v>345.52964731140003</v>
      </c>
      <c r="M1316" s="56">
        <v>289.37199139760003</v>
      </c>
      <c r="N1316" s="56">
        <v>289.37199139760003</v>
      </c>
      <c r="O1316" s="56">
        <v>359.86818573829999</v>
      </c>
      <c r="P1316" s="56">
        <v>359.86818573829999</v>
      </c>
      <c r="Q1316" s="56">
        <v>256.74528426479998</v>
      </c>
      <c r="R1316" s="56">
        <v>256.74528426479998</v>
      </c>
      <c r="S1316" s="56">
        <v>324.34688897630002</v>
      </c>
      <c r="T1316" s="56">
        <v>324.34688897630002</v>
      </c>
      <c r="U1316" s="56">
        <v>208.40063500159999</v>
      </c>
      <c r="V1316" s="56">
        <v>208.40063500159999</v>
      </c>
      <c r="W1316" s="105"/>
      <c r="X1316" s="56">
        <v>391.02930417699997</v>
      </c>
      <c r="Y1316" s="56">
        <v>391.02930417699997</v>
      </c>
      <c r="Z1316" s="56">
        <v>577.95552476830005</v>
      </c>
      <c r="AA1316" s="56">
        <v>577.95552476830005</v>
      </c>
      <c r="AB1316" s="56">
        <v>1051.3109934987999</v>
      </c>
      <c r="AC1316" s="56">
        <v>1051.3109934987999</v>
      </c>
    </row>
    <row r="1317" spans="1:29" x14ac:dyDescent="0.3">
      <c r="A1317" s="57" t="s">
        <v>332</v>
      </c>
      <c r="B1317" s="58">
        <v>2.3419418725000001</v>
      </c>
      <c r="C1317" s="59">
        <v>1.1491044557430899E-3</v>
      </c>
      <c r="D1317" s="58">
        <v>1.0530672159000001</v>
      </c>
      <c r="E1317" s="59">
        <v>1.12676886411834E-3</v>
      </c>
      <c r="F1317" s="58">
        <v>1.2888746566</v>
      </c>
      <c r="G1317" s="59">
        <v>1.17345787577326E-3</v>
      </c>
      <c r="H1317" s="106"/>
      <c r="I1317" s="58">
        <v>0</v>
      </c>
      <c r="J1317" s="59">
        <v>0</v>
      </c>
      <c r="K1317" s="58">
        <v>0</v>
      </c>
      <c r="L1317" s="59">
        <v>0</v>
      </c>
      <c r="M1317" s="58">
        <v>0.67113180229999903</v>
      </c>
      <c r="N1317" s="59">
        <v>2.3192700822860799E-3</v>
      </c>
      <c r="O1317" s="58">
        <v>1.2888746566</v>
      </c>
      <c r="P1317" s="59">
        <v>3.5815187551402001E-3</v>
      </c>
      <c r="Q1317" s="58">
        <v>0.3819354136</v>
      </c>
      <c r="R1317" s="59">
        <v>1.48760439629373E-3</v>
      </c>
      <c r="S1317" s="58">
        <v>0</v>
      </c>
      <c r="T1317" s="59">
        <v>0</v>
      </c>
      <c r="U1317" s="58">
        <v>0</v>
      </c>
      <c r="V1317" s="59">
        <v>0</v>
      </c>
      <c r="W1317" s="106"/>
      <c r="X1317" s="58">
        <v>0</v>
      </c>
      <c r="Y1317" s="59">
        <v>0</v>
      </c>
      <c r="Z1317" s="58">
        <v>0.87506695630000098</v>
      </c>
      <c r="AA1317" s="59">
        <v>1.5140731748360899E-3</v>
      </c>
      <c r="AB1317" s="58">
        <v>1.4668749162000001</v>
      </c>
      <c r="AC1317" s="59">
        <v>1.39528162957584E-3</v>
      </c>
    </row>
    <row r="1318" spans="1:29" x14ac:dyDescent="0.3">
      <c r="A1318" s="57" t="s">
        <v>333</v>
      </c>
      <c r="B1318" s="61">
        <v>34.249729174499997</v>
      </c>
      <c r="C1318" s="62">
        <v>1.6805078240647899E-2</v>
      </c>
      <c r="D1318" s="61">
        <v>13.5151885735</v>
      </c>
      <c r="E1318" s="62">
        <v>1.4461084199922401E-2</v>
      </c>
      <c r="F1318" s="61">
        <v>20.734540600999999</v>
      </c>
      <c r="G1318" s="62">
        <v>1.8877793774740199E-2</v>
      </c>
      <c r="H1318" s="106"/>
      <c r="I1318" s="61">
        <v>6.1080137592000199</v>
      </c>
      <c r="J1318" s="62">
        <v>2.4066659005079101E-2</v>
      </c>
      <c r="K1318" s="61">
        <v>7.1181419269999999</v>
      </c>
      <c r="L1318" s="62">
        <v>2.0600669095653501E-2</v>
      </c>
      <c r="M1318" s="61">
        <v>4.7646209382000198</v>
      </c>
      <c r="N1318" s="62">
        <v>1.6465383934319199E-2</v>
      </c>
      <c r="O1318" s="61">
        <v>7.5476859207000002</v>
      </c>
      <c r="P1318" s="62">
        <v>2.0973473676800001E-2</v>
      </c>
      <c r="Q1318" s="61">
        <v>3.3690555642</v>
      </c>
      <c r="R1318" s="62">
        <v>1.31221711582646E-2</v>
      </c>
      <c r="S1318" s="61">
        <v>2.5889703992999999</v>
      </c>
      <c r="T1318" s="62">
        <v>7.9821033815717403E-3</v>
      </c>
      <c r="U1318" s="61">
        <v>2.7532406658999999</v>
      </c>
      <c r="V1318" s="62">
        <v>1.32112873162736E-2</v>
      </c>
      <c r="W1318" s="106"/>
      <c r="X1318" s="61">
        <v>10.542118392300001</v>
      </c>
      <c r="Y1318" s="62">
        <v>2.69599190640917E-2</v>
      </c>
      <c r="Z1318" s="61">
        <v>8.6271224823000097</v>
      </c>
      <c r="AA1318" s="62">
        <v>1.4926966025212001E-2</v>
      </c>
      <c r="AB1318" s="61">
        <v>15.080488299900001</v>
      </c>
      <c r="AC1318" s="62">
        <v>1.434445981556E-2</v>
      </c>
    </row>
    <row r="1319" spans="1:29" x14ac:dyDescent="0.3">
      <c r="A1319" s="57" t="s">
        <v>334</v>
      </c>
      <c r="B1319" s="58">
        <v>127.868946343</v>
      </c>
      <c r="C1319" s="59">
        <v>6.2740573418700304E-2</v>
      </c>
      <c r="D1319" s="58">
        <v>58.442202815199998</v>
      </c>
      <c r="E1319" s="59">
        <v>6.2532432392150103E-2</v>
      </c>
      <c r="F1319" s="58">
        <v>69.426743527799999</v>
      </c>
      <c r="G1319" s="59">
        <v>6.3209683396909994E-2</v>
      </c>
      <c r="H1319" s="106"/>
      <c r="I1319" s="58">
        <v>26.3235457778</v>
      </c>
      <c r="J1319" s="59">
        <v>0.10371944547189101</v>
      </c>
      <c r="K1319" s="58">
        <v>29.281123089600101</v>
      </c>
      <c r="L1319" s="59">
        <v>8.4742722708280704E-2</v>
      </c>
      <c r="M1319" s="58">
        <v>18.348329127</v>
      </c>
      <c r="N1319" s="59">
        <v>6.3407412163083904E-2</v>
      </c>
      <c r="O1319" s="58">
        <v>22.108724099100002</v>
      </c>
      <c r="P1319" s="59">
        <v>6.1435617193395603E-2</v>
      </c>
      <c r="Q1319" s="58">
        <v>11.9125818651</v>
      </c>
      <c r="R1319" s="59">
        <v>4.6398444665545199E-2</v>
      </c>
      <c r="S1319" s="58">
        <v>8.5690791444999999</v>
      </c>
      <c r="T1319" s="60">
        <v>2.6419489243586201E-2</v>
      </c>
      <c r="U1319" s="58">
        <v>11.325563239899999</v>
      </c>
      <c r="V1319" s="59">
        <v>5.4345147459905999E-2</v>
      </c>
      <c r="W1319" s="106"/>
      <c r="X1319" s="58">
        <v>22.921532613699998</v>
      </c>
      <c r="Y1319" s="59">
        <v>5.8618452297182599E-2</v>
      </c>
      <c r="Z1319" s="58">
        <v>25.108361177900001</v>
      </c>
      <c r="AA1319" s="59">
        <v>4.3443414072329899E-2</v>
      </c>
      <c r="AB1319" s="58">
        <v>79.839052551400002</v>
      </c>
      <c r="AC1319" s="59">
        <v>7.5942373898034501E-2</v>
      </c>
    </row>
    <row r="1320" spans="1:29" x14ac:dyDescent="0.3">
      <c r="A1320" s="57" t="s">
        <v>335</v>
      </c>
      <c r="B1320" s="61">
        <v>970.2116490633</v>
      </c>
      <c r="C1320" s="62">
        <v>0.47604705396140601</v>
      </c>
      <c r="D1320" s="61">
        <v>461.8634164394</v>
      </c>
      <c r="E1320" s="62">
        <v>0.49418812898326597</v>
      </c>
      <c r="F1320" s="61">
        <v>507.44248320309998</v>
      </c>
      <c r="G1320" s="62">
        <v>0.46200177446845297</v>
      </c>
      <c r="H1320" s="106"/>
      <c r="I1320" s="61">
        <v>135.8669835975</v>
      </c>
      <c r="J1320" s="62">
        <v>0.53534004558594495</v>
      </c>
      <c r="K1320" s="61">
        <v>168.77205257610001</v>
      </c>
      <c r="L1320" s="62">
        <v>0.48844449062282203</v>
      </c>
      <c r="M1320" s="61">
        <v>148.59062489190001</v>
      </c>
      <c r="N1320" s="62">
        <v>0.51349345931595403</v>
      </c>
      <c r="O1320" s="61">
        <v>165.4899652741</v>
      </c>
      <c r="P1320" s="62">
        <v>0.45986272705541698</v>
      </c>
      <c r="Q1320" s="61">
        <v>108.41566245529999</v>
      </c>
      <c r="R1320" s="60">
        <v>0.42226934280702499</v>
      </c>
      <c r="S1320" s="61">
        <v>152.84093064940001</v>
      </c>
      <c r="T1320" s="62">
        <v>0.47122675087710802</v>
      </c>
      <c r="U1320" s="61">
        <v>90.235429619000101</v>
      </c>
      <c r="V1320" s="62">
        <v>0.43299018555441199</v>
      </c>
      <c r="W1320" s="106"/>
      <c r="X1320" s="61">
        <v>174.24659188070001</v>
      </c>
      <c r="Y1320" s="62">
        <v>0.44561006047216101</v>
      </c>
      <c r="Z1320" s="61">
        <v>276.245861741</v>
      </c>
      <c r="AA1320" s="62">
        <v>0.47797079516065799</v>
      </c>
      <c r="AB1320" s="61">
        <v>508.97470405719997</v>
      </c>
      <c r="AC1320" s="62">
        <v>0.48413334132777802</v>
      </c>
    </row>
    <row r="1321" spans="1:29" x14ac:dyDescent="0.3">
      <c r="A1321" s="57" t="s">
        <v>336</v>
      </c>
      <c r="B1321" s="58">
        <v>875.438937041798</v>
      </c>
      <c r="C1321" s="59">
        <v>0.42954558142464</v>
      </c>
      <c r="D1321" s="58">
        <v>387.77430111910002</v>
      </c>
      <c r="E1321" s="59">
        <v>0.41491369421545299</v>
      </c>
      <c r="F1321" s="58">
        <v>483.45849001160002</v>
      </c>
      <c r="G1321" s="59">
        <v>0.440165511679873</v>
      </c>
      <c r="H1321" s="106"/>
      <c r="I1321" s="58">
        <v>85.497123223300207</v>
      </c>
      <c r="J1321" s="59">
        <v>0.33687384993708502</v>
      </c>
      <c r="K1321" s="58">
        <v>138.2336682838</v>
      </c>
      <c r="L1321" s="59">
        <v>0.40006311863369698</v>
      </c>
      <c r="M1321" s="58">
        <v>115.3361143386</v>
      </c>
      <c r="N1321" s="59">
        <v>0.39857386950807899</v>
      </c>
      <c r="O1321" s="58">
        <v>157.3219429099</v>
      </c>
      <c r="P1321" s="59">
        <v>0.43716546542490498</v>
      </c>
      <c r="Q1321" s="58">
        <v>126.40368409449999</v>
      </c>
      <c r="R1321" s="63">
        <v>0.49233108392413799</v>
      </c>
      <c r="S1321" s="58">
        <v>153.4099840248</v>
      </c>
      <c r="T1321" s="59">
        <v>0.47298121005257898</v>
      </c>
      <c r="U1321" s="58">
        <v>99.236420166899805</v>
      </c>
      <c r="V1321" s="59">
        <v>0.47618098748181897</v>
      </c>
      <c r="W1321" s="106"/>
      <c r="X1321" s="58">
        <v>177.84154208179999</v>
      </c>
      <c r="Y1321" s="59">
        <v>0.45480361748361398</v>
      </c>
      <c r="Z1321" s="58">
        <v>260.47245821119998</v>
      </c>
      <c r="AA1321" s="59">
        <v>0.450679069666515</v>
      </c>
      <c r="AB1321" s="58">
        <v>430.10695152950001</v>
      </c>
      <c r="AC1321" s="59">
        <v>0.40911486152930698</v>
      </c>
    </row>
    <row r="1322" spans="1:29" x14ac:dyDescent="0.3">
      <c r="A1322" s="57" t="s">
        <v>337</v>
      </c>
      <c r="B1322" s="61">
        <v>27.947095552699999</v>
      </c>
      <c r="C1322" s="62">
        <v>1.37126084988624E-2</v>
      </c>
      <c r="D1322" s="61">
        <v>11.9420929104</v>
      </c>
      <c r="E1322" s="62">
        <v>1.27778913450904E-2</v>
      </c>
      <c r="F1322" s="61">
        <v>16.005002642299999</v>
      </c>
      <c r="G1322" s="62">
        <v>1.45717788042499E-2</v>
      </c>
      <c r="H1322" s="106"/>
      <c r="I1322" s="61">
        <v>0</v>
      </c>
      <c r="J1322" s="62">
        <v>0</v>
      </c>
      <c r="K1322" s="61">
        <v>2.1246614349000001</v>
      </c>
      <c r="L1322" s="62">
        <v>6.14899893954744E-3</v>
      </c>
      <c r="M1322" s="61">
        <v>1.6611702996</v>
      </c>
      <c r="N1322" s="62">
        <v>5.7406049962780798E-3</v>
      </c>
      <c r="O1322" s="61">
        <v>6.11099287790001</v>
      </c>
      <c r="P1322" s="62">
        <v>1.6981197894342302E-2</v>
      </c>
      <c r="Q1322" s="61">
        <v>6.2623648720999903</v>
      </c>
      <c r="R1322" s="62">
        <v>2.43913530487328E-2</v>
      </c>
      <c r="S1322" s="61">
        <v>6.9379247582999897</v>
      </c>
      <c r="T1322" s="62">
        <v>2.13904464451544E-2</v>
      </c>
      <c r="U1322" s="61">
        <v>4.8499813098999898</v>
      </c>
      <c r="V1322" s="62">
        <v>2.3272392187589901E-2</v>
      </c>
      <c r="W1322" s="106"/>
      <c r="X1322" s="61">
        <v>5.4775192085000102</v>
      </c>
      <c r="Y1322" s="62">
        <v>1.40079506829508E-2</v>
      </c>
      <c r="Z1322" s="61">
        <v>6.6266541996000097</v>
      </c>
      <c r="AA1322" s="62">
        <v>1.1465681900448299E-2</v>
      </c>
      <c r="AB1322" s="61">
        <v>15.842922144599999</v>
      </c>
      <c r="AC1322" s="62">
        <v>1.50696817997443E-2</v>
      </c>
    </row>
    <row r="1323" spans="1:29" x14ac:dyDescent="0.3">
      <c r="A1323" s="57" t="s">
        <v>310</v>
      </c>
      <c r="B1323" s="58">
        <v>36.591671046999998</v>
      </c>
      <c r="C1323" s="59">
        <v>1.7954182696391E-2</v>
      </c>
      <c r="D1323" s="58">
        <v>14.5682557894</v>
      </c>
      <c r="E1323" s="59">
        <v>1.55878530640407E-2</v>
      </c>
      <c r="F1323" s="58">
        <v>22.0234152576</v>
      </c>
      <c r="G1323" s="59">
        <v>2.0051251650513399E-2</v>
      </c>
      <c r="H1323" s="106"/>
      <c r="I1323" s="58">
        <v>6.1080137592000199</v>
      </c>
      <c r="J1323" s="59">
        <v>2.4066659005079101E-2</v>
      </c>
      <c r="K1323" s="58">
        <v>7.1181419269999999</v>
      </c>
      <c r="L1323" s="59">
        <v>2.0600669095653501E-2</v>
      </c>
      <c r="M1323" s="58">
        <v>5.4357527405000097</v>
      </c>
      <c r="N1323" s="59">
        <v>1.8784654016605298E-2</v>
      </c>
      <c r="O1323" s="58">
        <v>8.8365605773000109</v>
      </c>
      <c r="P1323" s="59">
        <v>2.45549924319402E-2</v>
      </c>
      <c r="Q1323" s="58">
        <v>3.7509909777999999</v>
      </c>
      <c r="R1323" s="59">
        <v>1.4609775554558301E-2</v>
      </c>
      <c r="S1323" s="58">
        <v>2.5889703992999999</v>
      </c>
      <c r="T1323" s="59">
        <v>7.9821033815717403E-3</v>
      </c>
      <c r="U1323" s="58">
        <v>2.7532406658999999</v>
      </c>
      <c r="V1323" s="59">
        <v>1.32112873162736E-2</v>
      </c>
      <c r="W1323" s="106"/>
      <c r="X1323" s="58">
        <v>10.542118392300001</v>
      </c>
      <c r="Y1323" s="59">
        <v>2.69599190640917E-2</v>
      </c>
      <c r="Z1323" s="58">
        <v>9.5021894386000003</v>
      </c>
      <c r="AA1323" s="59">
        <v>1.6441039200048101E-2</v>
      </c>
      <c r="AB1323" s="58">
        <v>16.547363216099999</v>
      </c>
      <c r="AC1323" s="59">
        <v>1.5739741445135801E-2</v>
      </c>
    </row>
    <row r="1324" spans="1:29" x14ac:dyDescent="0.3">
      <c r="A1324" s="57" t="s">
        <v>311</v>
      </c>
      <c r="B1324" s="61">
        <v>1845.6505861051</v>
      </c>
      <c r="C1324" s="62">
        <v>0.90559263538604595</v>
      </c>
      <c r="D1324" s="61">
        <v>849.63771755849996</v>
      </c>
      <c r="E1324" s="62">
        <v>0.90910182319871902</v>
      </c>
      <c r="F1324" s="61">
        <v>990.9009732147</v>
      </c>
      <c r="G1324" s="62">
        <v>0.90216728614832598</v>
      </c>
      <c r="H1324" s="106"/>
      <c r="I1324" s="61">
        <v>221.3641068208</v>
      </c>
      <c r="J1324" s="62">
        <v>0.87221389552302997</v>
      </c>
      <c r="K1324" s="61">
        <v>307.00572085989899</v>
      </c>
      <c r="L1324" s="62">
        <v>0.88850760925651795</v>
      </c>
      <c r="M1324" s="61">
        <v>263.9267392305</v>
      </c>
      <c r="N1324" s="62">
        <v>0.91206732882403296</v>
      </c>
      <c r="O1324" s="61">
        <v>322.81190818400103</v>
      </c>
      <c r="P1324" s="62">
        <v>0.89702819248032195</v>
      </c>
      <c r="Q1324" s="61">
        <v>234.8193465498</v>
      </c>
      <c r="R1324" s="62">
        <v>0.91460042673116404</v>
      </c>
      <c r="S1324" s="61">
        <v>306.25091467419998</v>
      </c>
      <c r="T1324" s="63">
        <v>0.94420796092968795</v>
      </c>
      <c r="U1324" s="61">
        <v>189.47184978589999</v>
      </c>
      <c r="V1324" s="62">
        <v>0.90917117303622996</v>
      </c>
      <c r="W1324" s="106"/>
      <c r="X1324" s="61">
        <v>352.08813396250099</v>
      </c>
      <c r="Y1324" s="62">
        <v>0.90041367795577498</v>
      </c>
      <c r="Z1324" s="61">
        <v>536.71831995219998</v>
      </c>
      <c r="AA1324" s="62">
        <v>0.92864986482717404</v>
      </c>
      <c r="AB1324" s="61">
        <v>939.08165558669896</v>
      </c>
      <c r="AC1324" s="62">
        <v>0.89324820285708595</v>
      </c>
    </row>
    <row r="1325" spans="1:29" x14ac:dyDescent="0.3">
      <c r="A1325" s="64" t="s">
        <v>1</v>
      </c>
    </row>
    <row r="1326" spans="1:29" x14ac:dyDescent="0.3">
      <c r="A1326" s="64" t="s">
        <v>1</v>
      </c>
    </row>
    <row r="1327" spans="1:29" x14ac:dyDescent="0.3">
      <c r="A1327" s="52" t="s">
        <v>475</v>
      </c>
    </row>
    <row r="1328" spans="1:29" x14ac:dyDescent="0.3">
      <c r="A1328" s="53" t="s">
        <v>1</v>
      </c>
    </row>
    <row r="1329" spans="1:29" x14ac:dyDescent="0.3">
      <c r="A1329" s="113" t="s">
        <v>1</v>
      </c>
      <c r="B1329" s="115" t="s">
        <v>502</v>
      </c>
      <c r="C1329" s="115" t="s">
        <v>1</v>
      </c>
      <c r="D1329" s="115" t="s">
        <v>346</v>
      </c>
      <c r="E1329" s="115" t="s">
        <v>1</v>
      </c>
      <c r="F1329" s="115" t="s">
        <v>347</v>
      </c>
      <c r="G1329" s="115" t="s">
        <v>1</v>
      </c>
      <c r="H1329" s="104"/>
      <c r="I1329" s="115" t="s">
        <v>350</v>
      </c>
      <c r="J1329" s="115" t="s">
        <v>1</v>
      </c>
      <c r="K1329" s="115" t="s">
        <v>351</v>
      </c>
      <c r="L1329" s="115" t="s">
        <v>1</v>
      </c>
      <c r="M1329" s="115" t="s">
        <v>352</v>
      </c>
      <c r="N1329" s="115" t="s">
        <v>1</v>
      </c>
      <c r="O1329" s="115" t="s">
        <v>353</v>
      </c>
      <c r="P1329" s="115" t="s">
        <v>1</v>
      </c>
      <c r="Q1329" s="115" t="s">
        <v>354</v>
      </c>
      <c r="R1329" s="115" t="s">
        <v>1</v>
      </c>
      <c r="S1329" s="115" t="s">
        <v>355</v>
      </c>
      <c r="T1329" s="115" t="s">
        <v>1</v>
      </c>
      <c r="U1329" s="115" t="s">
        <v>356</v>
      </c>
      <c r="V1329" s="115" t="s">
        <v>1</v>
      </c>
      <c r="W1329" s="104"/>
      <c r="X1329" s="115" t="s">
        <v>358</v>
      </c>
      <c r="Y1329" s="115" t="s">
        <v>1</v>
      </c>
      <c r="Z1329" s="115" t="s">
        <v>359</v>
      </c>
      <c r="AA1329" s="115" t="s">
        <v>1</v>
      </c>
      <c r="AB1329" s="115" t="s">
        <v>360</v>
      </c>
      <c r="AC1329" s="115" t="s">
        <v>1</v>
      </c>
    </row>
    <row r="1330" spans="1:29" x14ac:dyDescent="0.3">
      <c r="A1330" s="114" t="s">
        <v>1</v>
      </c>
      <c r="B1330" s="54" t="s">
        <v>14</v>
      </c>
      <c r="C1330" s="54" t="s">
        <v>15</v>
      </c>
      <c r="D1330" s="54" t="s">
        <v>14</v>
      </c>
      <c r="E1330" s="54" t="s">
        <v>15</v>
      </c>
      <c r="F1330" s="54" t="s">
        <v>14</v>
      </c>
      <c r="G1330" s="54" t="s">
        <v>15</v>
      </c>
      <c r="H1330" s="104"/>
      <c r="I1330" s="54" t="s">
        <v>14</v>
      </c>
      <c r="J1330" s="54" t="s">
        <v>15</v>
      </c>
      <c r="K1330" s="54" t="s">
        <v>14</v>
      </c>
      <c r="L1330" s="54" t="s">
        <v>15</v>
      </c>
      <c r="M1330" s="54" t="s">
        <v>14</v>
      </c>
      <c r="N1330" s="54" t="s">
        <v>15</v>
      </c>
      <c r="O1330" s="54" t="s">
        <v>14</v>
      </c>
      <c r="P1330" s="54" t="s">
        <v>15</v>
      </c>
      <c r="Q1330" s="54" t="s">
        <v>14</v>
      </c>
      <c r="R1330" s="54" t="s">
        <v>15</v>
      </c>
      <c r="S1330" s="54" t="s">
        <v>14</v>
      </c>
      <c r="T1330" s="54" t="s">
        <v>15</v>
      </c>
      <c r="U1330" s="54" t="s">
        <v>14</v>
      </c>
      <c r="V1330" s="54" t="s">
        <v>15</v>
      </c>
      <c r="W1330" s="104"/>
      <c r="X1330" s="54" t="s">
        <v>14</v>
      </c>
      <c r="Y1330" s="54" t="s">
        <v>15</v>
      </c>
      <c r="Z1330" s="54" t="s">
        <v>14</v>
      </c>
      <c r="AA1330" s="54" t="s">
        <v>15</v>
      </c>
      <c r="AB1330" s="54" t="s">
        <v>14</v>
      </c>
      <c r="AC1330" s="54" t="s">
        <v>15</v>
      </c>
    </row>
    <row r="1331" spans="1:29" x14ac:dyDescent="0.3">
      <c r="A1331" s="55" t="s">
        <v>16</v>
      </c>
      <c r="B1331" s="56">
        <v>2038.0582990477999</v>
      </c>
      <c r="C1331" s="56">
        <v>2038.0582990477999</v>
      </c>
      <c r="D1331" s="56">
        <v>934.59026907350005</v>
      </c>
      <c r="E1331" s="56">
        <v>934.59026907350005</v>
      </c>
      <c r="F1331" s="56">
        <v>1098.3561346424001</v>
      </c>
      <c r="G1331" s="56">
        <v>1098.3561346424001</v>
      </c>
      <c r="H1331" s="105"/>
      <c r="I1331" s="56">
        <v>253.7956663578</v>
      </c>
      <c r="J1331" s="56">
        <v>253.7956663578</v>
      </c>
      <c r="K1331" s="56">
        <v>345.52964731140003</v>
      </c>
      <c r="L1331" s="56">
        <v>345.52964731140003</v>
      </c>
      <c r="M1331" s="56">
        <v>289.37199139760003</v>
      </c>
      <c r="N1331" s="56">
        <v>289.37199139760003</v>
      </c>
      <c r="O1331" s="56">
        <v>359.86818573829999</v>
      </c>
      <c r="P1331" s="56">
        <v>359.86818573829999</v>
      </c>
      <c r="Q1331" s="56">
        <v>256.74528426479998</v>
      </c>
      <c r="R1331" s="56">
        <v>256.74528426479998</v>
      </c>
      <c r="S1331" s="56">
        <v>324.34688897630002</v>
      </c>
      <c r="T1331" s="56">
        <v>324.34688897630002</v>
      </c>
      <c r="U1331" s="56">
        <v>208.40063500159999</v>
      </c>
      <c r="V1331" s="56">
        <v>208.40063500159999</v>
      </c>
      <c r="W1331" s="105"/>
      <c r="X1331" s="56">
        <v>391.02930417699997</v>
      </c>
      <c r="Y1331" s="56">
        <v>391.02930417699997</v>
      </c>
      <c r="Z1331" s="56">
        <v>577.95552476830005</v>
      </c>
      <c r="AA1331" s="56">
        <v>577.95552476830005</v>
      </c>
      <c r="AB1331" s="56">
        <v>1051.3109934987999</v>
      </c>
      <c r="AC1331" s="56">
        <v>1051.3109934987999</v>
      </c>
    </row>
    <row r="1332" spans="1:29" x14ac:dyDescent="0.3">
      <c r="A1332" s="57" t="s">
        <v>332</v>
      </c>
      <c r="B1332" s="58">
        <v>0.374264031</v>
      </c>
      <c r="C1332" s="59">
        <v>1.83637549119601E-4</v>
      </c>
      <c r="D1332" s="58">
        <v>0.374264031</v>
      </c>
      <c r="E1332" s="59">
        <v>4.0045787270075498E-4</v>
      </c>
      <c r="F1332" s="58">
        <v>0</v>
      </c>
      <c r="G1332" s="59">
        <v>0</v>
      </c>
      <c r="H1332" s="106"/>
      <c r="I1332" s="58">
        <v>0</v>
      </c>
      <c r="J1332" s="59">
        <v>0</v>
      </c>
      <c r="K1332" s="58">
        <v>0</v>
      </c>
      <c r="L1332" s="59">
        <v>0</v>
      </c>
      <c r="M1332" s="58">
        <v>0</v>
      </c>
      <c r="N1332" s="59">
        <v>0</v>
      </c>
      <c r="O1332" s="58">
        <v>0</v>
      </c>
      <c r="P1332" s="59">
        <v>0</v>
      </c>
      <c r="Q1332" s="58">
        <v>0.374264031</v>
      </c>
      <c r="R1332" s="59">
        <v>1.45772504477237E-3</v>
      </c>
      <c r="S1332" s="58">
        <v>0</v>
      </c>
      <c r="T1332" s="59">
        <v>0</v>
      </c>
      <c r="U1332" s="58">
        <v>0</v>
      </c>
      <c r="V1332" s="59">
        <v>0</v>
      </c>
      <c r="W1332" s="106"/>
      <c r="X1332" s="58">
        <v>0</v>
      </c>
      <c r="Y1332" s="59">
        <v>0</v>
      </c>
      <c r="Z1332" s="58">
        <v>0</v>
      </c>
      <c r="AA1332" s="59">
        <v>0</v>
      </c>
      <c r="AB1332" s="58">
        <v>0.374264031</v>
      </c>
      <c r="AC1332" s="59">
        <v>3.5599744824738901E-4</v>
      </c>
    </row>
    <row r="1333" spans="1:29" x14ac:dyDescent="0.3">
      <c r="A1333" s="57" t="s">
        <v>333</v>
      </c>
      <c r="B1333" s="61">
        <v>23.986613932400001</v>
      </c>
      <c r="C1333" s="62">
        <v>1.1769346315366301E-2</v>
      </c>
      <c r="D1333" s="61">
        <v>9.1165991618999893</v>
      </c>
      <c r="E1333" s="62">
        <v>9.7546480672623306E-3</v>
      </c>
      <c r="F1333" s="61">
        <v>14.870014770499999</v>
      </c>
      <c r="G1333" s="62">
        <v>1.35384273838843E-2</v>
      </c>
      <c r="H1333" s="106"/>
      <c r="I1333" s="61">
        <v>5.1622372989000196</v>
      </c>
      <c r="J1333" s="62">
        <v>2.0340131779958401E-2</v>
      </c>
      <c r="K1333" s="61">
        <v>7.2864998226999997</v>
      </c>
      <c r="L1333" s="62">
        <v>2.1087914971687601E-2</v>
      </c>
      <c r="M1333" s="61">
        <v>5.0777921166999898</v>
      </c>
      <c r="N1333" s="62">
        <v>1.75476282005575E-2</v>
      </c>
      <c r="O1333" s="61">
        <v>2.6744430620999999</v>
      </c>
      <c r="P1333" s="62">
        <v>7.4317296390431203E-3</v>
      </c>
      <c r="Q1333" s="61">
        <v>0</v>
      </c>
      <c r="R1333" s="60">
        <v>0</v>
      </c>
      <c r="S1333" s="61">
        <v>2.5648711126000001</v>
      </c>
      <c r="T1333" s="62">
        <v>7.9078024170209198E-3</v>
      </c>
      <c r="U1333" s="61">
        <v>1.2207705194</v>
      </c>
      <c r="V1333" s="62">
        <v>5.8578061405169298E-3</v>
      </c>
      <c r="W1333" s="106"/>
      <c r="X1333" s="61">
        <v>2.5753352510999901</v>
      </c>
      <c r="Y1333" s="62">
        <v>6.5860415666808203E-3</v>
      </c>
      <c r="Z1333" s="61">
        <v>8.8400457096999894</v>
      </c>
      <c r="AA1333" s="62">
        <v>1.52953736591478E-2</v>
      </c>
      <c r="AB1333" s="61">
        <v>12.571232971600001</v>
      </c>
      <c r="AC1333" s="62">
        <v>1.19576728954032E-2</v>
      </c>
    </row>
    <row r="1334" spans="1:29" x14ac:dyDescent="0.3">
      <c r="A1334" s="57" t="s">
        <v>334</v>
      </c>
      <c r="B1334" s="58">
        <v>102.69927571389999</v>
      </c>
      <c r="C1334" s="59">
        <v>5.0390744838791898E-2</v>
      </c>
      <c r="D1334" s="58">
        <v>40.851452246699999</v>
      </c>
      <c r="E1334" s="59">
        <v>4.3710547390139E-2</v>
      </c>
      <c r="F1334" s="58">
        <v>61.211715970599997</v>
      </c>
      <c r="G1334" s="59">
        <v>5.57302991625108E-2</v>
      </c>
      <c r="H1334" s="106"/>
      <c r="I1334" s="58">
        <v>27.060868983399999</v>
      </c>
      <c r="J1334" s="59">
        <v>0.106624629851834</v>
      </c>
      <c r="K1334" s="58">
        <v>28.515710387399999</v>
      </c>
      <c r="L1334" s="59">
        <v>8.2527535941658098E-2</v>
      </c>
      <c r="M1334" s="58">
        <v>9.3500475541999908</v>
      </c>
      <c r="N1334" s="59">
        <v>3.2311515392493301E-2</v>
      </c>
      <c r="O1334" s="58">
        <v>16.623478374600001</v>
      </c>
      <c r="P1334" s="59">
        <v>4.6193242507657398E-2</v>
      </c>
      <c r="Q1334" s="58">
        <v>7.9509400805999997</v>
      </c>
      <c r="R1334" s="60">
        <v>3.0968202992969599E-2</v>
      </c>
      <c r="S1334" s="58">
        <v>6.0696686762999903</v>
      </c>
      <c r="T1334" s="60">
        <v>1.87135097717663E-2</v>
      </c>
      <c r="U1334" s="58">
        <v>7.1285616574000104</v>
      </c>
      <c r="V1334" s="59">
        <v>3.4206045760586397E-2</v>
      </c>
      <c r="W1334" s="106"/>
      <c r="X1334" s="58">
        <v>26.099398190999999</v>
      </c>
      <c r="Y1334" s="59">
        <v>6.6745376656441202E-2</v>
      </c>
      <c r="Z1334" s="58">
        <v>19.538337948199999</v>
      </c>
      <c r="AA1334" s="59">
        <v>3.3805954110453097E-2</v>
      </c>
      <c r="AB1334" s="58">
        <v>57.061539574699999</v>
      </c>
      <c r="AC1334" s="59">
        <v>5.4276555583992497E-2</v>
      </c>
    </row>
    <row r="1335" spans="1:29" x14ac:dyDescent="0.3">
      <c r="A1335" s="57" t="s">
        <v>335</v>
      </c>
      <c r="B1335" s="61">
        <v>1033.7768005327</v>
      </c>
      <c r="C1335" s="62">
        <v>0.50723612814004904</v>
      </c>
      <c r="D1335" s="61">
        <v>458.27330156469998</v>
      </c>
      <c r="E1335" s="62">
        <v>0.49034675058087901</v>
      </c>
      <c r="F1335" s="61">
        <v>573.54356194820002</v>
      </c>
      <c r="G1335" s="62">
        <v>0.52218360134614505</v>
      </c>
      <c r="H1335" s="106"/>
      <c r="I1335" s="61">
        <v>147.2339133918</v>
      </c>
      <c r="J1335" s="62">
        <v>0.58012776776192199</v>
      </c>
      <c r="K1335" s="61">
        <v>178.48234612979999</v>
      </c>
      <c r="L1335" s="62">
        <v>0.51654712560438298</v>
      </c>
      <c r="M1335" s="61">
        <v>143.0676459579</v>
      </c>
      <c r="N1335" s="62">
        <v>0.49440737255501599</v>
      </c>
      <c r="O1335" s="61">
        <v>181.14250156759999</v>
      </c>
      <c r="P1335" s="62">
        <v>0.50335792033399895</v>
      </c>
      <c r="Q1335" s="61">
        <v>115.9327650255</v>
      </c>
      <c r="R1335" s="60">
        <v>0.45154778736239698</v>
      </c>
      <c r="S1335" s="61">
        <v>159.68544135959999</v>
      </c>
      <c r="T1335" s="62">
        <v>0.49232919071182502</v>
      </c>
      <c r="U1335" s="61">
        <v>108.2321871005</v>
      </c>
      <c r="V1335" s="62">
        <v>0.51934672415786598</v>
      </c>
      <c r="W1335" s="106"/>
      <c r="X1335" s="61">
        <v>198.960919668</v>
      </c>
      <c r="Y1335" s="62">
        <v>0.50881332304941496</v>
      </c>
      <c r="Z1335" s="61">
        <v>301.85219452220002</v>
      </c>
      <c r="AA1335" s="62">
        <v>0.52227581809726797</v>
      </c>
      <c r="AB1335" s="61">
        <v>520.28271105969998</v>
      </c>
      <c r="AC1335" s="62">
        <v>0.49488944211282399</v>
      </c>
    </row>
    <row r="1336" spans="1:29" x14ac:dyDescent="0.3">
      <c r="A1336" s="57" t="s">
        <v>336</v>
      </c>
      <c r="B1336" s="58">
        <v>760.56042894100005</v>
      </c>
      <c r="C1336" s="59">
        <v>0.37317893668514801</v>
      </c>
      <c r="D1336" s="58">
        <v>370.00523281419999</v>
      </c>
      <c r="E1336" s="59">
        <v>0.39590101144644102</v>
      </c>
      <c r="F1336" s="58">
        <v>388.0393453113</v>
      </c>
      <c r="G1336" s="59">
        <v>0.35329100741776898</v>
      </c>
      <c r="H1336" s="106"/>
      <c r="I1336" s="58">
        <v>63.368053367700199</v>
      </c>
      <c r="J1336" s="59">
        <v>0.249681384544857</v>
      </c>
      <c r="K1336" s="58">
        <v>120.86171670109999</v>
      </c>
      <c r="L1336" s="59">
        <v>0.34978682044084197</v>
      </c>
      <c r="M1336" s="58">
        <v>123.44436201809999</v>
      </c>
      <c r="N1336" s="63">
        <v>0.42659402322212397</v>
      </c>
      <c r="O1336" s="58">
        <v>148.4088302703</v>
      </c>
      <c r="P1336" s="59">
        <v>0.41239775048696398</v>
      </c>
      <c r="Q1336" s="58">
        <v>116.2048482732</v>
      </c>
      <c r="R1336" s="63">
        <v>0.45260752736299398</v>
      </c>
      <c r="S1336" s="58">
        <v>117.7638581617</v>
      </c>
      <c r="T1336" s="59">
        <v>0.36307996828144401</v>
      </c>
      <c r="U1336" s="58">
        <v>70.508760148900194</v>
      </c>
      <c r="V1336" s="59">
        <v>0.33833275099357901</v>
      </c>
      <c r="W1336" s="106"/>
      <c r="X1336" s="58">
        <v>136.59015026310001</v>
      </c>
      <c r="Y1336" s="59">
        <v>0.34930924307727201</v>
      </c>
      <c r="Z1336" s="58">
        <v>211.7242365891</v>
      </c>
      <c r="AA1336" s="59">
        <v>0.36633309574119799</v>
      </c>
      <c r="AB1336" s="58">
        <v>412.24604208879998</v>
      </c>
      <c r="AC1336" s="59">
        <v>0.392125683682647</v>
      </c>
    </row>
    <row r="1337" spans="1:29" x14ac:dyDescent="0.3">
      <c r="A1337" s="57" t="s">
        <v>337</v>
      </c>
      <c r="B1337" s="61">
        <v>116.66091589680001</v>
      </c>
      <c r="C1337" s="62">
        <v>5.7241206471524898E-2</v>
      </c>
      <c r="D1337" s="61">
        <v>55.969419254999998</v>
      </c>
      <c r="E1337" s="62">
        <v>5.9886584642578101E-2</v>
      </c>
      <c r="F1337" s="61">
        <v>60.691496641800001</v>
      </c>
      <c r="G1337" s="62">
        <v>5.5256664689690801E-2</v>
      </c>
      <c r="H1337" s="106"/>
      <c r="I1337" s="61">
        <v>10.970593316</v>
      </c>
      <c r="J1337" s="62">
        <v>4.3226086061429102E-2</v>
      </c>
      <c r="K1337" s="61">
        <v>10.383374270399999</v>
      </c>
      <c r="L1337" s="62">
        <v>3.00506030414294E-2</v>
      </c>
      <c r="M1337" s="61">
        <v>8.4321437507000105</v>
      </c>
      <c r="N1337" s="60">
        <v>2.91394606298097E-2</v>
      </c>
      <c r="O1337" s="61">
        <v>11.018932463700001</v>
      </c>
      <c r="P1337" s="60">
        <v>3.0619357032335998E-2</v>
      </c>
      <c r="Q1337" s="61">
        <v>16.282466854500001</v>
      </c>
      <c r="R1337" s="62">
        <v>6.3418757236868004E-2</v>
      </c>
      <c r="S1337" s="61">
        <v>38.263049666100002</v>
      </c>
      <c r="T1337" s="63">
        <v>0.11796952881794399</v>
      </c>
      <c r="U1337" s="61">
        <v>21.310355575399999</v>
      </c>
      <c r="V1337" s="63">
        <v>0.102256672947452</v>
      </c>
      <c r="W1337" s="106"/>
      <c r="X1337" s="61">
        <v>26.803500803800102</v>
      </c>
      <c r="Y1337" s="62">
        <v>6.8546015650191194E-2</v>
      </c>
      <c r="Z1337" s="61">
        <v>36.000709999100003</v>
      </c>
      <c r="AA1337" s="62">
        <v>6.2289758391932598E-2</v>
      </c>
      <c r="AB1337" s="61">
        <v>48.775203773000001</v>
      </c>
      <c r="AC1337" s="62">
        <v>4.6394648276885601E-2</v>
      </c>
    </row>
    <row r="1338" spans="1:29" x14ac:dyDescent="0.3">
      <c r="A1338" s="57" t="s">
        <v>310</v>
      </c>
      <c r="B1338" s="58">
        <v>24.3608779634</v>
      </c>
      <c r="C1338" s="59">
        <v>1.19529838644859E-2</v>
      </c>
      <c r="D1338" s="58">
        <v>9.4908631928999991</v>
      </c>
      <c r="E1338" s="59">
        <v>1.01551059399631E-2</v>
      </c>
      <c r="F1338" s="58">
        <v>14.870014770499999</v>
      </c>
      <c r="G1338" s="59">
        <v>1.35384273838843E-2</v>
      </c>
      <c r="H1338" s="106"/>
      <c r="I1338" s="58">
        <v>5.1622372989000196</v>
      </c>
      <c r="J1338" s="59">
        <v>2.0340131779958401E-2</v>
      </c>
      <c r="K1338" s="58">
        <v>7.2864998226999997</v>
      </c>
      <c r="L1338" s="59">
        <v>2.1087914971687601E-2</v>
      </c>
      <c r="M1338" s="58">
        <v>5.0777921166999898</v>
      </c>
      <c r="N1338" s="59">
        <v>1.75476282005575E-2</v>
      </c>
      <c r="O1338" s="58">
        <v>2.6744430620999999</v>
      </c>
      <c r="P1338" s="59">
        <v>7.4317296390431203E-3</v>
      </c>
      <c r="Q1338" s="58">
        <v>0.374264031</v>
      </c>
      <c r="R1338" s="60">
        <v>1.45772504477237E-3</v>
      </c>
      <c r="S1338" s="58">
        <v>2.5648711126000001</v>
      </c>
      <c r="T1338" s="59">
        <v>7.9078024170209198E-3</v>
      </c>
      <c r="U1338" s="58">
        <v>1.2207705194</v>
      </c>
      <c r="V1338" s="59">
        <v>5.8578061405169298E-3</v>
      </c>
      <c r="W1338" s="106"/>
      <c r="X1338" s="58">
        <v>2.5753352510999901</v>
      </c>
      <c r="Y1338" s="59">
        <v>6.5860415666808203E-3</v>
      </c>
      <c r="Z1338" s="58">
        <v>8.8400457096999894</v>
      </c>
      <c r="AA1338" s="59">
        <v>1.52953736591478E-2</v>
      </c>
      <c r="AB1338" s="58">
        <v>12.9454970026</v>
      </c>
      <c r="AC1338" s="59">
        <v>1.23136703436506E-2</v>
      </c>
    </row>
    <row r="1339" spans="1:29" x14ac:dyDescent="0.3">
      <c r="A1339" s="57" t="s">
        <v>311</v>
      </c>
      <c r="B1339" s="61">
        <v>1794.3372294737001</v>
      </c>
      <c r="C1339" s="62">
        <v>0.88041506482519705</v>
      </c>
      <c r="D1339" s="61">
        <v>828.27853437889996</v>
      </c>
      <c r="E1339" s="62">
        <v>0.88624776202732003</v>
      </c>
      <c r="F1339" s="61">
        <v>961.58290725950405</v>
      </c>
      <c r="G1339" s="62">
        <v>0.87547460876391403</v>
      </c>
      <c r="H1339" s="106"/>
      <c r="I1339" s="61">
        <v>210.60196675949999</v>
      </c>
      <c r="J1339" s="62">
        <v>0.82980915230677799</v>
      </c>
      <c r="K1339" s="61">
        <v>299.34406283089902</v>
      </c>
      <c r="L1339" s="62">
        <v>0.86633394604522496</v>
      </c>
      <c r="M1339" s="61">
        <v>266.51200797600001</v>
      </c>
      <c r="N1339" s="63">
        <v>0.92100139577714002</v>
      </c>
      <c r="O1339" s="61">
        <v>329.55133183790099</v>
      </c>
      <c r="P1339" s="63">
        <v>0.91575567082096399</v>
      </c>
      <c r="Q1339" s="61">
        <v>232.13761329869999</v>
      </c>
      <c r="R1339" s="62">
        <v>0.90415531472539001</v>
      </c>
      <c r="S1339" s="61">
        <v>277.44929952130002</v>
      </c>
      <c r="T1339" s="62">
        <v>0.85540915899326897</v>
      </c>
      <c r="U1339" s="61">
        <v>178.74094724939999</v>
      </c>
      <c r="V1339" s="62">
        <v>0.85767947515144405</v>
      </c>
      <c r="W1339" s="106"/>
      <c r="X1339" s="61">
        <v>335.55106993110002</v>
      </c>
      <c r="Y1339" s="62">
        <v>0.85812256612668703</v>
      </c>
      <c r="Z1339" s="61">
        <v>513.57643111130005</v>
      </c>
      <c r="AA1339" s="62">
        <v>0.88860891383846596</v>
      </c>
      <c r="AB1339" s="61">
        <v>932.52875314849996</v>
      </c>
      <c r="AC1339" s="62">
        <v>0.88701512579547104</v>
      </c>
    </row>
    <row r="1340" spans="1:29" x14ac:dyDescent="0.3">
      <c r="A1340" s="64" t="s">
        <v>1</v>
      </c>
    </row>
    <row r="1341" spans="1:29" x14ac:dyDescent="0.3">
      <c r="A1341" s="64" t="s">
        <v>1</v>
      </c>
    </row>
    <row r="1342" spans="1:29" x14ac:dyDescent="0.3">
      <c r="A1342" s="52" t="s">
        <v>476</v>
      </c>
    </row>
    <row r="1343" spans="1:29" x14ac:dyDescent="0.3">
      <c r="A1343" s="53" t="s">
        <v>1</v>
      </c>
    </row>
    <row r="1344" spans="1:29" x14ac:dyDescent="0.3">
      <c r="A1344" s="113" t="s">
        <v>1</v>
      </c>
      <c r="B1344" s="115" t="s">
        <v>502</v>
      </c>
      <c r="C1344" s="115" t="s">
        <v>1</v>
      </c>
      <c r="D1344" s="115" t="s">
        <v>346</v>
      </c>
      <c r="E1344" s="115" t="s">
        <v>1</v>
      </c>
      <c r="F1344" s="115" t="s">
        <v>347</v>
      </c>
      <c r="G1344" s="115" t="s">
        <v>1</v>
      </c>
      <c r="H1344" s="104"/>
      <c r="I1344" s="115" t="s">
        <v>350</v>
      </c>
      <c r="J1344" s="115" t="s">
        <v>1</v>
      </c>
      <c r="K1344" s="115" t="s">
        <v>351</v>
      </c>
      <c r="L1344" s="115" t="s">
        <v>1</v>
      </c>
      <c r="M1344" s="115" t="s">
        <v>352</v>
      </c>
      <c r="N1344" s="115" t="s">
        <v>1</v>
      </c>
      <c r="O1344" s="115" t="s">
        <v>353</v>
      </c>
      <c r="P1344" s="115" t="s">
        <v>1</v>
      </c>
      <c r="Q1344" s="115" t="s">
        <v>354</v>
      </c>
      <c r="R1344" s="115" t="s">
        <v>1</v>
      </c>
      <c r="S1344" s="115" t="s">
        <v>355</v>
      </c>
      <c r="T1344" s="115" t="s">
        <v>1</v>
      </c>
      <c r="U1344" s="115" t="s">
        <v>356</v>
      </c>
      <c r="V1344" s="115" t="s">
        <v>1</v>
      </c>
      <c r="W1344" s="104"/>
      <c r="X1344" s="115" t="s">
        <v>358</v>
      </c>
      <c r="Y1344" s="115" t="s">
        <v>1</v>
      </c>
      <c r="Z1344" s="115" t="s">
        <v>359</v>
      </c>
      <c r="AA1344" s="115" t="s">
        <v>1</v>
      </c>
      <c r="AB1344" s="115" t="s">
        <v>360</v>
      </c>
      <c r="AC1344" s="115" t="s">
        <v>1</v>
      </c>
    </row>
    <row r="1345" spans="1:29" x14ac:dyDescent="0.3">
      <c r="A1345" s="114" t="s">
        <v>1</v>
      </c>
      <c r="B1345" s="54" t="s">
        <v>14</v>
      </c>
      <c r="C1345" s="54" t="s">
        <v>15</v>
      </c>
      <c r="D1345" s="54" t="s">
        <v>14</v>
      </c>
      <c r="E1345" s="54" t="s">
        <v>15</v>
      </c>
      <c r="F1345" s="54" t="s">
        <v>14</v>
      </c>
      <c r="G1345" s="54" t="s">
        <v>15</v>
      </c>
      <c r="H1345" s="104"/>
      <c r="I1345" s="54" t="s">
        <v>14</v>
      </c>
      <c r="J1345" s="54" t="s">
        <v>15</v>
      </c>
      <c r="K1345" s="54" t="s">
        <v>14</v>
      </c>
      <c r="L1345" s="54" t="s">
        <v>15</v>
      </c>
      <c r="M1345" s="54" t="s">
        <v>14</v>
      </c>
      <c r="N1345" s="54" t="s">
        <v>15</v>
      </c>
      <c r="O1345" s="54" t="s">
        <v>14</v>
      </c>
      <c r="P1345" s="54" t="s">
        <v>15</v>
      </c>
      <c r="Q1345" s="54" t="s">
        <v>14</v>
      </c>
      <c r="R1345" s="54" t="s">
        <v>15</v>
      </c>
      <c r="S1345" s="54" t="s">
        <v>14</v>
      </c>
      <c r="T1345" s="54" t="s">
        <v>15</v>
      </c>
      <c r="U1345" s="54" t="s">
        <v>14</v>
      </c>
      <c r="V1345" s="54" t="s">
        <v>15</v>
      </c>
      <c r="W1345" s="104"/>
      <c r="X1345" s="54" t="s">
        <v>14</v>
      </c>
      <c r="Y1345" s="54" t="s">
        <v>15</v>
      </c>
      <c r="Z1345" s="54" t="s">
        <v>14</v>
      </c>
      <c r="AA1345" s="54" t="s">
        <v>15</v>
      </c>
      <c r="AB1345" s="54" t="s">
        <v>14</v>
      </c>
      <c r="AC1345" s="54" t="s">
        <v>15</v>
      </c>
    </row>
    <row r="1346" spans="1:29" x14ac:dyDescent="0.3">
      <c r="A1346" s="55" t="s">
        <v>16</v>
      </c>
      <c r="B1346" s="56">
        <v>2038.0582990477999</v>
      </c>
      <c r="C1346" s="56">
        <v>2038.0582990477999</v>
      </c>
      <c r="D1346" s="56">
        <v>934.59026907350005</v>
      </c>
      <c r="E1346" s="56">
        <v>934.59026907350005</v>
      </c>
      <c r="F1346" s="56">
        <v>1098.3561346424001</v>
      </c>
      <c r="G1346" s="56">
        <v>1098.3561346424001</v>
      </c>
      <c r="H1346" s="105"/>
      <c r="I1346" s="56">
        <v>253.7956663578</v>
      </c>
      <c r="J1346" s="56">
        <v>253.7956663578</v>
      </c>
      <c r="K1346" s="56">
        <v>345.52964731140003</v>
      </c>
      <c r="L1346" s="56">
        <v>345.52964731140003</v>
      </c>
      <c r="M1346" s="56">
        <v>289.37199139760003</v>
      </c>
      <c r="N1346" s="56">
        <v>289.37199139760003</v>
      </c>
      <c r="O1346" s="56">
        <v>359.86818573829999</v>
      </c>
      <c r="P1346" s="56">
        <v>359.86818573829999</v>
      </c>
      <c r="Q1346" s="56">
        <v>256.74528426479998</v>
      </c>
      <c r="R1346" s="56">
        <v>256.74528426479998</v>
      </c>
      <c r="S1346" s="56">
        <v>324.34688897630002</v>
      </c>
      <c r="T1346" s="56">
        <v>324.34688897630002</v>
      </c>
      <c r="U1346" s="56">
        <v>208.40063500159999</v>
      </c>
      <c r="V1346" s="56">
        <v>208.40063500159999</v>
      </c>
      <c r="W1346" s="105"/>
      <c r="X1346" s="56">
        <v>391.02930417699997</v>
      </c>
      <c r="Y1346" s="56">
        <v>391.02930417699997</v>
      </c>
      <c r="Z1346" s="56">
        <v>577.95552476830005</v>
      </c>
      <c r="AA1346" s="56">
        <v>577.95552476830005</v>
      </c>
      <c r="AB1346" s="56">
        <v>1051.3109934987999</v>
      </c>
      <c r="AC1346" s="56">
        <v>1051.3109934987999</v>
      </c>
    </row>
    <row r="1347" spans="1:29" x14ac:dyDescent="0.3">
      <c r="A1347" s="57" t="s">
        <v>332</v>
      </c>
      <c r="B1347" s="58">
        <v>1.3436924377999999</v>
      </c>
      <c r="C1347" s="59">
        <v>6.59300295005195E-4</v>
      </c>
      <c r="D1347" s="58">
        <v>0.44958639090000002</v>
      </c>
      <c r="E1347" s="59">
        <v>4.8105186387794799E-4</v>
      </c>
      <c r="F1347" s="58">
        <v>0.89410604689999995</v>
      </c>
      <c r="G1347" s="59">
        <v>8.1404019943959302E-4</v>
      </c>
      <c r="H1347" s="106"/>
      <c r="I1347" s="58">
        <v>0</v>
      </c>
      <c r="J1347" s="59">
        <v>0</v>
      </c>
      <c r="K1347" s="58">
        <v>0</v>
      </c>
      <c r="L1347" s="59">
        <v>0</v>
      </c>
      <c r="M1347" s="58">
        <v>0.89410604689999995</v>
      </c>
      <c r="N1347" s="59">
        <v>3.0898154399175699E-3</v>
      </c>
      <c r="O1347" s="58">
        <v>0.44958639090000002</v>
      </c>
      <c r="P1347" s="59">
        <v>1.2493085210565E-3</v>
      </c>
      <c r="Q1347" s="58">
        <v>0</v>
      </c>
      <c r="R1347" s="59">
        <v>0</v>
      </c>
      <c r="S1347" s="58">
        <v>0</v>
      </c>
      <c r="T1347" s="59">
        <v>0</v>
      </c>
      <c r="U1347" s="58">
        <v>0</v>
      </c>
      <c r="V1347" s="59">
        <v>0</v>
      </c>
      <c r="W1347" s="106"/>
      <c r="X1347" s="58">
        <v>0.89410604689999995</v>
      </c>
      <c r="Y1347" s="59">
        <v>2.2865448633877399E-3</v>
      </c>
      <c r="Z1347" s="58">
        <v>0</v>
      </c>
      <c r="AA1347" s="59">
        <v>0</v>
      </c>
      <c r="AB1347" s="58">
        <v>0.44958639090000002</v>
      </c>
      <c r="AC1347" s="59">
        <v>4.2764357424225201E-4</v>
      </c>
    </row>
    <row r="1348" spans="1:29" x14ac:dyDescent="0.3">
      <c r="A1348" s="57" t="s">
        <v>333</v>
      </c>
      <c r="B1348" s="61">
        <v>12.157045163099999</v>
      </c>
      <c r="C1348" s="62">
        <v>5.9650134487221904E-3</v>
      </c>
      <c r="D1348" s="61">
        <v>5.4923099977999996</v>
      </c>
      <c r="E1348" s="62">
        <v>5.87670359894156E-3</v>
      </c>
      <c r="F1348" s="61">
        <v>6.6647351652999998</v>
      </c>
      <c r="G1348" s="62">
        <v>6.0679181870913696E-3</v>
      </c>
      <c r="H1348" s="106"/>
      <c r="I1348" s="61">
        <v>0</v>
      </c>
      <c r="J1348" s="62">
        <v>0</v>
      </c>
      <c r="K1348" s="61">
        <v>0</v>
      </c>
      <c r="L1348" s="62">
        <v>0</v>
      </c>
      <c r="M1348" s="61">
        <v>5.4255688850999899</v>
      </c>
      <c r="N1348" s="63">
        <v>1.87494610618524E-2</v>
      </c>
      <c r="O1348" s="61">
        <v>3.6297751252000099</v>
      </c>
      <c r="P1348" s="62">
        <v>1.0086401824471399E-2</v>
      </c>
      <c r="Q1348" s="61">
        <v>0.95609888720000002</v>
      </c>
      <c r="R1348" s="62">
        <v>3.7239199541203899E-3</v>
      </c>
      <c r="S1348" s="61">
        <v>2.1456022656</v>
      </c>
      <c r="T1348" s="62">
        <v>6.61514674110772E-3</v>
      </c>
      <c r="U1348" s="61">
        <v>0</v>
      </c>
      <c r="V1348" s="62">
        <v>0</v>
      </c>
      <c r="W1348" s="106"/>
      <c r="X1348" s="61">
        <v>1.4455776548999999</v>
      </c>
      <c r="Y1348" s="62">
        <v>3.6968524851161999E-3</v>
      </c>
      <c r="Z1348" s="61">
        <v>4.2628580404000003</v>
      </c>
      <c r="AA1348" s="62">
        <v>7.3757544615720401E-3</v>
      </c>
      <c r="AB1348" s="61">
        <v>6.4486094677999901</v>
      </c>
      <c r="AC1348" s="62">
        <v>6.13387428427701E-3</v>
      </c>
    </row>
    <row r="1349" spans="1:29" x14ac:dyDescent="0.3">
      <c r="A1349" s="57" t="s">
        <v>334</v>
      </c>
      <c r="B1349" s="58">
        <v>220.59449339490001</v>
      </c>
      <c r="C1349" s="59">
        <v>0.108237577648276</v>
      </c>
      <c r="D1349" s="58">
        <v>107.10670354369999</v>
      </c>
      <c r="E1349" s="59">
        <v>0.114602844784463</v>
      </c>
      <c r="F1349" s="58">
        <v>113.48778985120001</v>
      </c>
      <c r="G1349" s="59">
        <v>0.103325129501962</v>
      </c>
      <c r="H1349" s="106"/>
      <c r="I1349" s="58">
        <v>53.560842010499996</v>
      </c>
      <c r="J1349" s="63">
        <v>0.211039230019752</v>
      </c>
      <c r="K1349" s="58">
        <v>39.226069162100003</v>
      </c>
      <c r="L1349" s="59">
        <v>0.113524467342591</v>
      </c>
      <c r="M1349" s="58">
        <v>24.2115323441</v>
      </c>
      <c r="N1349" s="59">
        <v>8.3669232212709596E-2</v>
      </c>
      <c r="O1349" s="58">
        <v>32.902877676099898</v>
      </c>
      <c r="P1349" s="59">
        <v>9.1430359726289698E-2</v>
      </c>
      <c r="Q1349" s="58">
        <v>21.837013264799999</v>
      </c>
      <c r="R1349" s="59">
        <v>8.5053220460625495E-2</v>
      </c>
      <c r="S1349" s="58">
        <v>32.125347493299898</v>
      </c>
      <c r="T1349" s="59">
        <v>9.9046263692226702E-2</v>
      </c>
      <c r="U1349" s="58">
        <v>16.730811444</v>
      </c>
      <c r="V1349" s="59">
        <v>8.0281960003968103E-2</v>
      </c>
      <c r="W1349" s="106"/>
      <c r="X1349" s="58">
        <v>64.300450650499897</v>
      </c>
      <c r="Y1349" s="63">
        <v>0.164438956271662</v>
      </c>
      <c r="Z1349" s="58">
        <v>53.489417174300002</v>
      </c>
      <c r="AA1349" s="59">
        <v>9.2549365620726104E-2</v>
      </c>
      <c r="AB1349" s="58">
        <v>102.8046255701</v>
      </c>
      <c r="AC1349" s="59">
        <v>9.7787073668812896E-2</v>
      </c>
    </row>
    <row r="1350" spans="1:29" x14ac:dyDescent="0.3">
      <c r="A1350" s="57" t="s">
        <v>335</v>
      </c>
      <c r="B1350" s="61">
        <v>1038.079903111</v>
      </c>
      <c r="C1350" s="62">
        <v>0.50934750178441901</v>
      </c>
      <c r="D1350" s="61">
        <v>479.13250501689998</v>
      </c>
      <c r="E1350" s="62">
        <v>0.51266583964316803</v>
      </c>
      <c r="F1350" s="61">
        <v>557.40554117670104</v>
      </c>
      <c r="G1350" s="62">
        <v>0.50749071598546602</v>
      </c>
      <c r="H1350" s="106"/>
      <c r="I1350" s="61">
        <v>137.77584470619999</v>
      </c>
      <c r="J1350" s="62">
        <v>0.54286129737126498</v>
      </c>
      <c r="K1350" s="61">
        <v>193.33200407839999</v>
      </c>
      <c r="L1350" s="62">
        <v>0.55952363446302</v>
      </c>
      <c r="M1350" s="61">
        <v>145.28061456250001</v>
      </c>
      <c r="N1350" s="62">
        <v>0.50205485977004205</v>
      </c>
      <c r="O1350" s="61">
        <v>196.56538740990001</v>
      </c>
      <c r="P1350" s="62">
        <v>0.54621496203291597</v>
      </c>
      <c r="Q1350" s="61">
        <v>118.9672935743</v>
      </c>
      <c r="R1350" s="60">
        <v>0.46336700561012201</v>
      </c>
      <c r="S1350" s="61">
        <v>154.3782126166</v>
      </c>
      <c r="T1350" s="62">
        <v>0.47596637385315099</v>
      </c>
      <c r="U1350" s="61">
        <v>91.780546163099999</v>
      </c>
      <c r="V1350" s="60">
        <v>0.44040434983509202</v>
      </c>
      <c r="W1350" s="106"/>
      <c r="X1350" s="61">
        <v>185.16552876040001</v>
      </c>
      <c r="Y1350" s="62">
        <v>0.47353363746003202</v>
      </c>
      <c r="Z1350" s="61">
        <v>311.10928670700099</v>
      </c>
      <c r="AA1350" s="62">
        <v>0.53829278097431899</v>
      </c>
      <c r="AB1350" s="61">
        <v>532.03274501730004</v>
      </c>
      <c r="AC1350" s="62">
        <v>0.50606599598723501</v>
      </c>
    </row>
    <row r="1351" spans="1:29" x14ac:dyDescent="0.3">
      <c r="A1351" s="57" t="s">
        <v>336</v>
      </c>
      <c r="B1351" s="58">
        <v>462.21101909570001</v>
      </c>
      <c r="C1351" s="59">
        <v>0.226789890805209</v>
      </c>
      <c r="D1351" s="58">
        <v>186.9817889718</v>
      </c>
      <c r="E1351" s="59">
        <v>0.20006819582784999</v>
      </c>
      <c r="F1351" s="58">
        <v>274.16424819090003</v>
      </c>
      <c r="G1351" s="59">
        <v>0.24961325342818999</v>
      </c>
      <c r="H1351" s="106"/>
      <c r="I1351" s="58">
        <v>26.112398813799999</v>
      </c>
      <c r="J1351" s="60">
        <v>0.10288748893366401</v>
      </c>
      <c r="K1351" s="58">
        <v>81.813008180099899</v>
      </c>
      <c r="L1351" s="59">
        <v>0.23677565388873301</v>
      </c>
      <c r="M1351" s="58">
        <v>93.056160206700099</v>
      </c>
      <c r="N1351" s="63">
        <v>0.321579706996728</v>
      </c>
      <c r="O1351" s="58">
        <v>96.979027875100101</v>
      </c>
      <c r="P1351" s="59">
        <v>0.26948486061956101</v>
      </c>
      <c r="Q1351" s="58">
        <v>69.158717047500204</v>
      </c>
      <c r="R1351" s="63">
        <v>0.26936703918647897</v>
      </c>
      <c r="S1351" s="58">
        <v>55.799853347299901</v>
      </c>
      <c r="T1351" s="60">
        <v>0.17203757841924999</v>
      </c>
      <c r="U1351" s="58">
        <v>39.291853625199998</v>
      </c>
      <c r="V1351" s="59">
        <v>0.18853998993284399</v>
      </c>
      <c r="W1351" s="106"/>
      <c r="X1351" s="58">
        <v>61.209187418599903</v>
      </c>
      <c r="Y1351" s="60">
        <v>0.15653350468816399</v>
      </c>
      <c r="Z1351" s="58">
        <v>119.9798039068</v>
      </c>
      <c r="AA1351" s="59">
        <v>0.20759348905765601</v>
      </c>
      <c r="AB1351" s="58">
        <v>275.94052644940001</v>
      </c>
      <c r="AC1351" s="63">
        <v>0.26247278698290799</v>
      </c>
    </row>
    <row r="1352" spans="1:29" x14ac:dyDescent="0.3">
      <c r="A1352" s="57" t="s">
        <v>337</v>
      </c>
      <c r="B1352" s="61">
        <v>303.67214584530001</v>
      </c>
      <c r="C1352" s="62">
        <v>0.14900071601836801</v>
      </c>
      <c r="D1352" s="61">
        <v>155.4273751524</v>
      </c>
      <c r="E1352" s="62">
        <v>0.16630536428170001</v>
      </c>
      <c r="F1352" s="61">
        <v>145.73971421140001</v>
      </c>
      <c r="G1352" s="62">
        <v>0.132688942697852</v>
      </c>
      <c r="H1352" s="106"/>
      <c r="I1352" s="61">
        <v>36.346580827300002</v>
      </c>
      <c r="J1352" s="62">
        <v>0.14321198367531901</v>
      </c>
      <c r="K1352" s="61">
        <v>31.158565890799899</v>
      </c>
      <c r="L1352" s="62">
        <v>9.01762443056561E-2</v>
      </c>
      <c r="M1352" s="61">
        <v>20.504009352299999</v>
      </c>
      <c r="N1352" s="60">
        <v>7.0856924518749601E-2</v>
      </c>
      <c r="O1352" s="61">
        <v>29.341531261100101</v>
      </c>
      <c r="P1352" s="60">
        <v>8.15341072757053E-2</v>
      </c>
      <c r="Q1352" s="61">
        <v>45.826161490999901</v>
      </c>
      <c r="R1352" s="62">
        <v>0.178488814788653</v>
      </c>
      <c r="S1352" s="61">
        <v>79.897873253500094</v>
      </c>
      <c r="T1352" s="63">
        <v>0.246334637294265</v>
      </c>
      <c r="U1352" s="61">
        <v>60.5974237693001</v>
      </c>
      <c r="V1352" s="63">
        <v>0.29077370022809601</v>
      </c>
      <c r="W1352" s="106"/>
      <c r="X1352" s="61">
        <v>78.014453645700002</v>
      </c>
      <c r="Y1352" s="63">
        <v>0.19951050423163799</v>
      </c>
      <c r="Z1352" s="61">
        <v>89.114158939800006</v>
      </c>
      <c r="AA1352" s="62">
        <v>0.154188609885727</v>
      </c>
      <c r="AB1352" s="61">
        <v>133.6349006033</v>
      </c>
      <c r="AC1352" s="62">
        <v>0.127112625502525</v>
      </c>
    </row>
    <row r="1353" spans="1:29" x14ac:dyDescent="0.3">
      <c r="A1353" s="57" t="s">
        <v>310</v>
      </c>
      <c r="B1353" s="58">
        <v>13.500737600900001</v>
      </c>
      <c r="C1353" s="59">
        <v>6.6243137437273902E-3</v>
      </c>
      <c r="D1353" s="58">
        <v>5.9418963887</v>
      </c>
      <c r="E1353" s="59">
        <v>6.3577554628195098E-3</v>
      </c>
      <c r="F1353" s="58">
        <v>7.5588412121999999</v>
      </c>
      <c r="G1353" s="59">
        <v>6.8819583865309701E-3</v>
      </c>
      <c r="H1353" s="106"/>
      <c r="I1353" s="58">
        <v>0</v>
      </c>
      <c r="J1353" s="59">
        <v>0</v>
      </c>
      <c r="K1353" s="58">
        <v>0</v>
      </c>
      <c r="L1353" s="59">
        <v>0</v>
      </c>
      <c r="M1353" s="58">
        <v>6.3196749319999901</v>
      </c>
      <c r="N1353" s="63">
        <v>2.1839276501769998E-2</v>
      </c>
      <c r="O1353" s="58">
        <v>4.0793615161000103</v>
      </c>
      <c r="P1353" s="59">
        <v>1.13357103455279E-2</v>
      </c>
      <c r="Q1353" s="58">
        <v>0.95609888720000002</v>
      </c>
      <c r="R1353" s="59">
        <v>3.7239199541203899E-3</v>
      </c>
      <c r="S1353" s="58">
        <v>2.1456022656</v>
      </c>
      <c r="T1353" s="59">
        <v>6.61514674110772E-3</v>
      </c>
      <c r="U1353" s="58">
        <v>0</v>
      </c>
      <c r="V1353" s="59">
        <v>0</v>
      </c>
      <c r="W1353" s="106"/>
      <c r="X1353" s="58">
        <v>2.3396837017999998</v>
      </c>
      <c r="Y1353" s="59">
        <v>5.9833973485039302E-3</v>
      </c>
      <c r="Z1353" s="58">
        <v>4.2628580404000003</v>
      </c>
      <c r="AA1353" s="59">
        <v>7.3757544615720401E-3</v>
      </c>
      <c r="AB1353" s="58">
        <v>6.8981958587000003</v>
      </c>
      <c r="AC1353" s="59">
        <v>6.5615178585192602E-3</v>
      </c>
    </row>
    <row r="1354" spans="1:29" x14ac:dyDescent="0.3">
      <c r="A1354" s="57" t="s">
        <v>311</v>
      </c>
      <c r="B1354" s="61">
        <v>1500.2909222067001</v>
      </c>
      <c r="C1354" s="62">
        <v>0.73613739258962796</v>
      </c>
      <c r="D1354" s="61">
        <v>666.11429398869996</v>
      </c>
      <c r="E1354" s="62">
        <v>0.71273403547101799</v>
      </c>
      <c r="F1354" s="61">
        <v>831.56978936760004</v>
      </c>
      <c r="G1354" s="62">
        <v>0.75710396941365499</v>
      </c>
      <c r="H1354" s="106"/>
      <c r="I1354" s="61">
        <v>163.88824352</v>
      </c>
      <c r="J1354" s="62">
        <v>0.64574878630492905</v>
      </c>
      <c r="K1354" s="61">
        <v>275.1450122585</v>
      </c>
      <c r="L1354" s="62">
        <v>0.79629928835175301</v>
      </c>
      <c r="M1354" s="61">
        <v>238.33677476919999</v>
      </c>
      <c r="N1354" s="63">
        <v>0.82363456676677105</v>
      </c>
      <c r="O1354" s="61">
        <v>293.54441528500001</v>
      </c>
      <c r="P1354" s="63">
        <v>0.81569982265247698</v>
      </c>
      <c r="Q1354" s="61">
        <v>188.12601062179999</v>
      </c>
      <c r="R1354" s="62">
        <v>0.73273404479660098</v>
      </c>
      <c r="S1354" s="61">
        <v>210.1780659639</v>
      </c>
      <c r="T1354" s="60">
        <v>0.64800395227240104</v>
      </c>
      <c r="U1354" s="61">
        <v>131.0723997883</v>
      </c>
      <c r="V1354" s="60">
        <v>0.62894433976793596</v>
      </c>
      <c r="W1354" s="106"/>
      <c r="X1354" s="61">
        <v>246.37471617899999</v>
      </c>
      <c r="Y1354" s="60">
        <v>0.63006714214819604</v>
      </c>
      <c r="Z1354" s="61">
        <v>431.08909061380001</v>
      </c>
      <c r="AA1354" s="62">
        <v>0.74588627003197505</v>
      </c>
      <c r="AB1354" s="61">
        <v>807.9732714667</v>
      </c>
      <c r="AC1354" s="63">
        <v>0.768538782970143</v>
      </c>
    </row>
    <row r="1355" spans="1:29" x14ac:dyDescent="0.3">
      <c r="A1355" s="64" t="s">
        <v>1</v>
      </c>
    </row>
    <row r="1356" spans="1:29" x14ac:dyDescent="0.3">
      <c r="A1356" s="64" t="s">
        <v>1</v>
      </c>
    </row>
    <row r="1357" spans="1:29" x14ac:dyDescent="0.3">
      <c r="A1357" s="52" t="s">
        <v>477</v>
      </c>
    </row>
    <row r="1358" spans="1:29" x14ac:dyDescent="0.3">
      <c r="A1358" s="53" t="s">
        <v>1</v>
      </c>
    </row>
    <row r="1359" spans="1:29" x14ac:dyDescent="0.3">
      <c r="A1359" s="113" t="s">
        <v>1</v>
      </c>
      <c r="B1359" s="115" t="s">
        <v>502</v>
      </c>
      <c r="C1359" s="115" t="s">
        <v>1</v>
      </c>
      <c r="D1359" s="115" t="s">
        <v>346</v>
      </c>
      <c r="E1359" s="115" t="s">
        <v>1</v>
      </c>
      <c r="F1359" s="115" t="s">
        <v>347</v>
      </c>
      <c r="G1359" s="115" t="s">
        <v>1</v>
      </c>
      <c r="H1359" s="104"/>
      <c r="I1359" s="115" t="s">
        <v>350</v>
      </c>
      <c r="J1359" s="115" t="s">
        <v>1</v>
      </c>
      <c r="K1359" s="115" t="s">
        <v>351</v>
      </c>
      <c r="L1359" s="115" t="s">
        <v>1</v>
      </c>
      <c r="M1359" s="115" t="s">
        <v>352</v>
      </c>
      <c r="N1359" s="115" t="s">
        <v>1</v>
      </c>
      <c r="O1359" s="115" t="s">
        <v>353</v>
      </c>
      <c r="P1359" s="115" t="s">
        <v>1</v>
      </c>
      <c r="Q1359" s="115" t="s">
        <v>354</v>
      </c>
      <c r="R1359" s="115" t="s">
        <v>1</v>
      </c>
      <c r="S1359" s="115" t="s">
        <v>355</v>
      </c>
      <c r="T1359" s="115" t="s">
        <v>1</v>
      </c>
      <c r="U1359" s="115" t="s">
        <v>356</v>
      </c>
      <c r="V1359" s="115" t="s">
        <v>1</v>
      </c>
      <c r="W1359" s="104"/>
      <c r="X1359" s="115" t="s">
        <v>358</v>
      </c>
      <c r="Y1359" s="115" t="s">
        <v>1</v>
      </c>
      <c r="Z1359" s="115" t="s">
        <v>359</v>
      </c>
      <c r="AA1359" s="115" t="s">
        <v>1</v>
      </c>
      <c r="AB1359" s="115" t="s">
        <v>360</v>
      </c>
      <c r="AC1359" s="115" t="s">
        <v>1</v>
      </c>
    </row>
    <row r="1360" spans="1:29" x14ac:dyDescent="0.3">
      <c r="A1360" s="114" t="s">
        <v>1</v>
      </c>
      <c r="B1360" s="54" t="s">
        <v>14</v>
      </c>
      <c r="C1360" s="54" t="s">
        <v>15</v>
      </c>
      <c r="D1360" s="54" t="s">
        <v>14</v>
      </c>
      <c r="E1360" s="54" t="s">
        <v>15</v>
      </c>
      <c r="F1360" s="54" t="s">
        <v>14</v>
      </c>
      <c r="G1360" s="54" t="s">
        <v>15</v>
      </c>
      <c r="H1360" s="104"/>
      <c r="I1360" s="54" t="s">
        <v>14</v>
      </c>
      <c r="J1360" s="54" t="s">
        <v>15</v>
      </c>
      <c r="K1360" s="54" t="s">
        <v>14</v>
      </c>
      <c r="L1360" s="54" t="s">
        <v>15</v>
      </c>
      <c r="M1360" s="54" t="s">
        <v>14</v>
      </c>
      <c r="N1360" s="54" t="s">
        <v>15</v>
      </c>
      <c r="O1360" s="54" t="s">
        <v>14</v>
      </c>
      <c r="P1360" s="54" t="s">
        <v>15</v>
      </c>
      <c r="Q1360" s="54" t="s">
        <v>14</v>
      </c>
      <c r="R1360" s="54" t="s">
        <v>15</v>
      </c>
      <c r="S1360" s="54" t="s">
        <v>14</v>
      </c>
      <c r="T1360" s="54" t="s">
        <v>15</v>
      </c>
      <c r="U1360" s="54" t="s">
        <v>14</v>
      </c>
      <c r="V1360" s="54" t="s">
        <v>15</v>
      </c>
      <c r="W1360" s="104"/>
      <c r="X1360" s="54" t="s">
        <v>14</v>
      </c>
      <c r="Y1360" s="54" t="s">
        <v>15</v>
      </c>
      <c r="Z1360" s="54" t="s">
        <v>14</v>
      </c>
      <c r="AA1360" s="54" t="s">
        <v>15</v>
      </c>
      <c r="AB1360" s="54" t="s">
        <v>14</v>
      </c>
      <c r="AC1360" s="54" t="s">
        <v>15</v>
      </c>
    </row>
    <row r="1361" spans="1:29" x14ac:dyDescent="0.3">
      <c r="A1361" s="55" t="s">
        <v>16</v>
      </c>
      <c r="B1361" s="56">
        <v>2038.0582990477999</v>
      </c>
      <c r="C1361" s="56">
        <v>2038.0582990477999</v>
      </c>
      <c r="D1361" s="56">
        <v>934.59026907350005</v>
      </c>
      <c r="E1361" s="56">
        <v>934.59026907350005</v>
      </c>
      <c r="F1361" s="56">
        <v>1098.3561346424001</v>
      </c>
      <c r="G1361" s="56">
        <v>1098.3561346424001</v>
      </c>
      <c r="H1361" s="105"/>
      <c r="I1361" s="56">
        <v>253.7956663578</v>
      </c>
      <c r="J1361" s="56">
        <v>253.7956663578</v>
      </c>
      <c r="K1361" s="56">
        <v>345.52964731140003</v>
      </c>
      <c r="L1361" s="56">
        <v>345.52964731140003</v>
      </c>
      <c r="M1361" s="56">
        <v>289.37199139760003</v>
      </c>
      <c r="N1361" s="56">
        <v>289.37199139760003</v>
      </c>
      <c r="O1361" s="56">
        <v>359.86818573829999</v>
      </c>
      <c r="P1361" s="56">
        <v>359.86818573829999</v>
      </c>
      <c r="Q1361" s="56">
        <v>256.74528426479998</v>
      </c>
      <c r="R1361" s="56">
        <v>256.74528426479998</v>
      </c>
      <c r="S1361" s="56">
        <v>324.34688897630002</v>
      </c>
      <c r="T1361" s="56">
        <v>324.34688897630002</v>
      </c>
      <c r="U1361" s="56">
        <v>208.40063500159999</v>
      </c>
      <c r="V1361" s="56">
        <v>208.40063500159999</v>
      </c>
      <c r="W1361" s="105"/>
      <c r="X1361" s="56">
        <v>391.02930417699997</v>
      </c>
      <c r="Y1361" s="56">
        <v>391.02930417699997</v>
      </c>
      <c r="Z1361" s="56">
        <v>577.95552476830005</v>
      </c>
      <c r="AA1361" s="56">
        <v>577.95552476830005</v>
      </c>
      <c r="AB1361" s="56">
        <v>1051.3109934987999</v>
      </c>
      <c r="AC1361" s="56">
        <v>1051.3109934987999</v>
      </c>
    </row>
    <row r="1362" spans="1:29" x14ac:dyDescent="0.3">
      <c r="A1362" s="57" t="s">
        <v>332</v>
      </c>
      <c r="B1362" s="58">
        <v>0.81332049470000101</v>
      </c>
      <c r="C1362" s="59">
        <v>3.9906635402922001E-4</v>
      </c>
      <c r="D1362" s="58">
        <v>0</v>
      </c>
      <c r="E1362" s="59">
        <v>0</v>
      </c>
      <c r="F1362" s="58">
        <v>0.81332049470000001</v>
      </c>
      <c r="G1362" s="59">
        <v>7.4048887154875198E-4</v>
      </c>
      <c r="H1362" s="106"/>
      <c r="I1362" s="58">
        <v>0</v>
      </c>
      <c r="J1362" s="59">
        <v>0</v>
      </c>
      <c r="K1362" s="58">
        <v>0</v>
      </c>
      <c r="L1362" s="59">
        <v>0</v>
      </c>
      <c r="M1362" s="58">
        <v>0</v>
      </c>
      <c r="N1362" s="59">
        <v>0</v>
      </c>
      <c r="O1362" s="58">
        <v>0</v>
      </c>
      <c r="P1362" s="59">
        <v>0</v>
      </c>
      <c r="Q1362" s="58">
        <v>0</v>
      </c>
      <c r="R1362" s="59">
        <v>0</v>
      </c>
      <c r="S1362" s="58">
        <v>0.81332049469999901</v>
      </c>
      <c r="T1362" s="59">
        <v>2.5075637298911401E-3</v>
      </c>
      <c r="U1362" s="58">
        <v>0</v>
      </c>
      <c r="V1362" s="59">
        <v>0</v>
      </c>
      <c r="W1362" s="106"/>
      <c r="X1362" s="58">
        <v>0</v>
      </c>
      <c r="Y1362" s="59">
        <v>0</v>
      </c>
      <c r="Z1362" s="58">
        <v>0.81332049470000001</v>
      </c>
      <c r="AA1362" s="59">
        <v>1.4072371659152401E-3</v>
      </c>
      <c r="AB1362" s="58">
        <v>0</v>
      </c>
      <c r="AC1362" s="59">
        <v>0</v>
      </c>
    </row>
    <row r="1363" spans="1:29" x14ac:dyDescent="0.3">
      <c r="A1363" s="57" t="s">
        <v>333</v>
      </c>
      <c r="B1363" s="61">
        <v>7.5321660781999897</v>
      </c>
      <c r="C1363" s="62">
        <v>3.69575594658852E-3</v>
      </c>
      <c r="D1363" s="61">
        <v>4.7490999224000001</v>
      </c>
      <c r="E1363" s="62">
        <v>5.0814780332647698E-3</v>
      </c>
      <c r="F1363" s="61">
        <v>2.7830661557999998</v>
      </c>
      <c r="G1363" s="62">
        <v>2.53384678067656E-3</v>
      </c>
      <c r="H1363" s="106"/>
      <c r="I1363" s="61">
        <v>0</v>
      </c>
      <c r="J1363" s="62">
        <v>0</v>
      </c>
      <c r="K1363" s="61">
        <v>2.1246614349000001</v>
      </c>
      <c r="L1363" s="62">
        <v>6.14899893954744E-3</v>
      </c>
      <c r="M1363" s="61">
        <v>1.3287835536999999</v>
      </c>
      <c r="N1363" s="62">
        <v>4.5919563510009396E-3</v>
      </c>
      <c r="O1363" s="61">
        <v>3.7933196648999998</v>
      </c>
      <c r="P1363" s="62">
        <v>1.05408586122101E-2</v>
      </c>
      <c r="Q1363" s="61">
        <v>0.28540142470000002</v>
      </c>
      <c r="R1363" s="62">
        <v>1.1116131130402601E-3</v>
      </c>
      <c r="S1363" s="61">
        <v>0</v>
      </c>
      <c r="T1363" s="62">
        <v>0</v>
      </c>
      <c r="U1363" s="61">
        <v>0</v>
      </c>
      <c r="V1363" s="62">
        <v>0</v>
      </c>
      <c r="W1363" s="106"/>
      <c r="X1363" s="61">
        <v>0.28540142469999902</v>
      </c>
      <c r="Y1363" s="62">
        <v>7.2987221584501201E-4</v>
      </c>
      <c r="Z1363" s="61">
        <v>0</v>
      </c>
      <c r="AA1363" s="62">
        <v>0</v>
      </c>
      <c r="AB1363" s="61">
        <v>7.2467646534999997</v>
      </c>
      <c r="AC1363" s="62">
        <v>6.8930741695970603E-3</v>
      </c>
    </row>
    <row r="1364" spans="1:29" x14ac:dyDescent="0.3">
      <c r="A1364" s="57" t="s">
        <v>334</v>
      </c>
      <c r="B1364" s="58">
        <v>87.838517775200003</v>
      </c>
      <c r="C1364" s="59">
        <v>4.3099119302052798E-2</v>
      </c>
      <c r="D1364" s="58">
        <v>47.6604360241001</v>
      </c>
      <c r="E1364" s="59">
        <v>5.0996075607921597E-2</v>
      </c>
      <c r="F1364" s="58">
        <v>40.178081751100102</v>
      </c>
      <c r="G1364" s="59">
        <v>3.6580195151530798E-2</v>
      </c>
      <c r="H1364" s="106"/>
      <c r="I1364" s="58">
        <v>15.6249536478</v>
      </c>
      <c r="J1364" s="59">
        <v>6.1565092391183698E-2</v>
      </c>
      <c r="K1364" s="58">
        <v>18.459135542999999</v>
      </c>
      <c r="L1364" s="59">
        <v>5.3422725623205797E-2</v>
      </c>
      <c r="M1364" s="58">
        <v>12.973325045799999</v>
      </c>
      <c r="N1364" s="59">
        <v>4.4832690901223098E-2</v>
      </c>
      <c r="O1364" s="58">
        <v>15.9967668644</v>
      </c>
      <c r="P1364" s="59">
        <v>4.4451739548971997E-2</v>
      </c>
      <c r="Q1364" s="58">
        <v>6.7753062995000102</v>
      </c>
      <c r="R1364" s="59">
        <v>2.63892141929748E-2</v>
      </c>
      <c r="S1364" s="58">
        <v>10.4238863906</v>
      </c>
      <c r="T1364" s="59">
        <v>3.2138080385169597E-2</v>
      </c>
      <c r="U1364" s="58">
        <v>7.5851439841000197</v>
      </c>
      <c r="V1364" s="59">
        <v>3.6396933166934799E-2</v>
      </c>
      <c r="W1364" s="106"/>
      <c r="X1364" s="58">
        <v>21.878411765500001</v>
      </c>
      <c r="Y1364" s="59">
        <v>5.5950823970974603E-2</v>
      </c>
      <c r="Z1364" s="58">
        <v>21.953035831400001</v>
      </c>
      <c r="AA1364" s="59">
        <v>3.7983953592624402E-2</v>
      </c>
      <c r="AB1364" s="58">
        <v>44.007070178299998</v>
      </c>
      <c r="AC1364" s="59">
        <v>4.1859231426699797E-2</v>
      </c>
    </row>
    <row r="1365" spans="1:29" x14ac:dyDescent="0.3">
      <c r="A1365" s="57" t="s">
        <v>335</v>
      </c>
      <c r="B1365" s="61">
        <v>806.35274098949901</v>
      </c>
      <c r="C1365" s="62">
        <v>0.395647534403817</v>
      </c>
      <c r="D1365" s="61">
        <v>378.57494750730001</v>
      </c>
      <c r="E1365" s="62">
        <v>0.40507049991286298</v>
      </c>
      <c r="F1365" s="61">
        <v>426.8720440614</v>
      </c>
      <c r="G1365" s="62">
        <v>0.388646296586107</v>
      </c>
      <c r="H1365" s="106"/>
      <c r="I1365" s="61">
        <v>134.66348002769999</v>
      </c>
      <c r="J1365" s="63">
        <v>0.53059802777661302</v>
      </c>
      <c r="K1365" s="61">
        <v>111.92417484000001</v>
      </c>
      <c r="L1365" s="62">
        <v>0.32392061205425599</v>
      </c>
      <c r="M1365" s="61">
        <v>103.8524531122</v>
      </c>
      <c r="N1365" s="62">
        <v>0.358889098459794</v>
      </c>
      <c r="O1365" s="61">
        <v>134.12024912059999</v>
      </c>
      <c r="P1365" s="62">
        <v>0.372692709263646</v>
      </c>
      <c r="Q1365" s="61">
        <v>86.732332611199894</v>
      </c>
      <c r="R1365" s="60">
        <v>0.33781470557311799</v>
      </c>
      <c r="S1365" s="61">
        <v>147.3414132229</v>
      </c>
      <c r="T1365" s="62">
        <v>0.45427108515804598</v>
      </c>
      <c r="U1365" s="61">
        <v>87.718638054900097</v>
      </c>
      <c r="V1365" s="62">
        <v>0.42091348740001</v>
      </c>
      <c r="W1365" s="106"/>
      <c r="X1365" s="61">
        <v>183.19755142209999</v>
      </c>
      <c r="Y1365" s="63">
        <v>0.46850082452944602</v>
      </c>
      <c r="Z1365" s="61">
        <v>239.58422145629899</v>
      </c>
      <c r="AA1365" s="62">
        <v>0.414537470772251</v>
      </c>
      <c r="AB1365" s="61">
        <v>376.36836559379998</v>
      </c>
      <c r="AC1365" s="60">
        <v>0.35799907726754798</v>
      </c>
    </row>
    <row r="1366" spans="1:29" x14ac:dyDescent="0.3">
      <c r="A1366" s="57" t="s">
        <v>336</v>
      </c>
      <c r="B1366" s="58">
        <v>894.71070700220105</v>
      </c>
      <c r="C1366" s="59">
        <v>0.43900152778760898</v>
      </c>
      <c r="D1366" s="58">
        <v>411.71789552479999</v>
      </c>
      <c r="E1366" s="59">
        <v>0.44053304335487398</v>
      </c>
      <c r="F1366" s="58">
        <v>481.29172204780002</v>
      </c>
      <c r="G1366" s="59">
        <v>0.438192774517982</v>
      </c>
      <c r="H1366" s="106"/>
      <c r="I1366" s="58">
        <v>80.304954398400099</v>
      </c>
      <c r="J1366" s="59">
        <v>0.31641578262879599</v>
      </c>
      <c r="K1366" s="58">
        <v>164.89772633800001</v>
      </c>
      <c r="L1366" s="59">
        <v>0.47723177336904499</v>
      </c>
      <c r="M1366" s="58">
        <v>137.89818347799999</v>
      </c>
      <c r="N1366" s="59">
        <v>0.476542953628593</v>
      </c>
      <c r="O1366" s="58">
        <v>183.7131701836</v>
      </c>
      <c r="P1366" s="63">
        <v>0.51050128203663503</v>
      </c>
      <c r="Q1366" s="58">
        <v>137.8417575085</v>
      </c>
      <c r="R1366" s="63">
        <v>0.53688136046282298</v>
      </c>
      <c r="S1366" s="58">
        <v>115.6356836403</v>
      </c>
      <c r="T1366" s="60">
        <v>0.35651855334659799</v>
      </c>
      <c r="U1366" s="58">
        <v>74.419231455399995</v>
      </c>
      <c r="V1366" s="60">
        <v>0.35709695152718002</v>
      </c>
      <c r="W1366" s="106"/>
      <c r="X1366" s="58">
        <v>142.0066131838</v>
      </c>
      <c r="Y1366" s="60">
        <v>0.36316105127384601</v>
      </c>
      <c r="Z1366" s="58">
        <v>253.6100101989</v>
      </c>
      <c r="AA1366" s="59">
        <v>0.43880540860055101</v>
      </c>
      <c r="AB1366" s="58">
        <v>488.53420953310001</v>
      </c>
      <c r="AC1366" s="59">
        <v>0.46469047936732899</v>
      </c>
    </row>
    <row r="1367" spans="1:29" x14ac:dyDescent="0.3">
      <c r="A1367" s="57" t="s">
        <v>337</v>
      </c>
      <c r="B1367" s="61">
        <v>240.81084670800001</v>
      </c>
      <c r="C1367" s="62">
        <v>0.118156996205903</v>
      </c>
      <c r="D1367" s="61">
        <v>91.887890094900001</v>
      </c>
      <c r="E1367" s="62">
        <v>9.8318903091075896E-2</v>
      </c>
      <c r="F1367" s="61">
        <v>146.41790013159999</v>
      </c>
      <c r="G1367" s="62">
        <v>0.133306398092155</v>
      </c>
      <c r="H1367" s="106"/>
      <c r="I1367" s="61">
        <v>23.2022782839</v>
      </c>
      <c r="J1367" s="62">
        <v>9.1421097203407395E-2</v>
      </c>
      <c r="K1367" s="61">
        <v>48.1239491555001</v>
      </c>
      <c r="L1367" s="62">
        <v>0.139275890013946</v>
      </c>
      <c r="M1367" s="61">
        <v>33.319246207900001</v>
      </c>
      <c r="N1367" s="62">
        <v>0.11514330065938901</v>
      </c>
      <c r="O1367" s="61">
        <v>22.244679904800002</v>
      </c>
      <c r="P1367" s="60">
        <v>6.1813410538536902E-2</v>
      </c>
      <c r="Q1367" s="61">
        <v>25.110486420899999</v>
      </c>
      <c r="R1367" s="62">
        <v>9.7803106658043801E-2</v>
      </c>
      <c r="S1367" s="61">
        <v>50.1325852277999</v>
      </c>
      <c r="T1367" s="62">
        <v>0.15456471738029601</v>
      </c>
      <c r="U1367" s="61">
        <v>38.677621507200001</v>
      </c>
      <c r="V1367" s="63">
        <v>0.185592627905875</v>
      </c>
      <c r="W1367" s="106"/>
      <c r="X1367" s="61">
        <v>43.661326380899901</v>
      </c>
      <c r="Y1367" s="62">
        <v>0.111657428009888</v>
      </c>
      <c r="Z1367" s="61">
        <v>61.9949367870001</v>
      </c>
      <c r="AA1367" s="62">
        <v>0.107265929868658</v>
      </c>
      <c r="AB1367" s="61">
        <v>135.15458354009999</v>
      </c>
      <c r="AC1367" s="62">
        <v>0.12855813776882599</v>
      </c>
    </row>
    <row r="1368" spans="1:29" x14ac:dyDescent="0.3">
      <c r="A1368" s="57" t="s">
        <v>310</v>
      </c>
      <c r="B1368" s="58">
        <v>8.3454865728999899</v>
      </c>
      <c r="C1368" s="59">
        <v>4.0948223006177396E-3</v>
      </c>
      <c r="D1368" s="58">
        <v>4.7490999224000001</v>
      </c>
      <c r="E1368" s="59">
        <v>5.0814780332647698E-3</v>
      </c>
      <c r="F1368" s="58">
        <v>3.5963866504999999</v>
      </c>
      <c r="G1368" s="59">
        <v>3.2743356522253199E-3</v>
      </c>
      <c r="H1368" s="106"/>
      <c r="I1368" s="58">
        <v>0</v>
      </c>
      <c r="J1368" s="59">
        <v>0</v>
      </c>
      <c r="K1368" s="58">
        <v>2.1246614349000001</v>
      </c>
      <c r="L1368" s="59">
        <v>6.14899893954744E-3</v>
      </c>
      <c r="M1368" s="58">
        <v>1.3287835536999999</v>
      </c>
      <c r="N1368" s="59">
        <v>4.5919563510009396E-3</v>
      </c>
      <c r="O1368" s="58">
        <v>3.7933196648999998</v>
      </c>
      <c r="P1368" s="59">
        <v>1.05408586122101E-2</v>
      </c>
      <c r="Q1368" s="58">
        <v>0.28540142470000002</v>
      </c>
      <c r="R1368" s="59">
        <v>1.1116131130402601E-3</v>
      </c>
      <c r="S1368" s="58">
        <v>0.81332049469999901</v>
      </c>
      <c r="T1368" s="59">
        <v>2.5075637298911401E-3</v>
      </c>
      <c r="U1368" s="58">
        <v>0</v>
      </c>
      <c r="V1368" s="59">
        <v>0</v>
      </c>
      <c r="W1368" s="106"/>
      <c r="X1368" s="58">
        <v>0.28540142469999902</v>
      </c>
      <c r="Y1368" s="59">
        <v>7.2987221584501201E-4</v>
      </c>
      <c r="Z1368" s="58">
        <v>0.81332049470000001</v>
      </c>
      <c r="AA1368" s="59">
        <v>1.4072371659152401E-3</v>
      </c>
      <c r="AB1368" s="58">
        <v>7.2467646534999997</v>
      </c>
      <c r="AC1368" s="59">
        <v>6.8930741695970603E-3</v>
      </c>
    </row>
    <row r="1369" spans="1:29" x14ac:dyDescent="0.3">
      <c r="A1369" s="57" t="s">
        <v>311</v>
      </c>
      <c r="B1369" s="61">
        <v>1701.0634479917001</v>
      </c>
      <c r="C1369" s="62">
        <v>0.83464906219142598</v>
      </c>
      <c r="D1369" s="61">
        <v>790.2928430321</v>
      </c>
      <c r="E1369" s="62">
        <v>0.84560354326773801</v>
      </c>
      <c r="F1369" s="61">
        <v>908.16376610919997</v>
      </c>
      <c r="G1369" s="62">
        <v>0.82683907110408905</v>
      </c>
      <c r="H1369" s="106"/>
      <c r="I1369" s="61">
        <v>214.9684344261</v>
      </c>
      <c r="J1369" s="62">
        <v>0.84701381040540902</v>
      </c>
      <c r="K1369" s="61">
        <v>276.82190117800002</v>
      </c>
      <c r="L1369" s="62">
        <v>0.80115238542330103</v>
      </c>
      <c r="M1369" s="61">
        <v>241.7506365902</v>
      </c>
      <c r="N1369" s="62">
        <v>0.835432052088387</v>
      </c>
      <c r="O1369" s="61">
        <v>317.83341930420102</v>
      </c>
      <c r="P1369" s="63">
        <v>0.88319399130028098</v>
      </c>
      <c r="Q1369" s="61">
        <v>224.5740901197</v>
      </c>
      <c r="R1369" s="63">
        <v>0.87469606603594097</v>
      </c>
      <c r="S1369" s="61">
        <v>262.97709686320002</v>
      </c>
      <c r="T1369" s="62">
        <v>0.81078963850464403</v>
      </c>
      <c r="U1369" s="61">
        <v>162.13786951029999</v>
      </c>
      <c r="V1369" s="60">
        <v>0.77801043892719002</v>
      </c>
      <c r="W1369" s="106"/>
      <c r="X1369" s="61">
        <v>325.20416460590098</v>
      </c>
      <c r="Y1369" s="62">
        <v>0.83166187580329198</v>
      </c>
      <c r="Z1369" s="61">
        <v>493.19423165520101</v>
      </c>
      <c r="AA1369" s="62">
        <v>0.85334287937280195</v>
      </c>
      <c r="AB1369" s="61">
        <v>864.90257512690005</v>
      </c>
      <c r="AC1369" s="62">
        <v>0.82268955663487697</v>
      </c>
    </row>
    <row r="1370" spans="1:29" x14ac:dyDescent="0.3">
      <c r="A1370" s="64" t="s">
        <v>1</v>
      </c>
    </row>
    <row r="1371" spans="1:29" x14ac:dyDescent="0.3">
      <c r="A1371" s="64" t="s">
        <v>1</v>
      </c>
    </row>
    <row r="1372" spans="1:29" x14ac:dyDescent="0.3">
      <c r="A1372" s="52" t="s">
        <v>478</v>
      </c>
    </row>
    <row r="1373" spans="1:29" x14ac:dyDescent="0.3">
      <c r="A1373" s="53" t="s">
        <v>1</v>
      </c>
    </row>
    <row r="1374" spans="1:29" x14ac:dyDescent="0.3">
      <c r="A1374" s="113" t="s">
        <v>1</v>
      </c>
      <c r="B1374" s="115" t="s">
        <v>502</v>
      </c>
      <c r="C1374" s="115" t="s">
        <v>1</v>
      </c>
      <c r="D1374" s="115" t="s">
        <v>346</v>
      </c>
      <c r="E1374" s="115" t="s">
        <v>1</v>
      </c>
      <c r="F1374" s="115" t="s">
        <v>347</v>
      </c>
      <c r="G1374" s="115" t="s">
        <v>1</v>
      </c>
      <c r="H1374" s="104"/>
      <c r="I1374" s="115" t="s">
        <v>350</v>
      </c>
      <c r="J1374" s="115" t="s">
        <v>1</v>
      </c>
      <c r="K1374" s="115" t="s">
        <v>351</v>
      </c>
      <c r="L1374" s="115" t="s">
        <v>1</v>
      </c>
      <c r="M1374" s="115" t="s">
        <v>352</v>
      </c>
      <c r="N1374" s="115" t="s">
        <v>1</v>
      </c>
      <c r="O1374" s="115" t="s">
        <v>353</v>
      </c>
      <c r="P1374" s="115" t="s">
        <v>1</v>
      </c>
      <c r="Q1374" s="115" t="s">
        <v>354</v>
      </c>
      <c r="R1374" s="115" t="s">
        <v>1</v>
      </c>
      <c r="S1374" s="115" t="s">
        <v>355</v>
      </c>
      <c r="T1374" s="115" t="s">
        <v>1</v>
      </c>
      <c r="U1374" s="115" t="s">
        <v>356</v>
      </c>
      <c r="V1374" s="115" t="s">
        <v>1</v>
      </c>
      <c r="W1374" s="104"/>
      <c r="X1374" s="115" t="s">
        <v>358</v>
      </c>
      <c r="Y1374" s="115" t="s">
        <v>1</v>
      </c>
      <c r="Z1374" s="115" t="s">
        <v>359</v>
      </c>
      <c r="AA1374" s="115" t="s">
        <v>1</v>
      </c>
      <c r="AB1374" s="115" t="s">
        <v>360</v>
      </c>
      <c r="AC1374" s="115" t="s">
        <v>1</v>
      </c>
    </row>
    <row r="1375" spans="1:29" x14ac:dyDescent="0.3">
      <c r="A1375" s="114" t="s">
        <v>1</v>
      </c>
      <c r="B1375" s="54" t="s">
        <v>14</v>
      </c>
      <c r="C1375" s="54" t="s">
        <v>15</v>
      </c>
      <c r="D1375" s="54" t="s">
        <v>14</v>
      </c>
      <c r="E1375" s="54" t="s">
        <v>15</v>
      </c>
      <c r="F1375" s="54" t="s">
        <v>14</v>
      </c>
      <c r="G1375" s="54" t="s">
        <v>15</v>
      </c>
      <c r="H1375" s="104"/>
      <c r="I1375" s="54" t="s">
        <v>14</v>
      </c>
      <c r="J1375" s="54" t="s">
        <v>15</v>
      </c>
      <c r="K1375" s="54" t="s">
        <v>14</v>
      </c>
      <c r="L1375" s="54" t="s">
        <v>15</v>
      </c>
      <c r="M1375" s="54" t="s">
        <v>14</v>
      </c>
      <c r="N1375" s="54" t="s">
        <v>15</v>
      </c>
      <c r="O1375" s="54" t="s">
        <v>14</v>
      </c>
      <c r="P1375" s="54" t="s">
        <v>15</v>
      </c>
      <c r="Q1375" s="54" t="s">
        <v>14</v>
      </c>
      <c r="R1375" s="54" t="s">
        <v>15</v>
      </c>
      <c r="S1375" s="54" t="s">
        <v>14</v>
      </c>
      <c r="T1375" s="54" t="s">
        <v>15</v>
      </c>
      <c r="U1375" s="54" t="s">
        <v>14</v>
      </c>
      <c r="V1375" s="54" t="s">
        <v>15</v>
      </c>
      <c r="W1375" s="104"/>
      <c r="X1375" s="54" t="s">
        <v>14</v>
      </c>
      <c r="Y1375" s="54" t="s">
        <v>15</v>
      </c>
      <c r="Z1375" s="54" t="s">
        <v>14</v>
      </c>
      <c r="AA1375" s="54" t="s">
        <v>15</v>
      </c>
      <c r="AB1375" s="54" t="s">
        <v>14</v>
      </c>
      <c r="AC1375" s="54" t="s">
        <v>15</v>
      </c>
    </row>
    <row r="1376" spans="1:29" x14ac:dyDescent="0.3">
      <c r="A1376" s="55" t="s">
        <v>16</v>
      </c>
      <c r="B1376" s="56">
        <v>2038.0582990477999</v>
      </c>
      <c r="C1376" s="56">
        <v>2038.0582990477999</v>
      </c>
      <c r="D1376" s="56">
        <v>934.59026907350005</v>
      </c>
      <c r="E1376" s="56">
        <v>934.59026907350005</v>
      </c>
      <c r="F1376" s="56">
        <v>1098.3561346424001</v>
      </c>
      <c r="G1376" s="56">
        <v>1098.3561346424001</v>
      </c>
      <c r="H1376" s="105"/>
      <c r="I1376" s="56">
        <v>253.7956663578</v>
      </c>
      <c r="J1376" s="56">
        <v>253.7956663578</v>
      </c>
      <c r="K1376" s="56">
        <v>345.52964731140003</v>
      </c>
      <c r="L1376" s="56">
        <v>345.52964731140003</v>
      </c>
      <c r="M1376" s="56">
        <v>289.37199139760003</v>
      </c>
      <c r="N1376" s="56">
        <v>289.37199139760003</v>
      </c>
      <c r="O1376" s="56">
        <v>359.86818573829999</v>
      </c>
      <c r="P1376" s="56">
        <v>359.86818573829999</v>
      </c>
      <c r="Q1376" s="56">
        <v>256.74528426479998</v>
      </c>
      <c r="R1376" s="56">
        <v>256.74528426479998</v>
      </c>
      <c r="S1376" s="56">
        <v>324.34688897630002</v>
      </c>
      <c r="T1376" s="56">
        <v>324.34688897630002</v>
      </c>
      <c r="U1376" s="56">
        <v>208.40063500159999</v>
      </c>
      <c r="V1376" s="56">
        <v>208.40063500159999</v>
      </c>
      <c r="W1376" s="105"/>
      <c r="X1376" s="56">
        <v>391.02930417699997</v>
      </c>
      <c r="Y1376" s="56">
        <v>391.02930417699997</v>
      </c>
      <c r="Z1376" s="56">
        <v>577.95552476830005</v>
      </c>
      <c r="AA1376" s="56">
        <v>577.95552476830005</v>
      </c>
      <c r="AB1376" s="56">
        <v>1051.3109934987999</v>
      </c>
      <c r="AC1376" s="56">
        <v>1051.3109934987999</v>
      </c>
    </row>
    <row r="1377" spans="1:29" x14ac:dyDescent="0.3">
      <c r="A1377" s="57" t="s">
        <v>332</v>
      </c>
      <c r="B1377" s="58">
        <v>1.6607402550999999</v>
      </c>
      <c r="C1377" s="59">
        <v>8.1486395942447398E-4</v>
      </c>
      <c r="D1377" s="58">
        <v>0.8474197604</v>
      </c>
      <c r="E1377" s="59">
        <v>9.0672863653939399E-4</v>
      </c>
      <c r="F1377" s="58">
        <v>0.81332049470000001</v>
      </c>
      <c r="G1377" s="59">
        <v>7.4048887154875198E-4</v>
      </c>
      <c r="H1377" s="106"/>
      <c r="I1377" s="58">
        <v>0</v>
      </c>
      <c r="J1377" s="59">
        <v>0</v>
      </c>
      <c r="K1377" s="58">
        <v>0</v>
      </c>
      <c r="L1377" s="59">
        <v>0</v>
      </c>
      <c r="M1377" s="58">
        <v>0</v>
      </c>
      <c r="N1377" s="59">
        <v>0</v>
      </c>
      <c r="O1377" s="58">
        <v>0</v>
      </c>
      <c r="P1377" s="59">
        <v>0</v>
      </c>
      <c r="Q1377" s="58">
        <v>0</v>
      </c>
      <c r="R1377" s="59">
        <v>0</v>
      </c>
      <c r="S1377" s="58">
        <v>0.81332049469999901</v>
      </c>
      <c r="T1377" s="59">
        <v>2.5075637298911401E-3</v>
      </c>
      <c r="U1377" s="58">
        <v>0.847419760400001</v>
      </c>
      <c r="V1377" s="59">
        <v>4.0663012394059799E-3</v>
      </c>
      <c r="W1377" s="106"/>
      <c r="X1377" s="58">
        <v>0.8474197604</v>
      </c>
      <c r="Y1377" s="59">
        <v>2.1671515442648602E-3</v>
      </c>
      <c r="Z1377" s="58">
        <v>0.81332049470000001</v>
      </c>
      <c r="AA1377" s="59">
        <v>1.4072371659152401E-3</v>
      </c>
      <c r="AB1377" s="58">
        <v>0</v>
      </c>
      <c r="AC1377" s="59">
        <v>0</v>
      </c>
    </row>
    <row r="1378" spans="1:29" x14ac:dyDescent="0.3">
      <c r="A1378" s="57" t="s">
        <v>333</v>
      </c>
      <c r="B1378" s="61">
        <v>10.164538134100001</v>
      </c>
      <c r="C1378" s="62">
        <v>4.9873637760259196E-3</v>
      </c>
      <c r="D1378" s="61">
        <v>8.6320044582000008</v>
      </c>
      <c r="E1378" s="62">
        <v>9.2361377427536001E-3</v>
      </c>
      <c r="F1378" s="61">
        <v>1.5325336758999999</v>
      </c>
      <c r="G1378" s="62">
        <v>1.3952975975310201E-3</v>
      </c>
      <c r="H1378" s="106"/>
      <c r="I1378" s="61">
        <v>6.1080137592000199</v>
      </c>
      <c r="J1378" s="62">
        <v>2.4066659005079101E-2</v>
      </c>
      <c r="K1378" s="61">
        <v>0</v>
      </c>
      <c r="L1378" s="62">
        <v>0</v>
      </c>
      <c r="M1378" s="61">
        <v>0.67113180229999903</v>
      </c>
      <c r="N1378" s="62">
        <v>2.3192700822860799E-3</v>
      </c>
      <c r="O1378" s="61">
        <v>2.6327687133</v>
      </c>
      <c r="P1378" s="62">
        <v>7.3159251571478902E-3</v>
      </c>
      <c r="Q1378" s="61">
        <v>0.75262385929999898</v>
      </c>
      <c r="R1378" s="62">
        <v>2.9314028549936801E-3</v>
      </c>
      <c r="S1378" s="61">
        <v>0</v>
      </c>
      <c r="T1378" s="62">
        <v>0</v>
      </c>
      <c r="U1378" s="61">
        <v>0</v>
      </c>
      <c r="V1378" s="62">
        <v>0</v>
      </c>
      <c r="W1378" s="106"/>
      <c r="X1378" s="61">
        <v>6.3934151838999904</v>
      </c>
      <c r="Y1378" s="63">
        <v>1.6350220087356999E-2</v>
      </c>
      <c r="Z1378" s="61">
        <v>1.5325336758999999</v>
      </c>
      <c r="AA1378" s="62">
        <v>2.6516463814657502E-3</v>
      </c>
      <c r="AB1378" s="61">
        <v>2.2385892743000002</v>
      </c>
      <c r="AC1378" s="62">
        <v>2.1293311761631001E-3</v>
      </c>
    </row>
    <row r="1379" spans="1:29" x14ac:dyDescent="0.3">
      <c r="A1379" s="57" t="s">
        <v>334</v>
      </c>
      <c r="B1379" s="58">
        <v>94.371991089199895</v>
      </c>
      <c r="C1379" s="59">
        <v>4.6304853562477301E-2</v>
      </c>
      <c r="D1379" s="58">
        <v>38.686193338800003</v>
      </c>
      <c r="E1379" s="59">
        <v>4.1393747205554901E-2</v>
      </c>
      <c r="F1379" s="58">
        <v>55.685797750399999</v>
      </c>
      <c r="G1379" s="59">
        <v>5.0699218581348397E-2</v>
      </c>
      <c r="H1379" s="106"/>
      <c r="I1379" s="58">
        <v>27.4895564694</v>
      </c>
      <c r="J1379" s="63">
        <v>0.108313734682315</v>
      </c>
      <c r="K1379" s="58">
        <v>19.0936698535</v>
      </c>
      <c r="L1379" s="59">
        <v>5.5259136233517803E-2</v>
      </c>
      <c r="M1379" s="58">
        <v>15.743077406399999</v>
      </c>
      <c r="N1379" s="59">
        <v>5.4404288854510603E-2</v>
      </c>
      <c r="O1379" s="58">
        <v>11.793124664600001</v>
      </c>
      <c r="P1379" s="59">
        <v>3.27706786316923E-2</v>
      </c>
      <c r="Q1379" s="58">
        <v>4.7936030276000103</v>
      </c>
      <c r="R1379" s="60">
        <v>1.86706565665915E-2</v>
      </c>
      <c r="S1379" s="58">
        <v>12.0843104227</v>
      </c>
      <c r="T1379" s="59">
        <v>3.7257364979945903E-2</v>
      </c>
      <c r="U1379" s="58">
        <v>3.3746492450000001</v>
      </c>
      <c r="V1379" s="60">
        <v>1.61930852320776E-2</v>
      </c>
      <c r="W1379" s="106"/>
      <c r="X1379" s="58">
        <v>28.597726123999902</v>
      </c>
      <c r="Y1379" s="63">
        <v>7.3134483320091995E-2</v>
      </c>
      <c r="Z1379" s="58">
        <v>21.9156196554</v>
      </c>
      <c r="AA1379" s="59">
        <v>3.7919214742667101E-2</v>
      </c>
      <c r="AB1379" s="58">
        <v>43.858645309800004</v>
      </c>
      <c r="AC1379" s="59">
        <v>4.17180506824502E-2</v>
      </c>
    </row>
    <row r="1380" spans="1:29" x14ac:dyDescent="0.3">
      <c r="A1380" s="57" t="s">
        <v>335</v>
      </c>
      <c r="B1380" s="61">
        <v>570.74915950250204</v>
      </c>
      <c r="C1380" s="62">
        <v>0.280045551086129</v>
      </c>
      <c r="D1380" s="61">
        <v>271.9658859356</v>
      </c>
      <c r="E1380" s="62">
        <v>0.291000125868218</v>
      </c>
      <c r="F1380" s="61">
        <v>297.24141664950002</v>
      </c>
      <c r="G1380" s="62">
        <v>0.27062389627047101</v>
      </c>
      <c r="H1380" s="106"/>
      <c r="I1380" s="61">
        <v>99.353631117399999</v>
      </c>
      <c r="J1380" s="62">
        <v>0.39147095197965998</v>
      </c>
      <c r="K1380" s="61">
        <v>105.0607629381</v>
      </c>
      <c r="L1380" s="62">
        <v>0.30405715907618402</v>
      </c>
      <c r="M1380" s="61">
        <v>89.391472030900005</v>
      </c>
      <c r="N1380" s="62">
        <v>0.30891542612386202</v>
      </c>
      <c r="O1380" s="61">
        <v>93.778772324499997</v>
      </c>
      <c r="P1380" s="62">
        <v>0.26059200574261598</v>
      </c>
      <c r="Q1380" s="61">
        <v>62.865748969000101</v>
      </c>
      <c r="R1380" s="62">
        <v>0.244856489376303</v>
      </c>
      <c r="S1380" s="61">
        <v>72.818463087300003</v>
      </c>
      <c r="T1380" s="62">
        <v>0.224507974524216</v>
      </c>
      <c r="U1380" s="61">
        <v>47.480309035300003</v>
      </c>
      <c r="V1380" s="62">
        <v>0.227831882733637</v>
      </c>
      <c r="W1380" s="106"/>
      <c r="X1380" s="61">
        <v>109.7313632019</v>
      </c>
      <c r="Y1380" s="62">
        <v>0.28062184094578702</v>
      </c>
      <c r="Z1380" s="61">
        <v>187.58612632039899</v>
      </c>
      <c r="AA1380" s="63">
        <v>0.32456844563533199</v>
      </c>
      <c r="AB1380" s="61">
        <v>266.8590953634</v>
      </c>
      <c r="AC1380" s="62">
        <v>0.253834590348269</v>
      </c>
    </row>
    <row r="1381" spans="1:29" x14ac:dyDescent="0.3">
      <c r="A1381" s="57" t="s">
        <v>336</v>
      </c>
      <c r="B1381" s="58">
        <v>710.18274061140301</v>
      </c>
      <c r="C1381" s="59">
        <v>0.34846046403245901</v>
      </c>
      <c r="D1381" s="58">
        <v>349.17523296090002</v>
      </c>
      <c r="E1381" s="59">
        <v>0.37361316987288201</v>
      </c>
      <c r="F1381" s="58">
        <v>360.22793911000099</v>
      </c>
      <c r="G1381" s="59">
        <v>0.32797007067956302</v>
      </c>
      <c r="H1381" s="106"/>
      <c r="I1381" s="58">
        <v>58.567237871800103</v>
      </c>
      <c r="J1381" s="59">
        <v>0.230765318857857</v>
      </c>
      <c r="K1381" s="58">
        <v>97.404363250700101</v>
      </c>
      <c r="L1381" s="59">
        <v>0.28189871407160799</v>
      </c>
      <c r="M1381" s="58">
        <v>88.309346213900199</v>
      </c>
      <c r="N1381" s="59">
        <v>0.30517585958262999</v>
      </c>
      <c r="O1381" s="58">
        <v>131.60981243570001</v>
      </c>
      <c r="P1381" s="59">
        <v>0.36571671976418602</v>
      </c>
      <c r="Q1381" s="58">
        <v>113.6095885373</v>
      </c>
      <c r="R1381" s="63">
        <v>0.442499221992043</v>
      </c>
      <c r="S1381" s="58">
        <v>147.85319860249999</v>
      </c>
      <c r="T1381" s="63">
        <v>0.45584898029746002</v>
      </c>
      <c r="U1381" s="58">
        <v>72.829193699499896</v>
      </c>
      <c r="V1381" s="59">
        <v>0.34946723506356298</v>
      </c>
      <c r="W1381" s="106"/>
      <c r="X1381" s="58">
        <v>128.65309625169999</v>
      </c>
      <c r="Y1381" s="59">
        <v>0.32901139346187003</v>
      </c>
      <c r="Z1381" s="58">
        <v>213.4789950222</v>
      </c>
      <c r="AA1381" s="59">
        <v>0.36936924360708001</v>
      </c>
      <c r="AB1381" s="58">
        <v>368.05064933749998</v>
      </c>
      <c r="AC1381" s="59">
        <v>0.350087321081476</v>
      </c>
    </row>
    <row r="1382" spans="1:29" x14ac:dyDescent="0.3">
      <c r="A1382" s="57" t="s">
        <v>337</v>
      </c>
      <c r="B1382" s="61">
        <v>650.92912945549904</v>
      </c>
      <c r="C1382" s="62">
        <v>0.31938690358348398</v>
      </c>
      <c r="D1382" s="61">
        <v>265.28353261960001</v>
      </c>
      <c r="E1382" s="60">
        <v>0.28385009067405198</v>
      </c>
      <c r="F1382" s="61">
        <v>382.8551269619</v>
      </c>
      <c r="G1382" s="62">
        <v>0.34857102799953799</v>
      </c>
      <c r="H1382" s="106"/>
      <c r="I1382" s="61">
        <v>62.2772271400001</v>
      </c>
      <c r="J1382" s="62">
        <v>0.24538333547509</v>
      </c>
      <c r="K1382" s="61">
        <v>123.9708512691</v>
      </c>
      <c r="L1382" s="62">
        <v>0.35878499061869001</v>
      </c>
      <c r="M1382" s="61">
        <v>95.256963944099994</v>
      </c>
      <c r="N1382" s="62">
        <v>0.329185155356712</v>
      </c>
      <c r="O1382" s="61">
        <v>120.0537076002</v>
      </c>
      <c r="P1382" s="62">
        <v>0.33360467070435701</v>
      </c>
      <c r="Q1382" s="61">
        <v>74.723719871599897</v>
      </c>
      <c r="R1382" s="62">
        <v>0.291042229210068</v>
      </c>
      <c r="S1382" s="61">
        <v>90.777596369099797</v>
      </c>
      <c r="T1382" s="62">
        <v>0.27987811646848598</v>
      </c>
      <c r="U1382" s="61">
        <v>83.869063261399901</v>
      </c>
      <c r="V1382" s="63">
        <v>0.40244149573131599</v>
      </c>
      <c r="W1382" s="106"/>
      <c r="X1382" s="61">
        <v>116.8062836551</v>
      </c>
      <c r="Y1382" s="62">
        <v>0.29871491064062899</v>
      </c>
      <c r="Z1382" s="61">
        <v>152.6289295997</v>
      </c>
      <c r="AA1382" s="60">
        <v>0.26408421246753899</v>
      </c>
      <c r="AB1382" s="61">
        <v>370.30401421379997</v>
      </c>
      <c r="AC1382" s="62">
        <v>0.35223070671164097</v>
      </c>
    </row>
    <row r="1383" spans="1:29" x14ac:dyDescent="0.3">
      <c r="A1383" s="57" t="s">
        <v>310</v>
      </c>
      <c r="B1383" s="58">
        <v>11.825278389199999</v>
      </c>
      <c r="C1383" s="59">
        <v>5.8022277354503899E-3</v>
      </c>
      <c r="D1383" s="58">
        <v>9.4794242186000002</v>
      </c>
      <c r="E1383" s="59">
        <v>1.0142866379293E-2</v>
      </c>
      <c r="F1383" s="58">
        <v>2.3458541706</v>
      </c>
      <c r="G1383" s="59">
        <v>2.13578646907977E-3</v>
      </c>
      <c r="H1383" s="106"/>
      <c r="I1383" s="58">
        <v>6.1080137592000199</v>
      </c>
      <c r="J1383" s="59">
        <v>2.4066659005079101E-2</v>
      </c>
      <c r="K1383" s="58">
        <v>0</v>
      </c>
      <c r="L1383" s="59">
        <v>0</v>
      </c>
      <c r="M1383" s="58">
        <v>0.67113180229999903</v>
      </c>
      <c r="N1383" s="59">
        <v>2.3192700822860799E-3</v>
      </c>
      <c r="O1383" s="58">
        <v>2.6327687133</v>
      </c>
      <c r="P1383" s="59">
        <v>7.3159251571478902E-3</v>
      </c>
      <c r="Q1383" s="58">
        <v>0.75262385929999898</v>
      </c>
      <c r="R1383" s="59">
        <v>2.9314028549936801E-3</v>
      </c>
      <c r="S1383" s="58">
        <v>0.81332049469999901</v>
      </c>
      <c r="T1383" s="59">
        <v>2.5075637298911401E-3</v>
      </c>
      <c r="U1383" s="58">
        <v>0.847419760400001</v>
      </c>
      <c r="V1383" s="59">
        <v>4.0663012394059799E-3</v>
      </c>
      <c r="W1383" s="106"/>
      <c r="X1383" s="58">
        <v>7.2408349443000102</v>
      </c>
      <c r="Y1383" s="63">
        <v>1.8517371631621801E-2</v>
      </c>
      <c r="Z1383" s="58">
        <v>2.3458541706</v>
      </c>
      <c r="AA1383" s="59">
        <v>4.0588835473809896E-3</v>
      </c>
      <c r="AB1383" s="58">
        <v>2.2385892743000002</v>
      </c>
      <c r="AC1383" s="59">
        <v>2.1293311761631001E-3</v>
      </c>
    </row>
    <row r="1384" spans="1:29" x14ac:dyDescent="0.3">
      <c r="A1384" s="57" t="s">
        <v>311</v>
      </c>
      <c r="B1384" s="61">
        <v>1280.9319001138999</v>
      </c>
      <c r="C1384" s="62">
        <v>0.62850601511858795</v>
      </c>
      <c r="D1384" s="61">
        <v>621.14111889649996</v>
      </c>
      <c r="E1384" s="62">
        <v>0.66461329574109995</v>
      </c>
      <c r="F1384" s="61">
        <v>657.46935575950101</v>
      </c>
      <c r="G1384" s="62">
        <v>0.59859396695003397</v>
      </c>
      <c r="H1384" s="106"/>
      <c r="I1384" s="61">
        <v>157.92086898919999</v>
      </c>
      <c r="J1384" s="62">
        <v>0.62223627083751598</v>
      </c>
      <c r="K1384" s="61">
        <v>202.46512618880001</v>
      </c>
      <c r="L1384" s="62">
        <v>0.58595587314779196</v>
      </c>
      <c r="M1384" s="61">
        <v>177.70081824479999</v>
      </c>
      <c r="N1384" s="62">
        <v>0.61409128570649196</v>
      </c>
      <c r="O1384" s="61">
        <v>225.38858476019999</v>
      </c>
      <c r="P1384" s="62">
        <v>0.62630872550680206</v>
      </c>
      <c r="Q1384" s="61">
        <v>176.47533750630001</v>
      </c>
      <c r="R1384" s="63">
        <v>0.68735571136834706</v>
      </c>
      <c r="S1384" s="61">
        <v>220.6716616898</v>
      </c>
      <c r="T1384" s="62">
        <v>0.68035695482167702</v>
      </c>
      <c r="U1384" s="61">
        <v>120.30950273480001</v>
      </c>
      <c r="V1384" s="62">
        <v>0.5772991177972</v>
      </c>
      <c r="W1384" s="106"/>
      <c r="X1384" s="61">
        <v>238.38445945359999</v>
      </c>
      <c r="Y1384" s="62">
        <v>0.60963323440765704</v>
      </c>
      <c r="Z1384" s="61">
        <v>401.06512134259901</v>
      </c>
      <c r="AA1384" s="63">
        <v>0.69393768924241195</v>
      </c>
      <c r="AB1384" s="61">
        <v>634.90974470089895</v>
      </c>
      <c r="AC1384" s="62">
        <v>0.60392191142974605</v>
      </c>
    </row>
    <row r="1385" spans="1:29" x14ac:dyDescent="0.3">
      <c r="A1385" s="64" t="s">
        <v>1</v>
      </c>
    </row>
    <row r="1386" spans="1:29" x14ac:dyDescent="0.3">
      <c r="A1386" s="64" t="s">
        <v>1</v>
      </c>
    </row>
    <row r="1387" spans="1:29" x14ac:dyDescent="0.3">
      <c r="A1387" s="52" t="s">
        <v>479</v>
      </c>
    </row>
    <row r="1388" spans="1:29" x14ac:dyDescent="0.3">
      <c r="A1388" s="53" t="s">
        <v>1</v>
      </c>
    </row>
    <row r="1389" spans="1:29" x14ac:dyDescent="0.3">
      <c r="A1389" s="113" t="s">
        <v>1</v>
      </c>
      <c r="B1389" s="115" t="s">
        <v>502</v>
      </c>
      <c r="C1389" s="115" t="s">
        <v>1</v>
      </c>
      <c r="D1389" s="115" t="s">
        <v>346</v>
      </c>
      <c r="E1389" s="115" t="s">
        <v>1</v>
      </c>
      <c r="F1389" s="115" t="s">
        <v>347</v>
      </c>
      <c r="G1389" s="115" t="s">
        <v>1</v>
      </c>
      <c r="H1389" s="104"/>
      <c r="I1389" s="115" t="s">
        <v>350</v>
      </c>
      <c r="J1389" s="115" t="s">
        <v>1</v>
      </c>
      <c r="K1389" s="115" t="s">
        <v>351</v>
      </c>
      <c r="L1389" s="115" t="s">
        <v>1</v>
      </c>
      <c r="M1389" s="115" t="s">
        <v>352</v>
      </c>
      <c r="N1389" s="115" t="s">
        <v>1</v>
      </c>
      <c r="O1389" s="115" t="s">
        <v>353</v>
      </c>
      <c r="P1389" s="115" t="s">
        <v>1</v>
      </c>
      <c r="Q1389" s="115" t="s">
        <v>354</v>
      </c>
      <c r="R1389" s="115" t="s">
        <v>1</v>
      </c>
      <c r="S1389" s="115" t="s">
        <v>355</v>
      </c>
      <c r="T1389" s="115" t="s">
        <v>1</v>
      </c>
      <c r="U1389" s="115" t="s">
        <v>356</v>
      </c>
      <c r="V1389" s="115" t="s">
        <v>1</v>
      </c>
      <c r="W1389" s="104"/>
      <c r="X1389" s="115" t="s">
        <v>358</v>
      </c>
      <c r="Y1389" s="115" t="s">
        <v>1</v>
      </c>
      <c r="Z1389" s="115" t="s">
        <v>359</v>
      </c>
      <c r="AA1389" s="115" t="s">
        <v>1</v>
      </c>
      <c r="AB1389" s="115" t="s">
        <v>360</v>
      </c>
      <c r="AC1389" s="115" t="s">
        <v>1</v>
      </c>
    </row>
    <row r="1390" spans="1:29" x14ac:dyDescent="0.3">
      <c r="A1390" s="114" t="s">
        <v>1</v>
      </c>
      <c r="B1390" s="54" t="s">
        <v>14</v>
      </c>
      <c r="C1390" s="54" t="s">
        <v>15</v>
      </c>
      <c r="D1390" s="54" t="s">
        <v>14</v>
      </c>
      <c r="E1390" s="54" t="s">
        <v>15</v>
      </c>
      <c r="F1390" s="54" t="s">
        <v>14</v>
      </c>
      <c r="G1390" s="54" t="s">
        <v>15</v>
      </c>
      <c r="H1390" s="104"/>
      <c r="I1390" s="54" t="s">
        <v>14</v>
      </c>
      <c r="J1390" s="54" t="s">
        <v>15</v>
      </c>
      <c r="K1390" s="54" t="s">
        <v>14</v>
      </c>
      <c r="L1390" s="54" t="s">
        <v>15</v>
      </c>
      <c r="M1390" s="54" t="s">
        <v>14</v>
      </c>
      <c r="N1390" s="54" t="s">
        <v>15</v>
      </c>
      <c r="O1390" s="54" t="s">
        <v>14</v>
      </c>
      <c r="P1390" s="54" t="s">
        <v>15</v>
      </c>
      <c r="Q1390" s="54" t="s">
        <v>14</v>
      </c>
      <c r="R1390" s="54" t="s">
        <v>15</v>
      </c>
      <c r="S1390" s="54" t="s">
        <v>14</v>
      </c>
      <c r="T1390" s="54" t="s">
        <v>15</v>
      </c>
      <c r="U1390" s="54" t="s">
        <v>14</v>
      </c>
      <c r="V1390" s="54" t="s">
        <v>15</v>
      </c>
      <c r="W1390" s="104"/>
      <c r="X1390" s="54" t="s">
        <v>14</v>
      </c>
      <c r="Y1390" s="54" t="s">
        <v>15</v>
      </c>
      <c r="Z1390" s="54" t="s">
        <v>14</v>
      </c>
      <c r="AA1390" s="54" t="s">
        <v>15</v>
      </c>
      <c r="AB1390" s="54" t="s">
        <v>14</v>
      </c>
      <c r="AC1390" s="54" t="s">
        <v>15</v>
      </c>
    </row>
    <row r="1391" spans="1:29" x14ac:dyDescent="0.3">
      <c r="A1391" s="55" t="s">
        <v>16</v>
      </c>
      <c r="B1391" s="56">
        <v>2038.0582990477999</v>
      </c>
      <c r="C1391" s="56">
        <v>2038.0582990477999</v>
      </c>
      <c r="D1391" s="56">
        <v>934.59026907350005</v>
      </c>
      <c r="E1391" s="56">
        <v>934.59026907350005</v>
      </c>
      <c r="F1391" s="56">
        <v>1098.3561346424001</v>
      </c>
      <c r="G1391" s="56">
        <v>1098.3561346424001</v>
      </c>
      <c r="H1391" s="105"/>
      <c r="I1391" s="56">
        <v>253.7956663578</v>
      </c>
      <c r="J1391" s="56">
        <v>253.7956663578</v>
      </c>
      <c r="K1391" s="56">
        <v>345.52964731140003</v>
      </c>
      <c r="L1391" s="56">
        <v>345.52964731140003</v>
      </c>
      <c r="M1391" s="56">
        <v>289.37199139760003</v>
      </c>
      <c r="N1391" s="56">
        <v>289.37199139760003</v>
      </c>
      <c r="O1391" s="56">
        <v>359.86818573829999</v>
      </c>
      <c r="P1391" s="56">
        <v>359.86818573829999</v>
      </c>
      <c r="Q1391" s="56">
        <v>256.74528426479998</v>
      </c>
      <c r="R1391" s="56">
        <v>256.74528426479998</v>
      </c>
      <c r="S1391" s="56">
        <v>324.34688897630002</v>
      </c>
      <c r="T1391" s="56">
        <v>324.34688897630002</v>
      </c>
      <c r="U1391" s="56">
        <v>208.40063500159999</v>
      </c>
      <c r="V1391" s="56">
        <v>208.40063500159999</v>
      </c>
      <c r="W1391" s="105"/>
      <c r="X1391" s="56">
        <v>391.02930417699997</v>
      </c>
      <c r="Y1391" s="56">
        <v>391.02930417699997</v>
      </c>
      <c r="Z1391" s="56">
        <v>577.95552476830005</v>
      </c>
      <c r="AA1391" s="56">
        <v>577.95552476830005</v>
      </c>
      <c r="AB1391" s="56">
        <v>1051.3109934987999</v>
      </c>
      <c r="AC1391" s="56">
        <v>1051.3109934987999</v>
      </c>
    </row>
    <row r="1392" spans="1:29" x14ac:dyDescent="0.3">
      <c r="A1392" s="57" t="s">
        <v>332</v>
      </c>
      <c r="B1392" s="58">
        <v>0.88955489019999801</v>
      </c>
      <c r="C1392" s="59">
        <v>4.36471758739977E-4</v>
      </c>
      <c r="D1392" s="58">
        <v>0.8895548902</v>
      </c>
      <c r="E1392" s="59">
        <v>9.5181270299534999E-4</v>
      </c>
      <c r="F1392" s="58">
        <v>0</v>
      </c>
      <c r="G1392" s="59">
        <v>0</v>
      </c>
      <c r="H1392" s="106"/>
      <c r="I1392" s="58">
        <v>0</v>
      </c>
      <c r="J1392" s="59">
        <v>0</v>
      </c>
      <c r="K1392" s="58">
        <v>0</v>
      </c>
      <c r="L1392" s="59">
        <v>0</v>
      </c>
      <c r="M1392" s="58">
        <v>0</v>
      </c>
      <c r="N1392" s="59">
        <v>0</v>
      </c>
      <c r="O1392" s="58">
        <v>0</v>
      </c>
      <c r="P1392" s="59">
        <v>0</v>
      </c>
      <c r="Q1392" s="58">
        <v>0.8895548902</v>
      </c>
      <c r="R1392" s="63">
        <v>3.4647370164841598E-3</v>
      </c>
      <c r="S1392" s="58">
        <v>0</v>
      </c>
      <c r="T1392" s="59">
        <v>0</v>
      </c>
      <c r="U1392" s="58">
        <v>0</v>
      </c>
      <c r="V1392" s="59">
        <v>0</v>
      </c>
      <c r="W1392" s="106"/>
      <c r="X1392" s="58">
        <v>0</v>
      </c>
      <c r="Y1392" s="59">
        <v>0</v>
      </c>
      <c r="Z1392" s="58">
        <v>0.50761947659999995</v>
      </c>
      <c r="AA1392" s="59">
        <v>8.7830197107900698E-4</v>
      </c>
      <c r="AB1392" s="58">
        <v>0.3819354136</v>
      </c>
      <c r="AC1392" s="59">
        <v>3.63294416173568E-4</v>
      </c>
    </row>
    <row r="1393" spans="1:29" x14ac:dyDescent="0.3">
      <c r="A1393" s="57" t="s">
        <v>333</v>
      </c>
      <c r="B1393" s="61">
        <v>35.910431631900003</v>
      </c>
      <c r="C1393" s="62">
        <v>1.76199236541357E-2</v>
      </c>
      <c r="D1393" s="61">
        <v>13.6899800839</v>
      </c>
      <c r="E1393" s="62">
        <v>1.4648108948824699E-2</v>
      </c>
      <c r="F1393" s="61">
        <v>22.220451548</v>
      </c>
      <c r="G1393" s="62">
        <v>2.0230643638399201E-2</v>
      </c>
      <c r="H1393" s="106"/>
      <c r="I1393" s="61">
        <v>6.1080137592000199</v>
      </c>
      <c r="J1393" s="62">
        <v>2.4066659005079101E-2</v>
      </c>
      <c r="K1393" s="61">
        <v>6.1433418445000001</v>
      </c>
      <c r="L1393" s="62">
        <v>1.7779492707216099E-2</v>
      </c>
      <c r="M1393" s="61">
        <v>8.9671888177000003</v>
      </c>
      <c r="N1393" s="62">
        <v>3.0988447687665101E-2</v>
      </c>
      <c r="O1393" s="61">
        <v>7.7023207376999903</v>
      </c>
      <c r="P1393" s="62">
        <v>2.14031721695488E-2</v>
      </c>
      <c r="Q1393" s="61">
        <v>4.8657052111999901</v>
      </c>
      <c r="R1393" s="62">
        <v>1.8951488145665999E-2</v>
      </c>
      <c r="S1393" s="61">
        <v>2.1238612616000001</v>
      </c>
      <c r="T1393" s="62">
        <v>6.54811664234951E-3</v>
      </c>
      <c r="U1393" s="61">
        <v>0</v>
      </c>
      <c r="V1393" s="60">
        <v>0</v>
      </c>
      <c r="W1393" s="106"/>
      <c r="X1393" s="61">
        <v>9.9605477481999998</v>
      </c>
      <c r="Y1393" s="62">
        <v>2.5472637579334299E-2</v>
      </c>
      <c r="Z1393" s="61">
        <v>5.7067936874999896</v>
      </c>
      <c r="AA1393" s="62">
        <v>9.8741052605870201E-3</v>
      </c>
      <c r="AB1393" s="61">
        <v>20.243090196200001</v>
      </c>
      <c r="AC1393" s="62">
        <v>1.9255092281333701E-2</v>
      </c>
    </row>
    <row r="1394" spans="1:29" x14ac:dyDescent="0.3">
      <c r="A1394" s="57" t="s">
        <v>334</v>
      </c>
      <c r="B1394" s="58">
        <v>173.92982872670001</v>
      </c>
      <c r="C1394" s="59">
        <v>8.5340948690212498E-2</v>
      </c>
      <c r="D1394" s="58">
        <v>83.736302593600001</v>
      </c>
      <c r="E1394" s="59">
        <v>8.9596805535554602E-2</v>
      </c>
      <c r="F1394" s="58">
        <v>90.193526133099994</v>
      </c>
      <c r="G1394" s="59">
        <v>8.2116831953112396E-2</v>
      </c>
      <c r="H1394" s="106"/>
      <c r="I1394" s="58">
        <v>23.524263545299998</v>
      </c>
      <c r="J1394" s="59">
        <v>9.2689776318464007E-2</v>
      </c>
      <c r="K1394" s="58">
        <v>36.941743120700004</v>
      </c>
      <c r="L1394" s="59">
        <v>0.106913381841898</v>
      </c>
      <c r="M1394" s="58">
        <v>18.988134980200002</v>
      </c>
      <c r="N1394" s="59">
        <v>6.5618427300070406E-2</v>
      </c>
      <c r="O1394" s="58">
        <v>36.074435737500004</v>
      </c>
      <c r="P1394" s="59">
        <v>0.10024347015696899</v>
      </c>
      <c r="Q1394" s="58">
        <v>20.659693466699999</v>
      </c>
      <c r="R1394" s="59">
        <v>8.0467664774680606E-2</v>
      </c>
      <c r="S1394" s="58">
        <v>23.770597289000001</v>
      </c>
      <c r="T1394" s="59">
        <v>7.3287576039420294E-2</v>
      </c>
      <c r="U1394" s="58">
        <v>13.9709605873</v>
      </c>
      <c r="V1394" s="59">
        <v>6.7038954018507402E-2</v>
      </c>
      <c r="W1394" s="106"/>
      <c r="X1394" s="58">
        <v>26.6012201152001</v>
      </c>
      <c r="Y1394" s="59">
        <v>6.8028712505799602E-2</v>
      </c>
      <c r="Z1394" s="58">
        <v>43.711723261399897</v>
      </c>
      <c r="AA1394" s="59">
        <v>7.56316384014563E-2</v>
      </c>
      <c r="AB1394" s="58">
        <v>103.61688535010001</v>
      </c>
      <c r="AC1394" s="59">
        <v>9.8559689750089399E-2</v>
      </c>
    </row>
    <row r="1395" spans="1:29" x14ac:dyDescent="0.3">
      <c r="A1395" s="57" t="s">
        <v>335</v>
      </c>
      <c r="B1395" s="61">
        <v>1193.5620453921999</v>
      </c>
      <c r="C1395" s="62">
        <v>0.58563685148253297</v>
      </c>
      <c r="D1395" s="61">
        <v>562.00440147630002</v>
      </c>
      <c r="E1395" s="62">
        <v>0.60133774133283002</v>
      </c>
      <c r="F1395" s="61">
        <v>627.96045224750003</v>
      </c>
      <c r="G1395" s="62">
        <v>0.57172754122409497</v>
      </c>
      <c r="H1395" s="106"/>
      <c r="I1395" s="61">
        <v>166.93611373920001</v>
      </c>
      <c r="J1395" s="62">
        <v>0.65775793627561097</v>
      </c>
      <c r="K1395" s="61">
        <v>198.12451598320001</v>
      </c>
      <c r="L1395" s="62">
        <v>0.57339367989064405</v>
      </c>
      <c r="M1395" s="61">
        <v>170.45191948050001</v>
      </c>
      <c r="N1395" s="62">
        <v>0.58904083514529704</v>
      </c>
      <c r="O1395" s="61">
        <v>200.712058614</v>
      </c>
      <c r="P1395" s="62">
        <v>0.557737712218773</v>
      </c>
      <c r="Q1395" s="61">
        <v>135.39600069759999</v>
      </c>
      <c r="R1395" s="60">
        <v>0.52735535566042302</v>
      </c>
      <c r="S1395" s="61">
        <v>198.25689343720001</v>
      </c>
      <c r="T1395" s="62">
        <v>0.61124956081106896</v>
      </c>
      <c r="U1395" s="61">
        <v>123.68454344049999</v>
      </c>
      <c r="V1395" s="62">
        <v>0.59349408143382298</v>
      </c>
      <c r="W1395" s="106"/>
      <c r="X1395" s="61">
        <v>240.9653406365</v>
      </c>
      <c r="Y1395" s="62">
        <v>0.616233458880173</v>
      </c>
      <c r="Z1395" s="61">
        <v>334.12435999809998</v>
      </c>
      <c r="AA1395" s="62">
        <v>0.57811431101389499</v>
      </c>
      <c r="AB1395" s="61">
        <v>605.79136947480004</v>
      </c>
      <c r="AC1395" s="62">
        <v>0.57622470726640596</v>
      </c>
    </row>
    <row r="1396" spans="1:29" x14ac:dyDescent="0.3">
      <c r="A1396" s="57" t="s">
        <v>336</v>
      </c>
      <c r="B1396" s="58">
        <v>574.78313004889901</v>
      </c>
      <c r="C1396" s="59">
        <v>0.28202487157381301</v>
      </c>
      <c r="D1396" s="58">
        <v>246.08642103759999</v>
      </c>
      <c r="E1396" s="59">
        <v>0.263309419304736</v>
      </c>
      <c r="F1396" s="58">
        <v>327.64252141230003</v>
      </c>
      <c r="G1396" s="59">
        <v>0.29830262797136597</v>
      </c>
      <c r="H1396" s="106"/>
      <c r="I1396" s="58">
        <v>48.6207571801001</v>
      </c>
      <c r="J1396" s="59">
        <v>0.191574418420347</v>
      </c>
      <c r="K1396" s="58">
        <v>87.4926250125</v>
      </c>
      <c r="L1396" s="59">
        <v>0.25321307648501001</v>
      </c>
      <c r="M1396" s="58">
        <v>83.076787737499998</v>
      </c>
      <c r="N1396" s="59">
        <v>0.28709339606870099</v>
      </c>
      <c r="O1396" s="58">
        <v>110.07770721529999</v>
      </c>
      <c r="P1396" s="59">
        <v>0.30588340836372102</v>
      </c>
      <c r="Q1396" s="58">
        <v>89.338207030699905</v>
      </c>
      <c r="R1396" s="63">
        <v>0.34796435419066601</v>
      </c>
      <c r="S1396" s="58">
        <v>92.9910859931001</v>
      </c>
      <c r="T1396" s="59">
        <v>0.286702568002417</v>
      </c>
      <c r="U1396" s="58">
        <v>63.1859598797</v>
      </c>
      <c r="V1396" s="59">
        <v>0.30319466099138798</v>
      </c>
      <c r="W1396" s="106"/>
      <c r="X1396" s="58">
        <v>106.2847471293</v>
      </c>
      <c r="Y1396" s="59">
        <v>0.27180762667646502</v>
      </c>
      <c r="Z1396" s="58">
        <v>172.62226903480001</v>
      </c>
      <c r="AA1396" s="59">
        <v>0.29867742695945998</v>
      </c>
      <c r="AB1396" s="58">
        <v>290.79461256389999</v>
      </c>
      <c r="AC1396" s="59">
        <v>0.27660189455084599</v>
      </c>
    </row>
    <row r="1397" spans="1:29" x14ac:dyDescent="0.3">
      <c r="A1397" s="57" t="s">
        <v>337</v>
      </c>
      <c r="B1397" s="61">
        <v>58.983308357900199</v>
      </c>
      <c r="C1397" s="62">
        <v>2.8940932840565699E-2</v>
      </c>
      <c r="D1397" s="61">
        <v>28.183608991900002</v>
      </c>
      <c r="E1397" s="62">
        <v>3.015611217506E-2</v>
      </c>
      <c r="F1397" s="61">
        <v>30.3391833015</v>
      </c>
      <c r="G1397" s="62">
        <v>2.7622355213027298E-2</v>
      </c>
      <c r="H1397" s="106"/>
      <c r="I1397" s="61">
        <v>8.6065181339999999</v>
      </c>
      <c r="J1397" s="62">
        <v>3.3911209980498902E-2</v>
      </c>
      <c r="K1397" s="61">
        <v>16.8274213505</v>
      </c>
      <c r="L1397" s="62">
        <v>4.8700369075232203E-2</v>
      </c>
      <c r="M1397" s="61">
        <v>7.8879603816999904</v>
      </c>
      <c r="N1397" s="62">
        <v>2.72588937982663E-2</v>
      </c>
      <c r="O1397" s="61">
        <v>5.3016634337999999</v>
      </c>
      <c r="P1397" s="62">
        <v>1.4732237090987E-2</v>
      </c>
      <c r="Q1397" s="61">
        <v>5.59612296839998</v>
      </c>
      <c r="R1397" s="62">
        <v>2.1796400212080701E-2</v>
      </c>
      <c r="S1397" s="61">
        <v>7.20445099540001</v>
      </c>
      <c r="T1397" s="62">
        <v>2.22121785047441E-2</v>
      </c>
      <c r="U1397" s="61">
        <v>7.5591710940999999</v>
      </c>
      <c r="V1397" s="62">
        <v>3.62723035562822E-2</v>
      </c>
      <c r="W1397" s="106"/>
      <c r="X1397" s="61">
        <v>7.2174485477999903</v>
      </c>
      <c r="Y1397" s="62">
        <v>1.8457564358227801E-2</v>
      </c>
      <c r="Z1397" s="61">
        <v>21.282759309900001</v>
      </c>
      <c r="AA1397" s="62">
        <v>3.6824216393522999E-2</v>
      </c>
      <c r="AB1397" s="61">
        <v>30.483100500199999</v>
      </c>
      <c r="AC1397" s="62">
        <v>2.8995321735151999E-2</v>
      </c>
    </row>
    <row r="1398" spans="1:29" x14ac:dyDescent="0.3">
      <c r="A1398" s="57" t="s">
        <v>310</v>
      </c>
      <c r="B1398" s="58">
        <v>36.799986522099999</v>
      </c>
      <c r="C1398" s="59">
        <v>1.8056395412875698E-2</v>
      </c>
      <c r="D1398" s="58">
        <v>14.5795349741</v>
      </c>
      <c r="E1398" s="59">
        <v>1.559992165182E-2</v>
      </c>
      <c r="F1398" s="58">
        <v>22.220451548</v>
      </c>
      <c r="G1398" s="59">
        <v>2.0230643638399201E-2</v>
      </c>
      <c r="H1398" s="106"/>
      <c r="I1398" s="58">
        <v>6.1080137592000199</v>
      </c>
      <c r="J1398" s="59">
        <v>2.4066659005079101E-2</v>
      </c>
      <c r="K1398" s="58">
        <v>6.1433418445000001</v>
      </c>
      <c r="L1398" s="59">
        <v>1.7779492707216099E-2</v>
      </c>
      <c r="M1398" s="58">
        <v>8.9671888177000003</v>
      </c>
      <c r="N1398" s="59">
        <v>3.0988447687665101E-2</v>
      </c>
      <c r="O1398" s="58">
        <v>7.7023207376999903</v>
      </c>
      <c r="P1398" s="59">
        <v>2.14031721695488E-2</v>
      </c>
      <c r="Q1398" s="58">
        <v>5.7552601013999798</v>
      </c>
      <c r="R1398" s="59">
        <v>2.24162251621501E-2</v>
      </c>
      <c r="S1398" s="58">
        <v>2.1238612616000001</v>
      </c>
      <c r="T1398" s="59">
        <v>6.54811664234951E-3</v>
      </c>
      <c r="U1398" s="58">
        <v>0</v>
      </c>
      <c r="V1398" s="60">
        <v>0</v>
      </c>
      <c r="W1398" s="106"/>
      <c r="X1398" s="58">
        <v>9.9605477481999998</v>
      </c>
      <c r="Y1398" s="59">
        <v>2.5472637579334299E-2</v>
      </c>
      <c r="Z1398" s="58">
        <v>6.2144131641000104</v>
      </c>
      <c r="AA1398" s="59">
        <v>1.0752407231665999E-2</v>
      </c>
      <c r="AB1398" s="58">
        <v>20.625025609800002</v>
      </c>
      <c r="AC1398" s="59">
        <v>1.96183866975073E-2</v>
      </c>
    </row>
    <row r="1399" spans="1:29" x14ac:dyDescent="0.3">
      <c r="A1399" s="57" t="s">
        <v>311</v>
      </c>
      <c r="B1399" s="61">
        <v>1768.3451754411001</v>
      </c>
      <c r="C1399" s="62">
        <v>0.86766172305634603</v>
      </c>
      <c r="D1399" s="61">
        <v>808.09082251389998</v>
      </c>
      <c r="E1399" s="62">
        <v>0.86464716063756497</v>
      </c>
      <c r="F1399" s="61">
        <v>955.60297365979898</v>
      </c>
      <c r="G1399" s="62">
        <v>0.87003016919546095</v>
      </c>
      <c r="H1399" s="106"/>
      <c r="I1399" s="61">
        <v>215.5568709193</v>
      </c>
      <c r="J1399" s="62">
        <v>0.84933235469595803</v>
      </c>
      <c r="K1399" s="61">
        <v>285.61714099570003</v>
      </c>
      <c r="L1399" s="62">
        <v>0.82660675637565395</v>
      </c>
      <c r="M1399" s="61">
        <v>253.52870721799999</v>
      </c>
      <c r="N1399" s="62">
        <v>0.87613423121399803</v>
      </c>
      <c r="O1399" s="61">
        <v>310.78976582929897</v>
      </c>
      <c r="P1399" s="62">
        <v>0.86362112058249496</v>
      </c>
      <c r="Q1399" s="61">
        <v>224.73420772829999</v>
      </c>
      <c r="R1399" s="62">
        <v>0.87531970985108898</v>
      </c>
      <c r="S1399" s="61">
        <v>291.24797943030001</v>
      </c>
      <c r="T1399" s="62">
        <v>0.89795212881348596</v>
      </c>
      <c r="U1399" s="61">
        <v>186.87050332019999</v>
      </c>
      <c r="V1399" s="62">
        <v>0.89668874242521002</v>
      </c>
      <c r="W1399" s="106"/>
      <c r="X1399" s="61">
        <v>347.2500877658</v>
      </c>
      <c r="Y1399" s="62">
        <v>0.88804108555663797</v>
      </c>
      <c r="Z1399" s="61">
        <v>506.74662903289999</v>
      </c>
      <c r="AA1399" s="62">
        <v>0.87679173797335497</v>
      </c>
      <c r="AB1399" s="61">
        <v>896.58598203869997</v>
      </c>
      <c r="AC1399" s="62">
        <v>0.85282660181725101</v>
      </c>
    </row>
    <row r="1400" spans="1:29" x14ac:dyDescent="0.3">
      <c r="A1400" s="64" t="s">
        <v>1</v>
      </c>
    </row>
    <row r="1401" spans="1:29" x14ac:dyDescent="0.3">
      <c r="A1401" s="64" t="s">
        <v>1</v>
      </c>
    </row>
    <row r="1402" spans="1:29" x14ac:dyDescent="0.3">
      <c r="A1402" s="52" t="s">
        <v>480</v>
      </c>
    </row>
    <row r="1403" spans="1:29" x14ac:dyDescent="0.3">
      <c r="A1403" s="53" t="s">
        <v>1</v>
      </c>
    </row>
    <row r="1404" spans="1:29" x14ac:dyDescent="0.3">
      <c r="A1404" s="113" t="s">
        <v>1</v>
      </c>
      <c r="B1404" s="115" t="s">
        <v>502</v>
      </c>
      <c r="C1404" s="115" t="s">
        <v>1</v>
      </c>
      <c r="D1404" s="115" t="s">
        <v>346</v>
      </c>
      <c r="E1404" s="115" t="s">
        <v>1</v>
      </c>
      <c r="F1404" s="115" t="s">
        <v>347</v>
      </c>
      <c r="G1404" s="115" t="s">
        <v>1</v>
      </c>
      <c r="H1404" s="104"/>
      <c r="I1404" s="115" t="s">
        <v>350</v>
      </c>
      <c r="J1404" s="115" t="s">
        <v>1</v>
      </c>
      <c r="K1404" s="115" t="s">
        <v>351</v>
      </c>
      <c r="L1404" s="115" t="s">
        <v>1</v>
      </c>
      <c r="M1404" s="115" t="s">
        <v>352</v>
      </c>
      <c r="N1404" s="115" t="s">
        <v>1</v>
      </c>
      <c r="O1404" s="115" t="s">
        <v>353</v>
      </c>
      <c r="P1404" s="115" t="s">
        <v>1</v>
      </c>
      <c r="Q1404" s="115" t="s">
        <v>354</v>
      </c>
      <c r="R1404" s="115" t="s">
        <v>1</v>
      </c>
      <c r="S1404" s="115" t="s">
        <v>355</v>
      </c>
      <c r="T1404" s="115" t="s">
        <v>1</v>
      </c>
      <c r="U1404" s="115" t="s">
        <v>356</v>
      </c>
      <c r="V1404" s="115" t="s">
        <v>1</v>
      </c>
      <c r="W1404" s="104"/>
      <c r="X1404" s="115" t="s">
        <v>358</v>
      </c>
      <c r="Y1404" s="115" t="s">
        <v>1</v>
      </c>
      <c r="Z1404" s="115" t="s">
        <v>359</v>
      </c>
      <c r="AA1404" s="115" t="s">
        <v>1</v>
      </c>
      <c r="AB1404" s="115" t="s">
        <v>360</v>
      </c>
      <c r="AC1404" s="115" t="s">
        <v>1</v>
      </c>
    </row>
    <row r="1405" spans="1:29" x14ac:dyDescent="0.3">
      <c r="A1405" s="114" t="s">
        <v>1</v>
      </c>
      <c r="B1405" s="54" t="s">
        <v>14</v>
      </c>
      <c r="C1405" s="54" t="s">
        <v>15</v>
      </c>
      <c r="D1405" s="54" t="s">
        <v>14</v>
      </c>
      <c r="E1405" s="54" t="s">
        <v>15</v>
      </c>
      <c r="F1405" s="54" t="s">
        <v>14</v>
      </c>
      <c r="G1405" s="54" t="s">
        <v>15</v>
      </c>
      <c r="H1405" s="104"/>
      <c r="I1405" s="54" t="s">
        <v>14</v>
      </c>
      <c r="J1405" s="54" t="s">
        <v>15</v>
      </c>
      <c r="K1405" s="54" t="s">
        <v>14</v>
      </c>
      <c r="L1405" s="54" t="s">
        <v>15</v>
      </c>
      <c r="M1405" s="54" t="s">
        <v>14</v>
      </c>
      <c r="N1405" s="54" t="s">
        <v>15</v>
      </c>
      <c r="O1405" s="54" t="s">
        <v>14</v>
      </c>
      <c r="P1405" s="54" t="s">
        <v>15</v>
      </c>
      <c r="Q1405" s="54" t="s">
        <v>14</v>
      </c>
      <c r="R1405" s="54" t="s">
        <v>15</v>
      </c>
      <c r="S1405" s="54" t="s">
        <v>14</v>
      </c>
      <c r="T1405" s="54" t="s">
        <v>15</v>
      </c>
      <c r="U1405" s="54" t="s">
        <v>14</v>
      </c>
      <c r="V1405" s="54" t="s">
        <v>15</v>
      </c>
      <c r="W1405" s="104"/>
      <c r="X1405" s="54" t="s">
        <v>14</v>
      </c>
      <c r="Y1405" s="54" t="s">
        <v>15</v>
      </c>
      <c r="Z1405" s="54" t="s">
        <v>14</v>
      </c>
      <c r="AA1405" s="54" t="s">
        <v>15</v>
      </c>
      <c r="AB1405" s="54" t="s">
        <v>14</v>
      </c>
      <c r="AC1405" s="54" t="s">
        <v>15</v>
      </c>
    </row>
    <row r="1406" spans="1:29" x14ac:dyDescent="0.3">
      <c r="A1406" s="55" t="s">
        <v>16</v>
      </c>
      <c r="B1406" s="56">
        <v>2038.0582990477999</v>
      </c>
      <c r="C1406" s="56">
        <v>2038.0582990477999</v>
      </c>
      <c r="D1406" s="56">
        <v>934.59026907350005</v>
      </c>
      <c r="E1406" s="56">
        <v>934.59026907350005</v>
      </c>
      <c r="F1406" s="56">
        <v>1098.3561346424001</v>
      </c>
      <c r="G1406" s="56">
        <v>1098.3561346424001</v>
      </c>
      <c r="H1406" s="105"/>
      <c r="I1406" s="56">
        <v>253.7956663578</v>
      </c>
      <c r="J1406" s="56">
        <v>253.7956663578</v>
      </c>
      <c r="K1406" s="56">
        <v>345.52964731140003</v>
      </c>
      <c r="L1406" s="56">
        <v>345.52964731140003</v>
      </c>
      <c r="M1406" s="56">
        <v>289.37199139760003</v>
      </c>
      <c r="N1406" s="56">
        <v>289.37199139760003</v>
      </c>
      <c r="O1406" s="56">
        <v>359.86818573829999</v>
      </c>
      <c r="P1406" s="56">
        <v>359.86818573829999</v>
      </c>
      <c r="Q1406" s="56">
        <v>256.74528426479998</v>
      </c>
      <c r="R1406" s="56">
        <v>256.74528426479998</v>
      </c>
      <c r="S1406" s="56">
        <v>324.34688897630002</v>
      </c>
      <c r="T1406" s="56">
        <v>324.34688897630002</v>
      </c>
      <c r="U1406" s="56">
        <v>208.40063500159999</v>
      </c>
      <c r="V1406" s="56">
        <v>208.40063500159999</v>
      </c>
      <c r="W1406" s="105"/>
      <c r="X1406" s="56">
        <v>391.02930417699997</v>
      </c>
      <c r="Y1406" s="56">
        <v>391.02930417699997</v>
      </c>
      <c r="Z1406" s="56">
        <v>577.95552476830005</v>
      </c>
      <c r="AA1406" s="56">
        <v>577.95552476830005</v>
      </c>
      <c r="AB1406" s="56">
        <v>1051.3109934987999</v>
      </c>
      <c r="AC1406" s="56">
        <v>1051.3109934987999</v>
      </c>
    </row>
    <row r="1407" spans="1:29" x14ac:dyDescent="0.3">
      <c r="A1407" s="57" t="s">
        <v>332</v>
      </c>
      <c r="B1407" s="58">
        <v>4.1285643948999997</v>
      </c>
      <c r="C1407" s="59">
        <v>2.0257341984912299E-3</v>
      </c>
      <c r="D1407" s="58">
        <v>3.3485834408000001</v>
      </c>
      <c r="E1407" s="59">
        <v>3.5829427628425799E-3</v>
      </c>
      <c r="F1407" s="58">
        <v>0.77998095410000001</v>
      </c>
      <c r="G1407" s="59">
        <v>7.10134836506325E-4</v>
      </c>
      <c r="H1407" s="106"/>
      <c r="I1407" s="58">
        <v>0</v>
      </c>
      <c r="J1407" s="59">
        <v>0</v>
      </c>
      <c r="K1407" s="58">
        <v>0</v>
      </c>
      <c r="L1407" s="59">
        <v>0</v>
      </c>
      <c r="M1407" s="58">
        <v>0</v>
      </c>
      <c r="N1407" s="59">
        <v>0</v>
      </c>
      <c r="O1407" s="58">
        <v>2.5181845719</v>
      </c>
      <c r="P1407" s="59">
        <v>6.9975192909418503E-3</v>
      </c>
      <c r="Q1407" s="58">
        <v>0</v>
      </c>
      <c r="R1407" s="59">
        <v>0</v>
      </c>
      <c r="S1407" s="58">
        <v>0</v>
      </c>
      <c r="T1407" s="59">
        <v>0</v>
      </c>
      <c r="U1407" s="58">
        <v>1.6103798229999999</v>
      </c>
      <c r="V1407" s="59">
        <v>7.7273268528554899E-3</v>
      </c>
      <c r="W1407" s="106"/>
      <c r="X1407" s="58">
        <v>1.6103798229999999</v>
      </c>
      <c r="Y1407" s="59">
        <v>4.1183098192330301E-3</v>
      </c>
      <c r="Z1407" s="58">
        <v>0.95072709989999904</v>
      </c>
      <c r="AA1407" s="59">
        <v>1.64498315035771E-3</v>
      </c>
      <c r="AB1407" s="58">
        <v>1.5674574720000001</v>
      </c>
      <c r="AC1407" s="59">
        <v>1.4909550853106201E-3</v>
      </c>
    </row>
    <row r="1408" spans="1:29" x14ac:dyDescent="0.3">
      <c r="A1408" s="57" t="s">
        <v>333</v>
      </c>
      <c r="B1408" s="61">
        <v>45.688421469799998</v>
      </c>
      <c r="C1408" s="62">
        <v>2.24176224454158E-2</v>
      </c>
      <c r="D1408" s="61">
        <v>17.274127205100001</v>
      </c>
      <c r="E1408" s="62">
        <v>1.84831019289604E-2</v>
      </c>
      <c r="F1408" s="61">
        <v>28.414294264700001</v>
      </c>
      <c r="G1408" s="62">
        <v>2.5869837085173701E-2</v>
      </c>
      <c r="H1408" s="106"/>
      <c r="I1408" s="61">
        <v>6.1080137592000199</v>
      </c>
      <c r="J1408" s="62">
        <v>2.4066659005079101E-2</v>
      </c>
      <c r="K1408" s="61">
        <v>17.148280117900001</v>
      </c>
      <c r="L1408" s="62">
        <v>4.9628968892633199E-2</v>
      </c>
      <c r="M1408" s="61">
        <v>4.5096933531999897</v>
      </c>
      <c r="N1408" s="62">
        <v>1.5584415517960901E-2</v>
      </c>
      <c r="O1408" s="61">
        <v>9.6674669789999896</v>
      </c>
      <c r="P1408" s="62">
        <v>2.6863911182274599E-2</v>
      </c>
      <c r="Q1408" s="61">
        <v>4.6670738571000197</v>
      </c>
      <c r="R1408" s="62">
        <v>1.8177836724301899E-2</v>
      </c>
      <c r="S1408" s="61">
        <v>2.1456022656</v>
      </c>
      <c r="T1408" s="62">
        <v>6.61514674110772E-3</v>
      </c>
      <c r="U1408" s="61">
        <v>1.4422911378000001</v>
      </c>
      <c r="V1408" s="62">
        <v>6.9207617231537098E-3</v>
      </c>
      <c r="W1408" s="106"/>
      <c r="X1408" s="61">
        <v>8.2000619112000095</v>
      </c>
      <c r="Y1408" s="62">
        <v>2.0970453681108801E-2</v>
      </c>
      <c r="Z1408" s="61">
        <v>7.0801219706999996</v>
      </c>
      <c r="AA1408" s="62">
        <v>1.2250288590178999E-2</v>
      </c>
      <c r="AB1408" s="61">
        <v>30.4082375879</v>
      </c>
      <c r="AC1408" s="62">
        <v>2.89241126326477E-2</v>
      </c>
    </row>
    <row r="1409" spans="1:29" x14ac:dyDescent="0.3">
      <c r="A1409" s="57" t="s">
        <v>334</v>
      </c>
      <c r="B1409" s="58">
        <v>325.69753542469999</v>
      </c>
      <c r="C1409" s="59">
        <v>0.159807761915775</v>
      </c>
      <c r="D1409" s="58">
        <v>148.08170457080101</v>
      </c>
      <c r="E1409" s="59">
        <v>0.158445587837759</v>
      </c>
      <c r="F1409" s="58">
        <v>175.5288544748</v>
      </c>
      <c r="G1409" s="59">
        <v>0.15981051039692901</v>
      </c>
      <c r="H1409" s="106"/>
      <c r="I1409" s="58">
        <v>51.839678547600002</v>
      </c>
      <c r="J1409" s="59">
        <v>0.20425754029431201</v>
      </c>
      <c r="K1409" s="58">
        <v>67.694803352299999</v>
      </c>
      <c r="L1409" s="59">
        <v>0.195916049111964</v>
      </c>
      <c r="M1409" s="58">
        <v>45.965985148000101</v>
      </c>
      <c r="N1409" s="59">
        <v>0.15884738853264599</v>
      </c>
      <c r="O1409" s="58">
        <v>63.6836349193999</v>
      </c>
      <c r="P1409" s="59">
        <v>0.17696378130439</v>
      </c>
      <c r="Q1409" s="58">
        <v>36.027380168000001</v>
      </c>
      <c r="R1409" s="59">
        <v>0.14032343484386001</v>
      </c>
      <c r="S1409" s="58">
        <v>36.845366429400002</v>
      </c>
      <c r="T1409" s="59">
        <v>0.11359864293963499</v>
      </c>
      <c r="U1409" s="58">
        <v>23.640686859999999</v>
      </c>
      <c r="V1409" s="60">
        <v>0.113438650797866</v>
      </c>
      <c r="W1409" s="106"/>
      <c r="X1409" s="58">
        <v>58.305323579799897</v>
      </c>
      <c r="Y1409" s="59">
        <v>0.149107299522002</v>
      </c>
      <c r="Z1409" s="58">
        <v>71.882789473299994</v>
      </c>
      <c r="AA1409" s="60">
        <v>0.124374257867191</v>
      </c>
      <c r="AB1409" s="58">
        <v>192.83226262069999</v>
      </c>
      <c r="AC1409" s="59">
        <v>0.18342076113838299</v>
      </c>
    </row>
    <row r="1410" spans="1:29" x14ac:dyDescent="0.3">
      <c r="A1410" s="57" t="s">
        <v>335</v>
      </c>
      <c r="B1410" s="61">
        <v>944.59688590850203</v>
      </c>
      <c r="C1410" s="62">
        <v>0.46347883490370401</v>
      </c>
      <c r="D1410" s="61">
        <v>461.91262440439999</v>
      </c>
      <c r="E1410" s="62">
        <v>0.49424078089569001</v>
      </c>
      <c r="F1410" s="61">
        <v>480.72432448429998</v>
      </c>
      <c r="G1410" s="62">
        <v>0.43767618655019702</v>
      </c>
      <c r="H1410" s="106"/>
      <c r="I1410" s="61">
        <v>132.5502108286</v>
      </c>
      <c r="J1410" s="62">
        <v>0.52227137181188599</v>
      </c>
      <c r="K1410" s="61">
        <v>155.9453839084</v>
      </c>
      <c r="L1410" s="62">
        <v>0.45132273054374999</v>
      </c>
      <c r="M1410" s="61">
        <v>125.0901672107</v>
      </c>
      <c r="N1410" s="62">
        <v>0.43228153010435899</v>
      </c>
      <c r="O1410" s="61">
        <v>153.5197081885</v>
      </c>
      <c r="P1410" s="62">
        <v>0.426599833696167</v>
      </c>
      <c r="Q1410" s="61">
        <v>106.2671423346</v>
      </c>
      <c r="R1410" s="60">
        <v>0.41390104842198</v>
      </c>
      <c r="S1410" s="61">
        <v>174.29188880859999</v>
      </c>
      <c r="T1410" s="63">
        <v>0.53736260384275003</v>
      </c>
      <c r="U1410" s="61">
        <v>96.932384629100099</v>
      </c>
      <c r="V1410" s="62">
        <v>0.46512518845422801</v>
      </c>
      <c r="W1410" s="106"/>
      <c r="X1410" s="61">
        <v>204.568613728</v>
      </c>
      <c r="Y1410" s="63">
        <v>0.52315417679131704</v>
      </c>
      <c r="Z1410" s="61">
        <v>309.23653986830101</v>
      </c>
      <c r="AA1410" s="63">
        <v>0.53505248521029702</v>
      </c>
      <c r="AB1410" s="61">
        <v>426.49776245139998</v>
      </c>
      <c r="AC1410" s="60">
        <v>0.40568182496789101</v>
      </c>
    </row>
    <row r="1411" spans="1:29" x14ac:dyDescent="0.3">
      <c r="A1411" s="57" t="s">
        <v>336</v>
      </c>
      <c r="B1411" s="58">
        <v>272.82663084839999</v>
      </c>
      <c r="C1411" s="59">
        <v>0.13386596005416901</v>
      </c>
      <c r="D1411" s="58">
        <v>113.1779576861</v>
      </c>
      <c r="E1411" s="59">
        <v>0.121099011439845</v>
      </c>
      <c r="F1411" s="58">
        <v>158.86910462180001</v>
      </c>
      <c r="G1411" s="59">
        <v>0.144642616006806</v>
      </c>
      <c r="H1411" s="106"/>
      <c r="I1411" s="58">
        <v>23.389923574800001</v>
      </c>
      <c r="J1411" s="59">
        <v>9.21604529756824E-2</v>
      </c>
      <c r="K1411" s="58">
        <v>36.988457446799899</v>
      </c>
      <c r="L1411" s="59">
        <v>0.107048578131025</v>
      </c>
      <c r="M1411" s="58">
        <v>39.479952563799998</v>
      </c>
      <c r="N1411" s="59">
        <v>0.13643321999866301</v>
      </c>
      <c r="O1411" s="58">
        <v>51.986745704299999</v>
      </c>
      <c r="P1411" s="59">
        <v>0.14446052128127099</v>
      </c>
      <c r="Q1411" s="58">
        <v>49.912076077400101</v>
      </c>
      <c r="R1411" s="63">
        <v>0.194403087948919</v>
      </c>
      <c r="S1411" s="58">
        <v>45.688236699999997</v>
      </c>
      <c r="T1411" s="59">
        <v>0.14086226275886499</v>
      </c>
      <c r="U1411" s="58">
        <v>25.381238781299999</v>
      </c>
      <c r="V1411" s="59">
        <v>0.121790601938929</v>
      </c>
      <c r="W1411" s="106"/>
      <c r="X1411" s="58">
        <v>58.835921413400101</v>
      </c>
      <c r="Y1411" s="59">
        <v>0.15046422553223199</v>
      </c>
      <c r="Z1411" s="58">
        <v>90.648072686199995</v>
      </c>
      <c r="AA1411" s="59">
        <v>0.15684264411615501</v>
      </c>
      <c r="AB1411" s="58">
        <v>118.2611354279</v>
      </c>
      <c r="AC1411" s="59">
        <v>0.112489202680477</v>
      </c>
    </row>
    <row r="1412" spans="1:29" x14ac:dyDescent="0.3">
      <c r="A1412" s="57" t="s">
        <v>337</v>
      </c>
      <c r="B1412" s="61">
        <v>445.12026100150001</v>
      </c>
      <c r="C1412" s="62">
        <v>0.218404086482445</v>
      </c>
      <c r="D1412" s="61">
        <v>190.7952717663</v>
      </c>
      <c r="E1412" s="62">
        <v>0.20414857513490201</v>
      </c>
      <c r="F1412" s="61">
        <v>254.0395758427</v>
      </c>
      <c r="G1412" s="62">
        <v>0.23129071512438901</v>
      </c>
      <c r="H1412" s="106"/>
      <c r="I1412" s="61">
        <v>39.907839647600099</v>
      </c>
      <c r="J1412" s="62">
        <v>0.15724397591304101</v>
      </c>
      <c r="K1412" s="61">
        <v>67.752722485999897</v>
      </c>
      <c r="L1412" s="62">
        <v>0.19608367332062701</v>
      </c>
      <c r="M1412" s="61">
        <v>74.326193121900005</v>
      </c>
      <c r="N1412" s="62">
        <v>0.25685344584637099</v>
      </c>
      <c r="O1412" s="61">
        <v>78.492445375199907</v>
      </c>
      <c r="P1412" s="62">
        <v>0.218114433244956</v>
      </c>
      <c r="Q1412" s="61">
        <v>59.871611827700001</v>
      </c>
      <c r="R1412" s="62">
        <v>0.23319459206094001</v>
      </c>
      <c r="S1412" s="61">
        <v>65.375794772700004</v>
      </c>
      <c r="T1412" s="62">
        <v>0.20156134371764201</v>
      </c>
      <c r="U1412" s="61">
        <v>59.393653770399801</v>
      </c>
      <c r="V1412" s="63">
        <v>0.28499747023296701</v>
      </c>
      <c r="W1412" s="106"/>
      <c r="X1412" s="61">
        <v>59.509003721600102</v>
      </c>
      <c r="Y1412" s="60">
        <v>0.152185534654107</v>
      </c>
      <c r="Z1412" s="61">
        <v>98.157273669899993</v>
      </c>
      <c r="AA1412" s="60">
        <v>0.16983534106582099</v>
      </c>
      <c r="AB1412" s="61">
        <v>281.7441379389</v>
      </c>
      <c r="AC1412" s="63">
        <v>0.26799314349529002</v>
      </c>
    </row>
    <row r="1413" spans="1:29" x14ac:dyDescent="0.3">
      <c r="A1413" s="57" t="s">
        <v>310</v>
      </c>
      <c r="B1413" s="58">
        <v>49.816985864700101</v>
      </c>
      <c r="C1413" s="59">
        <v>2.4443356643907101E-2</v>
      </c>
      <c r="D1413" s="58">
        <v>20.6227106459</v>
      </c>
      <c r="E1413" s="59">
        <v>2.2066044691803E-2</v>
      </c>
      <c r="F1413" s="58">
        <v>29.194275218800001</v>
      </c>
      <c r="G1413" s="59">
        <v>2.6579971921680001E-2</v>
      </c>
      <c r="H1413" s="106"/>
      <c r="I1413" s="58">
        <v>6.1080137592000199</v>
      </c>
      <c r="J1413" s="59">
        <v>2.4066659005079101E-2</v>
      </c>
      <c r="K1413" s="58">
        <v>17.148280117900001</v>
      </c>
      <c r="L1413" s="59">
        <v>4.9628968892633199E-2</v>
      </c>
      <c r="M1413" s="58">
        <v>4.5096933531999897</v>
      </c>
      <c r="N1413" s="59">
        <v>1.5584415517960901E-2</v>
      </c>
      <c r="O1413" s="58">
        <v>12.185651550899999</v>
      </c>
      <c r="P1413" s="59">
        <v>3.3861430473216499E-2</v>
      </c>
      <c r="Q1413" s="58">
        <v>4.6670738571000197</v>
      </c>
      <c r="R1413" s="59">
        <v>1.8177836724301899E-2</v>
      </c>
      <c r="S1413" s="58">
        <v>2.1456022656</v>
      </c>
      <c r="T1413" s="59">
        <v>6.61514674110772E-3</v>
      </c>
      <c r="U1413" s="58">
        <v>3.0526709608</v>
      </c>
      <c r="V1413" s="59">
        <v>1.46480885760092E-2</v>
      </c>
      <c r="W1413" s="106"/>
      <c r="X1413" s="58">
        <v>9.8104417342000101</v>
      </c>
      <c r="Y1413" s="59">
        <v>2.50887635003419E-2</v>
      </c>
      <c r="Z1413" s="58">
        <v>8.0308490706000004</v>
      </c>
      <c r="AA1413" s="59">
        <v>1.38952717405367E-2</v>
      </c>
      <c r="AB1413" s="58">
        <v>31.975695059900001</v>
      </c>
      <c r="AC1413" s="59">
        <v>3.0415067717958301E-2</v>
      </c>
    </row>
    <row r="1414" spans="1:29" x14ac:dyDescent="0.3">
      <c r="A1414" s="57" t="s">
        <v>311</v>
      </c>
      <c r="B1414" s="61">
        <v>1217.4235167569</v>
      </c>
      <c r="C1414" s="62">
        <v>0.59734479495787296</v>
      </c>
      <c r="D1414" s="61">
        <v>575.09058209049999</v>
      </c>
      <c r="E1414" s="62">
        <v>0.61533979233553604</v>
      </c>
      <c r="F1414" s="61">
        <v>639.59342910609996</v>
      </c>
      <c r="G1414" s="62">
        <v>0.58231880255700197</v>
      </c>
      <c r="H1414" s="106"/>
      <c r="I1414" s="61">
        <v>155.94013440340001</v>
      </c>
      <c r="J1414" s="62">
        <v>0.61443182478756897</v>
      </c>
      <c r="K1414" s="61">
        <v>192.9338413552</v>
      </c>
      <c r="L1414" s="62">
        <v>0.55837130867477502</v>
      </c>
      <c r="M1414" s="61">
        <v>164.5701197745</v>
      </c>
      <c r="N1414" s="62">
        <v>0.56871475010302197</v>
      </c>
      <c r="O1414" s="61">
        <v>205.50645389280001</v>
      </c>
      <c r="P1414" s="62">
        <v>0.57106035497743701</v>
      </c>
      <c r="Q1414" s="61">
        <v>156.17921841200001</v>
      </c>
      <c r="R1414" s="62">
        <v>0.60830413637089897</v>
      </c>
      <c r="S1414" s="61">
        <v>219.9801255086</v>
      </c>
      <c r="T1414" s="63">
        <v>0.67822486660161496</v>
      </c>
      <c r="U1414" s="61">
        <v>122.3136234104</v>
      </c>
      <c r="V1414" s="62">
        <v>0.586915790393158</v>
      </c>
      <c r="W1414" s="106"/>
      <c r="X1414" s="61">
        <v>263.40453514140103</v>
      </c>
      <c r="Y1414" s="63">
        <v>0.67361840232354997</v>
      </c>
      <c r="Z1414" s="61">
        <v>399.88461255449897</v>
      </c>
      <c r="AA1414" s="63">
        <v>0.69189512932645103</v>
      </c>
      <c r="AB1414" s="61">
        <v>544.75889787929998</v>
      </c>
      <c r="AC1414" s="60">
        <v>0.51817102764836798</v>
      </c>
    </row>
    <row r="1415" spans="1:29" x14ac:dyDescent="0.3">
      <c r="A1415" s="64" t="s">
        <v>1</v>
      </c>
    </row>
    <row r="1416" spans="1:29" x14ac:dyDescent="0.3">
      <c r="A1416" s="64" t="s">
        <v>1</v>
      </c>
    </row>
    <row r="1417" spans="1:29" x14ac:dyDescent="0.3">
      <c r="A1417" s="52" t="s">
        <v>481</v>
      </c>
    </row>
    <row r="1418" spans="1:29" x14ac:dyDescent="0.3">
      <c r="A1418" s="53" t="s">
        <v>1</v>
      </c>
    </row>
    <row r="1419" spans="1:29" x14ac:dyDescent="0.3">
      <c r="A1419" s="113" t="s">
        <v>1</v>
      </c>
      <c r="B1419" s="115" t="s">
        <v>502</v>
      </c>
      <c r="C1419" s="115" t="s">
        <v>1</v>
      </c>
      <c r="D1419" s="115" t="s">
        <v>346</v>
      </c>
      <c r="E1419" s="115" t="s">
        <v>1</v>
      </c>
      <c r="F1419" s="115" t="s">
        <v>347</v>
      </c>
      <c r="G1419" s="115" t="s">
        <v>1</v>
      </c>
      <c r="H1419" s="104"/>
      <c r="I1419" s="115" t="s">
        <v>350</v>
      </c>
      <c r="J1419" s="115" t="s">
        <v>1</v>
      </c>
      <c r="K1419" s="115" t="s">
        <v>351</v>
      </c>
      <c r="L1419" s="115" t="s">
        <v>1</v>
      </c>
      <c r="M1419" s="115" t="s">
        <v>352</v>
      </c>
      <c r="N1419" s="115" t="s">
        <v>1</v>
      </c>
      <c r="O1419" s="115" t="s">
        <v>353</v>
      </c>
      <c r="P1419" s="115" t="s">
        <v>1</v>
      </c>
      <c r="Q1419" s="115" t="s">
        <v>354</v>
      </c>
      <c r="R1419" s="115" t="s">
        <v>1</v>
      </c>
      <c r="S1419" s="115" t="s">
        <v>355</v>
      </c>
      <c r="T1419" s="115" t="s">
        <v>1</v>
      </c>
      <c r="U1419" s="115" t="s">
        <v>356</v>
      </c>
      <c r="V1419" s="115" t="s">
        <v>1</v>
      </c>
      <c r="W1419" s="104"/>
      <c r="X1419" s="115" t="s">
        <v>358</v>
      </c>
      <c r="Y1419" s="115" t="s">
        <v>1</v>
      </c>
      <c r="Z1419" s="115" t="s">
        <v>359</v>
      </c>
      <c r="AA1419" s="115" t="s">
        <v>1</v>
      </c>
      <c r="AB1419" s="115" t="s">
        <v>360</v>
      </c>
      <c r="AC1419" s="115" t="s">
        <v>1</v>
      </c>
    </row>
    <row r="1420" spans="1:29" x14ac:dyDescent="0.3">
      <c r="A1420" s="114" t="s">
        <v>1</v>
      </c>
      <c r="B1420" s="54" t="s">
        <v>14</v>
      </c>
      <c r="C1420" s="54" t="s">
        <v>15</v>
      </c>
      <c r="D1420" s="54" t="s">
        <v>14</v>
      </c>
      <c r="E1420" s="54" t="s">
        <v>15</v>
      </c>
      <c r="F1420" s="54" t="s">
        <v>14</v>
      </c>
      <c r="G1420" s="54" t="s">
        <v>15</v>
      </c>
      <c r="H1420" s="104"/>
      <c r="I1420" s="54" t="s">
        <v>14</v>
      </c>
      <c r="J1420" s="54" t="s">
        <v>15</v>
      </c>
      <c r="K1420" s="54" t="s">
        <v>14</v>
      </c>
      <c r="L1420" s="54" t="s">
        <v>15</v>
      </c>
      <c r="M1420" s="54" t="s">
        <v>14</v>
      </c>
      <c r="N1420" s="54" t="s">
        <v>15</v>
      </c>
      <c r="O1420" s="54" t="s">
        <v>14</v>
      </c>
      <c r="P1420" s="54" t="s">
        <v>15</v>
      </c>
      <c r="Q1420" s="54" t="s">
        <v>14</v>
      </c>
      <c r="R1420" s="54" t="s">
        <v>15</v>
      </c>
      <c r="S1420" s="54" t="s">
        <v>14</v>
      </c>
      <c r="T1420" s="54" t="s">
        <v>15</v>
      </c>
      <c r="U1420" s="54" t="s">
        <v>14</v>
      </c>
      <c r="V1420" s="54" t="s">
        <v>15</v>
      </c>
      <c r="W1420" s="104"/>
      <c r="X1420" s="54" t="s">
        <v>14</v>
      </c>
      <c r="Y1420" s="54" t="s">
        <v>15</v>
      </c>
      <c r="Z1420" s="54" t="s">
        <v>14</v>
      </c>
      <c r="AA1420" s="54" t="s">
        <v>15</v>
      </c>
      <c r="AB1420" s="54" t="s">
        <v>14</v>
      </c>
      <c r="AC1420" s="54" t="s">
        <v>15</v>
      </c>
    </row>
    <row r="1421" spans="1:29" x14ac:dyDescent="0.3">
      <c r="A1421" s="55" t="s">
        <v>16</v>
      </c>
      <c r="B1421" s="56">
        <v>2038.0582990477999</v>
      </c>
      <c r="C1421" s="56">
        <v>2038.0582990477999</v>
      </c>
      <c r="D1421" s="56">
        <v>934.59026907350005</v>
      </c>
      <c r="E1421" s="56">
        <v>934.59026907350005</v>
      </c>
      <c r="F1421" s="56">
        <v>1098.3561346424001</v>
      </c>
      <c r="G1421" s="56">
        <v>1098.3561346424001</v>
      </c>
      <c r="H1421" s="105"/>
      <c r="I1421" s="56">
        <v>253.7956663578</v>
      </c>
      <c r="J1421" s="56">
        <v>253.7956663578</v>
      </c>
      <c r="K1421" s="56">
        <v>345.52964731140003</v>
      </c>
      <c r="L1421" s="56">
        <v>345.52964731140003</v>
      </c>
      <c r="M1421" s="56">
        <v>289.37199139760003</v>
      </c>
      <c r="N1421" s="56">
        <v>289.37199139760003</v>
      </c>
      <c r="O1421" s="56">
        <v>359.86818573829999</v>
      </c>
      <c r="P1421" s="56">
        <v>359.86818573829999</v>
      </c>
      <c r="Q1421" s="56">
        <v>256.74528426479998</v>
      </c>
      <c r="R1421" s="56">
        <v>256.74528426479998</v>
      </c>
      <c r="S1421" s="56">
        <v>324.34688897630002</v>
      </c>
      <c r="T1421" s="56">
        <v>324.34688897630002</v>
      </c>
      <c r="U1421" s="56">
        <v>208.40063500159999</v>
      </c>
      <c r="V1421" s="56">
        <v>208.40063500159999</v>
      </c>
      <c r="W1421" s="105"/>
      <c r="X1421" s="56">
        <v>391.02930417699997</v>
      </c>
      <c r="Y1421" s="56">
        <v>391.02930417699997</v>
      </c>
      <c r="Z1421" s="56">
        <v>577.95552476830005</v>
      </c>
      <c r="AA1421" s="56">
        <v>577.95552476830005</v>
      </c>
      <c r="AB1421" s="56">
        <v>1051.3109934987999</v>
      </c>
      <c r="AC1421" s="56">
        <v>1051.3109934987999</v>
      </c>
    </row>
    <row r="1422" spans="1:29" x14ac:dyDescent="0.3">
      <c r="A1422" s="57" t="s">
        <v>332</v>
      </c>
      <c r="B1422" s="58">
        <v>1.6566050766</v>
      </c>
      <c r="C1422" s="59">
        <v>8.1283497992868097E-4</v>
      </c>
      <c r="D1422" s="58">
        <v>0.76249902970000005</v>
      </c>
      <c r="E1422" s="59">
        <v>8.1586450761561905E-4</v>
      </c>
      <c r="F1422" s="58">
        <v>0.89410604689999995</v>
      </c>
      <c r="G1422" s="59">
        <v>8.1404019943959302E-4</v>
      </c>
      <c r="H1422" s="106"/>
      <c r="I1422" s="58">
        <v>0</v>
      </c>
      <c r="J1422" s="59">
        <v>0</v>
      </c>
      <c r="K1422" s="58">
        <v>0</v>
      </c>
      <c r="L1422" s="59">
        <v>0</v>
      </c>
      <c r="M1422" s="58">
        <v>0.89410604689999995</v>
      </c>
      <c r="N1422" s="59">
        <v>3.0898154399175699E-3</v>
      </c>
      <c r="O1422" s="58">
        <v>0</v>
      </c>
      <c r="P1422" s="59">
        <v>0</v>
      </c>
      <c r="Q1422" s="58">
        <v>0</v>
      </c>
      <c r="R1422" s="59">
        <v>0</v>
      </c>
      <c r="S1422" s="58">
        <v>0</v>
      </c>
      <c r="T1422" s="59">
        <v>0</v>
      </c>
      <c r="U1422" s="58">
        <v>0.76249902970000105</v>
      </c>
      <c r="V1422" s="59">
        <v>3.6588133701902898E-3</v>
      </c>
      <c r="W1422" s="106"/>
      <c r="X1422" s="58">
        <v>0.89410604689999995</v>
      </c>
      <c r="Y1422" s="59">
        <v>2.2865448633877399E-3</v>
      </c>
      <c r="Z1422" s="58">
        <v>0.76249902970000005</v>
      </c>
      <c r="AA1422" s="59">
        <v>1.31930398970696E-3</v>
      </c>
      <c r="AB1422" s="58">
        <v>0</v>
      </c>
      <c r="AC1422" s="59">
        <v>0</v>
      </c>
    </row>
    <row r="1423" spans="1:29" x14ac:dyDescent="0.3">
      <c r="A1423" s="57" t="s">
        <v>333</v>
      </c>
      <c r="B1423" s="61">
        <v>34.423213482900003</v>
      </c>
      <c r="C1423" s="62">
        <v>1.6890200588954098E-2</v>
      </c>
      <c r="D1423" s="61">
        <v>15.0424580467</v>
      </c>
      <c r="E1423" s="62">
        <v>1.60952435997565E-2</v>
      </c>
      <c r="F1423" s="61">
        <v>19.380755436200001</v>
      </c>
      <c r="G1423" s="62">
        <v>1.7645238028838401E-2</v>
      </c>
      <c r="H1423" s="106"/>
      <c r="I1423" s="61">
        <v>4.2403600992000001</v>
      </c>
      <c r="J1423" s="62">
        <v>1.6707771886151801E-2</v>
      </c>
      <c r="K1423" s="61">
        <v>5.1618383877999996</v>
      </c>
      <c r="L1423" s="62">
        <v>1.49389160321401E-2</v>
      </c>
      <c r="M1423" s="61">
        <v>7.0179329228999903</v>
      </c>
      <c r="N1423" s="62">
        <v>2.4252288167230698E-2</v>
      </c>
      <c r="O1423" s="61">
        <v>8.7799411024999898</v>
      </c>
      <c r="P1423" s="62">
        <v>2.4397658505119602E-2</v>
      </c>
      <c r="Q1423" s="61">
        <v>2.7118770054999999</v>
      </c>
      <c r="R1423" s="62">
        <v>1.05625192426243E-2</v>
      </c>
      <c r="S1423" s="61">
        <v>2.9431895614000001</v>
      </c>
      <c r="T1423" s="62">
        <v>9.0742031492556108E-3</v>
      </c>
      <c r="U1423" s="61">
        <v>3.5680744035999998</v>
      </c>
      <c r="V1423" s="62">
        <v>1.71212261592802E-2</v>
      </c>
      <c r="W1423" s="106"/>
      <c r="X1423" s="61">
        <v>6.9560152838999896</v>
      </c>
      <c r="Y1423" s="62">
        <v>1.7788987192508099E-2</v>
      </c>
      <c r="Z1423" s="61">
        <v>8.7351778611000093</v>
      </c>
      <c r="AA1423" s="62">
        <v>1.51139274334334E-2</v>
      </c>
      <c r="AB1423" s="61">
        <v>18.7320203379</v>
      </c>
      <c r="AC1423" s="62">
        <v>1.78177727178132E-2</v>
      </c>
    </row>
    <row r="1424" spans="1:29" x14ac:dyDescent="0.3">
      <c r="A1424" s="57" t="s">
        <v>334</v>
      </c>
      <c r="B1424" s="58">
        <v>228.67242694480001</v>
      </c>
      <c r="C1424" s="59">
        <v>0.11220112155360699</v>
      </c>
      <c r="D1424" s="58">
        <v>109.9335053593</v>
      </c>
      <c r="E1424" s="59">
        <v>0.11762748767787</v>
      </c>
      <c r="F1424" s="58">
        <v>118.73892158549999</v>
      </c>
      <c r="G1424" s="59">
        <v>0.108106030312435</v>
      </c>
      <c r="H1424" s="106"/>
      <c r="I1424" s="58">
        <v>56.118492265100002</v>
      </c>
      <c r="J1424" s="63">
        <v>0.22111682626599499</v>
      </c>
      <c r="K1424" s="58">
        <v>33.313706823699903</v>
      </c>
      <c r="L1424" s="59">
        <v>9.6413454193922901E-2</v>
      </c>
      <c r="M1424" s="58">
        <v>36.122118319899997</v>
      </c>
      <c r="N1424" s="59">
        <v>0.124829352507264</v>
      </c>
      <c r="O1424" s="58">
        <v>39.109641587700096</v>
      </c>
      <c r="P1424" s="59">
        <v>0.108677685712793</v>
      </c>
      <c r="Q1424" s="58">
        <v>22.5410641717</v>
      </c>
      <c r="R1424" s="59">
        <v>8.7795435995045495E-2</v>
      </c>
      <c r="S1424" s="58">
        <v>28.143768831300001</v>
      </c>
      <c r="T1424" s="59">
        <v>8.6770583556780995E-2</v>
      </c>
      <c r="U1424" s="58">
        <v>13.3236349454</v>
      </c>
      <c r="V1424" s="60">
        <v>6.3932794376071397E-2</v>
      </c>
      <c r="W1424" s="106"/>
      <c r="X1424" s="58">
        <v>57.611930756500001</v>
      </c>
      <c r="Y1424" s="59">
        <v>0.147334049241542</v>
      </c>
      <c r="Z1424" s="58">
        <v>45.120825214100002</v>
      </c>
      <c r="AA1424" s="60">
        <v>7.8069718655581197E-2</v>
      </c>
      <c r="AB1424" s="58">
        <v>123.262511223299</v>
      </c>
      <c r="AC1424" s="59">
        <v>0.117246477955184</v>
      </c>
    </row>
    <row r="1425" spans="1:29" x14ac:dyDescent="0.3">
      <c r="A1425" s="57" t="s">
        <v>335</v>
      </c>
      <c r="B1425" s="61">
        <v>1109.34757947</v>
      </c>
      <c r="C1425" s="62">
        <v>0.54431592069191403</v>
      </c>
      <c r="D1425" s="61">
        <v>517.7157657834</v>
      </c>
      <c r="E1425" s="62">
        <v>0.553949450272614</v>
      </c>
      <c r="F1425" s="61">
        <v>588.35367449420005</v>
      </c>
      <c r="G1425" s="62">
        <v>0.53566749065935204</v>
      </c>
      <c r="H1425" s="106"/>
      <c r="I1425" s="61">
        <v>113.20303410619999</v>
      </c>
      <c r="J1425" s="62">
        <v>0.446040059433508</v>
      </c>
      <c r="K1425" s="61">
        <v>184.40041793169999</v>
      </c>
      <c r="L1425" s="62">
        <v>0.53367466255511697</v>
      </c>
      <c r="M1425" s="61">
        <v>161.95351470630001</v>
      </c>
      <c r="N1425" s="62">
        <v>0.55967239235594901</v>
      </c>
      <c r="O1425" s="61">
        <v>217.55580495870001</v>
      </c>
      <c r="P1425" s="63">
        <v>0.60454303431231604</v>
      </c>
      <c r="Q1425" s="61">
        <v>139.017791257</v>
      </c>
      <c r="R1425" s="62">
        <v>0.54146190710019404</v>
      </c>
      <c r="S1425" s="61">
        <v>172.20803751310001</v>
      </c>
      <c r="T1425" s="62">
        <v>0.53093784268016597</v>
      </c>
      <c r="U1425" s="61">
        <v>121.008978997</v>
      </c>
      <c r="V1425" s="62">
        <v>0.58065551957685202</v>
      </c>
      <c r="W1425" s="106"/>
      <c r="X1425" s="61">
        <v>198.89360903479999</v>
      </c>
      <c r="Y1425" s="62">
        <v>0.50864118599349395</v>
      </c>
      <c r="Z1425" s="61">
        <v>325.58834374219998</v>
      </c>
      <c r="AA1425" s="62">
        <v>0.56334498034727998</v>
      </c>
      <c r="AB1425" s="61">
        <v>574.86181116110004</v>
      </c>
      <c r="AC1425" s="62">
        <v>0.54680471783895201</v>
      </c>
    </row>
    <row r="1426" spans="1:29" x14ac:dyDescent="0.3">
      <c r="A1426" s="57" t="s">
        <v>336</v>
      </c>
      <c r="B1426" s="58">
        <v>445.48504835910001</v>
      </c>
      <c r="C1426" s="59">
        <v>0.21858307417763001</v>
      </c>
      <c r="D1426" s="58">
        <v>192.6248644179</v>
      </c>
      <c r="E1426" s="59">
        <v>0.20610621658714401</v>
      </c>
      <c r="F1426" s="58">
        <v>251.02642780170001</v>
      </c>
      <c r="G1426" s="59">
        <v>0.228547389944181</v>
      </c>
      <c r="H1426" s="106"/>
      <c r="I1426" s="58">
        <v>53.901342421700001</v>
      </c>
      <c r="J1426" s="59">
        <v>0.21238086211334301</v>
      </c>
      <c r="K1426" s="58">
        <v>71.084696457299998</v>
      </c>
      <c r="L1426" s="59">
        <v>0.205726764723134</v>
      </c>
      <c r="M1426" s="58">
        <v>60.466395434699997</v>
      </c>
      <c r="N1426" s="59">
        <v>0.208957318718585</v>
      </c>
      <c r="O1426" s="58">
        <v>68.2568914540999</v>
      </c>
      <c r="P1426" s="59">
        <v>0.18967192477452599</v>
      </c>
      <c r="Q1426" s="58">
        <v>65.511589813000199</v>
      </c>
      <c r="R1426" s="59">
        <v>0.255161803655304</v>
      </c>
      <c r="S1426" s="58">
        <v>81.149884657700099</v>
      </c>
      <c r="T1426" s="59">
        <v>0.25019473722662899</v>
      </c>
      <c r="U1426" s="58">
        <v>45.114248120600003</v>
      </c>
      <c r="V1426" s="59">
        <v>0.21647845804430299</v>
      </c>
      <c r="W1426" s="106"/>
      <c r="X1426" s="58">
        <v>92.012685910000101</v>
      </c>
      <c r="Y1426" s="59">
        <v>0.235308926791713</v>
      </c>
      <c r="Z1426" s="58">
        <v>138.21337302289999</v>
      </c>
      <c r="AA1426" s="59">
        <v>0.23914188393355901</v>
      </c>
      <c r="AB1426" s="58">
        <v>210.1774881053</v>
      </c>
      <c r="AC1426" s="59">
        <v>0.199919423847954</v>
      </c>
    </row>
    <row r="1427" spans="1:29" x14ac:dyDescent="0.3">
      <c r="A1427" s="57" t="s">
        <v>337</v>
      </c>
      <c r="B1427" s="61">
        <v>218.47342571440001</v>
      </c>
      <c r="C1427" s="62">
        <v>0.107196848007966</v>
      </c>
      <c r="D1427" s="61">
        <v>98.511176436499994</v>
      </c>
      <c r="E1427" s="62">
        <v>0.105405737355</v>
      </c>
      <c r="F1427" s="61">
        <v>119.9622492779</v>
      </c>
      <c r="G1427" s="62">
        <v>0.109219810855754</v>
      </c>
      <c r="H1427" s="106"/>
      <c r="I1427" s="61">
        <v>26.332437465600002</v>
      </c>
      <c r="J1427" s="62">
        <v>0.103754480301002</v>
      </c>
      <c r="K1427" s="61">
        <v>51.568987710899997</v>
      </c>
      <c r="L1427" s="62">
        <v>0.14924620249568599</v>
      </c>
      <c r="M1427" s="61">
        <v>22.917923966899998</v>
      </c>
      <c r="N1427" s="62">
        <v>7.9198832811052999E-2</v>
      </c>
      <c r="O1427" s="61">
        <v>26.165906635300001</v>
      </c>
      <c r="P1427" s="60">
        <v>7.2709696695245296E-2</v>
      </c>
      <c r="Q1427" s="61">
        <v>26.962962017599999</v>
      </c>
      <c r="R1427" s="62">
        <v>0.105018334006833</v>
      </c>
      <c r="S1427" s="61">
        <v>39.902008412799901</v>
      </c>
      <c r="T1427" s="62">
        <v>0.123022633387168</v>
      </c>
      <c r="U1427" s="61">
        <v>24.623199505300001</v>
      </c>
      <c r="V1427" s="62">
        <v>0.118153188473303</v>
      </c>
      <c r="W1427" s="106"/>
      <c r="X1427" s="61">
        <v>34.660957144900102</v>
      </c>
      <c r="Y1427" s="62">
        <v>8.8640305917355694E-2</v>
      </c>
      <c r="Z1427" s="61">
        <v>59.535305898299903</v>
      </c>
      <c r="AA1427" s="62">
        <v>0.103010185640439</v>
      </c>
      <c r="AB1427" s="61">
        <v>124.2771626712</v>
      </c>
      <c r="AC1427" s="62">
        <v>0.118211607640096</v>
      </c>
    </row>
    <row r="1428" spans="1:29" x14ac:dyDescent="0.3">
      <c r="A1428" s="57" t="s">
        <v>310</v>
      </c>
      <c r="B1428" s="58">
        <v>36.079818559499998</v>
      </c>
      <c r="C1428" s="59">
        <v>1.7703035568882801E-2</v>
      </c>
      <c r="D1428" s="58">
        <v>15.804957076399999</v>
      </c>
      <c r="E1428" s="59">
        <v>1.6911108107372199E-2</v>
      </c>
      <c r="F1428" s="58">
        <v>20.2748614831</v>
      </c>
      <c r="G1428" s="59">
        <v>1.8459278228278E-2</v>
      </c>
      <c r="H1428" s="106"/>
      <c r="I1428" s="58">
        <v>4.2403600992000001</v>
      </c>
      <c r="J1428" s="59">
        <v>1.6707771886151801E-2</v>
      </c>
      <c r="K1428" s="58">
        <v>5.1618383877999996</v>
      </c>
      <c r="L1428" s="59">
        <v>1.49389160321401E-2</v>
      </c>
      <c r="M1428" s="58">
        <v>7.9120389697999904</v>
      </c>
      <c r="N1428" s="59">
        <v>2.73421036071483E-2</v>
      </c>
      <c r="O1428" s="58">
        <v>8.7799411024999898</v>
      </c>
      <c r="P1428" s="59">
        <v>2.4397658505119602E-2</v>
      </c>
      <c r="Q1428" s="58">
        <v>2.7118770054999999</v>
      </c>
      <c r="R1428" s="59">
        <v>1.05625192426243E-2</v>
      </c>
      <c r="S1428" s="58">
        <v>2.9431895614000001</v>
      </c>
      <c r="T1428" s="59">
        <v>9.0742031492556108E-3</v>
      </c>
      <c r="U1428" s="58">
        <v>4.3305734332999997</v>
      </c>
      <c r="V1428" s="59">
        <v>2.0780039529470499E-2</v>
      </c>
      <c r="W1428" s="106"/>
      <c r="X1428" s="58">
        <v>7.8501213308000004</v>
      </c>
      <c r="Y1428" s="59">
        <v>2.0075532055895799E-2</v>
      </c>
      <c r="Z1428" s="58">
        <v>9.4976768907999993</v>
      </c>
      <c r="AA1428" s="59">
        <v>1.6433231423140401E-2</v>
      </c>
      <c r="AB1428" s="58">
        <v>18.7320203379</v>
      </c>
      <c r="AC1428" s="59">
        <v>1.78177727178132E-2</v>
      </c>
    </row>
    <row r="1429" spans="1:29" x14ac:dyDescent="0.3">
      <c r="A1429" s="57" t="s">
        <v>311</v>
      </c>
      <c r="B1429" s="61">
        <v>1554.8326278290999</v>
      </c>
      <c r="C1429" s="62">
        <v>0.76289899486954404</v>
      </c>
      <c r="D1429" s="61">
        <v>710.34063020129997</v>
      </c>
      <c r="E1429" s="62">
        <v>0.76005566685975801</v>
      </c>
      <c r="F1429" s="61">
        <v>839.38010229589997</v>
      </c>
      <c r="G1429" s="62">
        <v>0.76421488060353304</v>
      </c>
      <c r="H1429" s="106"/>
      <c r="I1429" s="61">
        <v>167.1043765279</v>
      </c>
      <c r="J1429" s="62">
        <v>0.65842092154685194</v>
      </c>
      <c r="K1429" s="61">
        <v>255.48511438899999</v>
      </c>
      <c r="L1429" s="62">
        <v>0.73940142727825098</v>
      </c>
      <c r="M1429" s="61">
        <v>222.419910141</v>
      </c>
      <c r="N1429" s="62">
        <v>0.76862971107453404</v>
      </c>
      <c r="O1429" s="61">
        <v>285.81269641279999</v>
      </c>
      <c r="P1429" s="62">
        <v>0.79421495908684203</v>
      </c>
      <c r="Q1429" s="61">
        <v>204.52938107</v>
      </c>
      <c r="R1429" s="62">
        <v>0.79662371075549798</v>
      </c>
      <c r="S1429" s="61">
        <v>253.35792217080001</v>
      </c>
      <c r="T1429" s="62">
        <v>0.78113257990679497</v>
      </c>
      <c r="U1429" s="61">
        <v>166.12322711760001</v>
      </c>
      <c r="V1429" s="62">
        <v>0.79713397762115601</v>
      </c>
      <c r="W1429" s="106"/>
      <c r="X1429" s="61">
        <v>290.90629494479901</v>
      </c>
      <c r="Y1429" s="62">
        <v>0.74395011278520595</v>
      </c>
      <c r="Z1429" s="61">
        <v>463.80171676510002</v>
      </c>
      <c r="AA1429" s="63">
        <v>0.80248686428083904</v>
      </c>
      <c r="AB1429" s="61">
        <v>785.03929926640001</v>
      </c>
      <c r="AC1429" s="62">
        <v>0.74672414168690604</v>
      </c>
    </row>
    <row r="1430" spans="1:29" x14ac:dyDescent="0.3">
      <c r="A1430" s="64" t="s">
        <v>1</v>
      </c>
    </row>
    <row r="1431" spans="1:29" x14ac:dyDescent="0.3">
      <c r="A1431" s="64" t="s">
        <v>1</v>
      </c>
    </row>
    <row r="1432" spans="1:29" x14ac:dyDescent="0.3">
      <c r="A1432" s="52" t="s">
        <v>482</v>
      </c>
    </row>
    <row r="1433" spans="1:29" x14ac:dyDescent="0.3">
      <c r="A1433" s="53" t="s">
        <v>1</v>
      </c>
    </row>
    <row r="1434" spans="1:29" x14ac:dyDescent="0.3">
      <c r="A1434" s="113" t="s">
        <v>1</v>
      </c>
      <c r="B1434" s="115" t="s">
        <v>502</v>
      </c>
      <c r="C1434" s="115" t="s">
        <v>1</v>
      </c>
      <c r="D1434" s="115" t="s">
        <v>346</v>
      </c>
      <c r="E1434" s="115" t="s">
        <v>1</v>
      </c>
      <c r="F1434" s="115" t="s">
        <v>347</v>
      </c>
      <c r="G1434" s="115" t="s">
        <v>1</v>
      </c>
      <c r="H1434" s="104"/>
      <c r="I1434" s="115" t="s">
        <v>350</v>
      </c>
      <c r="J1434" s="115" t="s">
        <v>1</v>
      </c>
      <c r="K1434" s="115" t="s">
        <v>351</v>
      </c>
      <c r="L1434" s="115" t="s">
        <v>1</v>
      </c>
      <c r="M1434" s="115" t="s">
        <v>352</v>
      </c>
      <c r="N1434" s="115" t="s">
        <v>1</v>
      </c>
      <c r="O1434" s="115" t="s">
        <v>353</v>
      </c>
      <c r="P1434" s="115" t="s">
        <v>1</v>
      </c>
      <c r="Q1434" s="115" t="s">
        <v>354</v>
      </c>
      <c r="R1434" s="115" t="s">
        <v>1</v>
      </c>
      <c r="S1434" s="115" t="s">
        <v>355</v>
      </c>
      <c r="T1434" s="115" t="s">
        <v>1</v>
      </c>
      <c r="U1434" s="115" t="s">
        <v>356</v>
      </c>
      <c r="V1434" s="115" t="s">
        <v>1</v>
      </c>
      <c r="W1434" s="104"/>
      <c r="X1434" s="115" t="s">
        <v>358</v>
      </c>
      <c r="Y1434" s="115" t="s">
        <v>1</v>
      </c>
      <c r="Z1434" s="115" t="s">
        <v>359</v>
      </c>
      <c r="AA1434" s="115" t="s">
        <v>1</v>
      </c>
      <c r="AB1434" s="115" t="s">
        <v>360</v>
      </c>
      <c r="AC1434" s="115" t="s">
        <v>1</v>
      </c>
    </row>
    <row r="1435" spans="1:29" x14ac:dyDescent="0.3">
      <c r="A1435" s="114" t="s">
        <v>1</v>
      </c>
      <c r="B1435" s="54" t="s">
        <v>14</v>
      </c>
      <c r="C1435" s="54" t="s">
        <v>15</v>
      </c>
      <c r="D1435" s="54" t="s">
        <v>14</v>
      </c>
      <c r="E1435" s="54" t="s">
        <v>15</v>
      </c>
      <c r="F1435" s="54" t="s">
        <v>14</v>
      </c>
      <c r="G1435" s="54" t="s">
        <v>15</v>
      </c>
      <c r="H1435" s="104"/>
      <c r="I1435" s="54" t="s">
        <v>14</v>
      </c>
      <c r="J1435" s="54" t="s">
        <v>15</v>
      </c>
      <c r="K1435" s="54" t="s">
        <v>14</v>
      </c>
      <c r="L1435" s="54" t="s">
        <v>15</v>
      </c>
      <c r="M1435" s="54" t="s">
        <v>14</v>
      </c>
      <c r="N1435" s="54" t="s">
        <v>15</v>
      </c>
      <c r="O1435" s="54" t="s">
        <v>14</v>
      </c>
      <c r="P1435" s="54" t="s">
        <v>15</v>
      </c>
      <c r="Q1435" s="54" t="s">
        <v>14</v>
      </c>
      <c r="R1435" s="54" t="s">
        <v>15</v>
      </c>
      <c r="S1435" s="54" t="s">
        <v>14</v>
      </c>
      <c r="T1435" s="54" t="s">
        <v>15</v>
      </c>
      <c r="U1435" s="54" t="s">
        <v>14</v>
      </c>
      <c r="V1435" s="54" t="s">
        <v>15</v>
      </c>
      <c r="W1435" s="104"/>
      <c r="X1435" s="54" t="s">
        <v>14</v>
      </c>
      <c r="Y1435" s="54" t="s">
        <v>15</v>
      </c>
      <c r="Z1435" s="54" t="s">
        <v>14</v>
      </c>
      <c r="AA1435" s="54" t="s">
        <v>15</v>
      </c>
      <c r="AB1435" s="54" t="s">
        <v>14</v>
      </c>
      <c r="AC1435" s="54" t="s">
        <v>15</v>
      </c>
    </row>
    <row r="1436" spans="1:29" x14ac:dyDescent="0.3">
      <c r="A1436" s="55" t="s">
        <v>16</v>
      </c>
      <c r="B1436" s="56">
        <v>2038.0582990477999</v>
      </c>
      <c r="C1436" s="56">
        <v>2038.0582990477999</v>
      </c>
      <c r="D1436" s="56">
        <v>934.59026907350005</v>
      </c>
      <c r="E1436" s="56">
        <v>934.59026907350005</v>
      </c>
      <c r="F1436" s="56">
        <v>1098.3561346424001</v>
      </c>
      <c r="G1436" s="56">
        <v>1098.3561346424001</v>
      </c>
      <c r="H1436" s="105"/>
      <c r="I1436" s="56">
        <v>253.7956663578</v>
      </c>
      <c r="J1436" s="56">
        <v>253.7956663578</v>
      </c>
      <c r="K1436" s="56">
        <v>345.52964731140003</v>
      </c>
      <c r="L1436" s="56">
        <v>345.52964731140003</v>
      </c>
      <c r="M1436" s="56">
        <v>289.37199139760003</v>
      </c>
      <c r="N1436" s="56">
        <v>289.37199139760003</v>
      </c>
      <c r="O1436" s="56">
        <v>359.86818573829999</v>
      </c>
      <c r="P1436" s="56">
        <v>359.86818573829999</v>
      </c>
      <c r="Q1436" s="56">
        <v>256.74528426479998</v>
      </c>
      <c r="R1436" s="56">
        <v>256.74528426479998</v>
      </c>
      <c r="S1436" s="56">
        <v>324.34688897630002</v>
      </c>
      <c r="T1436" s="56">
        <v>324.34688897630002</v>
      </c>
      <c r="U1436" s="56">
        <v>208.40063500159999</v>
      </c>
      <c r="V1436" s="56">
        <v>208.40063500159999</v>
      </c>
      <c r="W1436" s="105"/>
      <c r="X1436" s="56">
        <v>391.02930417699997</v>
      </c>
      <c r="Y1436" s="56">
        <v>391.02930417699997</v>
      </c>
      <c r="Z1436" s="56">
        <v>577.95552476830005</v>
      </c>
      <c r="AA1436" s="56">
        <v>577.95552476830005</v>
      </c>
      <c r="AB1436" s="56">
        <v>1051.3109934987999</v>
      </c>
      <c r="AC1436" s="56">
        <v>1051.3109934987999</v>
      </c>
    </row>
    <row r="1437" spans="1:29" x14ac:dyDescent="0.3">
      <c r="A1437" s="57" t="s">
        <v>332</v>
      </c>
      <c r="B1437" s="58">
        <v>0.41380770030000003</v>
      </c>
      <c r="C1437" s="59">
        <v>2.0304016842567001E-4</v>
      </c>
      <c r="D1437" s="58">
        <v>0</v>
      </c>
      <c r="E1437" s="59">
        <v>0</v>
      </c>
      <c r="F1437" s="58">
        <v>0.41380770030000003</v>
      </c>
      <c r="G1437" s="59">
        <v>3.7675184509687902E-4</v>
      </c>
      <c r="H1437" s="106"/>
      <c r="I1437" s="58">
        <v>0</v>
      </c>
      <c r="J1437" s="59">
        <v>0</v>
      </c>
      <c r="K1437" s="58">
        <v>0</v>
      </c>
      <c r="L1437" s="59">
        <v>0</v>
      </c>
      <c r="M1437" s="58">
        <v>0</v>
      </c>
      <c r="N1437" s="59">
        <v>0</v>
      </c>
      <c r="O1437" s="58">
        <v>0.41380770030000003</v>
      </c>
      <c r="P1437" s="59">
        <v>1.1498868660785801E-3</v>
      </c>
      <c r="Q1437" s="58">
        <v>0</v>
      </c>
      <c r="R1437" s="59">
        <v>0</v>
      </c>
      <c r="S1437" s="58">
        <v>0</v>
      </c>
      <c r="T1437" s="59">
        <v>0</v>
      </c>
      <c r="U1437" s="58">
        <v>0</v>
      </c>
      <c r="V1437" s="59">
        <v>0</v>
      </c>
      <c r="W1437" s="106"/>
      <c r="X1437" s="58">
        <v>0</v>
      </c>
      <c r="Y1437" s="59">
        <v>0</v>
      </c>
      <c r="Z1437" s="58">
        <v>0</v>
      </c>
      <c r="AA1437" s="59">
        <v>0</v>
      </c>
      <c r="AB1437" s="58">
        <v>0.41380770030000003</v>
      </c>
      <c r="AC1437" s="59">
        <v>3.9361112254979202E-4</v>
      </c>
    </row>
    <row r="1438" spans="1:29" x14ac:dyDescent="0.3">
      <c r="A1438" s="57" t="s">
        <v>333</v>
      </c>
      <c r="B1438" s="61">
        <v>31.390072996800001</v>
      </c>
      <c r="C1438" s="62">
        <v>1.54019504797609E-2</v>
      </c>
      <c r="D1438" s="61">
        <v>11.8432328974</v>
      </c>
      <c r="E1438" s="62">
        <v>1.2672112356937699E-2</v>
      </c>
      <c r="F1438" s="61">
        <v>19.546840099400001</v>
      </c>
      <c r="G1438" s="62">
        <v>1.7796450061039599E-2</v>
      </c>
      <c r="H1438" s="106"/>
      <c r="I1438" s="61">
        <v>6.1080137592000199</v>
      </c>
      <c r="J1438" s="62">
        <v>2.4066659005079101E-2</v>
      </c>
      <c r="K1438" s="61">
        <v>12.382111185499999</v>
      </c>
      <c r="L1438" s="62">
        <v>3.58351628632924E-2</v>
      </c>
      <c r="M1438" s="61">
        <v>6.62405502370002</v>
      </c>
      <c r="N1438" s="62">
        <v>2.2891140886536199E-2</v>
      </c>
      <c r="O1438" s="61">
        <v>4.8034490028999999</v>
      </c>
      <c r="P1438" s="62">
        <v>1.33478012040584E-2</v>
      </c>
      <c r="Q1438" s="61">
        <v>1.4724440255</v>
      </c>
      <c r="R1438" s="62">
        <v>5.7350382489649203E-3</v>
      </c>
      <c r="S1438" s="61">
        <v>0</v>
      </c>
      <c r="T1438" s="60">
        <v>0</v>
      </c>
      <c r="U1438" s="61">
        <v>0</v>
      </c>
      <c r="V1438" s="60">
        <v>0</v>
      </c>
      <c r="W1438" s="106"/>
      <c r="X1438" s="61">
        <v>6.5259749102000102</v>
      </c>
      <c r="Y1438" s="62">
        <v>1.66892221132512E-2</v>
      </c>
      <c r="Z1438" s="61">
        <v>4.4245306669000097</v>
      </c>
      <c r="AA1438" s="62">
        <v>7.6554864125120596E-3</v>
      </c>
      <c r="AB1438" s="61">
        <v>20.439567419700001</v>
      </c>
      <c r="AC1438" s="62">
        <v>1.9441980104932002E-2</v>
      </c>
    </row>
    <row r="1439" spans="1:29" x14ac:dyDescent="0.3">
      <c r="A1439" s="57" t="s">
        <v>334</v>
      </c>
      <c r="B1439" s="58">
        <v>153.92119451759999</v>
      </c>
      <c r="C1439" s="59">
        <v>7.5523450231778602E-2</v>
      </c>
      <c r="D1439" s="58">
        <v>67.218171862199995</v>
      </c>
      <c r="E1439" s="59">
        <v>7.1922610459914493E-2</v>
      </c>
      <c r="F1439" s="58">
        <v>86.703022655400005</v>
      </c>
      <c r="G1439" s="59">
        <v>7.8938897795320803E-2</v>
      </c>
      <c r="H1439" s="106"/>
      <c r="I1439" s="58">
        <v>23.980470488800002</v>
      </c>
      <c r="J1439" s="59">
        <v>9.4487312698998002E-2</v>
      </c>
      <c r="K1439" s="58">
        <v>40.820686234600103</v>
      </c>
      <c r="L1439" s="59">
        <v>0.118139460831306</v>
      </c>
      <c r="M1439" s="58">
        <v>21.284453143299999</v>
      </c>
      <c r="N1439" s="59">
        <v>7.3553950541311905E-2</v>
      </c>
      <c r="O1439" s="58">
        <v>27.437363936600001</v>
      </c>
      <c r="P1439" s="59">
        <v>7.6242816186459894E-2</v>
      </c>
      <c r="Q1439" s="58">
        <v>14.1828477904</v>
      </c>
      <c r="R1439" s="59">
        <v>5.52409281090133E-2</v>
      </c>
      <c r="S1439" s="58">
        <v>18.766265873599998</v>
      </c>
      <c r="T1439" s="59">
        <v>5.7858627634227902E-2</v>
      </c>
      <c r="U1439" s="58">
        <v>7.4491070503000198</v>
      </c>
      <c r="V1439" s="60">
        <v>3.5744166759582099E-2</v>
      </c>
      <c r="W1439" s="106"/>
      <c r="X1439" s="58">
        <v>27.217865469700001</v>
      </c>
      <c r="Y1439" s="59">
        <v>6.9605692409640499E-2</v>
      </c>
      <c r="Z1439" s="58">
        <v>33.874720429699998</v>
      </c>
      <c r="AA1439" s="59">
        <v>5.8611292699866903E-2</v>
      </c>
      <c r="AB1439" s="58">
        <v>92.828608618199993</v>
      </c>
      <c r="AC1439" s="59">
        <v>8.8297952929478202E-2</v>
      </c>
    </row>
    <row r="1440" spans="1:29" x14ac:dyDescent="0.3">
      <c r="A1440" s="57" t="s">
        <v>335</v>
      </c>
      <c r="B1440" s="61">
        <v>1079.0170176637</v>
      </c>
      <c r="C1440" s="62">
        <v>0.52943383325581395</v>
      </c>
      <c r="D1440" s="61">
        <v>510.54209738719999</v>
      </c>
      <c r="E1440" s="62">
        <v>0.54627371403441105</v>
      </c>
      <c r="F1440" s="61">
        <v>564.14259348509995</v>
      </c>
      <c r="G1440" s="62">
        <v>0.51362447542460599</v>
      </c>
      <c r="H1440" s="106"/>
      <c r="I1440" s="61">
        <v>156.29957950950001</v>
      </c>
      <c r="J1440" s="62">
        <v>0.61584810234367604</v>
      </c>
      <c r="K1440" s="61">
        <v>160.99195605829999</v>
      </c>
      <c r="L1440" s="62">
        <v>0.46592805367352402</v>
      </c>
      <c r="M1440" s="61">
        <v>167.70547566139999</v>
      </c>
      <c r="N1440" s="62">
        <v>0.57954978590506001</v>
      </c>
      <c r="O1440" s="61">
        <v>192.27689988660001</v>
      </c>
      <c r="P1440" s="62">
        <v>0.53429813333492604</v>
      </c>
      <c r="Q1440" s="61">
        <v>120.97716421280001</v>
      </c>
      <c r="R1440" s="60">
        <v>0.471195272619019</v>
      </c>
      <c r="S1440" s="61">
        <v>165.86612775770001</v>
      </c>
      <c r="T1440" s="62">
        <v>0.51138498131184396</v>
      </c>
      <c r="U1440" s="61">
        <v>114.89981457739999</v>
      </c>
      <c r="V1440" s="62">
        <v>0.55134100035980205</v>
      </c>
      <c r="W1440" s="106"/>
      <c r="X1440" s="61">
        <v>215.20611443120001</v>
      </c>
      <c r="Y1440" s="62">
        <v>0.55035802210308704</v>
      </c>
      <c r="Z1440" s="61">
        <v>311.7511121302</v>
      </c>
      <c r="AA1440" s="62">
        <v>0.53940329103209095</v>
      </c>
      <c r="AB1440" s="61">
        <v>540.91674472299997</v>
      </c>
      <c r="AC1440" s="62">
        <v>0.51451639721069597</v>
      </c>
    </row>
    <row r="1441" spans="1:29" x14ac:dyDescent="0.3">
      <c r="A1441" s="57" t="s">
        <v>336</v>
      </c>
      <c r="B1441" s="58">
        <v>729.18478983929901</v>
      </c>
      <c r="C1441" s="59">
        <v>0.35778406838508098</v>
      </c>
      <c r="D1441" s="58">
        <v>328.50142202799998</v>
      </c>
      <c r="E1441" s="59">
        <v>0.35149244850757699</v>
      </c>
      <c r="F1441" s="58">
        <v>399.90379927079999</v>
      </c>
      <c r="G1441" s="59">
        <v>0.36409301742644701</v>
      </c>
      <c r="H1441" s="106"/>
      <c r="I1441" s="58">
        <v>52.150473620699898</v>
      </c>
      <c r="J1441" s="60">
        <v>0.20548212808006899</v>
      </c>
      <c r="K1441" s="58">
        <v>129.553883875</v>
      </c>
      <c r="L1441" s="59">
        <v>0.37494288806495002</v>
      </c>
      <c r="M1441" s="58">
        <v>91.718880800500003</v>
      </c>
      <c r="N1441" s="59">
        <v>0.31695839102298401</v>
      </c>
      <c r="O1441" s="58">
        <v>133.8644527907</v>
      </c>
      <c r="P1441" s="59">
        <v>0.37198190364081701</v>
      </c>
      <c r="Q1441" s="58">
        <v>114.3171885455</v>
      </c>
      <c r="R1441" s="63">
        <v>0.44525526095971601</v>
      </c>
      <c r="S1441" s="58">
        <v>128.95832409080001</v>
      </c>
      <c r="T1441" s="59">
        <v>0.39759383694974498</v>
      </c>
      <c r="U1441" s="58">
        <v>78.621586116099905</v>
      </c>
      <c r="V1441" s="59">
        <v>0.37726173970389498</v>
      </c>
      <c r="W1441" s="106"/>
      <c r="X1441" s="58">
        <v>117.79961707059999</v>
      </c>
      <c r="Y1441" s="60">
        <v>0.301255214921892</v>
      </c>
      <c r="Z1441" s="58">
        <v>220.3898963053</v>
      </c>
      <c r="AA1441" s="59">
        <v>0.38132674031216002</v>
      </c>
      <c r="AB1441" s="58">
        <v>384.375846239</v>
      </c>
      <c r="AC1441" s="59">
        <v>0.36561573941102199</v>
      </c>
    </row>
    <row r="1442" spans="1:29" x14ac:dyDescent="0.3">
      <c r="A1442" s="57" t="s">
        <v>337</v>
      </c>
      <c r="B1442" s="61">
        <v>44.131416330100002</v>
      </c>
      <c r="C1442" s="62">
        <v>2.1653657479140099E-2</v>
      </c>
      <c r="D1442" s="61">
        <v>16.485344898699999</v>
      </c>
      <c r="E1442" s="62">
        <v>1.7639114641160001E-2</v>
      </c>
      <c r="F1442" s="61">
        <v>27.646071431399999</v>
      </c>
      <c r="G1442" s="62">
        <v>2.5170407447490599E-2</v>
      </c>
      <c r="H1442" s="106"/>
      <c r="I1442" s="61">
        <v>15.257128979599999</v>
      </c>
      <c r="J1442" s="62">
        <v>6.01157978721771E-2</v>
      </c>
      <c r="K1442" s="61">
        <v>1.7810099580000001</v>
      </c>
      <c r="L1442" s="62">
        <v>5.1544345669270698E-3</v>
      </c>
      <c r="M1442" s="61">
        <v>2.0391267687000001</v>
      </c>
      <c r="N1442" s="62">
        <v>7.0467316441079402E-3</v>
      </c>
      <c r="O1442" s="61">
        <v>1.0722124211999999</v>
      </c>
      <c r="P1442" s="60">
        <v>2.9794587676603502E-3</v>
      </c>
      <c r="Q1442" s="61">
        <v>5.7956396905999803</v>
      </c>
      <c r="R1442" s="62">
        <v>2.2573500063286601E-2</v>
      </c>
      <c r="S1442" s="61">
        <v>10.7561712542</v>
      </c>
      <c r="T1442" s="62">
        <v>3.3162554104182999E-2</v>
      </c>
      <c r="U1442" s="61">
        <v>7.4301272578000104</v>
      </c>
      <c r="V1442" s="62">
        <v>3.5653093176721599E-2</v>
      </c>
      <c r="W1442" s="106"/>
      <c r="X1442" s="61">
        <v>24.279732295300001</v>
      </c>
      <c r="Y1442" s="63">
        <v>6.20918484521297E-2</v>
      </c>
      <c r="Z1442" s="61">
        <v>7.5152652361999897</v>
      </c>
      <c r="AA1442" s="62">
        <v>1.3003189543369899E-2</v>
      </c>
      <c r="AB1442" s="61">
        <v>12.3364187986</v>
      </c>
      <c r="AC1442" s="60">
        <v>1.17343192213219E-2</v>
      </c>
    </row>
    <row r="1443" spans="1:29" x14ac:dyDescent="0.3">
      <c r="A1443" s="57" t="s">
        <v>310</v>
      </c>
      <c r="B1443" s="58">
        <v>31.803880697099999</v>
      </c>
      <c r="C1443" s="59">
        <v>1.5604990648186601E-2</v>
      </c>
      <c r="D1443" s="58">
        <v>11.8432328974</v>
      </c>
      <c r="E1443" s="59">
        <v>1.2672112356937699E-2</v>
      </c>
      <c r="F1443" s="58">
        <v>19.960647799699998</v>
      </c>
      <c r="G1443" s="59">
        <v>1.8173201906136499E-2</v>
      </c>
      <c r="H1443" s="106"/>
      <c r="I1443" s="58">
        <v>6.1080137592000199</v>
      </c>
      <c r="J1443" s="59">
        <v>2.4066659005079101E-2</v>
      </c>
      <c r="K1443" s="58">
        <v>12.382111185499999</v>
      </c>
      <c r="L1443" s="59">
        <v>3.58351628632924E-2</v>
      </c>
      <c r="M1443" s="58">
        <v>6.62405502370002</v>
      </c>
      <c r="N1443" s="59">
        <v>2.2891140886536199E-2</v>
      </c>
      <c r="O1443" s="58">
        <v>5.2172567032000003</v>
      </c>
      <c r="P1443" s="59">
        <v>1.4497688070137E-2</v>
      </c>
      <c r="Q1443" s="58">
        <v>1.4724440255</v>
      </c>
      <c r="R1443" s="59">
        <v>5.7350382489649203E-3</v>
      </c>
      <c r="S1443" s="58">
        <v>0</v>
      </c>
      <c r="T1443" s="60">
        <v>0</v>
      </c>
      <c r="U1443" s="58">
        <v>0</v>
      </c>
      <c r="V1443" s="60">
        <v>0</v>
      </c>
      <c r="W1443" s="106"/>
      <c r="X1443" s="58">
        <v>6.5259749102000102</v>
      </c>
      <c r="Y1443" s="59">
        <v>1.66892221132512E-2</v>
      </c>
      <c r="Z1443" s="58">
        <v>4.4245306669000097</v>
      </c>
      <c r="AA1443" s="59">
        <v>7.6554864125120596E-3</v>
      </c>
      <c r="AB1443" s="58">
        <v>20.853375119999999</v>
      </c>
      <c r="AC1443" s="59">
        <v>1.98355912274818E-2</v>
      </c>
    </row>
    <row r="1444" spans="1:29" x14ac:dyDescent="0.3">
      <c r="A1444" s="57" t="s">
        <v>311</v>
      </c>
      <c r="B1444" s="61">
        <v>1808.2018075030001</v>
      </c>
      <c r="C1444" s="62">
        <v>0.88721790164089398</v>
      </c>
      <c r="D1444" s="61">
        <v>839.04351941519997</v>
      </c>
      <c r="E1444" s="62">
        <v>0.89776616254198804</v>
      </c>
      <c r="F1444" s="61">
        <v>964.04639275590102</v>
      </c>
      <c r="G1444" s="62">
        <v>0.87771749285105205</v>
      </c>
      <c r="H1444" s="106"/>
      <c r="I1444" s="61">
        <v>208.45005313019999</v>
      </c>
      <c r="J1444" s="62">
        <v>0.82133023042374598</v>
      </c>
      <c r="K1444" s="61">
        <v>290.54583993330101</v>
      </c>
      <c r="L1444" s="62">
        <v>0.84087094173847499</v>
      </c>
      <c r="M1444" s="61">
        <v>259.4243564619</v>
      </c>
      <c r="N1444" s="62">
        <v>0.89650817692804396</v>
      </c>
      <c r="O1444" s="61">
        <v>326.14135267730001</v>
      </c>
      <c r="P1444" s="62">
        <v>0.906280036975742</v>
      </c>
      <c r="Q1444" s="61">
        <v>235.29435275829999</v>
      </c>
      <c r="R1444" s="63">
        <v>0.91645053357873496</v>
      </c>
      <c r="S1444" s="61">
        <v>294.82445184850002</v>
      </c>
      <c r="T1444" s="62">
        <v>0.90897881826158899</v>
      </c>
      <c r="U1444" s="61">
        <v>193.5214006935</v>
      </c>
      <c r="V1444" s="63">
        <v>0.92860274006369603</v>
      </c>
      <c r="W1444" s="106"/>
      <c r="X1444" s="61">
        <v>333.00573150180099</v>
      </c>
      <c r="Y1444" s="62">
        <v>0.85161323702497904</v>
      </c>
      <c r="Z1444" s="61">
        <v>532.1410084355</v>
      </c>
      <c r="AA1444" s="63">
        <v>0.92073003134425102</v>
      </c>
      <c r="AB1444" s="61">
        <v>925.29259096199996</v>
      </c>
      <c r="AC1444" s="62">
        <v>0.88013213662171796</v>
      </c>
    </row>
    <row r="1445" spans="1:29" x14ac:dyDescent="0.3">
      <c r="A1445" s="64" t="s">
        <v>1</v>
      </c>
    </row>
    <row r="1446" spans="1:29" x14ac:dyDescent="0.3">
      <c r="A1446" s="64" t="s">
        <v>1</v>
      </c>
    </row>
    <row r="1447" spans="1:29" x14ac:dyDescent="0.3">
      <c r="A1447" s="52" t="s">
        <v>483</v>
      </c>
    </row>
    <row r="1448" spans="1:29" x14ac:dyDescent="0.3">
      <c r="A1448" s="53" t="s">
        <v>1</v>
      </c>
    </row>
    <row r="1449" spans="1:29" x14ac:dyDescent="0.3">
      <c r="A1449" s="113" t="s">
        <v>1</v>
      </c>
      <c r="B1449" s="115" t="s">
        <v>502</v>
      </c>
      <c r="C1449" s="115" t="s">
        <v>1</v>
      </c>
      <c r="D1449" s="115" t="s">
        <v>346</v>
      </c>
      <c r="E1449" s="115" t="s">
        <v>1</v>
      </c>
      <c r="F1449" s="115" t="s">
        <v>347</v>
      </c>
      <c r="G1449" s="115" t="s">
        <v>1</v>
      </c>
      <c r="H1449" s="104"/>
      <c r="I1449" s="115" t="s">
        <v>350</v>
      </c>
      <c r="J1449" s="115" t="s">
        <v>1</v>
      </c>
      <c r="K1449" s="115" t="s">
        <v>351</v>
      </c>
      <c r="L1449" s="115" t="s">
        <v>1</v>
      </c>
      <c r="M1449" s="115" t="s">
        <v>352</v>
      </c>
      <c r="N1449" s="115" t="s">
        <v>1</v>
      </c>
      <c r="O1449" s="115" t="s">
        <v>353</v>
      </c>
      <c r="P1449" s="115" t="s">
        <v>1</v>
      </c>
      <c r="Q1449" s="115" t="s">
        <v>354</v>
      </c>
      <c r="R1449" s="115" t="s">
        <v>1</v>
      </c>
      <c r="S1449" s="115" t="s">
        <v>355</v>
      </c>
      <c r="T1449" s="115" t="s">
        <v>1</v>
      </c>
      <c r="U1449" s="115" t="s">
        <v>356</v>
      </c>
      <c r="V1449" s="115" t="s">
        <v>1</v>
      </c>
      <c r="W1449" s="104"/>
      <c r="X1449" s="115" t="s">
        <v>358</v>
      </c>
      <c r="Y1449" s="115" t="s">
        <v>1</v>
      </c>
      <c r="Z1449" s="115" t="s">
        <v>359</v>
      </c>
      <c r="AA1449" s="115" t="s">
        <v>1</v>
      </c>
      <c r="AB1449" s="115" t="s">
        <v>360</v>
      </c>
      <c r="AC1449" s="115" t="s">
        <v>1</v>
      </c>
    </row>
    <row r="1450" spans="1:29" x14ac:dyDescent="0.3">
      <c r="A1450" s="114" t="s">
        <v>1</v>
      </c>
      <c r="B1450" s="54" t="s">
        <v>14</v>
      </c>
      <c r="C1450" s="54" t="s">
        <v>15</v>
      </c>
      <c r="D1450" s="54" t="s">
        <v>14</v>
      </c>
      <c r="E1450" s="54" t="s">
        <v>15</v>
      </c>
      <c r="F1450" s="54" t="s">
        <v>14</v>
      </c>
      <c r="G1450" s="54" t="s">
        <v>15</v>
      </c>
      <c r="H1450" s="104"/>
      <c r="I1450" s="54" t="s">
        <v>14</v>
      </c>
      <c r="J1450" s="54" t="s">
        <v>15</v>
      </c>
      <c r="K1450" s="54" t="s">
        <v>14</v>
      </c>
      <c r="L1450" s="54" t="s">
        <v>15</v>
      </c>
      <c r="M1450" s="54" t="s">
        <v>14</v>
      </c>
      <c r="N1450" s="54" t="s">
        <v>15</v>
      </c>
      <c r="O1450" s="54" t="s">
        <v>14</v>
      </c>
      <c r="P1450" s="54" t="s">
        <v>15</v>
      </c>
      <c r="Q1450" s="54" t="s">
        <v>14</v>
      </c>
      <c r="R1450" s="54" t="s">
        <v>15</v>
      </c>
      <c r="S1450" s="54" t="s">
        <v>14</v>
      </c>
      <c r="T1450" s="54" t="s">
        <v>15</v>
      </c>
      <c r="U1450" s="54" t="s">
        <v>14</v>
      </c>
      <c r="V1450" s="54" t="s">
        <v>15</v>
      </c>
      <c r="W1450" s="104"/>
      <c r="X1450" s="54" t="s">
        <v>14</v>
      </c>
      <c r="Y1450" s="54" t="s">
        <v>15</v>
      </c>
      <c r="Z1450" s="54" t="s">
        <v>14</v>
      </c>
      <c r="AA1450" s="54" t="s">
        <v>15</v>
      </c>
      <c r="AB1450" s="54" t="s">
        <v>14</v>
      </c>
      <c r="AC1450" s="54" t="s">
        <v>15</v>
      </c>
    </row>
    <row r="1451" spans="1:29" x14ac:dyDescent="0.3">
      <c r="A1451" s="55" t="s">
        <v>16</v>
      </c>
      <c r="B1451" s="56">
        <v>2038.0582990477999</v>
      </c>
      <c r="C1451" s="56">
        <v>2038.0582990477999</v>
      </c>
      <c r="D1451" s="56">
        <v>934.59026907350005</v>
      </c>
      <c r="E1451" s="56">
        <v>934.59026907350005</v>
      </c>
      <c r="F1451" s="56">
        <v>1098.3561346424001</v>
      </c>
      <c r="G1451" s="56">
        <v>1098.3561346424001</v>
      </c>
      <c r="H1451" s="105"/>
      <c r="I1451" s="56">
        <v>253.7956663578</v>
      </c>
      <c r="J1451" s="56">
        <v>253.7956663578</v>
      </c>
      <c r="K1451" s="56">
        <v>345.52964731140003</v>
      </c>
      <c r="L1451" s="56">
        <v>345.52964731140003</v>
      </c>
      <c r="M1451" s="56">
        <v>289.37199139760003</v>
      </c>
      <c r="N1451" s="56">
        <v>289.37199139760003</v>
      </c>
      <c r="O1451" s="56">
        <v>359.86818573829999</v>
      </c>
      <c r="P1451" s="56">
        <v>359.86818573829999</v>
      </c>
      <c r="Q1451" s="56">
        <v>256.74528426479998</v>
      </c>
      <c r="R1451" s="56">
        <v>256.74528426479998</v>
      </c>
      <c r="S1451" s="56">
        <v>324.34688897630002</v>
      </c>
      <c r="T1451" s="56">
        <v>324.34688897630002</v>
      </c>
      <c r="U1451" s="56">
        <v>208.40063500159999</v>
      </c>
      <c r="V1451" s="56">
        <v>208.40063500159999</v>
      </c>
      <c r="W1451" s="105"/>
      <c r="X1451" s="56">
        <v>391.02930417699997</v>
      </c>
      <c r="Y1451" s="56">
        <v>391.02930417699997</v>
      </c>
      <c r="Z1451" s="56">
        <v>577.95552476830005</v>
      </c>
      <c r="AA1451" s="56">
        <v>577.95552476830005</v>
      </c>
      <c r="AB1451" s="56">
        <v>1051.3109934987999</v>
      </c>
      <c r="AC1451" s="56">
        <v>1051.3109934987999</v>
      </c>
    </row>
    <row r="1452" spans="1:29" x14ac:dyDescent="0.3">
      <c r="A1452" s="57" t="s">
        <v>338</v>
      </c>
      <c r="B1452" s="58">
        <v>1927.3199666409</v>
      </c>
      <c r="C1452" s="59">
        <v>0.94566478669494503</v>
      </c>
      <c r="D1452" s="58">
        <v>885.79549723020102</v>
      </c>
      <c r="E1452" s="59">
        <v>0.94779019913007201</v>
      </c>
      <c r="F1452" s="58">
        <v>1036.4125740787999</v>
      </c>
      <c r="G1452" s="59">
        <v>0.943603391823575</v>
      </c>
      <c r="H1452" s="106"/>
      <c r="I1452" s="58">
        <v>226.00409412959999</v>
      </c>
      <c r="J1452" s="59">
        <v>0.89049626958949102</v>
      </c>
      <c r="K1452" s="58">
        <v>318.41140670079898</v>
      </c>
      <c r="L1452" s="59">
        <v>0.92151689204787601</v>
      </c>
      <c r="M1452" s="58">
        <v>267.6178896829</v>
      </c>
      <c r="N1452" s="59">
        <v>0.92482305695989198</v>
      </c>
      <c r="O1452" s="58">
        <v>346.07685612539899</v>
      </c>
      <c r="P1452" s="59">
        <v>0.96167671897807305</v>
      </c>
      <c r="Q1452" s="58">
        <v>249.49699566390001</v>
      </c>
      <c r="R1452" s="63">
        <v>0.97176856189722904</v>
      </c>
      <c r="S1452" s="58">
        <v>317.46671404580002</v>
      </c>
      <c r="T1452" s="63">
        <v>0.97878760313621305</v>
      </c>
      <c r="U1452" s="58">
        <v>202.24601029249999</v>
      </c>
      <c r="V1452" s="59">
        <v>0.97046734186269301</v>
      </c>
      <c r="W1452" s="106"/>
      <c r="X1452" s="58">
        <v>367.55127979749898</v>
      </c>
      <c r="Y1452" s="59">
        <v>0.93995840176501799</v>
      </c>
      <c r="Z1452" s="58">
        <v>551.11495993469998</v>
      </c>
      <c r="AA1452" s="59">
        <v>0.95355946317087203</v>
      </c>
      <c r="AB1452" s="58">
        <v>990.89125030500202</v>
      </c>
      <c r="AC1452" s="59">
        <v>0.94252914354798001</v>
      </c>
    </row>
    <row r="1453" spans="1:29" x14ac:dyDescent="0.3">
      <c r="A1453" s="57" t="s">
        <v>339</v>
      </c>
      <c r="B1453" s="61">
        <v>99.087799337299799</v>
      </c>
      <c r="C1453" s="62">
        <v>4.8618726649573597E-2</v>
      </c>
      <c r="D1453" s="61">
        <v>45.085041493299997</v>
      </c>
      <c r="E1453" s="62">
        <v>4.8240435392072699E-2</v>
      </c>
      <c r="F1453" s="61">
        <v>54.002757844000001</v>
      </c>
      <c r="G1453" s="62">
        <v>4.9166892359172799E-2</v>
      </c>
      <c r="H1453" s="106"/>
      <c r="I1453" s="61">
        <v>27.7915722282</v>
      </c>
      <c r="J1453" s="63">
        <v>0.109503730410509</v>
      </c>
      <c r="K1453" s="61">
        <v>24.665451435800001</v>
      </c>
      <c r="L1453" s="62">
        <v>7.1384472006163005E-2</v>
      </c>
      <c r="M1453" s="61">
        <v>16.620203953099999</v>
      </c>
      <c r="N1453" s="62">
        <v>5.74354272257942E-2</v>
      </c>
      <c r="O1453" s="61">
        <v>11.655775131</v>
      </c>
      <c r="P1453" s="62">
        <v>3.23890124021027E-2</v>
      </c>
      <c r="Q1453" s="61">
        <v>6.7406691242999797</v>
      </c>
      <c r="R1453" s="60">
        <v>2.6254305482580401E-2</v>
      </c>
      <c r="S1453" s="61">
        <v>6.8801749305000097</v>
      </c>
      <c r="T1453" s="60">
        <v>2.1212396863787199E-2</v>
      </c>
      <c r="U1453" s="61">
        <v>4.7339525344000002</v>
      </c>
      <c r="V1453" s="60">
        <v>2.27156339248374E-2</v>
      </c>
      <c r="W1453" s="106"/>
      <c r="X1453" s="61">
        <v>20.796864679199999</v>
      </c>
      <c r="Y1453" s="62">
        <v>5.3184926185957299E-2</v>
      </c>
      <c r="Z1453" s="61">
        <v>23.904190241599999</v>
      </c>
      <c r="AA1453" s="62">
        <v>4.1359913033417399E-2</v>
      </c>
      <c r="AB1453" s="61">
        <v>54.386744416500001</v>
      </c>
      <c r="AC1453" s="62">
        <v>5.1732308282536797E-2</v>
      </c>
    </row>
    <row r="1454" spans="1:29" x14ac:dyDescent="0.3">
      <c r="A1454" s="57" t="s">
        <v>340</v>
      </c>
      <c r="B1454" s="58">
        <v>11.6505330696</v>
      </c>
      <c r="C1454" s="59">
        <v>5.7164866554814597E-3</v>
      </c>
      <c r="D1454" s="58">
        <v>3.7097303500000001</v>
      </c>
      <c r="E1454" s="59">
        <v>3.9693654778554599E-3</v>
      </c>
      <c r="F1454" s="58">
        <v>7.9408027195999997</v>
      </c>
      <c r="G1454" s="59">
        <v>7.2297158172520701E-3</v>
      </c>
      <c r="H1454" s="106"/>
      <c r="I1454" s="58">
        <v>0</v>
      </c>
      <c r="J1454" s="59">
        <v>0</v>
      </c>
      <c r="K1454" s="58">
        <v>2.4527891747999999</v>
      </c>
      <c r="L1454" s="59">
        <v>7.0986359459611998E-3</v>
      </c>
      <c r="M1454" s="58">
        <v>5.1338977615999903</v>
      </c>
      <c r="N1454" s="63">
        <v>1.77415158143138E-2</v>
      </c>
      <c r="O1454" s="58">
        <v>2.1355544818999999</v>
      </c>
      <c r="P1454" s="59">
        <v>5.9342686198245896E-3</v>
      </c>
      <c r="Q1454" s="58">
        <v>0.50761947659999995</v>
      </c>
      <c r="R1454" s="59">
        <v>1.9771326201904302E-3</v>
      </c>
      <c r="S1454" s="58">
        <v>0</v>
      </c>
      <c r="T1454" s="59">
        <v>0</v>
      </c>
      <c r="U1454" s="58">
        <v>1.4206721747</v>
      </c>
      <c r="V1454" s="59">
        <v>6.8170242124698599E-3</v>
      </c>
      <c r="W1454" s="106"/>
      <c r="X1454" s="58">
        <v>2.6811597002999901</v>
      </c>
      <c r="Y1454" s="59">
        <v>6.85667204902467E-3</v>
      </c>
      <c r="Z1454" s="58">
        <v>2.936374592</v>
      </c>
      <c r="AA1454" s="59">
        <v>5.0806237957102002E-3</v>
      </c>
      <c r="AB1454" s="58">
        <v>6.0329987772999996</v>
      </c>
      <c r="AC1454" s="59">
        <v>5.7385481694830999E-3</v>
      </c>
    </row>
    <row r="1455" spans="1:29" x14ac:dyDescent="0.3">
      <c r="A1455" s="64" t="s">
        <v>1</v>
      </c>
    </row>
    <row r="1456" spans="1:29" x14ac:dyDescent="0.3">
      <c r="A1456" s="64" t="s">
        <v>1</v>
      </c>
    </row>
    <row r="1457" spans="1:29" x14ac:dyDescent="0.3">
      <c r="A1457" s="52" t="s">
        <v>484</v>
      </c>
    </row>
    <row r="1458" spans="1:29" x14ac:dyDescent="0.3">
      <c r="A1458" s="53" t="s">
        <v>1</v>
      </c>
    </row>
    <row r="1459" spans="1:29" x14ac:dyDescent="0.3">
      <c r="A1459" s="113" t="s">
        <v>1</v>
      </c>
      <c r="B1459" s="115" t="s">
        <v>502</v>
      </c>
      <c r="C1459" s="115" t="s">
        <v>1</v>
      </c>
      <c r="D1459" s="115" t="s">
        <v>346</v>
      </c>
      <c r="E1459" s="115" t="s">
        <v>1</v>
      </c>
      <c r="F1459" s="115" t="s">
        <v>347</v>
      </c>
      <c r="G1459" s="115" t="s">
        <v>1</v>
      </c>
      <c r="H1459" s="104"/>
      <c r="I1459" s="115" t="s">
        <v>350</v>
      </c>
      <c r="J1459" s="115" t="s">
        <v>1</v>
      </c>
      <c r="K1459" s="115" t="s">
        <v>351</v>
      </c>
      <c r="L1459" s="115" t="s">
        <v>1</v>
      </c>
      <c r="M1459" s="115" t="s">
        <v>352</v>
      </c>
      <c r="N1459" s="115" t="s">
        <v>1</v>
      </c>
      <c r="O1459" s="115" t="s">
        <v>353</v>
      </c>
      <c r="P1459" s="115" t="s">
        <v>1</v>
      </c>
      <c r="Q1459" s="115" t="s">
        <v>354</v>
      </c>
      <c r="R1459" s="115" t="s">
        <v>1</v>
      </c>
      <c r="S1459" s="115" t="s">
        <v>355</v>
      </c>
      <c r="T1459" s="115" t="s">
        <v>1</v>
      </c>
      <c r="U1459" s="115" t="s">
        <v>356</v>
      </c>
      <c r="V1459" s="115" t="s">
        <v>1</v>
      </c>
      <c r="W1459" s="104"/>
      <c r="X1459" s="115" t="s">
        <v>358</v>
      </c>
      <c r="Y1459" s="115" t="s">
        <v>1</v>
      </c>
      <c r="Z1459" s="115" t="s">
        <v>359</v>
      </c>
      <c r="AA1459" s="115" t="s">
        <v>1</v>
      </c>
      <c r="AB1459" s="115" t="s">
        <v>360</v>
      </c>
      <c r="AC1459" s="115" t="s">
        <v>1</v>
      </c>
    </row>
    <row r="1460" spans="1:29" x14ac:dyDescent="0.3">
      <c r="A1460" s="114" t="s">
        <v>1</v>
      </c>
      <c r="B1460" s="54" t="s">
        <v>14</v>
      </c>
      <c r="C1460" s="54" t="s">
        <v>15</v>
      </c>
      <c r="D1460" s="54" t="s">
        <v>14</v>
      </c>
      <c r="E1460" s="54" t="s">
        <v>15</v>
      </c>
      <c r="F1460" s="54" t="s">
        <v>14</v>
      </c>
      <c r="G1460" s="54" t="s">
        <v>15</v>
      </c>
      <c r="H1460" s="104"/>
      <c r="I1460" s="54" t="s">
        <v>14</v>
      </c>
      <c r="J1460" s="54" t="s">
        <v>15</v>
      </c>
      <c r="K1460" s="54" t="s">
        <v>14</v>
      </c>
      <c r="L1460" s="54" t="s">
        <v>15</v>
      </c>
      <c r="M1460" s="54" t="s">
        <v>14</v>
      </c>
      <c r="N1460" s="54" t="s">
        <v>15</v>
      </c>
      <c r="O1460" s="54" t="s">
        <v>14</v>
      </c>
      <c r="P1460" s="54" t="s">
        <v>15</v>
      </c>
      <c r="Q1460" s="54" t="s">
        <v>14</v>
      </c>
      <c r="R1460" s="54" t="s">
        <v>15</v>
      </c>
      <c r="S1460" s="54" t="s">
        <v>14</v>
      </c>
      <c r="T1460" s="54" t="s">
        <v>15</v>
      </c>
      <c r="U1460" s="54" t="s">
        <v>14</v>
      </c>
      <c r="V1460" s="54" t="s">
        <v>15</v>
      </c>
      <c r="W1460" s="104"/>
      <c r="X1460" s="54" t="s">
        <v>14</v>
      </c>
      <c r="Y1460" s="54" t="s">
        <v>15</v>
      </c>
      <c r="Z1460" s="54" t="s">
        <v>14</v>
      </c>
      <c r="AA1460" s="54" t="s">
        <v>15</v>
      </c>
      <c r="AB1460" s="54" t="s">
        <v>14</v>
      </c>
      <c r="AC1460" s="54" t="s">
        <v>15</v>
      </c>
    </row>
    <row r="1461" spans="1:29" x14ac:dyDescent="0.3">
      <c r="A1461" s="55" t="s">
        <v>16</v>
      </c>
      <c r="B1461" s="56">
        <v>2038.0582990477999</v>
      </c>
      <c r="C1461" s="56">
        <v>2038.0582990477999</v>
      </c>
      <c r="D1461" s="56">
        <v>934.59026907350005</v>
      </c>
      <c r="E1461" s="56">
        <v>934.59026907350005</v>
      </c>
      <c r="F1461" s="56">
        <v>1098.3561346424001</v>
      </c>
      <c r="G1461" s="56">
        <v>1098.3561346424001</v>
      </c>
      <c r="H1461" s="105"/>
      <c r="I1461" s="56">
        <v>253.7956663578</v>
      </c>
      <c r="J1461" s="56">
        <v>253.7956663578</v>
      </c>
      <c r="K1461" s="56">
        <v>345.52964731140003</v>
      </c>
      <c r="L1461" s="56">
        <v>345.52964731140003</v>
      </c>
      <c r="M1461" s="56">
        <v>289.37199139760003</v>
      </c>
      <c r="N1461" s="56">
        <v>289.37199139760003</v>
      </c>
      <c r="O1461" s="56">
        <v>359.86818573829999</v>
      </c>
      <c r="P1461" s="56">
        <v>359.86818573829999</v>
      </c>
      <c r="Q1461" s="56">
        <v>256.74528426479998</v>
      </c>
      <c r="R1461" s="56">
        <v>256.74528426479998</v>
      </c>
      <c r="S1461" s="56">
        <v>324.34688897630002</v>
      </c>
      <c r="T1461" s="56">
        <v>324.34688897630002</v>
      </c>
      <c r="U1461" s="56">
        <v>208.40063500159999</v>
      </c>
      <c r="V1461" s="56">
        <v>208.40063500159999</v>
      </c>
      <c r="W1461" s="105"/>
      <c r="X1461" s="56">
        <v>391.02930417699997</v>
      </c>
      <c r="Y1461" s="56">
        <v>391.02930417699997</v>
      </c>
      <c r="Z1461" s="56">
        <v>577.95552476830005</v>
      </c>
      <c r="AA1461" s="56">
        <v>577.95552476830005</v>
      </c>
      <c r="AB1461" s="56">
        <v>1051.3109934987999</v>
      </c>
      <c r="AC1461" s="56">
        <v>1051.3109934987999</v>
      </c>
    </row>
    <row r="1462" spans="1:29" x14ac:dyDescent="0.3">
      <c r="A1462" s="57" t="s">
        <v>341</v>
      </c>
      <c r="B1462" s="58">
        <v>315.17746454690001</v>
      </c>
      <c r="C1462" s="59">
        <v>0.15464595134209499</v>
      </c>
      <c r="D1462" s="58">
        <v>136.88378165399999</v>
      </c>
      <c r="E1462" s="59">
        <v>0.146463949158917</v>
      </c>
      <c r="F1462" s="58">
        <v>178.29368289289999</v>
      </c>
      <c r="G1462" s="59">
        <v>0.16232775260179899</v>
      </c>
      <c r="H1462" s="106"/>
      <c r="I1462" s="58">
        <v>13.308673929599999</v>
      </c>
      <c r="J1462" s="60">
        <v>5.2438538926182797E-2</v>
      </c>
      <c r="K1462" s="58">
        <v>45.264110017300098</v>
      </c>
      <c r="L1462" s="59">
        <v>0.13099920764977599</v>
      </c>
      <c r="M1462" s="58">
        <v>39.197229675899997</v>
      </c>
      <c r="N1462" s="59">
        <v>0.135456197701051</v>
      </c>
      <c r="O1462" s="58">
        <v>61.239464490400003</v>
      </c>
      <c r="P1462" s="59">
        <v>0.17017193216111101</v>
      </c>
      <c r="Q1462" s="58">
        <v>41.049349448899797</v>
      </c>
      <c r="R1462" s="59">
        <v>0.159883557614101</v>
      </c>
      <c r="S1462" s="58">
        <v>69.567055030300097</v>
      </c>
      <c r="T1462" s="63">
        <v>0.214483497128234</v>
      </c>
      <c r="U1462" s="58">
        <v>45.551581954500001</v>
      </c>
      <c r="V1462" s="63">
        <v>0.218576982522871</v>
      </c>
      <c r="W1462" s="106"/>
      <c r="X1462" s="58">
        <v>60.790284811799999</v>
      </c>
      <c r="Y1462" s="59">
        <v>0.155462222811524</v>
      </c>
      <c r="Z1462" s="58">
        <v>86.311112849399905</v>
      </c>
      <c r="AA1462" s="59">
        <v>0.149338675988956</v>
      </c>
      <c r="AB1462" s="58">
        <v>165.16743422920001</v>
      </c>
      <c r="AC1462" s="59">
        <v>0.15710616102236</v>
      </c>
    </row>
    <row r="1463" spans="1:29" x14ac:dyDescent="0.3">
      <c r="A1463" s="57" t="s">
        <v>237</v>
      </c>
      <c r="B1463" s="61">
        <v>492.08388084760003</v>
      </c>
      <c r="C1463" s="62">
        <v>0.241447401714419</v>
      </c>
      <c r="D1463" s="61">
        <v>224.05026281389999</v>
      </c>
      <c r="E1463" s="62">
        <v>0.23973100322990801</v>
      </c>
      <c r="F1463" s="61">
        <v>267.1120971446</v>
      </c>
      <c r="G1463" s="62">
        <v>0.243192611867703</v>
      </c>
      <c r="H1463" s="106"/>
      <c r="I1463" s="61">
        <v>59.390702426500098</v>
      </c>
      <c r="J1463" s="62">
        <v>0.234009915452107</v>
      </c>
      <c r="K1463" s="61">
        <v>71.381022437600095</v>
      </c>
      <c r="L1463" s="62">
        <v>0.2065843640134</v>
      </c>
      <c r="M1463" s="61">
        <v>78.157617396500001</v>
      </c>
      <c r="N1463" s="62">
        <v>0.27009392657187298</v>
      </c>
      <c r="O1463" s="61">
        <v>94.312218129399994</v>
      </c>
      <c r="P1463" s="62">
        <v>0.26207434240376198</v>
      </c>
      <c r="Q1463" s="61">
        <v>52.566958884100004</v>
      </c>
      <c r="R1463" s="62">
        <v>0.204743619866778</v>
      </c>
      <c r="S1463" s="61">
        <v>85.612178149599899</v>
      </c>
      <c r="T1463" s="62">
        <v>0.26395251830473299</v>
      </c>
      <c r="U1463" s="61">
        <v>50.663183423900001</v>
      </c>
      <c r="V1463" s="62">
        <v>0.24310474593088999</v>
      </c>
      <c r="W1463" s="106"/>
      <c r="X1463" s="61">
        <v>96.202455211099902</v>
      </c>
      <c r="Y1463" s="62">
        <v>0.24602364626758</v>
      </c>
      <c r="Z1463" s="61">
        <v>124.256987673</v>
      </c>
      <c r="AA1463" s="62">
        <v>0.21499403041923401</v>
      </c>
      <c r="AB1463" s="61">
        <v>263.86577689170002</v>
      </c>
      <c r="AC1463" s="62">
        <v>0.25098736579700898</v>
      </c>
    </row>
    <row r="1464" spans="1:29" x14ac:dyDescent="0.3">
      <c r="A1464" s="57" t="s">
        <v>238</v>
      </c>
      <c r="B1464" s="58">
        <v>598.52459172759905</v>
      </c>
      <c r="C1464" s="59">
        <v>0.293673930724767</v>
      </c>
      <c r="D1464" s="58">
        <v>278.85480494519999</v>
      </c>
      <c r="E1464" s="59">
        <v>0.29837118379334399</v>
      </c>
      <c r="F1464" s="58">
        <v>316.25898088010001</v>
      </c>
      <c r="G1464" s="59">
        <v>0.28793846631818298</v>
      </c>
      <c r="H1464" s="106"/>
      <c r="I1464" s="58">
        <v>70.109487109900201</v>
      </c>
      <c r="J1464" s="59">
        <v>0.27624383077944298</v>
      </c>
      <c r="K1464" s="58">
        <v>93.506722777899896</v>
      </c>
      <c r="L1464" s="59">
        <v>0.27061852291253402</v>
      </c>
      <c r="M1464" s="58">
        <v>81.265201583800007</v>
      </c>
      <c r="N1464" s="59">
        <v>0.28083299005998402</v>
      </c>
      <c r="O1464" s="58">
        <v>116.7526172975</v>
      </c>
      <c r="P1464" s="59">
        <v>0.32443161669868698</v>
      </c>
      <c r="Q1464" s="58">
        <v>75.559296405100099</v>
      </c>
      <c r="R1464" s="59">
        <v>0.29429672533798201</v>
      </c>
      <c r="S1464" s="58">
        <v>101.3216446938</v>
      </c>
      <c r="T1464" s="59">
        <v>0.312386670375012</v>
      </c>
      <c r="U1464" s="58">
        <v>60.009621859599797</v>
      </c>
      <c r="V1464" s="59">
        <v>0.28795316223071599</v>
      </c>
      <c r="W1464" s="106"/>
      <c r="X1464" s="58">
        <v>110.3200011917</v>
      </c>
      <c r="Y1464" s="59">
        <v>0.28212719612892101</v>
      </c>
      <c r="Z1464" s="58">
        <v>171.18484388050001</v>
      </c>
      <c r="AA1464" s="59">
        <v>0.29619034085559998</v>
      </c>
      <c r="AB1464" s="58">
        <v>315.75646254430001</v>
      </c>
      <c r="AC1464" s="59">
        <v>0.30034543964336502</v>
      </c>
    </row>
    <row r="1465" spans="1:29" x14ac:dyDescent="0.3">
      <c r="A1465" s="57" t="s">
        <v>239</v>
      </c>
      <c r="B1465" s="61">
        <v>439.48214406760002</v>
      </c>
      <c r="C1465" s="62">
        <v>0.215637670557771</v>
      </c>
      <c r="D1465" s="61">
        <v>209.6744507041</v>
      </c>
      <c r="E1465" s="62">
        <v>0.224349062516946</v>
      </c>
      <c r="F1465" s="61">
        <v>229.4886408875</v>
      </c>
      <c r="G1465" s="62">
        <v>0.208938279351639</v>
      </c>
      <c r="H1465" s="106"/>
      <c r="I1465" s="61">
        <v>77.169575614799996</v>
      </c>
      <c r="J1465" s="62">
        <v>0.30406183337270498</v>
      </c>
      <c r="K1465" s="61">
        <v>93.474364778900096</v>
      </c>
      <c r="L1465" s="62">
        <v>0.27052487537967601</v>
      </c>
      <c r="M1465" s="61">
        <v>65.411263226200006</v>
      </c>
      <c r="N1465" s="62">
        <v>0.226045592423367</v>
      </c>
      <c r="O1465" s="61">
        <v>61.438840443499899</v>
      </c>
      <c r="P1465" s="60">
        <v>0.17072595710969299</v>
      </c>
      <c r="Q1465" s="61">
        <v>59.6837710454001</v>
      </c>
      <c r="R1465" s="62">
        <v>0.23246296895503599</v>
      </c>
      <c r="S1465" s="61">
        <v>48.890754658499901</v>
      </c>
      <c r="T1465" s="60">
        <v>0.15073600617169</v>
      </c>
      <c r="U1465" s="61">
        <v>33.413574300299999</v>
      </c>
      <c r="V1465" s="60">
        <v>0.16033336126851799</v>
      </c>
      <c r="W1465" s="106"/>
      <c r="X1465" s="61">
        <v>83.514853700300094</v>
      </c>
      <c r="Y1465" s="62">
        <v>0.21357696931710499</v>
      </c>
      <c r="Z1465" s="61">
        <v>137.691873087</v>
      </c>
      <c r="AA1465" s="62">
        <v>0.238239565479022</v>
      </c>
      <c r="AB1465" s="61">
        <v>214.3800024144</v>
      </c>
      <c r="AC1465" s="62">
        <v>0.203916827408925</v>
      </c>
    </row>
    <row r="1466" spans="1:29" x14ac:dyDescent="0.3">
      <c r="A1466" s="57" t="s">
        <v>342</v>
      </c>
      <c r="B1466" s="58">
        <v>140.78972957490001</v>
      </c>
      <c r="C1466" s="59">
        <v>6.9080324954726893E-2</v>
      </c>
      <c r="D1466" s="58">
        <v>59.7944909438</v>
      </c>
      <c r="E1466" s="59">
        <v>6.3979363922841703E-2</v>
      </c>
      <c r="F1466" s="58">
        <v>80.534722566599996</v>
      </c>
      <c r="G1466" s="59">
        <v>7.3322959672656896E-2</v>
      </c>
      <c r="H1466" s="106"/>
      <c r="I1466" s="58">
        <v>15.855580352700001</v>
      </c>
      <c r="J1466" s="59">
        <v>6.2473802568192301E-2</v>
      </c>
      <c r="K1466" s="58">
        <v>28.444332415400002</v>
      </c>
      <c r="L1466" s="59">
        <v>8.2320960405939503E-2</v>
      </c>
      <c r="M1466" s="58">
        <v>22.888327371300001</v>
      </c>
      <c r="N1466" s="59">
        <v>7.9096554095490199E-2</v>
      </c>
      <c r="O1466" s="58">
        <v>23.6463972928</v>
      </c>
      <c r="P1466" s="59">
        <v>6.5708496138071795E-2</v>
      </c>
      <c r="Q1466" s="58">
        <v>23.5167678645</v>
      </c>
      <c r="R1466" s="59">
        <v>9.1595714919715798E-2</v>
      </c>
      <c r="S1466" s="58">
        <v>16.392274948899999</v>
      </c>
      <c r="T1466" s="59">
        <v>5.0539331518292402E-2</v>
      </c>
      <c r="U1466" s="58">
        <v>10.046049329300001</v>
      </c>
      <c r="V1466" s="59">
        <v>4.8205464101502699E-2</v>
      </c>
      <c r="W1466" s="106"/>
      <c r="X1466" s="58">
        <v>30.196663385900099</v>
      </c>
      <c r="Y1466" s="59">
        <v>7.7223530470318505E-2</v>
      </c>
      <c r="Z1466" s="58">
        <v>41.590265474200102</v>
      </c>
      <c r="AA1466" s="59">
        <v>7.1961013766367904E-2</v>
      </c>
      <c r="AB1466" s="58">
        <v>69.002800714800003</v>
      </c>
      <c r="AC1466" s="59">
        <v>6.5635003478044407E-2</v>
      </c>
    </row>
    <row r="1467" spans="1:29" x14ac:dyDescent="0.3">
      <c r="A1467" s="57" t="s">
        <v>88</v>
      </c>
      <c r="B1467" s="61">
        <v>52.000488283200198</v>
      </c>
      <c r="C1467" s="62">
        <v>2.5514720706220798E-2</v>
      </c>
      <c r="D1467" s="61">
        <v>25.332478012500001</v>
      </c>
      <c r="E1467" s="62">
        <v>2.7105437378042899E-2</v>
      </c>
      <c r="F1467" s="61">
        <v>26.668010270700002</v>
      </c>
      <c r="G1467" s="62">
        <v>2.4279930188019098E-2</v>
      </c>
      <c r="H1467" s="106"/>
      <c r="I1467" s="61">
        <v>17.961646924299998</v>
      </c>
      <c r="J1467" s="63">
        <v>7.0772078901369995E-2</v>
      </c>
      <c r="K1467" s="61">
        <v>13.459094884300001</v>
      </c>
      <c r="L1467" s="62">
        <v>3.8952069638673703E-2</v>
      </c>
      <c r="M1467" s="61">
        <v>2.4523521438999998</v>
      </c>
      <c r="N1467" s="60">
        <v>8.4747391482351293E-3</v>
      </c>
      <c r="O1467" s="61">
        <v>2.4786480847000001</v>
      </c>
      <c r="P1467" s="60">
        <v>6.88765548867523E-3</v>
      </c>
      <c r="Q1467" s="61">
        <v>4.3691406168000002</v>
      </c>
      <c r="R1467" s="62">
        <v>1.70174133063873E-2</v>
      </c>
      <c r="S1467" s="61">
        <v>2.5629814951999998</v>
      </c>
      <c r="T1467" s="62">
        <v>7.9019765020384592E-3</v>
      </c>
      <c r="U1467" s="61">
        <v>8.7166241339999893</v>
      </c>
      <c r="V1467" s="62">
        <v>4.18262839455028E-2</v>
      </c>
      <c r="W1467" s="106"/>
      <c r="X1467" s="61">
        <v>10.005045876200001</v>
      </c>
      <c r="Y1467" s="62">
        <v>2.5586435004551999E-2</v>
      </c>
      <c r="Z1467" s="61">
        <v>16.920441804199999</v>
      </c>
      <c r="AA1467" s="62">
        <v>2.9276373490820601E-2</v>
      </c>
      <c r="AB1467" s="61">
        <v>23.138516704400001</v>
      </c>
      <c r="AC1467" s="62">
        <v>2.2009202650296801E-2</v>
      </c>
    </row>
    <row r="1468" spans="1:29" x14ac:dyDescent="0.3">
      <c r="A1468" s="57" t="s">
        <v>343</v>
      </c>
      <c r="B1468" s="58">
        <v>807.26134539449799</v>
      </c>
      <c r="C1468" s="59">
        <v>0.396093353056515</v>
      </c>
      <c r="D1468" s="58">
        <v>360.93404446789998</v>
      </c>
      <c r="E1468" s="59">
        <v>0.38619495238882601</v>
      </c>
      <c r="F1468" s="58">
        <v>445.40578003749999</v>
      </c>
      <c r="G1468" s="59">
        <v>0.40552036446950201</v>
      </c>
      <c r="H1468" s="106"/>
      <c r="I1468" s="58">
        <v>72.699376356100004</v>
      </c>
      <c r="J1468" s="59">
        <v>0.28644845437828997</v>
      </c>
      <c r="K1468" s="58">
        <v>116.64513245489999</v>
      </c>
      <c r="L1468" s="59">
        <v>0.33758357166317599</v>
      </c>
      <c r="M1468" s="58">
        <v>117.35484707240001</v>
      </c>
      <c r="N1468" s="59">
        <v>0.40555012427292297</v>
      </c>
      <c r="O1468" s="58">
        <v>155.5516826198</v>
      </c>
      <c r="P1468" s="59">
        <v>0.43224627456487302</v>
      </c>
      <c r="Q1468" s="58">
        <v>93.616308332999793</v>
      </c>
      <c r="R1468" s="59">
        <v>0.36462717748087897</v>
      </c>
      <c r="S1468" s="58">
        <v>155.1792331799</v>
      </c>
      <c r="T1468" s="63">
        <v>0.47843601543296699</v>
      </c>
      <c r="U1468" s="58">
        <v>96.214765378399903</v>
      </c>
      <c r="V1468" s="63">
        <v>0.46168172845376099</v>
      </c>
      <c r="W1468" s="106"/>
      <c r="X1468" s="58">
        <v>156.99274002289999</v>
      </c>
      <c r="Y1468" s="59">
        <v>0.401485869079104</v>
      </c>
      <c r="Z1468" s="58">
        <v>210.56810052239999</v>
      </c>
      <c r="AA1468" s="59">
        <v>0.36433270640818899</v>
      </c>
      <c r="AB1468" s="58">
        <v>429.03321112089998</v>
      </c>
      <c r="AC1468" s="59">
        <v>0.408093526819369</v>
      </c>
    </row>
    <row r="1469" spans="1:29" x14ac:dyDescent="0.3">
      <c r="A1469" s="57" t="s">
        <v>344</v>
      </c>
      <c r="B1469" s="61">
        <v>580.27187364249801</v>
      </c>
      <c r="C1469" s="62">
        <v>0.28471799551249799</v>
      </c>
      <c r="D1469" s="61">
        <v>269.46894164790001</v>
      </c>
      <c r="E1469" s="62">
        <v>0.28832842643978801</v>
      </c>
      <c r="F1469" s="61">
        <v>310.02336345409998</v>
      </c>
      <c r="G1469" s="62">
        <v>0.28226123902429601</v>
      </c>
      <c r="H1469" s="106"/>
      <c r="I1469" s="61">
        <v>93.025155967499799</v>
      </c>
      <c r="J1469" s="62">
        <v>0.366535635940897</v>
      </c>
      <c r="K1469" s="61">
        <v>121.91869719429999</v>
      </c>
      <c r="L1469" s="62">
        <v>0.35284583578561601</v>
      </c>
      <c r="M1469" s="61">
        <v>88.299590597500099</v>
      </c>
      <c r="N1469" s="62">
        <v>0.30514214651885702</v>
      </c>
      <c r="O1469" s="61">
        <v>85.085237736299902</v>
      </c>
      <c r="P1469" s="62">
        <v>0.23643445324776499</v>
      </c>
      <c r="Q1469" s="61">
        <v>83.200538909899905</v>
      </c>
      <c r="R1469" s="62">
        <v>0.32405868387475101</v>
      </c>
      <c r="S1469" s="61">
        <v>65.283029607400096</v>
      </c>
      <c r="T1469" s="60">
        <v>0.20127533768998199</v>
      </c>
      <c r="U1469" s="61">
        <v>43.459623629600003</v>
      </c>
      <c r="V1469" s="60">
        <v>0.20853882537002</v>
      </c>
      <c r="W1469" s="106"/>
      <c r="X1469" s="61">
        <v>113.7115170862</v>
      </c>
      <c r="Y1469" s="62">
        <v>0.29080049978742301</v>
      </c>
      <c r="Z1469" s="61">
        <v>179.28213856119899</v>
      </c>
      <c r="AA1469" s="62">
        <v>0.31020057924539002</v>
      </c>
      <c r="AB1469" s="61">
        <v>283.3828031292</v>
      </c>
      <c r="AC1469" s="62">
        <v>0.26955183088696899</v>
      </c>
    </row>
    <row r="1470" spans="1:29" x14ac:dyDescent="0.3">
      <c r="A1470" s="64" t="s">
        <v>1</v>
      </c>
    </row>
    <row r="1471" spans="1:29" x14ac:dyDescent="0.3">
      <c r="A1471" s="64" t="s">
        <v>1</v>
      </c>
    </row>
    <row r="1472" spans="1:29" x14ac:dyDescent="0.3">
      <c r="A1472" s="52" t="s">
        <v>485</v>
      </c>
    </row>
    <row r="1473" spans="1:29" x14ac:dyDescent="0.3">
      <c r="A1473" s="53" t="s">
        <v>1</v>
      </c>
    </row>
    <row r="1474" spans="1:29" x14ac:dyDescent="0.3">
      <c r="A1474" s="113" t="s">
        <v>1</v>
      </c>
      <c r="B1474" s="115" t="s">
        <v>502</v>
      </c>
      <c r="C1474" s="115" t="s">
        <v>1</v>
      </c>
      <c r="D1474" s="115" t="s">
        <v>346</v>
      </c>
      <c r="E1474" s="115" t="s">
        <v>1</v>
      </c>
      <c r="F1474" s="115" t="s">
        <v>347</v>
      </c>
      <c r="G1474" s="115" t="s">
        <v>1</v>
      </c>
      <c r="H1474" s="104"/>
      <c r="I1474" s="115" t="s">
        <v>350</v>
      </c>
      <c r="J1474" s="115" t="s">
        <v>1</v>
      </c>
      <c r="K1474" s="115" t="s">
        <v>351</v>
      </c>
      <c r="L1474" s="115" t="s">
        <v>1</v>
      </c>
      <c r="M1474" s="115" t="s">
        <v>352</v>
      </c>
      <c r="N1474" s="115" t="s">
        <v>1</v>
      </c>
      <c r="O1474" s="115" t="s">
        <v>353</v>
      </c>
      <c r="P1474" s="115" t="s">
        <v>1</v>
      </c>
      <c r="Q1474" s="115" t="s">
        <v>354</v>
      </c>
      <c r="R1474" s="115" t="s">
        <v>1</v>
      </c>
      <c r="S1474" s="115" t="s">
        <v>355</v>
      </c>
      <c r="T1474" s="115" t="s">
        <v>1</v>
      </c>
      <c r="U1474" s="115" t="s">
        <v>356</v>
      </c>
      <c r="V1474" s="115" t="s">
        <v>1</v>
      </c>
      <c r="W1474" s="104"/>
      <c r="X1474" s="115" t="s">
        <v>358</v>
      </c>
      <c r="Y1474" s="115" t="s">
        <v>1</v>
      </c>
      <c r="Z1474" s="115" t="s">
        <v>359</v>
      </c>
      <c r="AA1474" s="115" t="s">
        <v>1</v>
      </c>
      <c r="AB1474" s="115" t="s">
        <v>360</v>
      </c>
      <c r="AC1474" s="115" t="s">
        <v>1</v>
      </c>
    </row>
    <row r="1475" spans="1:29" x14ac:dyDescent="0.3">
      <c r="A1475" s="114" t="s">
        <v>1</v>
      </c>
      <c r="B1475" s="54" t="s">
        <v>14</v>
      </c>
      <c r="C1475" s="54" t="s">
        <v>15</v>
      </c>
      <c r="D1475" s="54" t="s">
        <v>14</v>
      </c>
      <c r="E1475" s="54" t="s">
        <v>15</v>
      </c>
      <c r="F1475" s="54" t="s">
        <v>14</v>
      </c>
      <c r="G1475" s="54" t="s">
        <v>15</v>
      </c>
      <c r="H1475" s="104"/>
      <c r="I1475" s="54" t="s">
        <v>14</v>
      </c>
      <c r="J1475" s="54" t="s">
        <v>15</v>
      </c>
      <c r="K1475" s="54" t="s">
        <v>14</v>
      </c>
      <c r="L1475" s="54" t="s">
        <v>15</v>
      </c>
      <c r="M1475" s="54" t="s">
        <v>14</v>
      </c>
      <c r="N1475" s="54" t="s">
        <v>15</v>
      </c>
      <c r="O1475" s="54" t="s">
        <v>14</v>
      </c>
      <c r="P1475" s="54" t="s">
        <v>15</v>
      </c>
      <c r="Q1475" s="54" t="s">
        <v>14</v>
      </c>
      <c r="R1475" s="54" t="s">
        <v>15</v>
      </c>
      <c r="S1475" s="54" t="s">
        <v>14</v>
      </c>
      <c r="T1475" s="54" t="s">
        <v>15</v>
      </c>
      <c r="U1475" s="54" t="s">
        <v>14</v>
      </c>
      <c r="V1475" s="54" t="s">
        <v>15</v>
      </c>
      <c r="W1475" s="104"/>
      <c r="X1475" s="54" t="s">
        <v>14</v>
      </c>
      <c r="Y1475" s="54" t="s">
        <v>15</v>
      </c>
      <c r="Z1475" s="54" t="s">
        <v>14</v>
      </c>
      <c r="AA1475" s="54" t="s">
        <v>15</v>
      </c>
      <c r="AB1475" s="54" t="s">
        <v>14</v>
      </c>
      <c r="AC1475" s="54" t="s">
        <v>15</v>
      </c>
    </row>
    <row r="1476" spans="1:29" x14ac:dyDescent="0.3">
      <c r="A1476" s="55" t="s">
        <v>16</v>
      </c>
      <c r="B1476" s="56">
        <v>2038.0582990477999</v>
      </c>
      <c r="C1476" s="56">
        <v>2038.0582990477999</v>
      </c>
      <c r="D1476" s="56">
        <v>934.59026907350005</v>
      </c>
      <c r="E1476" s="56">
        <v>934.59026907350005</v>
      </c>
      <c r="F1476" s="56">
        <v>1098.3561346424001</v>
      </c>
      <c r="G1476" s="56">
        <v>1098.3561346424001</v>
      </c>
      <c r="H1476" s="105"/>
      <c r="I1476" s="56">
        <v>253.7956663578</v>
      </c>
      <c r="J1476" s="56">
        <v>253.7956663578</v>
      </c>
      <c r="K1476" s="56">
        <v>345.52964731140003</v>
      </c>
      <c r="L1476" s="56">
        <v>345.52964731140003</v>
      </c>
      <c r="M1476" s="56">
        <v>289.37199139760003</v>
      </c>
      <c r="N1476" s="56">
        <v>289.37199139760003</v>
      </c>
      <c r="O1476" s="56">
        <v>359.86818573829999</v>
      </c>
      <c r="P1476" s="56">
        <v>359.86818573829999</v>
      </c>
      <c r="Q1476" s="56">
        <v>256.74528426479998</v>
      </c>
      <c r="R1476" s="56">
        <v>256.74528426479998</v>
      </c>
      <c r="S1476" s="56">
        <v>324.34688897630002</v>
      </c>
      <c r="T1476" s="56">
        <v>324.34688897630002</v>
      </c>
      <c r="U1476" s="56">
        <v>208.40063500159999</v>
      </c>
      <c r="V1476" s="56">
        <v>208.40063500159999</v>
      </c>
      <c r="W1476" s="105"/>
      <c r="X1476" s="56">
        <v>391.02930417699997</v>
      </c>
      <c r="Y1476" s="56">
        <v>391.02930417699997</v>
      </c>
      <c r="Z1476" s="56">
        <v>577.95552476830005</v>
      </c>
      <c r="AA1476" s="56">
        <v>577.95552476830005</v>
      </c>
      <c r="AB1476" s="56">
        <v>1051.3109934987999</v>
      </c>
      <c r="AC1476" s="56">
        <v>1051.3109934987999</v>
      </c>
    </row>
    <row r="1477" spans="1:29" x14ac:dyDescent="0.3">
      <c r="A1477" s="57" t="s">
        <v>341</v>
      </c>
      <c r="B1477" s="58">
        <v>241.18235655800001</v>
      </c>
      <c r="C1477" s="59">
        <v>0.118339282380039</v>
      </c>
      <c r="D1477" s="58">
        <v>102.2898958264</v>
      </c>
      <c r="E1477" s="59">
        <v>0.109448920250159</v>
      </c>
      <c r="F1477" s="58">
        <v>138.89246073160001</v>
      </c>
      <c r="G1477" s="59">
        <v>0.12645485043593799</v>
      </c>
      <c r="H1477" s="106"/>
      <c r="I1477" s="58">
        <v>31.494521192499999</v>
      </c>
      <c r="J1477" s="59">
        <v>0.124094006980006</v>
      </c>
      <c r="K1477" s="58">
        <v>34.746322470999999</v>
      </c>
      <c r="L1477" s="59">
        <v>0.100559598116586</v>
      </c>
      <c r="M1477" s="58">
        <v>27.794008548800001</v>
      </c>
      <c r="N1477" s="59">
        <v>9.6049408287793694E-2</v>
      </c>
      <c r="O1477" s="58">
        <v>39.1872197311001</v>
      </c>
      <c r="P1477" s="59">
        <v>0.108893259488065</v>
      </c>
      <c r="Q1477" s="58">
        <v>41.6197768866001</v>
      </c>
      <c r="R1477" s="63">
        <v>0.16210532164506899</v>
      </c>
      <c r="S1477" s="58">
        <v>46.159216541700097</v>
      </c>
      <c r="T1477" s="59">
        <v>0.14231434957611999</v>
      </c>
      <c r="U1477" s="58">
        <v>20.181291186300001</v>
      </c>
      <c r="V1477" s="59">
        <v>9.6838914075981899E-2</v>
      </c>
      <c r="W1477" s="106"/>
      <c r="X1477" s="58">
        <v>42.561075877899903</v>
      </c>
      <c r="Y1477" s="59">
        <v>0.108843698984347</v>
      </c>
      <c r="Z1477" s="58">
        <v>51.492806351299897</v>
      </c>
      <c r="AA1477" s="60">
        <v>8.9094755815238999E-2</v>
      </c>
      <c r="AB1477" s="58">
        <v>145.59054542530001</v>
      </c>
      <c r="AC1477" s="59">
        <v>0.13848475505879501</v>
      </c>
    </row>
    <row r="1478" spans="1:29" x14ac:dyDescent="0.3">
      <c r="A1478" s="57" t="s">
        <v>237</v>
      </c>
      <c r="B1478" s="61">
        <v>582.33252168420199</v>
      </c>
      <c r="C1478" s="62">
        <v>0.28572907946562198</v>
      </c>
      <c r="D1478" s="61">
        <v>261.09268846089998</v>
      </c>
      <c r="E1478" s="62">
        <v>0.27936593938617899</v>
      </c>
      <c r="F1478" s="61">
        <v>319.27989620350002</v>
      </c>
      <c r="G1478" s="62">
        <v>0.29068886323237098</v>
      </c>
      <c r="H1478" s="106"/>
      <c r="I1478" s="61">
        <v>48.685983474300002</v>
      </c>
      <c r="J1478" s="62">
        <v>0.19183142160379801</v>
      </c>
      <c r="K1478" s="61">
        <v>115.4109694181</v>
      </c>
      <c r="L1478" s="62">
        <v>0.334011770961259</v>
      </c>
      <c r="M1478" s="61">
        <v>84.451561042199998</v>
      </c>
      <c r="N1478" s="62">
        <v>0.291844281937303</v>
      </c>
      <c r="O1478" s="61">
        <v>106.71104602280001</v>
      </c>
      <c r="P1478" s="62">
        <v>0.29652814628187601</v>
      </c>
      <c r="Q1478" s="61">
        <v>74.438316173099906</v>
      </c>
      <c r="R1478" s="62">
        <v>0.28993060724078001</v>
      </c>
      <c r="S1478" s="61">
        <v>92.094258671899993</v>
      </c>
      <c r="T1478" s="62">
        <v>0.28393754280353001</v>
      </c>
      <c r="U1478" s="61">
        <v>60.540386881800202</v>
      </c>
      <c r="V1478" s="62">
        <v>0.29050001158266697</v>
      </c>
      <c r="W1478" s="106"/>
      <c r="X1478" s="61">
        <v>71.317022493400103</v>
      </c>
      <c r="Y1478" s="60">
        <v>0.18238280796755399</v>
      </c>
      <c r="Z1478" s="61">
        <v>162.0555221628</v>
      </c>
      <c r="AA1478" s="62">
        <v>0.28039445116086997</v>
      </c>
      <c r="AB1478" s="61">
        <v>344.78806026040002</v>
      </c>
      <c r="AC1478" s="63">
        <v>0.32796010161839301</v>
      </c>
    </row>
    <row r="1479" spans="1:29" x14ac:dyDescent="0.3">
      <c r="A1479" s="57" t="s">
        <v>238</v>
      </c>
      <c r="B1479" s="58">
        <v>733.98336177200099</v>
      </c>
      <c r="C1479" s="59">
        <v>0.36013855055810901</v>
      </c>
      <c r="D1479" s="58">
        <v>340.15551595260001</v>
      </c>
      <c r="E1479" s="59">
        <v>0.36396218450873802</v>
      </c>
      <c r="F1479" s="58">
        <v>391.13640357179997</v>
      </c>
      <c r="G1479" s="59">
        <v>0.35611072878392502</v>
      </c>
      <c r="H1479" s="106"/>
      <c r="I1479" s="58">
        <v>79.7020563893999</v>
      </c>
      <c r="J1479" s="59">
        <v>0.31404025739760399</v>
      </c>
      <c r="K1479" s="58">
        <v>112.2829367751</v>
      </c>
      <c r="L1479" s="59">
        <v>0.32495890771974101</v>
      </c>
      <c r="M1479" s="58">
        <v>114.1006747749</v>
      </c>
      <c r="N1479" s="59">
        <v>0.39430448753460901</v>
      </c>
      <c r="O1479" s="58">
        <v>139.94803572710001</v>
      </c>
      <c r="P1479" s="59">
        <v>0.38888693492030901</v>
      </c>
      <c r="Q1479" s="58">
        <v>91.517936288499996</v>
      </c>
      <c r="R1479" s="59">
        <v>0.35645420538322697</v>
      </c>
      <c r="S1479" s="58">
        <v>119.05177576609999</v>
      </c>
      <c r="T1479" s="59">
        <v>0.36705077129566399</v>
      </c>
      <c r="U1479" s="58">
        <v>77.379946050899903</v>
      </c>
      <c r="V1479" s="59">
        <v>0.37130379209404002</v>
      </c>
      <c r="W1479" s="106"/>
      <c r="X1479" s="58">
        <v>164.5491287033</v>
      </c>
      <c r="Y1479" s="63">
        <v>0.42081022303335203</v>
      </c>
      <c r="Z1479" s="58">
        <v>201.41438939189999</v>
      </c>
      <c r="AA1479" s="59">
        <v>0.34849461725043002</v>
      </c>
      <c r="AB1479" s="58">
        <v>355.96721274420003</v>
      </c>
      <c r="AC1479" s="59">
        <v>0.33859363684529598</v>
      </c>
    </row>
    <row r="1480" spans="1:29" x14ac:dyDescent="0.3">
      <c r="A1480" s="57" t="s">
        <v>239</v>
      </c>
      <c r="B1480" s="61">
        <v>304.26816410359999</v>
      </c>
      <c r="C1480" s="62">
        <v>0.14929316018376801</v>
      </c>
      <c r="D1480" s="61">
        <v>142.7764428264</v>
      </c>
      <c r="E1480" s="62">
        <v>0.152769023550759</v>
      </c>
      <c r="F1480" s="61">
        <v>161.49172127720001</v>
      </c>
      <c r="G1480" s="62">
        <v>0.147030381297755</v>
      </c>
      <c r="H1480" s="106"/>
      <c r="I1480" s="61">
        <v>51.0986958716001</v>
      </c>
      <c r="J1480" s="62">
        <v>0.201337936951064</v>
      </c>
      <c r="K1480" s="61">
        <v>47.9483704927001</v>
      </c>
      <c r="L1480" s="62">
        <v>0.13876774646051601</v>
      </c>
      <c r="M1480" s="61">
        <v>46.194765964999903</v>
      </c>
      <c r="N1480" s="62">
        <v>0.15963800000784401</v>
      </c>
      <c r="O1480" s="61">
        <v>53.584267871899897</v>
      </c>
      <c r="P1480" s="62">
        <v>0.14889970826948001</v>
      </c>
      <c r="Q1480" s="61">
        <v>36.281897007399998</v>
      </c>
      <c r="R1480" s="62">
        <v>0.14131475524972001</v>
      </c>
      <c r="S1480" s="61">
        <v>42.445701525799898</v>
      </c>
      <c r="T1480" s="62">
        <v>0.130865141514897</v>
      </c>
      <c r="U1480" s="61">
        <v>26.714465369199999</v>
      </c>
      <c r="V1480" s="62">
        <v>0.12818802288675801</v>
      </c>
      <c r="W1480" s="106"/>
      <c r="X1480" s="61">
        <v>71.865364523800096</v>
      </c>
      <c r="Y1480" s="62">
        <v>0.18378511215433099</v>
      </c>
      <c r="Z1480" s="61">
        <v>101.67998632219999</v>
      </c>
      <c r="AA1480" s="62">
        <v>0.17593046863417899</v>
      </c>
      <c r="AB1480" s="61">
        <v>130.7228132576</v>
      </c>
      <c r="AC1480" s="62">
        <v>0.12434266745613499</v>
      </c>
    </row>
    <row r="1481" spans="1:29" x14ac:dyDescent="0.3">
      <c r="A1481" s="57" t="s">
        <v>342</v>
      </c>
      <c r="B1481" s="58">
        <v>116.1404588923</v>
      </c>
      <c r="C1481" s="59">
        <v>5.6985837425044199E-2</v>
      </c>
      <c r="D1481" s="58">
        <v>53.806259254300002</v>
      </c>
      <c r="E1481" s="59">
        <v>5.7572030262673803E-2</v>
      </c>
      <c r="F1481" s="58">
        <v>61.873683573500003</v>
      </c>
      <c r="G1481" s="59">
        <v>5.6332988565356998E-2</v>
      </c>
      <c r="H1481" s="106"/>
      <c r="I1481" s="58">
        <v>18.490943962500001</v>
      </c>
      <c r="J1481" s="59">
        <v>7.2857603235949503E-2</v>
      </c>
      <c r="K1481" s="58">
        <v>20.4601415566</v>
      </c>
      <c r="L1481" s="59">
        <v>5.9213852460425202E-2</v>
      </c>
      <c r="M1481" s="58">
        <v>14.3213464223</v>
      </c>
      <c r="N1481" s="59">
        <v>4.9491128540572298E-2</v>
      </c>
      <c r="O1481" s="58">
        <v>16.945928688199999</v>
      </c>
      <c r="P1481" s="59">
        <v>4.7089265902830503E-2</v>
      </c>
      <c r="Q1481" s="58">
        <v>9.1855247465000094</v>
      </c>
      <c r="R1481" s="60">
        <v>3.57768002353114E-2</v>
      </c>
      <c r="S1481" s="58">
        <v>17.9977476828</v>
      </c>
      <c r="T1481" s="59">
        <v>5.5489194731000203E-2</v>
      </c>
      <c r="U1481" s="58">
        <v>18.7388258334</v>
      </c>
      <c r="V1481" s="63">
        <v>8.9917316390404206E-2</v>
      </c>
      <c r="W1481" s="106"/>
      <c r="X1481" s="58">
        <v>30.3045241752999</v>
      </c>
      <c r="Y1481" s="59">
        <v>7.7499368593568693E-2</v>
      </c>
      <c r="Z1481" s="58">
        <v>41.027081164099897</v>
      </c>
      <c r="AA1481" s="59">
        <v>7.0986571467670595E-2</v>
      </c>
      <c r="AB1481" s="58">
        <v>44.808853552899997</v>
      </c>
      <c r="AC1481" s="59">
        <v>4.2621882421085097E-2</v>
      </c>
    </row>
    <row r="1482" spans="1:29" x14ac:dyDescent="0.3">
      <c r="A1482" s="57" t="s">
        <v>88</v>
      </c>
      <c r="B1482" s="61">
        <v>60.151436037699803</v>
      </c>
      <c r="C1482" s="62">
        <v>2.9514089987417599E-2</v>
      </c>
      <c r="D1482" s="61">
        <v>34.469466752899997</v>
      </c>
      <c r="E1482" s="62">
        <v>3.6881902041491499E-2</v>
      </c>
      <c r="F1482" s="61">
        <v>25.681969284800001</v>
      </c>
      <c r="G1482" s="62">
        <v>2.3382187684654301E-2</v>
      </c>
      <c r="H1482" s="106"/>
      <c r="I1482" s="61">
        <v>24.3234654675</v>
      </c>
      <c r="J1482" s="63">
        <v>9.5838773831578697E-2</v>
      </c>
      <c r="K1482" s="61">
        <v>14.6809065979</v>
      </c>
      <c r="L1482" s="62">
        <v>4.2488124281472098E-2</v>
      </c>
      <c r="M1482" s="61">
        <v>2.5096346444000002</v>
      </c>
      <c r="N1482" s="60">
        <v>8.6726936918775106E-3</v>
      </c>
      <c r="O1482" s="61">
        <v>3.4916876972000099</v>
      </c>
      <c r="P1482" s="60">
        <v>9.7026851374386099E-3</v>
      </c>
      <c r="Q1482" s="61">
        <v>3.7018331626999998</v>
      </c>
      <c r="R1482" s="60">
        <v>1.44183102458935E-2</v>
      </c>
      <c r="S1482" s="61">
        <v>6.5981887879999901</v>
      </c>
      <c r="T1482" s="62">
        <v>2.0343000078789499E-2</v>
      </c>
      <c r="U1482" s="61">
        <v>4.8457196800000002</v>
      </c>
      <c r="V1482" s="62">
        <v>2.3251942970148799E-2</v>
      </c>
      <c r="W1482" s="106"/>
      <c r="X1482" s="61">
        <v>10.4321884033</v>
      </c>
      <c r="Y1482" s="62">
        <v>2.6678789266847001E-2</v>
      </c>
      <c r="Z1482" s="61">
        <v>20.285739375999899</v>
      </c>
      <c r="AA1482" s="62">
        <v>3.5099135671611499E-2</v>
      </c>
      <c r="AB1482" s="61">
        <v>29.4335082584</v>
      </c>
      <c r="AC1482" s="62">
        <v>2.7996956600296E-2</v>
      </c>
    </row>
    <row r="1483" spans="1:29" x14ac:dyDescent="0.3">
      <c r="A1483" s="57" t="s">
        <v>343</v>
      </c>
      <c r="B1483" s="58">
        <v>823.51487824219805</v>
      </c>
      <c r="C1483" s="59">
        <v>0.40406836184566203</v>
      </c>
      <c r="D1483" s="58">
        <v>363.38258428729898</v>
      </c>
      <c r="E1483" s="59">
        <v>0.38881485963633799</v>
      </c>
      <c r="F1483" s="58">
        <v>458.17235693510003</v>
      </c>
      <c r="G1483" s="59">
        <v>0.41714371366830899</v>
      </c>
      <c r="H1483" s="106"/>
      <c r="I1483" s="58">
        <v>80.180504666800005</v>
      </c>
      <c r="J1483" s="59">
        <v>0.31592542858380401</v>
      </c>
      <c r="K1483" s="58">
        <v>150.15729188910001</v>
      </c>
      <c r="L1483" s="59">
        <v>0.43457136907784499</v>
      </c>
      <c r="M1483" s="58">
        <v>112.24556959100001</v>
      </c>
      <c r="N1483" s="59">
        <v>0.38789369022509701</v>
      </c>
      <c r="O1483" s="58">
        <v>145.89826575390001</v>
      </c>
      <c r="P1483" s="59">
        <v>0.40542140576994101</v>
      </c>
      <c r="Q1483" s="58">
        <v>116.0580930597</v>
      </c>
      <c r="R1483" s="63">
        <v>0.45203592888584798</v>
      </c>
      <c r="S1483" s="58">
        <v>138.25347521360001</v>
      </c>
      <c r="T1483" s="59">
        <v>0.42625189237965</v>
      </c>
      <c r="U1483" s="58">
        <v>80.721678068100104</v>
      </c>
      <c r="V1483" s="59">
        <v>0.38733892565864902</v>
      </c>
      <c r="W1483" s="106"/>
      <c r="X1483" s="58">
        <v>113.8780983713</v>
      </c>
      <c r="Y1483" s="60">
        <v>0.291226506951901</v>
      </c>
      <c r="Z1483" s="58">
        <v>213.54832851410001</v>
      </c>
      <c r="AA1483" s="59">
        <v>0.36948920697610899</v>
      </c>
      <c r="AB1483" s="58">
        <v>490.37860568569999</v>
      </c>
      <c r="AC1483" s="63">
        <v>0.46644485667718799</v>
      </c>
    </row>
    <row r="1484" spans="1:29" x14ac:dyDescent="0.3">
      <c r="A1484" s="57" t="s">
        <v>344</v>
      </c>
      <c r="B1484" s="61">
        <v>420.40862299589998</v>
      </c>
      <c r="C1484" s="62">
        <v>0.20627899760881199</v>
      </c>
      <c r="D1484" s="61">
        <v>196.58270208069999</v>
      </c>
      <c r="E1484" s="62">
        <v>0.21034105381343299</v>
      </c>
      <c r="F1484" s="61">
        <v>223.3654048507</v>
      </c>
      <c r="G1484" s="62">
        <v>0.20336336986311199</v>
      </c>
      <c r="H1484" s="106"/>
      <c r="I1484" s="61">
        <v>69.589639834099998</v>
      </c>
      <c r="J1484" s="62">
        <v>0.27419554018701298</v>
      </c>
      <c r="K1484" s="61">
        <v>68.408512049300001</v>
      </c>
      <c r="L1484" s="62">
        <v>0.197981598920942</v>
      </c>
      <c r="M1484" s="61">
        <v>60.516112387300097</v>
      </c>
      <c r="N1484" s="62">
        <v>0.209129128548417</v>
      </c>
      <c r="O1484" s="61">
        <v>70.530196560100094</v>
      </c>
      <c r="P1484" s="62">
        <v>0.19598897417231101</v>
      </c>
      <c r="Q1484" s="61">
        <v>45.467421753899998</v>
      </c>
      <c r="R1484" s="62">
        <v>0.177091555485031</v>
      </c>
      <c r="S1484" s="61">
        <v>60.443449208600001</v>
      </c>
      <c r="T1484" s="62">
        <v>0.18635433624589701</v>
      </c>
      <c r="U1484" s="61">
        <v>45.453291202599999</v>
      </c>
      <c r="V1484" s="62">
        <v>0.218105339277162</v>
      </c>
      <c r="W1484" s="106"/>
      <c r="X1484" s="61">
        <v>102.1698886991</v>
      </c>
      <c r="Y1484" s="63">
        <v>0.26128448074790001</v>
      </c>
      <c r="Z1484" s="61">
        <v>142.70706748629999</v>
      </c>
      <c r="AA1484" s="63">
        <v>0.24691704010185</v>
      </c>
      <c r="AB1484" s="61">
        <v>175.53166681050001</v>
      </c>
      <c r="AC1484" s="60">
        <v>0.16696454987722001</v>
      </c>
    </row>
    <row r="1485" spans="1:29" x14ac:dyDescent="0.3">
      <c r="A1485" s="64" t="s">
        <v>1</v>
      </c>
    </row>
    <row r="1486" spans="1:29" x14ac:dyDescent="0.3">
      <c r="A1486" s="64" t="s">
        <v>1</v>
      </c>
    </row>
    <row r="1487" spans="1:29" x14ac:dyDescent="0.3">
      <c r="A1487" s="52" t="s">
        <v>486</v>
      </c>
    </row>
    <row r="1488" spans="1:29" x14ac:dyDescent="0.3">
      <c r="A1488" s="53" t="s">
        <v>1</v>
      </c>
    </row>
    <row r="1489" spans="1:29" x14ac:dyDescent="0.3">
      <c r="A1489" s="113" t="s">
        <v>1</v>
      </c>
      <c r="B1489" s="115" t="s">
        <v>502</v>
      </c>
      <c r="C1489" s="115" t="s">
        <v>1</v>
      </c>
      <c r="D1489" s="115" t="s">
        <v>346</v>
      </c>
      <c r="E1489" s="115" t="s">
        <v>1</v>
      </c>
      <c r="F1489" s="115" t="s">
        <v>347</v>
      </c>
      <c r="G1489" s="115" t="s">
        <v>1</v>
      </c>
      <c r="H1489" s="104"/>
      <c r="I1489" s="115" t="s">
        <v>350</v>
      </c>
      <c r="J1489" s="115" t="s">
        <v>1</v>
      </c>
      <c r="K1489" s="115" t="s">
        <v>351</v>
      </c>
      <c r="L1489" s="115" t="s">
        <v>1</v>
      </c>
      <c r="M1489" s="115" t="s">
        <v>352</v>
      </c>
      <c r="N1489" s="115" t="s">
        <v>1</v>
      </c>
      <c r="O1489" s="115" t="s">
        <v>353</v>
      </c>
      <c r="P1489" s="115" t="s">
        <v>1</v>
      </c>
      <c r="Q1489" s="115" t="s">
        <v>354</v>
      </c>
      <c r="R1489" s="115" t="s">
        <v>1</v>
      </c>
      <c r="S1489" s="115" t="s">
        <v>355</v>
      </c>
      <c r="T1489" s="115" t="s">
        <v>1</v>
      </c>
      <c r="U1489" s="115" t="s">
        <v>356</v>
      </c>
      <c r="V1489" s="115" t="s">
        <v>1</v>
      </c>
      <c r="W1489" s="104"/>
      <c r="X1489" s="115" t="s">
        <v>358</v>
      </c>
      <c r="Y1489" s="115" t="s">
        <v>1</v>
      </c>
      <c r="Z1489" s="115" t="s">
        <v>359</v>
      </c>
      <c r="AA1489" s="115" t="s">
        <v>1</v>
      </c>
      <c r="AB1489" s="115" t="s">
        <v>360</v>
      </c>
      <c r="AC1489" s="115" t="s">
        <v>1</v>
      </c>
    </row>
    <row r="1490" spans="1:29" x14ac:dyDescent="0.3">
      <c r="A1490" s="114" t="s">
        <v>1</v>
      </c>
      <c r="B1490" s="54" t="s">
        <v>14</v>
      </c>
      <c r="C1490" s="54" t="s">
        <v>15</v>
      </c>
      <c r="D1490" s="54" t="s">
        <v>14</v>
      </c>
      <c r="E1490" s="54" t="s">
        <v>15</v>
      </c>
      <c r="F1490" s="54" t="s">
        <v>14</v>
      </c>
      <c r="G1490" s="54" t="s">
        <v>15</v>
      </c>
      <c r="H1490" s="104"/>
      <c r="I1490" s="54" t="s">
        <v>14</v>
      </c>
      <c r="J1490" s="54" t="s">
        <v>15</v>
      </c>
      <c r="K1490" s="54" t="s">
        <v>14</v>
      </c>
      <c r="L1490" s="54" t="s">
        <v>15</v>
      </c>
      <c r="M1490" s="54" t="s">
        <v>14</v>
      </c>
      <c r="N1490" s="54" t="s">
        <v>15</v>
      </c>
      <c r="O1490" s="54" t="s">
        <v>14</v>
      </c>
      <c r="P1490" s="54" t="s">
        <v>15</v>
      </c>
      <c r="Q1490" s="54" t="s">
        <v>14</v>
      </c>
      <c r="R1490" s="54" t="s">
        <v>15</v>
      </c>
      <c r="S1490" s="54" t="s">
        <v>14</v>
      </c>
      <c r="T1490" s="54" t="s">
        <v>15</v>
      </c>
      <c r="U1490" s="54" t="s">
        <v>14</v>
      </c>
      <c r="V1490" s="54" t="s">
        <v>15</v>
      </c>
      <c r="W1490" s="104"/>
      <c r="X1490" s="54" t="s">
        <v>14</v>
      </c>
      <c r="Y1490" s="54" t="s">
        <v>15</v>
      </c>
      <c r="Z1490" s="54" t="s">
        <v>14</v>
      </c>
      <c r="AA1490" s="54" t="s">
        <v>15</v>
      </c>
      <c r="AB1490" s="54" t="s">
        <v>14</v>
      </c>
      <c r="AC1490" s="54" t="s">
        <v>15</v>
      </c>
    </row>
    <row r="1491" spans="1:29" x14ac:dyDescent="0.3">
      <c r="A1491" s="55" t="s">
        <v>16</v>
      </c>
      <c r="B1491" s="56">
        <v>2038.0582990477999</v>
      </c>
      <c r="C1491" s="56">
        <v>2038.0582990477999</v>
      </c>
      <c r="D1491" s="56">
        <v>934.59026907350005</v>
      </c>
      <c r="E1491" s="56">
        <v>934.59026907350005</v>
      </c>
      <c r="F1491" s="56">
        <v>1098.3561346424001</v>
      </c>
      <c r="G1491" s="56">
        <v>1098.3561346424001</v>
      </c>
      <c r="H1491" s="105"/>
      <c r="I1491" s="56">
        <v>253.7956663578</v>
      </c>
      <c r="J1491" s="56">
        <v>253.7956663578</v>
      </c>
      <c r="K1491" s="56">
        <v>345.52964731140003</v>
      </c>
      <c r="L1491" s="56">
        <v>345.52964731140003</v>
      </c>
      <c r="M1491" s="56">
        <v>289.37199139760003</v>
      </c>
      <c r="N1491" s="56">
        <v>289.37199139760003</v>
      </c>
      <c r="O1491" s="56">
        <v>359.86818573829999</v>
      </c>
      <c r="P1491" s="56">
        <v>359.86818573829999</v>
      </c>
      <c r="Q1491" s="56">
        <v>256.74528426479998</v>
      </c>
      <c r="R1491" s="56">
        <v>256.74528426479998</v>
      </c>
      <c r="S1491" s="56">
        <v>324.34688897630002</v>
      </c>
      <c r="T1491" s="56">
        <v>324.34688897630002</v>
      </c>
      <c r="U1491" s="56">
        <v>208.40063500159999</v>
      </c>
      <c r="V1491" s="56">
        <v>208.40063500159999</v>
      </c>
      <c r="W1491" s="105"/>
      <c r="X1491" s="56">
        <v>391.02930417699997</v>
      </c>
      <c r="Y1491" s="56">
        <v>391.02930417699997</v>
      </c>
      <c r="Z1491" s="56">
        <v>577.95552476830005</v>
      </c>
      <c r="AA1491" s="56">
        <v>577.95552476830005</v>
      </c>
      <c r="AB1491" s="56">
        <v>1051.3109934987999</v>
      </c>
      <c r="AC1491" s="56">
        <v>1051.3109934987999</v>
      </c>
    </row>
    <row r="1492" spans="1:29" x14ac:dyDescent="0.3">
      <c r="A1492" s="57" t="s">
        <v>341</v>
      </c>
      <c r="B1492" s="58">
        <v>1062.3117958652001</v>
      </c>
      <c r="C1492" s="59">
        <v>0.52123719736649399</v>
      </c>
      <c r="D1492" s="58">
        <v>492.69531214030002</v>
      </c>
      <c r="E1492" s="59">
        <v>0.52717787510106495</v>
      </c>
      <c r="F1492" s="58">
        <v>568.27688273340004</v>
      </c>
      <c r="G1492" s="59">
        <v>0.51738854530859302</v>
      </c>
      <c r="H1492" s="106"/>
      <c r="I1492" s="58">
        <v>66.591467613000006</v>
      </c>
      <c r="J1492" s="60">
        <v>0.26238220915529598</v>
      </c>
      <c r="K1492" s="58">
        <v>137.6025286501</v>
      </c>
      <c r="L1492" s="60">
        <v>0.39823653258352398</v>
      </c>
      <c r="M1492" s="58">
        <v>138.94183346470001</v>
      </c>
      <c r="N1492" s="59">
        <v>0.48014955695484901</v>
      </c>
      <c r="O1492" s="58">
        <v>196.4624109451</v>
      </c>
      <c r="P1492" s="59">
        <v>0.54592881152314399</v>
      </c>
      <c r="Q1492" s="58">
        <v>161.02767587060001</v>
      </c>
      <c r="R1492" s="63">
        <v>0.627188446057379</v>
      </c>
      <c r="S1492" s="58">
        <v>221.58071905739999</v>
      </c>
      <c r="T1492" s="63">
        <v>0.68315968670687899</v>
      </c>
      <c r="U1492" s="58">
        <v>140.1051602643</v>
      </c>
      <c r="V1492" s="63">
        <v>0.67228758810271505</v>
      </c>
      <c r="W1492" s="106"/>
      <c r="X1492" s="58">
        <v>213.69439203159999</v>
      </c>
      <c r="Y1492" s="59">
        <v>0.546492014150609</v>
      </c>
      <c r="Z1492" s="58">
        <v>321.37334611369999</v>
      </c>
      <c r="AA1492" s="59">
        <v>0.55605203573845396</v>
      </c>
      <c r="AB1492" s="58">
        <v>516.45271072790001</v>
      </c>
      <c r="AC1492" s="59">
        <v>0.49124637136070198</v>
      </c>
    </row>
    <row r="1493" spans="1:29" x14ac:dyDescent="0.3">
      <c r="A1493" s="57" t="s">
        <v>237</v>
      </c>
      <c r="B1493" s="61">
        <v>357.30711829630002</v>
      </c>
      <c r="C1493" s="62">
        <v>0.17531741779086399</v>
      </c>
      <c r="D1493" s="61">
        <v>153.20262497109999</v>
      </c>
      <c r="E1493" s="62">
        <v>0.16392490917220501</v>
      </c>
      <c r="F1493" s="61">
        <v>202.2435839318</v>
      </c>
      <c r="G1493" s="62">
        <v>0.18413297613860599</v>
      </c>
      <c r="H1493" s="106"/>
      <c r="I1493" s="61">
        <v>54.478581874900001</v>
      </c>
      <c r="J1493" s="62">
        <v>0.214655288077679</v>
      </c>
      <c r="K1493" s="61">
        <v>56.556167322500102</v>
      </c>
      <c r="L1493" s="62">
        <v>0.163679637225254</v>
      </c>
      <c r="M1493" s="61">
        <v>55.123126909300098</v>
      </c>
      <c r="N1493" s="62">
        <v>0.190492267904257</v>
      </c>
      <c r="O1493" s="61">
        <v>69.217030723600004</v>
      </c>
      <c r="P1493" s="62">
        <v>0.19233995520219599</v>
      </c>
      <c r="Q1493" s="61">
        <v>45.7803964265998</v>
      </c>
      <c r="R1493" s="62">
        <v>0.17831056394158901</v>
      </c>
      <c r="S1493" s="61">
        <v>46.290279128499897</v>
      </c>
      <c r="T1493" s="62">
        <v>0.14271843110504601</v>
      </c>
      <c r="U1493" s="61">
        <v>29.861535910899999</v>
      </c>
      <c r="V1493" s="62">
        <v>0.14328908311949601</v>
      </c>
      <c r="W1493" s="106"/>
      <c r="X1493" s="61">
        <v>63.680371334</v>
      </c>
      <c r="Y1493" s="62">
        <v>0.16285319451448299</v>
      </c>
      <c r="Z1493" s="61">
        <v>92.157399683700007</v>
      </c>
      <c r="AA1493" s="62">
        <v>0.15945413744534301</v>
      </c>
      <c r="AB1493" s="61">
        <v>196.4347015653</v>
      </c>
      <c r="AC1493" s="62">
        <v>0.18684737701786799</v>
      </c>
    </row>
    <row r="1494" spans="1:29" x14ac:dyDescent="0.3">
      <c r="A1494" s="57" t="s">
        <v>238</v>
      </c>
      <c r="B1494" s="58">
        <v>244.70795424529999</v>
      </c>
      <c r="C1494" s="59">
        <v>0.120069163065468</v>
      </c>
      <c r="D1494" s="58">
        <v>103.6228581859</v>
      </c>
      <c r="E1494" s="59">
        <v>0.110875173447532</v>
      </c>
      <c r="F1494" s="58">
        <v>140.62457999489999</v>
      </c>
      <c r="G1494" s="59">
        <v>0.12803186103265499</v>
      </c>
      <c r="H1494" s="106"/>
      <c r="I1494" s="58">
        <v>53.308431520299997</v>
      </c>
      <c r="J1494" s="63">
        <v>0.210044687859823</v>
      </c>
      <c r="K1494" s="58">
        <v>60.928775229300001</v>
      </c>
      <c r="L1494" s="59">
        <v>0.17633443527463599</v>
      </c>
      <c r="M1494" s="58">
        <v>36.419648047899898</v>
      </c>
      <c r="N1494" s="59">
        <v>0.12585754368279201</v>
      </c>
      <c r="O1494" s="58">
        <v>38.292310007399998</v>
      </c>
      <c r="P1494" s="59">
        <v>0.10640648861149</v>
      </c>
      <c r="Q1494" s="58">
        <v>24.348472291499998</v>
      </c>
      <c r="R1494" s="59">
        <v>9.4835129537910595E-2</v>
      </c>
      <c r="S1494" s="58">
        <v>21.265821435700001</v>
      </c>
      <c r="T1494" s="60">
        <v>6.55650544477826E-2</v>
      </c>
      <c r="U1494" s="58">
        <v>10.1444957132</v>
      </c>
      <c r="V1494" s="60">
        <v>4.8677854139562098E-2</v>
      </c>
      <c r="W1494" s="106"/>
      <c r="X1494" s="58">
        <v>52.2660880189</v>
      </c>
      <c r="Y1494" s="59">
        <v>0.133662841788557</v>
      </c>
      <c r="Z1494" s="58">
        <v>65.651373683399996</v>
      </c>
      <c r="AA1494" s="59">
        <v>0.113592432064248</v>
      </c>
      <c r="AB1494" s="58">
        <v>126.790492543</v>
      </c>
      <c r="AC1494" s="59">
        <v>0.120602270238835</v>
      </c>
    </row>
    <row r="1495" spans="1:29" x14ac:dyDescent="0.3">
      <c r="A1495" s="57" t="s">
        <v>239</v>
      </c>
      <c r="B1495" s="61">
        <v>213.62969522860001</v>
      </c>
      <c r="C1495" s="62">
        <v>0.10482020819934799</v>
      </c>
      <c r="D1495" s="61">
        <v>98.480575202200001</v>
      </c>
      <c r="E1495" s="62">
        <v>0.105372994413721</v>
      </c>
      <c r="F1495" s="61">
        <v>115.1491200264</v>
      </c>
      <c r="G1495" s="62">
        <v>0.10483769006661001</v>
      </c>
      <c r="H1495" s="106"/>
      <c r="I1495" s="61">
        <v>36.031253413599998</v>
      </c>
      <c r="J1495" s="62">
        <v>0.141969537662646</v>
      </c>
      <c r="K1495" s="61">
        <v>60.657515071499901</v>
      </c>
      <c r="L1495" s="63">
        <v>0.17554937917334201</v>
      </c>
      <c r="M1495" s="61">
        <v>43.746001840399899</v>
      </c>
      <c r="N1495" s="63">
        <v>0.151175660191288</v>
      </c>
      <c r="O1495" s="61">
        <v>38.365802908999903</v>
      </c>
      <c r="P1495" s="62">
        <v>0.106610710336312</v>
      </c>
      <c r="Q1495" s="61">
        <v>14.166529694899999</v>
      </c>
      <c r="R1495" s="60">
        <v>5.5177370581377602E-2</v>
      </c>
      <c r="S1495" s="61">
        <v>14.866755702900001</v>
      </c>
      <c r="T1495" s="60">
        <v>4.5835974409442599E-2</v>
      </c>
      <c r="U1495" s="61">
        <v>5.7958365962999903</v>
      </c>
      <c r="V1495" s="60">
        <v>2.7811031363966301E-2</v>
      </c>
      <c r="W1495" s="106"/>
      <c r="X1495" s="61">
        <v>16.775457324200001</v>
      </c>
      <c r="Y1495" s="60">
        <v>4.2900767653481497E-2</v>
      </c>
      <c r="Z1495" s="61">
        <v>51.653324403100001</v>
      </c>
      <c r="AA1495" s="62">
        <v>8.9372490078380398E-2</v>
      </c>
      <c r="AB1495" s="61">
        <v>145.20091350129999</v>
      </c>
      <c r="AC1495" s="63">
        <v>0.1381141397733</v>
      </c>
    </row>
    <row r="1496" spans="1:29" x14ac:dyDescent="0.3">
      <c r="A1496" s="57" t="s">
        <v>342</v>
      </c>
      <c r="B1496" s="58">
        <v>64.856645259800203</v>
      </c>
      <c r="C1496" s="59">
        <v>3.1822762523575299E-2</v>
      </c>
      <c r="D1496" s="58">
        <v>31.9076544449001</v>
      </c>
      <c r="E1496" s="59">
        <v>3.4140794635633701E-2</v>
      </c>
      <c r="F1496" s="58">
        <v>31.4981219324</v>
      </c>
      <c r="G1496" s="59">
        <v>2.86775126381527E-2</v>
      </c>
      <c r="H1496" s="106"/>
      <c r="I1496" s="58">
        <v>22.528789076199999</v>
      </c>
      <c r="J1496" s="63">
        <v>8.8767430112218798E-2</v>
      </c>
      <c r="K1496" s="58">
        <v>13.875543042</v>
      </c>
      <c r="L1496" s="59">
        <v>4.0157315443021903E-2</v>
      </c>
      <c r="M1496" s="58">
        <v>8.9396004090000005</v>
      </c>
      <c r="N1496" s="59">
        <v>3.08931087830021E-2</v>
      </c>
      <c r="O1496" s="58">
        <v>12.665627147</v>
      </c>
      <c r="P1496" s="59">
        <v>3.5195184372898598E-2</v>
      </c>
      <c r="Q1496" s="58">
        <v>4.3634064779000203</v>
      </c>
      <c r="R1496" s="59">
        <v>1.69950793464222E-2</v>
      </c>
      <c r="S1496" s="58">
        <v>0</v>
      </c>
      <c r="T1496" s="60">
        <v>0</v>
      </c>
      <c r="U1496" s="58">
        <v>2.4836791077</v>
      </c>
      <c r="V1496" s="60">
        <v>1.1917809692283E-2</v>
      </c>
      <c r="W1496" s="106"/>
      <c r="X1496" s="58">
        <v>19.877351768299999</v>
      </c>
      <c r="Y1496" s="59">
        <v>5.0833407000367599E-2</v>
      </c>
      <c r="Z1496" s="58">
        <v>15.025669672799999</v>
      </c>
      <c r="AA1496" s="59">
        <v>2.5997968751702401E-2</v>
      </c>
      <c r="AB1496" s="58">
        <v>29.953623818699999</v>
      </c>
      <c r="AC1496" s="59">
        <v>2.8491687049721898E-2</v>
      </c>
    </row>
    <row r="1497" spans="1:29" x14ac:dyDescent="0.3">
      <c r="A1497" s="57" t="s">
        <v>88</v>
      </c>
      <c r="B1497" s="61">
        <v>95.245090152599801</v>
      </c>
      <c r="C1497" s="62">
        <v>4.6733251054250698E-2</v>
      </c>
      <c r="D1497" s="61">
        <v>54.681244129100001</v>
      </c>
      <c r="E1497" s="62">
        <v>5.8508253229843599E-2</v>
      </c>
      <c r="F1497" s="61">
        <v>40.563846023499998</v>
      </c>
      <c r="G1497" s="62">
        <v>3.6931414815383798E-2</v>
      </c>
      <c r="H1497" s="106"/>
      <c r="I1497" s="61">
        <v>20.8571428598</v>
      </c>
      <c r="J1497" s="62">
        <v>8.2180847132337101E-2</v>
      </c>
      <c r="K1497" s="61">
        <v>15.909117996000001</v>
      </c>
      <c r="L1497" s="62">
        <v>4.6042700300221402E-2</v>
      </c>
      <c r="M1497" s="61">
        <v>6.2017807263000204</v>
      </c>
      <c r="N1497" s="60">
        <v>2.1431862483811299E-2</v>
      </c>
      <c r="O1497" s="61">
        <v>4.8650040062000102</v>
      </c>
      <c r="P1497" s="60">
        <v>1.3518849953960301E-2</v>
      </c>
      <c r="Q1497" s="61">
        <v>7.0588035032999796</v>
      </c>
      <c r="R1497" s="60">
        <v>2.7493410535321599E-2</v>
      </c>
      <c r="S1497" s="61">
        <v>20.343313651799999</v>
      </c>
      <c r="T1497" s="62">
        <v>6.2720853330849993E-2</v>
      </c>
      <c r="U1497" s="61">
        <v>20.009927409199999</v>
      </c>
      <c r="V1497" s="63">
        <v>9.6016633581977207E-2</v>
      </c>
      <c r="W1497" s="106"/>
      <c r="X1497" s="61">
        <v>24.735643700000001</v>
      </c>
      <c r="Y1497" s="62">
        <v>6.3257774892501104E-2</v>
      </c>
      <c r="Z1497" s="61">
        <v>32.094411211599997</v>
      </c>
      <c r="AA1497" s="62">
        <v>5.5530935921871298E-2</v>
      </c>
      <c r="AB1497" s="61">
        <v>36.478551342599999</v>
      </c>
      <c r="AC1497" s="62">
        <v>3.4698154559573403E-2</v>
      </c>
    </row>
    <row r="1498" spans="1:29" x14ac:dyDescent="0.3">
      <c r="A1498" s="57" t="s">
        <v>343</v>
      </c>
      <c r="B1498" s="58">
        <v>1419.6189141615</v>
      </c>
      <c r="C1498" s="59">
        <v>0.69655461515735795</v>
      </c>
      <c r="D1498" s="58">
        <v>645.89793711139998</v>
      </c>
      <c r="E1498" s="59">
        <v>0.69110278427326999</v>
      </c>
      <c r="F1498" s="58">
        <v>770.52046666520096</v>
      </c>
      <c r="G1498" s="59">
        <v>0.70152152144719804</v>
      </c>
      <c r="H1498" s="106"/>
      <c r="I1498" s="58">
        <v>121.07004948789999</v>
      </c>
      <c r="J1498" s="60">
        <v>0.47703749723297501</v>
      </c>
      <c r="K1498" s="58">
        <v>194.15869597259999</v>
      </c>
      <c r="L1498" s="60">
        <v>0.56191616980877801</v>
      </c>
      <c r="M1498" s="58">
        <v>194.06496037400001</v>
      </c>
      <c r="N1498" s="59">
        <v>0.67064182485910595</v>
      </c>
      <c r="O1498" s="58">
        <v>265.67944166870001</v>
      </c>
      <c r="P1498" s="59">
        <v>0.73826876672533903</v>
      </c>
      <c r="Q1498" s="58">
        <v>206.8080722972</v>
      </c>
      <c r="R1498" s="63">
        <v>0.80549900999896795</v>
      </c>
      <c r="S1498" s="58">
        <v>267.87099818590002</v>
      </c>
      <c r="T1498" s="63">
        <v>0.82587811781192499</v>
      </c>
      <c r="U1498" s="58">
        <v>169.96669617520001</v>
      </c>
      <c r="V1498" s="63">
        <v>0.815576671222211</v>
      </c>
      <c r="W1498" s="106"/>
      <c r="X1498" s="58">
        <v>277.37476336560098</v>
      </c>
      <c r="Y1498" s="59">
        <v>0.70934520866509299</v>
      </c>
      <c r="Z1498" s="58">
        <v>413.53074579740002</v>
      </c>
      <c r="AA1498" s="59">
        <v>0.71550617318379806</v>
      </c>
      <c r="AB1498" s="58">
        <v>712.88741229319999</v>
      </c>
      <c r="AC1498" s="59">
        <v>0.67809374837856995</v>
      </c>
    </row>
    <row r="1499" spans="1:29" x14ac:dyDescent="0.3">
      <c r="A1499" s="57" t="s">
        <v>344</v>
      </c>
      <c r="B1499" s="61">
        <v>278.4863404884</v>
      </c>
      <c r="C1499" s="62">
        <v>0.136642970722924</v>
      </c>
      <c r="D1499" s="61">
        <v>130.388229647099</v>
      </c>
      <c r="E1499" s="62">
        <v>0.13951378904935499</v>
      </c>
      <c r="F1499" s="61">
        <v>146.64724195880001</v>
      </c>
      <c r="G1499" s="62">
        <v>0.133515202704763</v>
      </c>
      <c r="H1499" s="106"/>
      <c r="I1499" s="61">
        <v>58.560042489800097</v>
      </c>
      <c r="J1499" s="63">
        <v>0.23073696777486499</v>
      </c>
      <c r="K1499" s="61">
        <v>74.533058113499905</v>
      </c>
      <c r="L1499" s="63">
        <v>0.21570669461636399</v>
      </c>
      <c r="M1499" s="61">
        <v>52.685602249400198</v>
      </c>
      <c r="N1499" s="63">
        <v>0.18206876897429</v>
      </c>
      <c r="O1499" s="61">
        <v>51.031430056000097</v>
      </c>
      <c r="P1499" s="62">
        <v>0.14180589470921101</v>
      </c>
      <c r="Q1499" s="61">
        <v>18.529936172799999</v>
      </c>
      <c r="R1499" s="60">
        <v>7.2172449927799795E-2</v>
      </c>
      <c r="S1499" s="61">
        <v>14.866755702900001</v>
      </c>
      <c r="T1499" s="60">
        <v>4.5835974409442599E-2</v>
      </c>
      <c r="U1499" s="61">
        <v>8.2795157039999996</v>
      </c>
      <c r="V1499" s="60">
        <v>3.9728841056249298E-2</v>
      </c>
      <c r="W1499" s="106"/>
      <c r="X1499" s="61">
        <v>36.6528090925</v>
      </c>
      <c r="Y1499" s="60">
        <v>9.3734174653849103E-2</v>
      </c>
      <c r="Z1499" s="61">
        <v>66.678994075900107</v>
      </c>
      <c r="AA1499" s="62">
        <v>0.115370458830083</v>
      </c>
      <c r="AB1499" s="61">
        <v>175.15453732</v>
      </c>
      <c r="AC1499" s="63">
        <v>0.166605826823022</v>
      </c>
    </row>
    <row r="1500" spans="1:29" x14ac:dyDescent="0.3">
      <c r="A1500" s="64" t="s">
        <v>1</v>
      </c>
    </row>
    <row r="1501" spans="1:29" x14ac:dyDescent="0.3">
      <c r="A1501" s="64" t="s">
        <v>1</v>
      </c>
    </row>
    <row r="1502" spans="1:29" x14ac:dyDescent="0.3">
      <c r="A1502" s="52" t="s">
        <v>487</v>
      </c>
    </row>
    <row r="1503" spans="1:29" x14ac:dyDescent="0.3">
      <c r="A1503" s="53" t="s">
        <v>1</v>
      </c>
    </row>
    <row r="1504" spans="1:29" x14ac:dyDescent="0.3">
      <c r="A1504" s="113" t="s">
        <v>1</v>
      </c>
      <c r="B1504" s="115" t="s">
        <v>502</v>
      </c>
      <c r="C1504" s="115" t="s">
        <v>1</v>
      </c>
      <c r="D1504" s="115" t="s">
        <v>346</v>
      </c>
      <c r="E1504" s="115" t="s">
        <v>1</v>
      </c>
      <c r="F1504" s="115" t="s">
        <v>347</v>
      </c>
      <c r="G1504" s="115" t="s">
        <v>1</v>
      </c>
      <c r="H1504" s="104"/>
      <c r="I1504" s="115" t="s">
        <v>350</v>
      </c>
      <c r="J1504" s="115" t="s">
        <v>1</v>
      </c>
      <c r="K1504" s="115" t="s">
        <v>351</v>
      </c>
      <c r="L1504" s="115" t="s">
        <v>1</v>
      </c>
      <c r="M1504" s="115" t="s">
        <v>352</v>
      </c>
      <c r="N1504" s="115" t="s">
        <v>1</v>
      </c>
      <c r="O1504" s="115" t="s">
        <v>353</v>
      </c>
      <c r="P1504" s="115" t="s">
        <v>1</v>
      </c>
      <c r="Q1504" s="115" t="s">
        <v>354</v>
      </c>
      <c r="R1504" s="115" t="s">
        <v>1</v>
      </c>
      <c r="S1504" s="115" t="s">
        <v>355</v>
      </c>
      <c r="T1504" s="115" t="s">
        <v>1</v>
      </c>
      <c r="U1504" s="115" t="s">
        <v>356</v>
      </c>
      <c r="V1504" s="115" t="s">
        <v>1</v>
      </c>
      <c r="W1504" s="104"/>
      <c r="X1504" s="115" t="s">
        <v>358</v>
      </c>
      <c r="Y1504" s="115" t="s">
        <v>1</v>
      </c>
      <c r="Z1504" s="115" t="s">
        <v>359</v>
      </c>
      <c r="AA1504" s="115" t="s">
        <v>1</v>
      </c>
      <c r="AB1504" s="115" t="s">
        <v>360</v>
      </c>
      <c r="AC1504" s="115" t="s">
        <v>1</v>
      </c>
    </row>
    <row r="1505" spans="1:29" x14ac:dyDescent="0.3">
      <c r="A1505" s="114" t="s">
        <v>1</v>
      </c>
      <c r="B1505" s="54" t="s">
        <v>14</v>
      </c>
      <c r="C1505" s="54" t="s">
        <v>15</v>
      </c>
      <c r="D1505" s="54" t="s">
        <v>14</v>
      </c>
      <c r="E1505" s="54" t="s">
        <v>15</v>
      </c>
      <c r="F1505" s="54" t="s">
        <v>14</v>
      </c>
      <c r="G1505" s="54" t="s">
        <v>15</v>
      </c>
      <c r="H1505" s="104"/>
      <c r="I1505" s="54" t="s">
        <v>14</v>
      </c>
      <c r="J1505" s="54" t="s">
        <v>15</v>
      </c>
      <c r="K1505" s="54" t="s">
        <v>14</v>
      </c>
      <c r="L1505" s="54" t="s">
        <v>15</v>
      </c>
      <c r="M1505" s="54" t="s">
        <v>14</v>
      </c>
      <c r="N1505" s="54" t="s">
        <v>15</v>
      </c>
      <c r="O1505" s="54" t="s">
        <v>14</v>
      </c>
      <c r="P1505" s="54" t="s">
        <v>15</v>
      </c>
      <c r="Q1505" s="54" t="s">
        <v>14</v>
      </c>
      <c r="R1505" s="54" t="s">
        <v>15</v>
      </c>
      <c r="S1505" s="54" t="s">
        <v>14</v>
      </c>
      <c r="T1505" s="54" t="s">
        <v>15</v>
      </c>
      <c r="U1505" s="54" t="s">
        <v>14</v>
      </c>
      <c r="V1505" s="54" t="s">
        <v>15</v>
      </c>
      <c r="W1505" s="104"/>
      <c r="X1505" s="54" t="s">
        <v>14</v>
      </c>
      <c r="Y1505" s="54" t="s">
        <v>15</v>
      </c>
      <c r="Z1505" s="54" t="s">
        <v>14</v>
      </c>
      <c r="AA1505" s="54" t="s">
        <v>15</v>
      </c>
      <c r="AB1505" s="54" t="s">
        <v>14</v>
      </c>
      <c r="AC1505" s="54" t="s">
        <v>15</v>
      </c>
    </row>
    <row r="1506" spans="1:29" x14ac:dyDescent="0.3">
      <c r="A1506" s="55" t="s">
        <v>16</v>
      </c>
      <c r="B1506" s="56">
        <v>2038.0582990477999</v>
      </c>
      <c r="C1506" s="56">
        <v>2038.0582990477999</v>
      </c>
      <c r="D1506" s="56">
        <v>934.59026907350005</v>
      </c>
      <c r="E1506" s="56">
        <v>934.59026907350005</v>
      </c>
      <c r="F1506" s="56">
        <v>1098.3561346424001</v>
      </c>
      <c r="G1506" s="56">
        <v>1098.3561346424001</v>
      </c>
      <c r="H1506" s="105"/>
      <c r="I1506" s="56">
        <v>253.7956663578</v>
      </c>
      <c r="J1506" s="56">
        <v>253.7956663578</v>
      </c>
      <c r="K1506" s="56">
        <v>345.52964731140003</v>
      </c>
      <c r="L1506" s="56">
        <v>345.52964731140003</v>
      </c>
      <c r="M1506" s="56">
        <v>289.37199139760003</v>
      </c>
      <c r="N1506" s="56">
        <v>289.37199139760003</v>
      </c>
      <c r="O1506" s="56">
        <v>359.86818573829999</v>
      </c>
      <c r="P1506" s="56">
        <v>359.86818573829999</v>
      </c>
      <c r="Q1506" s="56">
        <v>256.74528426479998</v>
      </c>
      <c r="R1506" s="56">
        <v>256.74528426479998</v>
      </c>
      <c r="S1506" s="56">
        <v>324.34688897630002</v>
      </c>
      <c r="T1506" s="56">
        <v>324.34688897630002</v>
      </c>
      <c r="U1506" s="56">
        <v>208.40063500159999</v>
      </c>
      <c r="V1506" s="56">
        <v>208.40063500159999</v>
      </c>
      <c r="W1506" s="105"/>
      <c r="X1506" s="56">
        <v>391.02930417699997</v>
      </c>
      <c r="Y1506" s="56">
        <v>391.02930417699997</v>
      </c>
      <c r="Z1506" s="56">
        <v>577.95552476830005</v>
      </c>
      <c r="AA1506" s="56">
        <v>577.95552476830005</v>
      </c>
      <c r="AB1506" s="56">
        <v>1051.3109934987999</v>
      </c>
      <c r="AC1506" s="56">
        <v>1051.3109934987999</v>
      </c>
    </row>
    <row r="1507" spans="1:29" x14ac:dyDescent="0.3">
      <c r="A1507" s="57" t="s">
        <v>341</v>
      </c>
      <c r="B1507" s="58">
        <v>33.842611112500002</v>
      </c>
      <c r="C1507" s="59">
        <v>1.6605320430878499E-2</v>
      </c>
      <c r="D1507" s="58">
        <v>22.7072919959</v>
      </c>
      <c r="E1507" s="59">
        <v>2.4296520889748499E-2</v>
      </c>
      <c r="F1507" s="58">
        <v>11.1353191166</v>
      </c>
      <c r="G1507" s="59">
        <v>1.01381680908309E-2</v>
      </c>
      <c r="H1507" s="106"/>
      <c r="I1507" s="58">
        <v>0</v>
      </c>
      <c r="J1507" s="59">
        <v>0</v>
      </c>
      <c r="K1507" s="58">
        <v>0</v>
      </c>
      <c r="L1507" s="59">
        <v>0</v>
      </c>
      <c r="M1507" s="58">
        <v>2.1365140892999999</v>
      </c>
      <c r="N1507" s="59">
        <v>7.3832787996555198E-3</v>
      </c>
      <c r="O1507" s="58">
        <v>5.2119720651000101</v>
      </c>
      <c r="P1507" s="59">
        <v>1.4483003142962501E-2</v>
      </c>
      <c r="Q1507" s="58">
        <v>3.8495759628999999</v>
      </c>
      <c r="R1507" s="59">
        <v>1.4993755285217399E-2</v>
      </c>
      <c r="S1507" s="58">
        <v>10.9980701867</v>
      </c>
      <c r="T1507" s="63">
        <v>3.3908357257293201E-2</v>
      </c>
      <c r="U1507" s="58">
        <v>11.6464788085</v>
      </c>
      <c r="V1507" s="63">
        <v>5.5885044728441399E-2</v>
      </c>
      <c r="W1507" s="106"/>
      <c r="X1507" s="58">
        <v>8.1906973494000006</v>
      </c>
      <c r="Y1507" s="59">
        <v>2.0946505190036799E-2</v>
      </c>
      <c r="Z1507" s="58">
        <v>16.015016193600001</v>
      </c>
      <c r="AA1507" s="59">
        <v>2.77097726507941E-2</v>
      </c>
      <c r="AB1507" s="58">
        <v>9.6368975694999808</v>
      </c>
      <c r="AC1507" s="59">
        <v>9.1665526462612803E-3</v>
      </c>
    </row>
    <row r="1508" spans="1:29" x14ac:dyDescent="0.3">
      <c r="A1508" s="57" t="s">
        <v>237</v>
      </c>
      <c r="B1508" s="61">
        <v>121.96277726850001</v>
      </c>
      <c r="C1508" s="62">
        <v>5.9842634200151297E-2</v>
      </c>
      <c r="D1508" s="61">
        <v>56.553212299099997</v>
      </c>
      <c r="E1508" s="62">
        <v>6.0511235961362701E-2</v>
      </c>
      <c r="F1508" s="61">
        <v>65.409564969399995</v>
      </c>
      <c r="G1508" s="62">
        <v>5.95522371172406E-2</v>
      </c>
      <c r="H1508" s="106"/>
      <c r="I1508" s="61">
        <v>39.5221160973</v>
      </c>
      <c r="J1508" s="63">
        <v>0.155724156619688</v>
      </c>
      <c r="K1508" s="61">
        <v>12.066733338500001</v>
      </c>
      <c r="L1508" s="62">
        <v>3.4922425419620103E-2</v>
      </c>
      <c r="M1508" s="61">
        <v>9.8683353663999895</v>
      </c>
      <c r="N1508" s="60">
        <v>3.41025934083607E-2</v>
      </c>
      <c r="O1508" s="61">
        <v>17.233512209699999</v>
      </c>
      <c r="P1508" s="62">
        <v>4.7888401622232797E-2</v>
      </c>
      <c r="Q1508" s="61">
        <v>12.964780336700001</v>
      </c>
      <c r="R1508" s="62">
        <v>5.0496663936107501E-2</v>
      </c>
      <c r="S1508" s="61">
        <v>16.634653212100002</v>
      </c>
      <c r="T1508" s="62">
        <v>5.1286612504908298E-2</v>
      </c>
      <c r="U1508" s="61">
        <v>13.6726467078</v>
      </c>
      <c r="V1508" s="62">
        <v>6.5607509822103102E-2</v>
      </c>
      <c r="W1508" s="106"/>
      <c r="X1508" s="61">
        <v>44.307685531000097</v>
      </c>
      <c r="Y1508" s="63">
        <v>0.11331039658077401</v>
      </c>
      <c r="Z1508" s="61">
        <v>26.5562697222</v>
      </c>
      <c r="AA1508" s="62">
        <v>4.59486389248486E-2</v>
      </c>
      <c r="AB1508" s="61">
        <v>51.098822015300001</v>
      </c>
      <c r="AC1508" s="62">
        <v>4.8604858439881202E-2</v>
      </c>
    </row>
    <row r="1509" spans="1:29" x14ac:dyDescent="0.3">
      <c r="A1509" s="57" t="s">
        <v>238</v>
      </c>
      <c r="B1509" s="58">
        <v>407.29450237819998</v>
      </c>
      <c r="C1509" s="59">
        <v>0.19984438255200601</v>
      </c>
      <c r="D1509" s="58">
        <v>174.50657247460001</v>
      </c>
      <c r="E1509" s="59">
        <v>0.18671986885503999</v>
      </c>
      <c r="F1509" s="58">
        <v>231.86640901449999</v>
      </c>
      <c r="G1509" s="59">
        <v>0.21110312193047501</v>
      </c>
      <c r="H1509" s="106"/>
      <c r="I1509" s="58">
        <v>36.533924194599997</v>
      </c>
      <c r="J1509" s="59">
        <v>0.14395014981498799</v>
      </c>
      <c r="K1509" s="58">
        <v>57.652002378100001</v>
      </c>
      <c r="L1509" s="59">
        <v>0.16685110185680399</v>
      </c>
      <c r="M1509" s="58">
        <v>50.339989910200103</v>
      </c>
      <c r="N1509" s="59">
        <v>0.173962896917112</v>
      </c>
      <c r="O1509" s="58">
        <v>80.230178990599995</v>
      </c>
      <c r="P1509" s="59">
        <v>0.22294323913629899</v>
      </c>
      <c r="Q1509" s="58">
        <v>50.675928868300097</v>
      </c>
      <c r="R1509" s="59">
        <v>0.19737822649172501</v>
      </c>
      <c r="S1509" s="58">
        <v>78.7548120764001</v>
      </c>
      <c r="T1509" s="59">
        <v>0.24281044385831799</v>
      </c>
      <c r="U1509" s="58">
        <v>53.107665960000197</v>
      </c>
      <c r="V1509" s="63">
        <v>0.25483447283926097</v>
      </c>
      <c r="W1509" s="106"/>
      <c r="X1509" s="58">
        <v>100.13417624660001</v>
      </c>
      <c r="Y1509" s="63">
        <v>0.25607844521359502</v>
      </c>
      <c r="Z1509" s="58">
        <v>118.0376226811</v>
      </c>
      <c r="AA1509" s="59">
        <v>0.20423305535217601</v>
      </c>
      <c r="AB1509" s="58">
        <v>179.42755848030001</v>
      </c>
      <c r="AC1509" s="60">
        <v>0.17067029603025299</v>
      </c>
    </row>
    <row r="1510" spans="1:29" x14ac:dyDescent="0.3">
      <c r="A1510" s="57" t="s">
        <v>239</v>
      </c>
      <c r="B1510" s="61">
        <v>901.82196191129799</v>
      </c>
      <c r="C1510" s="62">
        <v>0.44249075815576</v>
      </c>
      <c r="D1510" s="61">
        <v>424.69690212559999</v>
      </c>
      <c r="E1510" s="62">
        <v>0.454420419492084</v>
      </c>
      <c r="F1510" s="61">
        <v>475.9002578889</v>
      </c>
      <c r="G1510" s="62">
        <v>0.43328410783979698</v>
      </c>
      <c r="H1510" s="106"/>
      <c r="I1510" s="61">
        <v>99.222382438299903</v>
      </c>
      <c r="J1510" s="62">
        <v>0.39095380887401299</v>
      </c>
      <c r="K1510" s="61">
        <v>155.8693657737</v>
      </c>
      <c r="L1510" s="62">
        <v>0.45110272587760503</v>
      </c>
      <c r="M1510" s="61">
        <v>143.9884780875</v>
      </c>
      <c r="N1510" s="63">
        <v>0.497589546908354</v>
      </c>
      <c r="O1510" s="61">
        <v>152.64369572699999</v>
      </c>
      <c r="P1510" s="62">
        <v>0.42416557444176001</v>
      </c>
      <c r="Q1510" s="61">
        <v>111.2098051569</v>
      </c>
      <c r="R1510" s="62">
        <v>0.43315227960409702</v>
      </c>
      <c r="S1510" s="61">
        <v>150.47844733810001</v>
      </c>
      <c r="T1510" s="62">
        <v>0.46394293410070397</v>
      </c>
      <c r="U1510" s="61">
        <v>88.409787389800101</v>
      </c>
      <c r="V1510" s="62">
        <v>0.42422993283643901</v>
      </c>
      <c r="W1510" s="106"/>
      <c r="X1510" s="61">
        <v>136.046454633</v>
      </c>
      <c r="Y1510" s="60">
        <v>0.34791882137666702</v>
      </c>
      <c r="Z1510" s="61">
        <v>264.83244730080003</v>
      </c>
      <c r="AA1510" s="62">
        <v>0.45822288385766402</v>
      </c>
      <c r="AB1510" s="61">
        <v>492.87572834399998</v>
      </c>
      <c r="AC1510" s="62">
        <v>0.46882010308262101</v>
      </c>
    </row>
    <row r="1511" spans="1:29" x14ac:dyDescent="0.3">
      <c r="A1511" s="57" t="s">
        <v>342</v>
      </c>
      <c r="B1511" s="58">
        <v>540.65134779890195</v>
      </c>
      <c r="C1511" s="59">
        <v>0.26527766553660298</v>
      </c>
      <c r="D1511" s="58">
        <v>235.92458141349999</v>
      </c>
      <c r="E1511" s="59">
        <v>0.25243637690277099</v>
      </c>
      <c r="F1511" s="58">
        <v>301.76119383939999</v>
      </c>
      <c r="G1511" s="59">
        <v>0.274738934232517</v>
      </c>
      <c r="H1511" s="106"/>
      <c r="I1511" s="58">
        <v>67.546650311599905</v>
      </c>
      <c r="J1511" s="59">
        <v>0.26614579862988302</v>
      </c>
      <c r="K1511" s="58">
        <v>107.27571043739999</v>
      </c>
      <c r="L1511" s="59">
        <v>0.31046745560655298</v>
      </c>
      <c r="M1511" s="58">
        <v>81.285120161999799</v>
      </c>
      <c r="N1511" s="59">
        <v>0.28090182387525298</v>
      </c>
      <c r="O1511" s="58">
        <v>104.5488267459</v>
      </c>
      <c r="P1511" s="59">
        <v>0.29051978165674502</v>
      </c>
      <c r="Q1511" s="58">
        <v>76.426534462099994</v>
      </c>
      <c r="R1511" s="59">
        <v>0.29767454027812201</v>
      </c>
      <c r="S1511" s="58">
        <v>63.9770787625</v>
      </c>
      <c r="T1511" s="60">
        <v>0.197248936052458</v>
      </c>
      <c r="U1511" s="58">
        <v>39.5914269174</v>
      </c>
      <c r="V1511" s="60">
        <v>0.189977477357955</v>
      </c>
      <c r="W1511" s="106"/>
      <c r="X1511" s="58">
        <v>92.349961243099997</v>
      </c>
      <c r="Y1511" s="59">
        <v>0.23617145890758501</v>
      </c>
      <c r="Z1511" s="58">
        <v>141.78389334569999</v>
      </c>
      <c r="AA1511" s="59">
        <v>0.245319730099545</v>
      </c>
      <c r="AB1511" s="58">
        <v>306.51749321009999</v>
      </c>
      <c r="AC1511" s="59">
        <v>0.291557393678534</v>
      </c>
    </row>
    <row r="1512" spans="1:29" x14ac:dyDescent="0.3">
      <c r="A1512" s="57" t="s">
        <v>88</v>
      </c>
      <c r="B1512" s="61">
        <v>32.485098578399999</v>
      </c>
      <c r="C1512" s="62">
        <v>1.5939239124600799E-2</v>
      </c>
      <c r="D1512" s="61">
        <v>20.201708764799999</v>
      </c>
      <c r="E1512" s="62">
        <v>2.1615577898994001E-2</v>
      </c>
      <c r="F1512" s="61">
        <v>12.283389813599999</v>
      </c>
      <c r="G1512" s="62">
        <v>1.1183430789139401E-2</v>
      </c>
      <c r="H1512" s="106"/>
      <c r="I1512" s="61">
        <v>10.970593316</v>
      </c>
      <c r="J1512" s="62">
        <v>4.3226086061429102E-2</v>
      </c>
      <c r="K1512" s="61">
        <v>12.665835383699999</v>
      </c>
      <c r="L1512" s="62">
        <v>3.6656291239417799E-2</v>
      </c>
      <c r="M1512" s="61">
        <v>1.7535537822</v>
      </c>
      <c r="N1512" s="62">
        <v>6.0598600912643201E-3</v>
      </c>
      <c r="O1512" s="61">
        <v>0</v>
      </c>
      <c r="P1512" s="60">
        <v>0</v>
      </c>
      <c r="Q1512" s="61">
        <v>1.6186594779000001</v>
      </c>
      <c r="R1512" s="62">
        <v>6.3045344047314997E-3</v>
      </c>
      <c r="S1512" s="61">
        <v>3.5038274005000001</v>
      </c>
      <c r="T1512" s="62">
        <v>1.0802716226317901E-2</v>
      </c>
      <c r="U1512" s="61">
        <v>1.9726292181</v>
      </c>
      <c r="V1512" s="62">
        <v>9.4655624158000093E-3</v>
      </c>
      <c r="W1512" s="106"/>
      <c r="X1512" s="61">
        <v>10.000329173900001</v>
      </c>
      <c r="Y1512" s="62">
        <v>2.55743727313422E-2</v>
      </c>
      <c r="Z1512" s="61">
        <v>10.7302755249</v>
      </c>
      <c r="AA1512" s="62">
        <v>1.8565919114972899E-2</v>
      </c>
      <c r="AB1512" s="61">
        <v>11.7544938796</v>
      </c>
      <c r="AC1512" s="62">
        <v>1.1180796122449601E-2</v>
      </c>
    </row>
    <row r="1513" spans="1:29" x14ac:dyDescent="0.3">
      <c r="A1513" s="57" t="s">
        <v>343</v>
      </c>
      <c r="B1513" s="58">
        <v>155.805388381</v>
      </c>
      <c r="C1513" s="59">
        <v>7.6447954631029796E-2</v>
      </c>
      <c r="D1513" s="58">
        <v>79.260504295000004</v>
      </c>
      <c r="E1513" s="59">
        <v>8.4807756851111193E-2</v>
      </c>
      <c r="F1513" s="58">
        <v>76.544884085999996</v>
      </c>
      <c r="G1513" s="59">
        <v>6.9690405208071501E-2</v>
      </c>
      <c r="H1513" s="106"/>
      <c r="I1513" s="58">
        <v>39.5221160973</v>
      </c>
      <c r="J1513" s="63">
        <v>0.155724156619688</v>
      </c>
      <c r="K1513" s="58">
        <v>12.066733338500001</v>
      </c>
      <c r="L1513" s="59">
        <v>3.4922425419620103E-2</v>
      </c>
      <c r="M1513" s="58">
        <v>12.004849455700001</v>
      </c>
      <c r="N1513" s="60">
        <v>4.1485872208016202E-2</v>
      </c>
      <c r="O1513" s="58">
        <v>22.445484274799998</v>
      </c>
      <c r="P1513" s="59">
        <v>6.2371404765195301E-2</v>
      </c>
      <c r="Q1513" s="58">
        <v>16.8143562996</v>
      </c>
      <c r="R1513" s="59">
        <v>6.5490419221324994E-2</v>
      </c>
      <c r="S1513" s="58">
        <v>27.6327233988</v>
      </c>
      <c r="T1513" s="59">
        <v>8.5194969762201506E-2</v>
      </c>
      <c r="U1513" s="58">
        <v>25.319125516300002</v>
      </c>
      <c r="V1513" s="63">
        <v>0.121492554550544</v>
      </c>
      <c r="W1513" s="106"/>
      <c r="X1513" s="58">
        <v>52.498382880399902</v>
      </c>
      <c r="Y1513" s="63">
        <v>0.13425690177081101</v>
      </c>
      <c r="Z1513" s="58">
        <v>42.571285915799898</v>
      </c>
      <c r="AA1513" s="59">
        <v>7.3658411575642693E-2</v>
      </c>
      <c r="AB1513" s="58">
        <v>60.735719584800002</v>
      </c>
      <c r="AC1513" s="60">
        <v>5.77714110861424E-2</v>
      </c>
    </row>
    <row r="1514" spans="1:29" x14ac:dyDescent="0.3">
      <c r="A1514" s="57" t="s">
        <v>344</v>
      </c>
      <c r="B1514" s="61">
        <v>1442.4733097102001</v>
      </c>
      <c r="C1514" s="62">
        <v>0.70776842369236304</v>
      </c>
      <c r="D1514" s="61">
        <v>660.62148353910004</v>
      </c>
      <c r="E1514" s="62">
        <v>0.70685679639485499</v>
      </c>
      <c r="F1514" s="61">
        <v>777.66145172829999</v>
      </c>
      <c r="G1514" s="62">
        <v>0.70802304207231403</v>
      </c>
      <c r="H1514" s="106"/>
      <c r="I1514" s="61">
        <v>166.76903274989999</v>
      </c>
      <c r="J1514" s="62">
        <v>0.65709960750389595</v>
      </c>
      <c r="K1514" s="61">
        <v>263.14507621109999</v>
      </c>
      <c r="L1514" s="62">
        <v>0.761570181484158</v>
      </c>
      <c r="M1514" s="61">
        <v>225.2735982495</v>
      </c>
      <c r="N1514" s="63">
        <v>0.77849137078360797</v>
      </c>
      <c r="O1514" s="61">
        <v>257.19252247290001</v>
      </c>
      <c r="P1514" s="62">
        <v>0.71468535609850503</v>
      </c>
      <c r="Q1514" s="61">
        <v>187.63633961900001</v>
      </c>
      <c r="R1514" s="62">
        <v>0.73082681988221898</v>
      </c>
      <c r="S1514" s="61">
        <v>214.4555261006</v>
      </c>
      <c r="T1514" s="62">
        <v>0.66119187015316305</v>
      </c>
      <c r="U1514" s="61">
        <v>128.0012143072</v>
      </c>
      <c r="V1514" s="60">
        <v>0.61420741019439395</v>
      </c>
      <c r="W1514" s="106"/>
      <c r="X1514" s="61">
        <v>228.39641587610001</v>
      </c>
      <c r="Y1514" s="60">
        <v>0.58409028028425203</v>
      </c>
      <c r="Z1514" s="61">
        <v>406.61634064650002</v>
      </c>
      <c r="AA1514" s="62">
        <v>0.70354261395720796</v>
      </c>
      <c r="AB1514" s="61">
        <v>799.39322155410002</v>
      </c>
      <c r="AC1514" s="63">
        <v>0.76037749676115496</v>
      </c>
    </row>
    <row r="1515" spans="1:29" x14ac:dyDescent="0.3">
      <c r="A1515" s="64" t="s">
        <v>1</v>
      </c>
    </row>
    <row r="1516" spans="1:29" x14ac:dyDescent="0.3">
      <c r="A1516" s="64" t="s">
        <v>1</v>
      </c>
    </row>
    <row r="1517" spans="1:29" x14ac:dyDescent="0.3">
      <c r="A1517" s="52" t="s">
        <v>488</v>
      </c>
    </row>
    <row r="1518" spans="1:29" x14ac:dyDescent="0.3">
      <c r="A1518" s="53" t="s">
        <v>1</v>
      </c>
    </row>
    <row r="1519" spans="1:29" x14ac:dyDescent="0.3">
      <c r="A1519" s="113" t="s">
        <v>1</v>
      </c>
      <c r="B1519" s="115" t="s">
        <v>502</v>
      </c>
      <c r="C1519" s="115" t="s">
        <v>1</v>
      </c>
      <c r="D1519" s="115" t="s">
        <v>346</v>
      </c>
      <c r="E1519" s="115" t="s">
        <v>1</v>
      </c>
      <c r="F1519" s="115" t="s">
        <v>347</v>
      </c>
      <c r="G1519" s="115" t="s">
        <v>1</v>
      </c>
      <c r="H1519" s="104"/>
      <c r="I1519" s="115" t="s">
        <v>350</v>
      </c>
      <c r="J1519" s="115" t="s">
        <v>1</v>
      </c>
      <c r="K1519" s="115" t="s">
        <v>351</v>
      </c>
      <c r="L1519" s="115" t="s">
        <v>1</v>
      </c>
      <c r="M1519" s="115" t="s">
        <v>352</v>
      </c>
      <c r="N1519" s="115" t="s">
        <v>1</v>
      </c>
      <c r="O1519" s="115" t="s">
        <v>353</v>
      </c>
      <c r="P1519" s="115" t="s">
        <v>1</v>
      </c>
      <c r="Q1519" s="115" t="s">
        <v>354</v>
      </c>
      <c r="R1519" s="115" t="s">
        <v>1</v>
      </c>
      <c r="S1519" s="115" t="s">
        <v>355</v>
      </c>
      <c r="T1519" s="115" t="s">
        <v>1</v>
      </c>
      <c r="U1519" s="115" t="s">
        <v>356</v>
      </c>
      <c r="V1519" s="115" t="s">
        <v>1</v>
      </c>
      <c r="W1519" s="104"/>
      <c r="X1519" s="115" t="s">
        <v>358</v>
      </c>
      <c r="Y1519" s="115" t="s">
        <v>1</v>
      </c>
      <c r="Z1519" s="115" t="s">
        <v>359</v>
      </c>
      <c r="AA1519" s="115" t="s">
        <v>1</v>
      </c>
      <c r="AB1519" s="115" t="s">
        <v>360</v>
      </c>
      <c r="AC1519" s="115" t="s">
        <v>1</v>
      </c>
    </row>
    <row r="1520" spans="1:29" x14ac:dyDescent="0.3">
      <c r="A1520" s="114" t="s">
        <v>1</v>
      </c>
      <c r="B1520" s="54" t="s">
        <v>14</v>
      </c>
      <c r="C1520" s="54" t="s">
        <v>15</v>
      </c>
      <c r="D1520" s="54" t="s">
        <v>14</v>
      </c>
      <c r="E1520" s="54" t="s">
        <v>15</v>
      </c>
      <c r="F1520" s="54" t="s">
        <v>14</v>
      </c>
      <c r="G1520" s="54" t="s">
        <v>15</v>
      </c>
      <c r="H1520" s="104"/>
      <c r="I1520" s="54" t="s">
        <v>14</v>
      </c>
      <c r="J1520" s="54" t="s">
        <v>15</v>
      </c>
      <c r="K1520" s="54" t="s">
        <v>14</v>
      </c>
      <c r="L1520" s="54" t="s">
        <v>15</v>
      </c>
      <c r="M1520" s="54" t="s">
        <v>14</v>
      </c>
      <c r="N1520" s="54" t="s">
        <v>15</v>
      </c>
      <c r="O1520" s="54" t="s">
        <v>14</v>
      </c>
      <c r="P1520" s="54" t="s">
        <v>15</v>
      </c>
      <c r="Q1520" s="54" t="s">
        <v>14</v>
      </c>
      <c r="R1520" s="54" t="s">
        <v>15</v>
      </c>
      <c r="S1520" s="54" t="s">
        <v>14</v>
      </c>
      <c r="T1520" s="54" t="s">
        <v>15</v>
      </c>
      <c r="U1520" s="54" t="s">
        <v>14</v>
      </c>
      <c r="V1520" s="54" t="s">
        <v>15</v>
      </c>
      <c r="W1520" s="104"/>
      <c r="X1520" s="54" t="s">
        <v>14</v>
      </c>
      <c r="Y1520" s="54" t="s">
        <v>15</v>
      </c>
      <c r="Z1520" s="54" t="s">
        <v>14</v>
      </c>
      <c r="AA1520" s="54" t="s">
        <v>15</v>
      </c>
      <c r="AB1520" s="54" t="s">
        <v>14</v>
      </c>
      <c r="AC1520" s="54" t="s">
        <v>15</v>
      </c>
    </row>
    <row r="1521" spans="1:29" x14ac:dyDescent="0.3">
      <c r="A1521" s="55" t="s">
        <v>16</v>
      </c>
      <c r="B1521" s="56">
        <v>2038.0582990477999</v>
      </c>
      <c r="C1521" s="56">
        <v>2038.0582990477999</v>
      </c>
      <c r="D1521" s="56">
        <v>934.59026907350005</v>
      </c>
      <c r="E1521" s="56">
        <v>934.59026907350005</v>
      </c>
      <c r="F1521" s="56">
        <v>1098.3561346424001</v>
      </c>
      <c r="G1521" s="56">
        <v>1098.3561346424001</v>
      </c>
      <c r="H1521" s="105"/>
      <c r="I1521" s="56">
        <v>253.7956663578</v>
      </c>
      <c r="J1521" s="56">
        <v>253.7956663578</v>
      </c>
      <c r="K1521" s="56">
        <v>345.52964731140003</v>
      </c>
      <c r="L1521" s="56">
        <v>345.52964731140003</v>
      </c>
      <c r="M1521" s="56">
        <v>289.37199139760003</v>
      </c>
      <c r="N1521" s="56">
        <v>289.37199139760003</v>
      </c>
      <c r="O1521" s="56">
        <v>359.86818573829999</v>
      </c>
      <c r="P1521" s="56">
        <v>359.86818573829999</v>
      </c>
      <c r="Q1521" s="56">
        <v>256.74528426479998</v>
      </c>
      <c r="R1521" s="56">
        <v>256.74528426479998</v>
      </c>
      <c r="S1521" s="56">
        <v>324.34688897630002</v>
      </c>
      <c r="T1521" s="56">
        <v>324.34688897630002</v>
      </c>
      <c r="U1521" s="56">
        <v>208.40063500159999</v>
      </c>
      <c r="V1521" s="56">
        <v>208.40063500159999</v>
      </c>
      <c r="W1521" s="105"/>
      <c r="X1521" s="56">
        <v>391.02930417699997</v>
      </c>
      <c r="Y1521" s="56">
        <v>391.02930417699997</v>
      </c>
      <c r="Z1521" s="56">
        <v>577.95552476830005</v>
      </c>
      <c r="AA1521" s="56">
        <v>577.95552476830005</v>
      </c>
      <c r="AB1521" s="56">
        <v>1051.3109934987999</v>
      </c>
      <c r="AC1521" s="56">
        <v>1051.3109934987999</v>
      </c>
    </row>
    <row r="1522" spans="1:29" x14ac:dyDescent="0.3">
      <c r="A1522" s="57" t="s">
        <v>341</v>
      </c>
      <c r="B1522" s="58">
        <v>45.672758814300003</v>
      </c>
      <c r="C1522" s="59">
        <v>2.2409937358337E-2</v>
      </c>
      <c r="D1522" s="58">
        <v>14.6283620965</v>
      </c>
      <c r="E1522" s="59">
        <v>1.5652166067384499E-2</v>
      </c>
      <c r="F1522" s="58">
        <v>31.044396717800002</v>
      </c>
      <c r="G1522" s="59">
        <v>2.82644178319333E-2</v>
      </c>
      <c r="H1522" s="106"/>
      <c r="I1522" s="58">
        <v>4.6069906198000199</v>
      </c>
      <c r="J1522" s="59">
        <v>1.8152361251531701E-2</v>
      </c>
      <c r="K1522" s="58">
        <v>7.5373324994000104</v>
      </c>
      <c r="L1522" s="59">
        <v>2.18138517433995E-2</v>
      </c>
      <c r="M1522" s="58">
        <v>6.0526453249000101</v>
      </c>
      <c r="N1522" s="59">
        <v>2.0916486407917802E-2</v>
      </c>
      <c r="O1522" s="58">
        <v>4.2550776875000098</v>
      </c>
      <c r="P1522" s="59">
        <v>1.1823989605445E-2</v>
      </c>
      <c r="Q1522" s="58">
        <v>4.8039321201999901</v>
      </c>
      <c r="R1522" s="59">
        <v>1.8710887461696701E-2</v>
      </c>
      <c r="S1522" s="58">
        <v>9.6286965126999906</v>
      </c>
      <c r="T1522" s="59">
        <v>2.9686415501286201E-2</v>
      </c>
      <c r="U1522" s="58">
        <v>8.7880840497999895</v>
      </c>
      <c r="V1522" s="63">
        <v>4.2169180769206997E-2</v>
      </c>
      <c r="W1522" s="106"/>
      <c r="X1522" s="58">
        <v>13.378513955700001</v>
      </c>
      <c r="Y1522" s="59">
        <v>3.4213584027564803E-2</v>
      </c>
      <c r="Z1522" s="58">
        <v>14.036283282199999</v>
      </c>
      <c r="AA1522" s="59">
        <v>2.4286095868409699E-2</v>
      </c>
      <c r="AB1522" s="58">
        <v>18.2579615764</v>
      </c>
      <c r="AC1522" s="59">
        <v>1.7366851187998002E-2</v>
      </c>
    </row>
    <row r="1523" spans="1:29" x14ac:dyDescent="0.3">
      <c r="A1523" s="57" t="s">
        <v>237</v>
      </c>
      <c r="B1523" s="61">
        <v>171.82052811439999</v>
      </c>
      <c r="C1523" s="62">
        <v>8.4305992716045497E-2</v>
      </c>
      <c r="D1523" s="61">
        <v>67.048379878199995</v>
      </c>
      <c r="E1523" s="62">
        <v>7.1740935142271395E-2</v>
      </c>
      <c r="F1523" s="61">
        <v>104.7721482362</v>
      </c>
      <c r="G1523" s="62">
        <v>9.5389960443305097E-2</v>
      </c>
      <c r="H1523" s="106"/>
      <c r="I1523" s="61">
        <v>30.910592373</v>
      </c>
      <c r="J1523" s="62">
        <v>0.121793223724405</v>
      </c>
      <c r="K1523" s="61">
        <v>20.475336737199999</v>
      </c>
      <c r="L1523" s="62">
        <v>5.9257828949036903E-2</v>
      </c>
      <c r="M1523" s="61">
        <v>34.748242150799904</v>
      </c>
      <c r="N1523" s="63">
        <v>0.12008156692350901</v>
      </c>
      <c r="O1523" s="61">
        <v>20.021951225999999</v>
      </c>
      <c r="P1523" s="62">
        <v>5.5636902675692997E-2</v>
      </c>
      <c r="Q1523" s="61">
        <v>16.103085230800001</v>
      </c>
      <c r="R1523" s="62">
        <v>6.2720081799795505E-2</v>
      </c>
      <c r="S1523" s="61">
        <v>30.578077116300001</v>
      </c>
      <c r="T1523" s="62">
        <v>9.4275845261874394E-2</v>
      </c>
      <c r="U1523" s="61">
        <v>18.983243280300002</v>
      </c>
      <c r="V1523" s="62">
        <v>9.1090141256787702E-2</v>
      </c>
      <c r="W1523" s="106"/>
      <c r="X1523" s="61">
        <v>46.345952274799998</v>
      </c>
      <c r="Y1523" s="63">
        <v>0.118522964339832</v>
      </c>
      <c r="Z1523" s="61">
        <v>50.5566216693</v>
      </c>
      <c r="AA1523" s="62">
        <v>8.7474934493563195E-2</v>
      </c>
      <c r="AB1523" s="61">
        <v>74.917954170300007</v>
      </c>
      <c r="AC1523" s="62">
        <v>7.1261457963994496E-2</v>
      </c>
    </row>
    <row r="1524" spans="1:29" x14ac:dyDescent="0.3">
      <c r="A1524" s="57" t="s">
        <v>238</v>
      </c>
      <c r="B1524" s="58">
        <v>527.11943045659802</v>
      </c>
      <c r="C1524" s="59">
        <v>0.258638053044349</v>
      </c>
      <c r="D1524" s="58">
        <v>242.03707822039999</v>
      </c>
      <c r="E1524" s="59">
        <v>0.258976672697804</v>
      </c>
      <c r="F1524" s="58">
        <v>284.79693884369999</v>
      </c>
      <c r="G1524" s="59">
        <v>0.259293802675781</v>
      </c>
      <c r="H1524" s="106"/>
      <c r="I1524" s="58">
        <v>51.1035677204001</v>
      </c>
      <c r="J1524" s="59">
        <v>0.20135713290058499</v>
      </c>
      <c r="K1524" s="58">
        <v>72.985949836799904</v>
      </c>
      <c r="L1524" s="59">
        <v>0.211229196697623</v>
      </c>
      <c r="M1524" s="58">
        <v>78.708355852899899</v>
      </c>
      <c r="N1524" s="59">
        <v>0.27199714620878401</v>
      </c>
      <c r="O1524" s="58">
        <v>103.68286715630001</v>
      </c>
      <c r="P1524" s="59">
        <v>0.28811345727487903</v>
      </c>
      <c r="Q1524" s="58">
        <v>59.950598224100098</v>
      </c>
      <c r="R1524" s="59">
        <v>0.23350223703532</v>
      </c>
      <c r="S1524" s="58">
        <v>89.908436630500006</v>
      </c>
      <c r="T1524" s="59">
        <v>0.27719839371442101</v>
      </c>
      <c r="U1524" s="58">
        <v>70.779655035599802</v>
      </c>
      <c r="V1524" s="63">
        <v>0.33963262652753701</v>
      </c>
      <c r="W1524" s="106"/>
      <c r="X1524" s="58">
        <v>107.56867330830001</v>
      </c>
      <c r="Y1524" s="59">
        <v>0.275091079259904</v>
      </c>
      <c r="Z1524" s="58">
        <v>161.28544118900001</v>
      </c>
      <c r="AA1524" s="59">
        <v>0.27906202861138601</v>
      </c>
      <c r="AB1524" s="58">
        <v>258.26531595929998</v>
      </c>
      <c r="AC1524" s="59">
        <v>0.24566024473860401</v>
      </c>
    </row>
    <row r="1525" spans="1:29" x14ac:dyDescent="0.3">
      <c r="A1525" s="57" t="s">
        <v>239</v>
      </c>
      <c r="B1525" s="61">
        <v>757.64360968859796</v>
      </c>
      <c r="C1525" s="62">
        <v>0.37174776111290703</v>
      </c>
      <c r="D1525" s="61">
        <v>356.26794159830001</v>
      </c>
      <c r="E1525" s="62">
        <v>0.38120228017298302</v>
      </c>
      <c r="F1525" s="61">
        <v>397.96486218799998</v>
      </c>
      <c r="G1525" s="62">
        <v>0.362327709233916</v>
      </c>
      <c r="H1525" s="106"/>
      <c r="I1525" s="61">
        <v>101.71954228360001</v>
      </c>
      <c r="J1525" s="62">
        <v>0.40079306216441202</v>
      </c>
      <c r="K1525" s="61">
        <v>141.5374246728</v>
      </c>
      <c r="L1525" s="62">
        <v>0.409624545315045</v>
      </c>
      <c r="M1525" s="61">
        <v>103.0481873204</v>
      </c>
      <c r="N1525" s="62">
        <v>0.35610974933234202</v>
      </c>
      <c r="O1525" s="61">
        <v>135.0891820258</v>
      </c>
      <c r="P1525" s="62">
        <v>0.375385175404303</v>
      </c>
      <c r="Q1525" s="61">
        <v>93.228035139100001</v>
      </c>
      <c r="R1525" s="62">
        <v>0.363114887995166</v>
      </c>
      <c r="S1525" s="61">
        <v>124.13237354890001</v>
      </c>
      <c r="T1525" s="62">
        <v>0.382714857974082</v>
      </c>
      <c r="U1525" s="61">
        <v>58.888864697999999</v>
      </c>
      <c r="V1525" s="60">
        <v>0.28257526517396597</v>
      </c>
      <c r="W1525" s="106"/>
      <c r="X1525" s="61">
        <v>122.1381430261</v>
      </c>
      <c r="Y1525" s="60">
        <v>0.312350357687806</v>
      </c>
      <c r="Z1525" s="61">
        <v>201.26688353830099</v>
      </c>
      <c r="AA1525" s="62">
        <v>0.34823939717331498</v>
      </c>
      <c r="AB1525" s="61">
        <v>421.32122307539998</v>
      </c>
      <c r="AC1525" s="62">
        <v>0.40075793526445302</v>
      </c>
    </row>
    <row r="1526" spans="1:29" x14ac:dyDescent="0.3">
      <c r="A1526" s="57" t="s">
        <v>342</v>
      </c>
      <c r="B1526" s="58">
        <v>504.73521532580202</v>
      </c>
      <c r="C1526" s="59">
        <v>0.24765494469006</v>
      </c>
      <c r="D1526" s="58">
        <v>234.2243576127</v>
      </c>
      <c r="E1526" s="59">
        <v>0.25061715851685101</v>
      </c>
      <c r="F1526" s="58">
        <v>269.09518167599998</v>
      </c>
      <c r="G1526" s="59">
        <v>0.244998114171422</v>
      </c>
      <c r="H1526" s="106"/>
      <c r="I1526" s="58">
        <v>54.484380045000002</v>
      </c>
      <c r="J1526" s="59">
        <v>0.21467813389763801</v>
      </c>
      <c r="K1526" s="58">
        <v>95.372113466900004</v>
      </c>
      <c r="L1526" s="59">
        <v>0.27601716439963903</v>
      </c>
      <c r="M1526" s="58">
        <v>63.4946422139001</v>
      </c>
      <c r="N1526" s="59">
        <v>0.21942221120722699</v>
      </c>
      <c r="O1526" s="58">
        <v>95.775193763199894</v>
      </c>
      <c r="P1526" s="59">
        <v>0.26613965212487201</v>
      </c>
      <c r="Q1526" s="58">
        <v>80.874849968699905</v>
      </c>
      <c r="R1526" s="63">
        <v>0.315000332723883</v>
      </c>
      <c r="S1526" s="58">
        <v>65.709731828600098</v>
      </c>
      <c r="T1526" s="59">
        <v>0.20259091134184201</v>
      </c>
      <c r="U1526" s="58">
        <v>49.024304039500002</v>
      </c>
      <c r="V1526" s="59">
        <v>0.23524066536133001</v>
      </c>
      <c r="W1526" s="106"/>
      <c r="X1526" s="58">
        <v>91.551297456699899</v>
      </c>
      <c r="Y1526" s="59">
        <v>0.23412899360417</v>
      </c>
      <c r="Z1526" s="58">
        <v>136.4492463604</v>
      </c>
      <c r="AA1526" s="59">
        <v>0.236089526811085</v>
      </c>
      <c r="AB1526" s="58">
        <v>273.82603885219999</v>
      </c>
      <c r="AC1526" s="59">
        <v>0.260461500493681</v>
      </c>
    </row>
    <row r="1527" spans="1:29" x14ac:dyDescent="0.3">
      <c r="A1527" s="57" t="s">
        <v>88</v>
      </c>
      <c r="B1527" s="61">
        <v>31.0667566481</v>
      </c>
      <c r="C1527" s="62">
        <v>1.5243311078301699E-2</v>
      </c>
      <c r="D1527" s="61">
        <v>20.384149667399999</v>
      </c>
      <c r="E1527" s="62">
        <v>2.1810787402706099E-2</v>
      </c>
      <c r="F1527" s="61">
        <v>10.682606980699999</v>
      </c>
      <c r="G1527" s="62">
        <v>9.7259956436424998E-3</v>
      </c>
      <c r="H1527" s="106"/>
      <c r="I1527" s="61">
        <v>10.970593316</v>
      </c>
      <c r="J1527" s="62">
        <v>4.3226086061429102E-2</v>
      </c>
      <c r="K1527" s="61">
        <v>7.6214900983000096</v>
      </c>
      <c r="L1527" s="62">
        <v>2.2057412895256801E-2</v>
      </c>
      <c r="M1527" s="61">
        <v>3.3199185347000002</v>
      </c>
      <c r="N1527" s="62">
        <v>1.1472839920220201E-2</v>
      </c>
      <c r="O1527" s="61">
        <v>1.0439138795</v>
      </c>
      <c r="P1527" s="62">
        <v>2.90082291480788E-3</v>
      </c>
      <c r="Q1527" s="61">
        <v>1.7847835819</v>
      </c>
      <c r="R1527" s="62">
        <v>6.95157298413794E-3</v>
      </c>
      <c r="S1527" s="61">
        <v>4.3895733392999903</v>
      </c>
      <c r="T1527" s="62">
        <v>1.3533576206493999E-2</v>
      </c>
      <c r="U1527" s="61">
        <v>1.9364838983999999</v>
      </c>
      <c r="V1527" s="62">
        <v>9.2921209111725203E-3</v>
      </c>
      <c r="W1527" s="106"/>
      <c r="X1527" s="61">
        <v>10.0467241554</v>
      </c>
      <c r="Y1527" s="62">
        <v>2.5693021080722699E-2</v>
      </c>
      <c r="Z1527" s="61">
        <v>14.3610487291</v>
      </c>
      <c r="AA1527" s="62">
        <v>2.4848017042240898E-2</v>
      </c>
      <c r="AB1527" s="61">
        <v>4.7224998651999996</v>
      </c>
      <c r="AC1527" s="60">
        <v>4.4920103512694704E-3</v>
      </c>
    </row>
    <row r="1528" spans="1:29" x14ac:dyDescent="0.3">
      <c r="A1528" s="57" t="s">
        <v>343</v>
      </c>
      <c r="B1528" s="58">
        <v>217.4932869287</v>
      </c>
      <c r="C1528" s="59">
        <v>0.106715930074383</v>
      </c>
      <c r="D1528" s="58">
        <v>81.676741974699993</v>
      </c>
      <c r="E1528" s="59">
        <v>8.7393101209656002E-2</v>
      </c>
      <c r="F1528" s="58">
        <v>135.81654495399999</v>
      </c>
      <c r="G1528" s="59">
        <v>0.12365437827523799</v>
      </c>
      <c r="H1528" s="106"/>
      <c r="I1528" s="58">
        <v>35.517582992800001</v>
      </c>
      <c r="J1528" s="59">
        <v>0.13994558497593701</v>
      </c>
      <c r="K1528" s="58">
        <v>28.012669236600001</v>
      </c>
      <c r="L1528" s="59">
        <v>8.1071680692436393E-2</v>
      </c>
      <c r="M1528" s="58">
        <v>40.800887475700002</v>
      </c>
      <c r="N1528" s="63">
        <v>0.14099805333142701</v>
      </c>
      <c r="O1528" s="58">
        <v>24.277028913500001</v>
      </c>
      <c r="P1528" s="60">
        <v>6.7460892281137899E-2</v>
      </c>
      <c r="Q1528" s="58">
        <v>20.907017351</v>
      </c>
      <c r="R1528" s="59">
        <v>8.1430969261492195E-2</v>
      </c>
      <c r="S1528" s="58">
        <v>40.206773628999997</v>
      </c>
      <c r="T1528" s="59">
        <v>0.123962260763161</v>
      </c>
      <c r="U1528" s="58">
        <v>27.7713273301</v>
      </c>
      <c r="V1528" s="59">
        <v>0.133259322025995</v>
      </c>
      <c r="W1528" s="106"/>
      <c r="X1528" s="58">
        <v>59.7244662304999</v>
      </c>
      <c r="Y1528" s="63">
        <v>0.152736548367397</v>
      </c>
      <c r="Z1528" s="58">
        <v>64.592904951500003</v>
      </c>
      <c r="AA1528" s="59">
        <v>0.111761030361973</v>
      </c>
      <c r="AB1528" s="58">
        <v>93.1759157466999</v>
      </c>
      <c r="AC1528" s="59">
        <v>8.8628309151992504E-2</v>
      </c>
    </row>
    <row r="1529" spans="1:29" x14ac:dyDescent="0.3">
      <c r="A1529" s="57" t="s">
        <v>344</v>
      </c>
      <c r="B1529" s="61">
        <v>1262.3788250144</v>
      </c>
      <c r="C1529" s="62">
        <v>0.61940270580296697</v>
      </c>
      <c r="D1529" s="61">
        <v>590.49229921100005</v>
      </c>
      <c r="E1529" s="62">
        <v>0.63181943868983403</v>
      </c>
      <c r="F1529" s="61">
        <v>667.06004386400002</v>
      </c>
      <c r="G1529" s="62">
        <v>0.60732582340533803</v>
      </c>
      <c r="H1529" s="106"/>
      <c r="I1529" s="61">
        <v>156.20392232859999</v>
      </c>
      <c r="J1529" s="62">
        <v>0.61547119606204903</v>
      </c>
      <c r="K1529" s="61">
        <v>236.9095381397</v>
      </c>
      <c r="L1529" s="62">
        <v>0.68564170971468397</v>
      </c>
      <c r="M1529" s="61">
        <v>166.54282953430001</v>
      </c>
      <c r="N1529" s="62">
        <v>0.57553196053956901</v>
      </c>
      <c r="O1529" s="61">
        <v>230.86437578900001</v>
      </c>
      <c r="P1529" s="62">
        <v>0.64152482752917495</v>
      </c>
      <c r="Q1529" s="61">
        <v>174.10288510780001</v>
      </c>
      <c r="R1529" s="63">
        <v>0.67811522071904995</v>
      </c>
      <c r="S1529" s="61">
        <v>189.84210537749999</v>
      </c>
      <c r="T1529" s="62">
        <v>0.58530576931592404</v>
      </c>
      <c r="U1529" s="61">
        <v>107.9131687375</v>
      </c>
      <c r="V1529" s="60">
        <v>0.51781593053529595</v>
      </c>
      <c r="W1529" s="106"/>
      <c r="X1529" s="61">
        <v>213.68944048279999</v>
      </c>
      <c r="Y1529" s="60">
        <v>0.546479351291977</v>
      </c>
      <c r="Z1529" s="61">
        <v>337.71612989870101</v>
      </c>
      <c r="AA1529" s="62">
        <v>0.58432892398439995</v>
      </c>
      <c r="AB1529" s="61">
        <v>695.14726192759997</v>
      </c>
      <c r="AC1529" s="63">
        <v>0.66121943575813402</v>
      </c>
    </row>
    <row r="1530" spans="1:29" x14ac:dyDescent="0.3">
      <c r="A1530" s="64" t="s">
        <v>1</v>
      </c>
    </row>
    <row r="1531" spans="1:29" x14ac:dyDescent="0.3">
      <c r="A1531" s="64" t="s">
        <v>1</v>
      </c>
    </row>
    <row r="1532" spans="1:29" x14ac:dyDescent="0.3">
      <c r="A1532" s="52" t="s">
        <v>489</v>
      </c>
    </row>
    <row r="1533" spans="1:29" x14ac:dyDescent="0.3">
      <c r="A1533" s="53" t="s">
        <v>1</v>
      </c>
    </row>
    <row r="1534" spans="1:29" x14ac:dyDescent="0.3">
      <c r="A1534" s="113" t="s">
        <v>1</v>
      </c>
      <c r="B1534" s="115" t="s">
        <v>502</v>
      </c>
      <c r="C1534" s="115" t="s">
        <v>1</v>
      </c>
      <c r="D1534" s="115" t="s">
        <v>346</v>
      </c>
      <c r="E1534" s="115" t="s">
        <v>1</v>
      </c>
      <c r="F1534" s="115" t="s">
        <v>347</v>
      </c>
      <c r="G1534" s="115" t="s">
        <v>1</v>
      </c>
      <c r="H1534" s="104"/>
      <c r="I1534" s="115" t="s">
        <v>350</v>
      </c>
      <c r="J1534" s="115" t="s">
        <v>1</v>
      </c>
      <c r="K1534" s="115" t="s">
        <v>351</v>
      </c>
      <c r="L1534" s="115" t="s">
        <v>1</v>
      </c>
      <c r="M1534" s="115" t="s">
        <v>352</v>
      </c>
      <c r="N1534" s="115" t="s">
        <v>1</v>
      </c>
      <c r="O1534" s="115" t="s">
        <v>353</v>
      </c>
      <c r="P1534" s="115" t="s">
        <v>1</v>
      </c>
      <c r="Q1534" s="115" t="s">
        <v>354</v>
      </c>
      <c r="R1534" s="115" t="s">
        <v>1</v>
      </c>
      <c r="S1534" s="115" t="s">
        <v>355</v>
      </c>
      <c r="T1534" s="115" t="s">
        <v>1</v>
      </c>
      <c r="U1534" s="115" t="s">
        <v>356</v>
      </c>
      <c r="V1534" s="115" t="s">
        <v>1</v>
      </c>
      <c r="W1534" s="104"/>
      <c r="X1534" s="115" t="s">
        <v>358</v>
      </c>
      <c r="Y1534" s="115" t="s">
        <v>1</v>
      </c>
      <c r="Z1534" s="115" t="s">
        <v>359</v>
      </c>
      <c r="AA1534" s="115" t="s">
        <v>1</v>
      </c>
      <c r="AB1534" s="115" t="s">
        <v>360</v>
      </c>
      <c r="AC1534" s="115" t="s">
        <v>1</v>
      </c>
    </row>
    <row r="1535" spans="1:29" x14ac:dyDescent="0.3">
      <c r="A1535" s="114" t="s">
        <v>1</v>
      </c>
      <c r="B1535" s="54" t="s">
        <v>14</v>
      </c>
      <c r="C1535" s="54" t="s">
        <v>15</v>
      </c>
      <c r="D1535" s="54" t="s">
        <v>14</v>
      </c>
      <c r="E1535" s="54" t="s">
        <v>15</v>
      </c>
      <c r="F1535" s="54" t="s">
        <v>14</v>
      </c>
      <c r="G1535" s="54" t="s">
        <v>15</v>
      </c>
      <c r="H1535" s="104"/>
      <c r="I1535" s="54" t="s">
        <v>14</v>
      </c>
      <c r="J1535" s="54" t="s">
        <v>15</v>
      </c>
      <c r="K1535" s="54" t="s">
        <v>14</v>
      </c>
      <c r="L1535" s="54" t="s">
        <v>15</v>
      </c>
      <c r="M1535" s="54" t="s">
        <v>14</v>
      </c>
      <c r="N1535" s="54" t="s">
        <v>15</v>
      </c>
      <c r="O1535" s="54" t="s">
        <v>14</v>
      </c>
      <c r="P1535" s="54" t="s">
        <v>15</v>
      </c>
      <c r="Q1535" s="54" t="s">
        <v>14</v>
      </c>
      <c r="R1535" s="54" t="s">
        <v>15</v>
      </c>
      <c r="S1535" s="54" t="s">
        <v>14</v>
      </c>
      <c r="T1535" s="54" t="s">
        <v>15</v>
      </c>
      <c r="U1535" s="54" t="s">
        <v>14</v>
      </c>
      <c r="V1535" s="54" t="s">
        <v>15</v>
      </c>
      <c r="W1535" s="104"/>
      <c r="X1535" s="54" t="s">
        <v>14</v>
      </c>
      <c r="Y1535" s="54" t="s">
        <v>15</v>
      </c>
      <c r="Z1535" s="54" t="s">
        <v>14</v>
      </c>
      <c r="AA1535" s="54" t="s">
        <v>15</v>
      </c>
      <c r="AB1535" s="54" t="s">
        <v>14</v>
      </c>
      <c r="AC1535" s="54" t="s">
        <v>15</v>
      </c>
    </row>
    <row r="1536" spans="1:29" x14ac:dyDescent="0.3">
      <c r="A1536" s="55" t="s">
        <v>16</v>
      </c>
      <c r="B1536" s="56">
        <v>2038.0582990477999</v>
      </c>
      <c r="C1536" s="56">
        <v>2038.0582990477999</v>
      </c>
      <c r="D1536" s="56">
        <v>934.59026907350005</v>
      </c>
      <c r="E1536" s="56">
        <v>934.59026907350005</v>
      </c>
      <c r="F1536" s="56">
        <v>1098.3561346424001</v>
      </c>
      <c r="G1536" s="56">
        <v>1098.3561346424001</v>
      </c>
      <c r="H1536" s="105"/>
      <c r="I1536" s="56">
        <v>253.7956663578</v>
      </c>
      <c r="J1536" s="56">
        <v>253.7956663578</v>
      </c>
      <c r="K1536" s="56">
        <v>345.52964731140003</v>
      </c>
      <c r="L1536" s="56">
        <v>345.52964731140003</v>
      </c>
      <c r="M1536" s="56">
        <v>289.37199139760003</v>
      </c>
      <c r="N1536" s="56">
        <v>289.37199139760003</v>
      </c>
      <c r="O1536" s="56">
        <v>359.86818573829999</v>
      </c>
      <c r="P1536" s="56">
        <v>359.86818573829999</v>
      </c>
      <c r="Q1536" s="56">
        <v>256.74528426479998</v>
      </c>
      <c r="R1536" s="56">
        <v>256.74528426479998</v>
      </c>
      <c r="S1536" s="56">
        <v>324.34688897630002</v>
      </c>
      <c r="T1536" s="56">
        <v>324.34688897630002</v>
      </c>
      <c r="U1536" s="56">
        <v>208.40063500159999</v>
      </c>
      <c r="V1536" s="56">
        <v>208.40063500159999</v>
      </c>
      <c r="W1536" s="105"/>
      <c r="X1536" s="56">
        <v>391.02930417699997</v>
      </c>
      <c r="Y1536" s="56">
        <v>391.02930417699997</v>
      </c>
      <c r="Z1536" s="56">
        <v>577.95552476830005</v>
      </c>
      <c r="AA1536" s="56">
        <v>577.95552476830005</v>
      </c>
      <c r="AB1536" s="56">
        <v>1051.3109934987999</v>
      </c>
      <c r="AC1536" s="56">
        <v>1051.3109934987999</v>
      </c>
    </row>
    <row r="1537" spans="1:29" x14ac:dyDescent="0.3">
      <c r="A1537" s="57" t="s">
        <v>341</v>
      </c>
      <c r="B1537" s="58">
        <v>125.69367299309999</v>
      </c>
      <c r="C1537" s="59">
        <v>6.1673247056683901E-2</v>
      </c>
      <c r="D1537" s="58">
        <v>70.584467284699997</v>
      </c>
      <c r="E1537" s="59">
        <v>7.5524504823566596E-2</v>
      </c>
      <c r="F1537" s="58">
        <v>55.109205708399998</v>
      </c>
      <c r="G1537" s="59">
        <v>5.0174259486739502E-2</v>
      </c>
      <c r="H1537" s="106"/>
      <c r="I1537" s="58">
        <v>9.2249508960999904</v>
      </c>
      <c r="J1537" s="59">
        <v>3.6347944897903398E-2</v>
      </c>
      <c r="K1537" s="58">
        <v>13.847743296499999</v>
      </c>
      <c r="L1537" s="59">
        <v>4.0076859986547198E-2</v>
      </c>
      <c r="M1537" s="58">
        <v>15.071713710699999</v>
      </c>
      <c r="N1537" s="59">
        <v>5.2084217404411201E-2</v>
      </c>
      <c r="O1537" s="58">
        <v>18.008689820400001</v>
      </c>
      <c r="P1537" s="59">
        <v>5.0042461473646702E-2</v>
      </c>
      <c r="Q1537" s="58">
        <v>21.0330386348</v>
      </c>
      <c r="R1537" s="59">
        <v>8.1921810930350406E-2</v>
      </c>
      <c r="S1537" s="58">
        <v>28.2791456243</v>
      </c>
      <c r="T1537" s="59">
        <v>8.7187966296067496E-2</v>
      </c>
      <c r="U1537" s="58">
        <v>20.228391010300001</v>
      </c>
      <c r="V1537" s="63">
        <v>9.7064920220347198E-2</v>
      </c>
      <c r="W1537" s="106"/>
      <c r="X1537" s="58">
        <v>19.075826059099999</v>
      </c>
      <c r="Y1537" s="59">
        <v>4.87836227498318E-2</v>
      </c>
      <c r="Z1537" s="58">
        <v>27.5009324623</v>
      </c>
      <c r="AA1537" s="59">
        <v>4.75831292958485E-2</v>
      </c>
      <c r="AB1537" s="58">
        <v>79.116914471699999</v>
      </c>
      <c r="AC1537" s="59">
        <v>7.5255480976562497E-2</v>
      </c>
    </row>
    <row r="1538" spans="1:29" x14ac:dyDescent="0.3">
      <c r="A1538" s="57" t="s">
        <v>237</v>
      </c>
      <c r="B1538" s="61">
        <v>215.65541852729999</v>
      </c>
      <c r="C1538" s="62">
        <v>0.105814155869857</v>
      </c>
      <c r="D1538" s="61">
        <v>113.2594870936</v>
      </c>
      <c r="E1538" s="62">
        <v>0.12118624689499401</v>
      </c>
      <c r="F1538" s="61">
        <v>102.3959314337</v>
      </c>
      <c r="G1538" s="62">
        <v>9.3226530270200406E-2</v>
      </c>
      <c r="H1538" s="106"/>
      <c r="I1538" s="61">
        <v>8.4835615161000106</v>
      </c>
      <c r="J1538" s="62">
        <v>3.3426739068664398E-2</v>
      </c>
      <c r="K1538" s="61">
        <v>43.0330157369999</v>
      </c>
      <c r="L1538" s="62">
        <v>0.124542180596786</v>
      </c>
      <c r="M1538" s="61">
        <v>36.850641190799898</v>
      </c>
      <c r="N1538" s="62">
        <v>0.12734695231843199</v>
      </c>
      <c r="O1538" s="61">
        <v>48.793120622199901</v>
      </c>
      <c r="P1538" s="62">
        <v>0.13558609111860401</v>
      </c>
      <c r="Q1538" s="61">
        <v>30.570000353899999</v>
      </c>
      <c r="R1538" s="62">
        <v>0.11906742685240899</v>
      </c>
      <c r="S1538" s="61">
        <v>26.677763957</v>
      </c>
      <c r="T1538" s="62">
        <v>8.2250716327818205E-2</v>
      </c>
      <c r="U1538" s="61">
        <v>21.2473151503</v>
      </c>
      <c r="V1538" s="62">
        <v>0.101954176627806</v>
      </c>
      <c r="W1538" s="106"/>
      <c r="X1538" s="61">
        <v>14.5931943211</v>
      </c>
      <c r="Y1538" s="60">
        <v>3.7319950615502598E-2</v>
      </c>
      <c r="Z1538" s="61">
        <v>33.365935822600001</v>
      </c>
      <c r="AA1538" s="60">
        <v>5.7730974776954103E-2</v>
      </c>
      <c r="AB1538" s="61">
        <v>167.69628838360001</v>
      </c>
      <c r="AC1538" s="63">
        <v>0.15951159021509001</v>
      </c>
    </row>
    <row r="1539" spans="1:29" x14ac:dyDescent="0.3">
      <c r="A1539" s="57" t="s">
        <v>238</v>
      </c>
      <c r="B1539" s="58">
        <v>672.20124412430198</v>
      </c>
      <c r="C1539" s="59">
        <v>0.32982434527921001</v>
      </c>
      <c r="D1539" s="58">
        <v>303.5530348058</v>
      </c>
      <c r="E1539" s="59">
        <v>0.324797983512845</v>
      </c>
      <c r="F1539" s="58">
        <v>368.04374345000002</v>
      </c>
      <c r="G1539" s="59">
        <v>0.33508598153350899</v>
      </c>
      <c r="H1539" s="106"/>
      <c r="I1539" s="58">
        <v>84.857974146400196</v>
      </c>
      <c r="J1539" s="59">
        <v>0.33435548906011497</v>
      </c>
      <c r="K1539" s="58">
        <v>108.53587434160001</v>
      </c>
      <c r="L1539" s="59">
        <v>0.31411450561805099</v>
      </c>
      <c r="M1539" s="58">
        <v>88.235247198899998</v>
      </c>
      <c r="N1539" s="59">
        <v>0.30491979120973001</v>
      </c>
      <c r="O1539" s="58">
        <v>119.643924701</v>
      </c>
      <c r="P1539" s="59">
        <v>0.33246596793639999</v>
      </c>
      <c r="Q1539" s="58">
        <v>85.330799060299796</v>
      </c>
      <c r="R1539" s="59">
        <v>0.33235585730288297</v>
      </c>
      <c r="S1539" s="58">
        <v>120.8825879649</v>
      </c>
      <c r="T1539" s="59">
        <v>0.37269538285515302</v>
      </c>
      <c r="U1539" s="58">
        <v>64.714836711199794</v>
      </c>
      <c r="V1539" s="59">
        <v>0.31053089982524801</v>
      </c>
      <c r="W1539" s="106"/>
      <c r="X1539" s="58">
        <v>134.16498369659999</v>
      </c>
      <c r="Y1539" s="59">
        <v>0.34310723586043601</v>
      </c>
      <c r="Z1539" s="58">
        <v>184.62607474879999</v>
      </c>
      <c r="AA1539" s="59">
        <v>0.319446855054835</v>
      </c>
      <c r="AB1539" s="58">
        <v>347.30178501289902</v>
      </c>
      <c r="AC1539" s="59">
        <v>0.33035113982501702</v>
      </c>
    </row>
    <row r="1540" spans="1:29" x14ac:dyDescent="0.3">
      <c r="A1540" s="57" t="s">
        <v>239</v>
      </c>
      <c r="B1540" s="61">
        <v>643.23018422859798</v>
      </c>
      <c r="C1540" s="62">
        <v>0.31560931526302399</v>
      </c>
      <c r="D1540" s="61">
        <v>290.4893868913</v>
      </c>
      <c r="E1540" s="62">
        <v>0.31082004221943699</v>
      </c>
      <c r="F1540" s="61">
        <v>348.69388393840001</v>
      </c>
      <c r="G1540" s="62">
        <v>0.31746887274583901</v>
      </c>
      <c r="H1540" s="106"/>
      <c r="I1540" s="61">
        <v>111.578878461</v>
      </c>
      <c r="J1540" s="62">
        <v>0.43964059773856301</v>
      </c>
      <c r="K1540" s="61">
        <v>97.246442434200006</v>
      </c>
      <c r="L1540" s="62">
        <v>0.28144167422646399</v>
      </c>
      <c r="M1540" s="61">
        <v>97.154248403799997</v>
      </c>
      <c r="N1540" s="62">
        <v>0.33574171409806203</v>
      </c>
      <c r="O1540" s="61">
        <v>106.93340155600001</v>
      </c>
      <c r="P1540" s="62">
        <v>0.29714602677815799</v>
      </c>
      <c r="Q1540" s="61">
        <v>76.238829849399906</v>
      </c>
      <c r="R1540" s="62">
        <v>0.29694344754067398</v>
      </c>
      <c r="S1540" s="61">
        <v>90.181580198800106</v>
      </c>
      <c r="T1540" s="62">
        <v>0.27804052779242</v>
      </c>
      <c r="U1540" s="61">
        <v>63.896803325400001</v>
      </c>
      <c r="V1540" s="62">
        <v>0.30660560763123101</v>
      </c>
      <c r="W1540" s="106"/>
      <c r="X1540" s="61">
        <v>143.98559952630001</v>
      </c>
      <c r="Y1540" s="62">
        <v>0.36822201811535998</v>
      </c>
      <c r="Z1540" s="61">
        <v>202.02353278250101</v>
      </c>
      <c r="AA1540" s="62">
        <v>0.34954857964804498</v>
      </c>
      <c r="AB1540" s="61">
        <v>285.56697598210002</v>
      </c>
      <c r="AC1540" s="60">
        <v>0.271629401526301</v>
      </c>
    </row>
    <row r="1541" spans="1:29" x14ac:dyDescent="0.3">
      <c r="A1541" s="57" t="s">
        <v>342</v>
      </c>
      <c r="B1541" s="58">
        <v>318.6951655684</v>
      </c>
      <c r="C1541" s="59">
        <v>0.156371957425014</v>
      </c>
      <c r="D1541" s="58">
        <v>126.776585821</v>
      </c>
      <c r="E1541" s="59">
        <v>0.13564937493590501</v>
      </c>
      <c r="F1541" s="58">
        <v>191.45806368289999</v>
      </c>
      <c r="G1541" s="59">
        <v>0.17431328295465301</v>
      </c>
      <c r="H1541" s="106"/>
      <c r="I1541" s="58">
        <v>21.6886544139</v>
      </c>
      <c r="J1541" s="59">
        <v>8.5457150333384496E-2</v>
      </c>
      <c r="K1541" s="58">
        <v>63.230150140600003</v>
      </c>
      <c r="L1541" s="59">
        <v>0.18299486204034901</v>
      </c>
      <c r="M1541" s="58">
        <v>47.633099437600002</v>
      </c>
      <c r="N1541" s="59">
        <v>0.164608534528664</v>
      </c>
      <c r="O1541" s="58">
        <v>64.386793612700004</v>
      </c>
      <c r="P1541" s="59">
        <v>0.178917715331254</v>
      </c>
      <c r="Q1541" s="58">
        <v>40.032960442900198</v>
      </c>
      <c r="R1541" s="59">
        <v>0.15592481302056199</v>
      </c>
      <c r="S1541" s="58">
        <v>48.941612513099898</v>
      </c>
      <c r="T1541" s="59">
        <v>0.15089280698072699</v>
      </c>
      <c r="U1541" s="58">
        <v>32.781895007599999</v>
      </c>
      <c r="V1541" s="59">
        <v>0.157302279848371</v>
      </c>
      <c r="W1541" s="106"/>
      <c r="X1541" s="58">
        <v>65.767058539000004</v>
      </c>
      <c r="Y1541" s="59">
        <v>0.16818959048969501</v>
      </c>
      <c r="Z1541" s="58">
        <v>111.1246626864</v>
      </c>
      <c r="AA1541" s="63">
        <v>0.19227199658823099</v>
      </c>
      <c r="AB1541" s="58">
        <v>141.803444343</v>
      </c>
      <c r="AC1541" s="59">
        <v>0.134882489786465</v>
      </c>
    </row>
    <row r="1542" spans="1:29" x14ac:dyDescent="0.3">
      <c r="A1542" s="57" t="s">
        <v>88</v>
      </c>
      <c r="B1542" s="61">
        <v>62.582613606100097</v>
      </c>
      <c r="C1542" s="62">
        <v>3.0706979106210602E-2</v>
      </c>
      <c r="D1542" s="61">
        <v>29.927307177100001</v>
      </c>
      <c r="E1542" s="62">
        <v>3.2021847613252198E-2</v>
      </c>
      <c r="F1542" s="61">
        <v>32.655306428999999</v>
      </c>
      <c r="G1542" s="62">
        <v>2.9731073009058102E-2</v>
      </c>
      <c r="H1542" s="106"/>
      <c r="I1542" s="61">
        <v>17.961646924299998</v>
      </c>
      <c r="J1542" s="62">
        <v>7.0772078901369995E-2</v>
      </c>
      <c r="K1542" s="61">
        <v>19.636421361499998</v>
      </c>
      <c r="L1542" s="62">
        <v>5.6829917531803401E-2</v>
      </c>
      <c r="M1542" s="61">
        <v>4.4270414558000102</v>
      </c>
      <c r="N1542" s="62">
        <v>1.5298790440700301E-2</v>
      </c>
      <c r="O1542" s="61">
        <v>2.1022554260000001</v>
      </c>
      <c r="P1542" s="60">
        <v>5.8417373619372498E-3</v>
      </c>
      <c r="Q1542" s="61">
        <v>3.5396559234999998</v>
      </c>
      <c r="R1542" s="60">
        <v>1.3786644353121999E-2</v>
      </c>
      <c r="S1542" s="61">
        <v>9.3841987181999897</v>
      </c>
      <c r="T1542" s="62">
        <v>2.8932599747814099E-2</v>
      </c>
      <c r="U1542" s="61">
        <v>5.53139379679999</v>
      </c>
      <c r="V1542" s="62">
        <v>2.6542115846995999E-2</v>
      </c>
      <c r="W1542" s="106"/>
      <c r="X1542" s="61">
        <v>13.4426420349</v>
      </c>
      <c r="Y1542" s="62">
        <v>3.4377582169174602E-2</v>
      </c>
      <c r="Z1542" s="61">
        <v>19.314386265700001</v>
      </c>
      <c r="AA1542" s="62">
        <v>3.3418464636086102E-2</v>
      </c>
      <c r="AB1542" s="61">
        <v>29.825585305499999</v>
      </c>
      <c r="AC1542" s="62">
        <v>2.8369897670564099E-2</v>
      </c>
    </row>
    <row r="1543" spans="1:29" x14ac:dyDescent="0.3">
      <c r="A1543" s="57" t="s">
        <v>343</v>
      </c>
      <c r="B1543" s="58">
        <v>341.34909152040001</v>
      </c>
      <c r="C1543" s="59">
        <v>0.16748740292654099</v>
      </c>
      <c r="D1543" s="58">
        <v>183.8439543783</v>
      </c>
      <c r="E1543" s="63">
        <v>0.19671075171856101</v>
      </c>
      <c r="F1543" s="58">
        <v>157.50513714210001</v>
      </c>
      <c r="G1543" s="59">
        <v>0.14340078975694001</v>
      </c>
      <c r="H1543" s="106"/>
      <c r="I1543" s="58">
        <v>17.708512412200001</v>
      </c>
      <c r="J1543" s="59">
        <v>6.9774683966567899E-2</v>
      </c>
      <c r="K1543" s="58">
        <v>56.880759033499999</v>
      </c>
      <c r="L1543" s="59">
        <v>0.16461904058333299</v>
      </c>
      <c r="M1543" s="58">
        <v>51.9223549015</v>
      </c>
      <c r="N1543" s="59">
        <v>0.17943116972284401</v>
      </c>
      <c r="O1543" s="58">
        <v>66.801810442600001</v>
      </c>
      <c r="P1543" s="59">
        <v>0.185628552592251</v>
      </c>
      <c r="Q1543" s="58">
        <v>51.6030389886999</v>
      </c>
      <c r="R1543" s="59">
        <v>0.20098923778275901</v>
      </c>
      <c r="S1543" s="58">
        <v>54.956909581300103</v>
      </c>
      <c r="T1543" s="59">
        <v>0.16943868262388601</v>
      </c>
      <c r="U1543" s="58">
        <v>41.475706160599998</v>
      </c>
      <c r="V1543" s="59">
        <v>0.199019096848153</v>
      </c>
      <c r="W1543" s="106"/>
      <c r="X1543" s="58">
        <v>33.669020380199903</v>
      </c>
      <c r="Y1543" s="60">
        <v>8.6103573365334404E-2</v>
      </c>
      <c r="Z1543" s="58">
        <v>60.866868284900001</v>
      </c>
      <c r="AA1543" s="60">
        <v>0.10531410407280301</v>
      </c>
      <c r="AB1543" s="58">
        <v>246.81320285530001</v>
      </c>
      <c r="AC1543" s="63">
        <v>0.23476707119165299</v>
      </c>
    </row>
    <row r="1544" spans="1:29" x14ac:dyDescent="0.3">
      <c r="A1544" s="57" t="s">
        <v>344</v>
      </c>
      <c r="B1544" s="61">
        <v>961.92534979699803</v>
      </c>
      <c r="C1544" s="62">
        <v>0.47198127268803902</v>
      </c>
      <c r="D1544" s="61">
        <v>417.26597271230003</v>
      </c>
      <c r="E1544" s="62">
        <v>0.446469417155342</v>
      </c>
      <c r="F1544" s="61">
        <v>540.1519476213</v>
      </c>
      <c r="G1544" s="62">
        <v>0.491782155700493</v>
      </c>
      <c r="H1544" s="106"/>
      <c r="I1544" s="61">
        <v>133.26753287490001</v>
      </c>
      <c r="J1544" s="62">
        <v>0.52509774807194698</v>
      </c>
      <c r="K1544" s="61">
        <v>160.47659257480001</v>
      </c>
      <c r="L1544" s="62">
        <v>0.46443653626681303</v>
      </c>
      <c r="M1544" s="61">
        <v>144.78734784139999</v>
      </c>
      <c r="N1544" s="62">
        <v>0.50035024862672595</v>
      </c>
      <c r="O1544" s="61">
        <v>171.3201951687</v>
      </c>
      <c r="P1544" s="62">
        <v>0.47606374210941199</v>
      </c>
      <c r="Q1544" s="61">
        <v>116.2717902923</v>
      </c>
      <c r="R1544" s="62">
        <v>0.45286826056123602</v>
      </c>
      <c r="S1544" s="61">
        <v>139.1231927119</v>
      </c>
      <c r="T1544" s="62">
        <v>0.42893333477314699</v>
      </c>
      <c r="U1544" s="61">
        <v>96.6786983329999</v>
      </c>
      <c r="V1544" s="62">
        <v>0.46390788747960299</v>
      </c>
      <c r="W1544" s="106"/>
      <c r="X1544" s="61">
        <v>209.75265806530001</v>
      </c>
      <c r="Y1544" s="63">
        <v>0.53641160860505499</v>
      </c>
      <c r="Z1544" s="61">
        <v>313.14819546889902</v>
      </c>
      <c r="AA1544" s="63">
        <v>0.541820576236277</v>
      </c>
      <c r="AB1544" s="61">
        <v>427.37042032509999</v>
      </c>
      <c r="AC1544" s="60">
        <v>0.40651189131276599</v>
      </c>
    </row>
    <row r="1545" spans="1:29" x14ac:dyDescent="0.3">
      <c r="A1545" s="64" t="s">
        <v>1</v>
      </c>
    </row>
    <row r="1546" spans="1:29" x14ac:dyDescent="0.3">
      <c r="A1546" s="64" t="s">
        <v>1</v>
      </c>
    </row>
    <row r="1547" spans="1:29" x14ac:dyDescent="0.3">
      <c r="A1547" s="52" t="s">
        <v>490</v>
      </c>
    </row>
    <row r="1548" spans="1:29" x14ac:dyDescent="0.3">
      <c r="A1548" s="53" t="s">
        <v>1</v>
      </c>
    </row>
    <row r="1549" spans="1:29" x14ac:dyDescent="0.3">
      <c r="A1549" s="113" t="s">
        <v>1</v>
      </c>
      <c r="B1549" s="115" t="s">
        <v>502</v>
      </c>
      <c r="C1549" s="115" t="s">
        <v>1</v>
      </c>
      <c r="D1549" s="115" t="s">
        <v>346</v>
      </c>
      <c r="E1549" s="115" t="s">
        <v>1</v>
      </c>
      <c r="F1549" s="115" t="s">
        <v>347</v>
      </c>
      <c r="G1549" s="115" t="s">
        <v>1</v>
      </c>
      <c r="H1549" s="104"/>
      <c r="I1549" s="115" t="s">
        <v>350</v>
      </c>
      <c r="J1549" s="115" t="s">
        <v>1</v>
      </c>
      <c r="K1549" s="115" t="s">
        <v>351</v>
      </c>
      <c r="L1549" s="115" t="s">
        <v>1</v>
      </c>
      <c r="M1549" s="115" t="s">
        <v>352</v>
      </c>
      <c r="N1549" s="115" t="s">
        <v>1</v>
      </c>
      <c r="O1549" s="115" t="s">
        <v>353</v>
      </c>
      <c r="P1549" s="115" t="s">
        <v>1</v>
      </c>
      <c r="Q1549" s="115" t="s">
        <v>354</v>
      </c>
      <c r="R1549" s="115" t="s">
        <v>1</v>
      </c>
      <c r="S1549" s="115" t="s">
        <v>355</v>
      </c>
      <c r="T1549" s="115" t="s">
        <v>1</v>
      </c>
      <c r="U1549" s="115" t="s">
        <v>356</v>
      </c>
      <c r="V1549" s="115" t="s">
        <v>1</v>
      </c>
      <c r="W1549" s="104"/>
      <c r="X1549" s="115" t="s">
        <v>358</v>
      </c>
      <c r="Y1549" s="115" t="s">
        <v>1</v>
      </c>
      <c r="Z1549" s="115" t="s">
        <v>359</v>
      </c>
      <c r="AA1549" s="115" t="s">
        <v>1</v>
      </c>
      <c r="AB1549" s="115" t="s">
        <v>360</v>
      </c>
      <c r="AC1549" s="115" t="s">
        <v>1</v>
      </c>
    </row>
    <row r="1550" spans="1:29" x14ac:dyDescent="0.3">
      <c r="A1550" s="114" t="s">
        <v>1</v>
      </c>
      <c r="B1550" s="54" t="s">
        <v>14</v>
      </c>
      <c r="C1550" s="54" t="s">
        <v>15</v>
      </c>
      <c r="D1550" s="54" t="s">
        <v>14</v>
      </c>
      <c r="E1550" s="54" t="s">
        <v>15</v>
      </c>
      <c r="F1550" s="54" t="s">
        <v>14</v>
      </c>
      <c r="G1550" s="54" t="s">
        <v>15</v>
      </c>
      <c r="H1550" s="104"/>
      <c r="I1550" s="54" t="s">
        <v>14</v>
      </c>
      <c r="J1550" s="54" t="s">
        <v>15</v>
      </c>
      <c r="K1550" s="54" t="s">
        <v>14</v>
      </c>
      <c r="L1550" s="54" t="s">
        <v>15</v>
      </c>
      <c r="M1550" s="54" t="s">
        <v>14</v>
      </c>
      <c r="N1550" s="54" t="s">
        <v>15</v>
      </c>
      <c r="O1550" s="54" t="s">
        <v>14</v>
      </c>
      <c r="P1550" s="54" t="s">
        <v>15</v>
      </c>
      <c r="Q1550" s="54" t="s">
        <v>14</v>
      </c>
      <c r="R1550" s="54" t="s">
        <v>15</v>
      </c>
      <c r="S1550" s="54" t="s">
        <v>14</v>
      </c>
      <c r="T1550" s="54" t="s">
        <v>15</v>
      </c>
      <c r="U1550" s="54" t="s">
        <v>14</v>
      </c>
      <c r="V1550" s="54" t="s">
        <v>15</v>
      </c>
      <c r="W1550" s="104"/>
      <c r="X1550" s="54" t="s">
        <v>14</v>
      </c>
      <c r="Y1550" s="54" t="s">
        <v>15</v>
      </c>
      <c r="Z1550" s="54" t="s">
        <v>14</v>
      </c>
      <c r="AA1550" s="54" t="s">
        <v>15</v>
      </c>
      <c r="AB1550" s="54" t="s">
        <v>14</v>
      </c>
      <c r="AC1550" s="54" t="s">
        <v>15</v>
      </c>
    </row>
    <row r="1551" spans="1:29" x14ac:dyDescent="0.3">
      <c r="A1551" s="55" t="s">
        <v>16</v>
      </c>
      <c r="B1551" s="56">
        <v>2038.0582990477999</v>
      </c>
      <c r="C1551" s="56">
        <v>2038.0582990477999</v>
      </c>
      <c r="D1551" s="56">
        <v>934.59026907350005</v>
      </c>
      <c r="E1551" s="56">
        <v>934.59026907350005</v>
      </c>
      <c r="F1551" s="56">
        <v>1098.3561346424001</v>
      </c>
      <c r="G1551" s="56">
        <v>1098.3561346424001</v>
      </c>
      <c r="H1551" s="105"/>
      <c r="I1551" s="56">
        <v>253.7956663578</v>
      </c>
      <c r="J1551" s="56">
        <v>253.7956663578</v>
      </c>
      <c r="K1551" s="56">
        <v>345.52964731140003</v>
      </c>
      <c r="L1551" s="56">
        <v>345.52964731140003</v>
      </c>
      <c r="M1551" s="56">
        <v>289.37199139760003</v>
      </c>
      <c r="N1551" s="56">
        <v>289.37199139760003</v>
      </c>
      <c r="O1551" s="56">
        <v>359.86818573829999</v>
      </c>
      <c r="P1551" s="56">
        <v>359.86818573829999</v>
      </c>
      <c r="Q1551" s="56">
        <v>256.74528426479998</v>
      </c>
      <c r="R1551" s="56">
        <v>256.74528426479998</v>
      </c>
      <c r="S1551" s="56">
        <v>324.34688897630002</v>
      </c>
      <c r="T1551" s="56">
        <v>324.34688897630002</v>
      </c>
      <c r="U1551" s="56">
        <v>208.40063500159999</v>
      </c>
      <c r="V1551" s="56">
        <v>208.40063500159999</v>
      </c>
      <c r="W1551" s="105"/>
      <c r="X1551" s="56">
        <v>391.02930417699997</v>
      </c>
      <c r="Y1551" s="56">
        <v>391.02930417699997</v>
      </c>
      <c r="Z1551" s="56">
        <v>577.95552476830005</v>
      </c>
      <c r="AA1551" s="56">
        <v>577.95552476830005</v>
      </c>
      <c r="AB1551" s="56">
        <v>1051.3109934987999</v>
      </c>
      <c r="AC1551" s="56">
        <v>1051.3109934987999</v>
      </c>
    </row>
    <row r="1552" spans="1:29" x14ac:dyDescent="0.3">
      <c r="A1552" s="57" t="s">
        <v>341</v>
      </c>
      <c r="B1552" s="58">
        <v>204.43780924870001</v>
      </c>
      <c r="C1552" s="59">
        <v>0.100310088943096</v>
      </c>
      <c r="D1552" s="58">
        <v>89.303130402999997</v>
      </c>
      <c r="E1552" s="59">
        <v>9.5553242268967803E-2</v>
      </c>
      <c r="F1552" s="58">
        <v>115.13467884569999</v>
      </c>
      <c r="G1552" s="59">
        <v>0.104824542071853</v>
      </c>
      <c r="H1552" s="106"/>
      <c r="I1552" s="58">
        <v>20.603020281599999</v>
      </c>
      <c r="J1552" s="59">
        <v>8.1179559041618804E-2</v>
      </c>
      <c r="K1552" s="58">
        <v>16.1629529975</v>
      </c>
      <c r="L1552" s="60">
        <v>4.6777326123143198E-2</v>
      </c>
      <c r="M1552" s="58">
        <v>14.2769624336</v>
      </c>
      <c r="N1552" s="60">
        <v>4.9337748151248403E-2</v>
      </c>
      <c r="O1552" s="58">
        <v>30.988334658600099</v>
      </c>
      <c r="P1552" s="59">
        <v>8.6110236710769006E-2</v>
      </c>
      <c r="Q1552" s="58">
        <v>36.990189809199997</v>
      </c>
      <c r="R1552" s="63">
        <v>0.14407349258672</v>
      </c>
      <c r="S1552" s="58">
        <v>50.087744241499998</v>
      </c>
      <c r="T1552" s="63">
        <v>0.15442646729119699</v>
      </c>
      <c r="U1552" s="58">
        <v>35.328604826700001</v>
      </c>
      <c r="V1552" s="63">
        <v>0.16952253924959901</v>
      </c>
      <c r="W1552" s="106"/>
      <c r="X1552" s="58">
        <v>45.633576262899901</v>
      </c>
      <c r="Y1552" s="59">
        <v>0.116701167343315</v>
      </c>
      <c r="Z1552" s="58">
        <v>55.866540585700001</v>
      </c>
      <c r="AA1552" s="59">
        <v>9.6662352363698995E-2</v>
      </c>
      <c r="AB1552" s="58">
        <v>100.0290597436</v>
      </c>
      <c r="AC1552" s="59">
        <v>9.5146973980268001E-2</v>
      </c>
    </row>
    <row r="1553" spans="1:29" x14ac:dyDescent="0.3">
      <c r="A1553" s="57" t="s">
        <v>237</v>
      </c>
      <c r="B1553" s="61">
        <v>411.7177813216</v>
      </c>
      <c r="C1553" s="62">
        <v>0.20201472230404699</v>
      </c>
      <c r="D1553" s="61">
        <v>164.4101097953</v>
      </c>
      <c r="E1553" s="62">
        <v>0.17591677897340699</v>
      </c>
      <c r="F1553" s="61">
        <v>246.52810298579999</v>
      </c>
      <c r="G1553" s="62">
        <v>0.22445188332841101</v>
      </c>
      <c r="H1553" s="106"/>
      <c r="I1553" s="61">
        <v>26.518231288100001</v>
      </c>
      <c r="J1553" s="62">
        <v>0.104486540958957</v>
      </c>
      <c r="K1553" s="61">
        <v>87.795915735899897</v>
      </c>
      <c r="L1553" s="62">
        <v>0.25409083249164999</v>
      </c>
      <c r="M1553" s="61">
        <v>58.995012304200102</v>
      </c>
      <c r="N1553" s="62">
        <v>0.20387257252945501</v>
      </c>
      <c r="O1553" s="61">
        <v>71.901993987199901</v>
      </c>
      <c r="P1553" s="62">
        <v>0.199800918327045</v>
      </c>
      <c r="Q1553" s="61">
        <v>55.309413929400002</v>
      </c>
      <c r="R1553" s="62">
        <v>0.21542523784918099</v>
      </c>
      <c r="S1553" s="61">
        <v>71.233108725699907</v>
      </c>
      <c r="T1553" s="62">
        <v>0.21962013864392299</v>
      </c>
      <c r="U1553" s="61">
        <v>39.964105351100002</v>
      </c>
      <c r="V1553" s="62">
        <v>0.191765756139818</v>
      </c>
      <c r="W1553" s="106"/>
      <c r="X1553" s="61">
        <v>53.453678561700102</v>
      </c>
      <c r="Y1553" s="60">
        <v>0.13669993013491399</v>
      </c>
      <c r="Z1553" s="61">
        <v>97.479224752199997</v>
      </c>
      <c r="AA1553" s="62">
        <v>0.16866215577968399</v>
      </c>
      <c r="AB1553" s="61">
        <v>255.22762403580001</v>
      </c>
      <c r="AC1553" s="63">
        <v>0.242770812456163</v>
      </c>
    </row>
    <row r="1554" spans="1:29" x14ac:dyDescent="0.3">
      <c r="A1554" s="57" t="s">
        <v>238</v>
      </c>
      <c r="B1554" s="58">
        <v>697.89637396019896</v>
      </c>
      <c r="C1554" s="59">
        <v>0.342431997301679</v>
      </c>
      <c r="D1554" s="58">
        <v>333.51045746490001</v>
      </c>
      <c r="E1554" s="59">
        <v>0.35685205431843797</v>
      </c>
      <c r="F1554" s="58">
        <v>362.01352672370001</v>
      </c>
      <c r="G1554" s="59">
        <v>0.329595761616576</v>
      </c>
      <c r="H1554" s="106"/>
      <c r="I1554" s="58">
        <v>74.491939250600097</v>
      </c>
      <c r="J1554" s="59">
        <v>0.29351147054489701</v>
      </c>
      <c r="K1554" s="58">
        <v>96.359773144499997</v>
      </c>
      <c r="L1554" s="59">
        <v>0.27887555784079598</v>
      </c>
      <c r="M1554" s="58">
        <v>94.211560465600101</v>
      </c>
      <c r="N1554" s="59">
        <v>0.32557249238455999</v>
      </c>
      <c r="O1554" s="58">
        <v>144.98338577679999</v>
      </c>
      <c r="P1554" s="63">
        <v>0.40287914164836303</v>
      </c>
      <c r="Q1554" s="58">
        <v>88.183174414099796</v>
      </c>
      <c r="R1554" s="59">
        <v>0.34346560509033702</v>
      </c>
      <c r="S1554" s="58">
        <v>118.9348182853</v>
      </c>
      <c r="T1554" s="59">
        <v>0.36669017748460803</v>
      </c>
      <c r="U1554" s="58">
        <v>80.7317226233002</v>
      </c>
      <c r="V1554" s="59">
        <v>0.38738712395324598</v>
      </c>
      <c r="W1554" s="106"/>
      <c r="X1554" s="58">
        <v>133.76210107110001</v>
      </c>
      <c r="Y1554" s="59">
        <v>0.34207692273250301</v>
      </c>
      <c r="Z1554" s="58">
        <v>221.97885173700101</v>
      </c>
      <c r="AA1554" s="63">
        <v>0.384076009699865</v>
      </c>
      <c r="AB1554" s="58">
        <v>339.47826140119997</v>
      </c>
      <c r="AC1554" s="59">
        <v>0.322909456383981</v>
      </c>
    </row>
    <row r="1555" spans="1:29" x14ac:dyDescent="0.3">
      <c r="A1555" s="57" t="s">
        <v>239</v>
      </c>
      <c r="B1555" s="61">
        <v>538.82508053359902</v>
      </c>
      <c r="C1555" s="62">
        <v>0.26438158358146302</v>
      </c>
      <c r="D1555" s="61">
        <v>260.84229893859901</v>
      </c>
      <c r="E1555" s="62">
        <v>0.27909802570187697</v>
      </c>
      <c r="F1555" s="61">
        <v>277.07703217419999</v>
      </c>
      <c r="G1555" s="62">
        <v>0.25226520200063302</v>
      </c>
      <c r="H1555" s="106"/>
      <c r="I1555" s="61">
        <v>88.655603303000106</v>
      </c>
      <c r="J1555" s="62">
        <v>0.34931882240264001</v>
      </c>
      <c r="K1555" s="61">
        <v>107.9792434978</v>
      </c>
      <c r="L1555" s="62">
        <v>0.31250355602767199</v>
      </c>
      <c r="M1555" s="61">
        <v>88.887933481399898</v>
      </c>
      <c r="N1555" s="62">
        <v>0.307175318012264</v>
      </c>
      <c r="O1555" s="61">
        <v>81.486605485600094</v>
      </c>
      <c r="P1555" s="62">
        <v>0.226434591094579</v>
      </c>
      <c r="Q1555" s="61">
        <v>61.443011235899803</v>
      </c>
      <c r="R1555" s="62">
        <v>0.23931505270620401</v>
      </c>
      <c r="S1555" s="61">
        <v>67.914024207500105</v>
      </c>
      <c r="T1555" s="62">
        <v>0.20938700667624599</v>
      </c>
      <c r="U1555" s="61">
        <v>42.458659322400003</v>
      </c>
      <c r="V1555" s="60">
        <v>0.20373574831993199</v>
      </c>
      <c r="W1555" s="106"/>
      <c r="X1555" s="61">
        <v>124.8225510278</v>
      </c>
      <c r="Y1555" s="63">
        <v>0.31921533679045899</v>
      </c>
      <c r="Z1555" s="61">
        <v>147.4933908225</v>
      </c>
      <c r="AA1555" s="62">
        <v>0.255198513556263</v>
      </c>
      <c r="AB1555" s="61">
        <v>261.42763736239999</v>
      </c>
      <c r="AC1555" s="62">
        <v>0.24866822375019601</v>
      </c>
    </row>
    <row r="1556" spans="1:29" x14ac:dyDescent="0.3">
      <c r="A1556" s="57" t="s">
        <v>342</v>
      </c>
      <c r="B1556" s="58">
        <v>161.20457337369999</v>
      </c>
      <c r="C1556" s="59">
        <v>7.90971354690964E-2</v>
      </c>
      <c r="D1556" s="58">
        <v>67.401716602199997</v>
      </c>
      <c r="E1556" s="59">
        <v>7.2119001055958198E-2</v>
      </c>
      <c r="F1556" s="58">
        <v>92.7486691725002</v>
      </c>
      <c r="G1556" s="59">
        <v>8.4443165788569002E-2</v>
      </c>
      <c r="H1556" s="106"/>
      <c r="I1556" s="58">
        <v>32.556278918499999</v>
      </c>
      <c r="J1556" s="59">
        <v>0.128277520990458</v>
      </c>
      <c r="K1556" s="58">
        <v>31.097988844200099</v>
      </c>
      <c r="L1556" s="59">
        <v>9.0000927810902798E-2</v>
      </c>
      <c r="M1556" s="58">
        <v>31.361937844700002</v>
      </c>
      <c r="N1556" s="59">
        <v>0.108379313745014</v>
      </c>
      <c r="O1556" s="58">
        <v>30.507865830100101</v>
      </c>
      <c r="P1556" s="59">
        <v>8.4775112219243595E-2</v>
      </c>
      <c r="Q1556" s="58">
        <v>14.437559462599999</v>
      </c>
      <c r="R1556" s="59">
        <v>5.6233007371264902E-2</v>
      </c>
      <c r="S1556" s="58">
        <v>12.6733661158</v>
      </c>
      <c r="T1556" s="60">
        <v>3.9073493677708897E-2</v>
      </c>
      <c r="U1556" s="58">
        <v>8.5695763578000097</v>
      </c>
      <c r="V1556" s="60">
        <v>4.1120682562863602E-2</v>
      </c>
      <c r="W1556" s="106"/>
      <c r="X1556" s="58">
        <v>25.167202713199998</v>
      </c>
      <c r="Y1556" s="59">
        <v>6.4361423669178602E-2</v>
      </c>
      <c r="Z1556" s="58">
        <v>44.844655894399999</v>
      </c>
      <c r="AA1556" s="59">
        <v>7.7591880296287594E-2</v>
      </c>
      <c r="AB1556" s="58">
        <v>89.654785862599994</v>
      </c>
      <c r="AC1556" s="59">
        <v>8.5279033908154694E-2</v>
      </c>
    </row>
    <row r="1557" spans="1:29" x14ac:dyDescent="0.3">
      <c r="A1557" s="57" t="s">
        <v>88</v>
      </c>
      <c r="B1557" s="61">
        <v>23.976680609999999</v>
      </c>
      <c r="C1557" s="62">
        <v>1.17644724006188E-2</v>
      </c>
      <c r="D1557" s="61">
        <v>19.122555869500001</v>
      </c>
      <c r="E1557" s="62">
        <v>2.0460897681351901E-2</v>
      </c>
      <c r="F1557" s="61">
        <v>4.8541247404999996</v>
      </c>
      <c r="G1557" s="60">
        <v>4.4194451939583296E-3</v>
      </c>
      <c r="H1557" s="106"/>
      <c r="I1557" s="61">
        <v>10.970593316</v>
      </c>
      <c r="J1557" s="63">
        <v>4.3226086061429102E-2</v>
      </c>
      <c r="K1557" s="61">
        <v>6.1337730915000002</v>
      </c>
      <c r="L1557" s="62">
        <v>1.77517997058356E-2</v>
      </c>
      <c r="M1557" s="61">
        <v>1.6385848680999999</v>
      </c>
      <c r="N1557" s="62">
        <v>5.6625551774586499E-3</v>
      </c>
      <c r="O1557" s="61">
        <v>0</v>
      </c>
      <c r="P1557" s="60">
        <v>0</v>
      </c>
      <c r="Q1557" s="61">
        <v>0.3819354136</v>
      </c>
      <c r="R1557" s="60">
        <v>1.48760439629373E-3</v>
      </c>
      <c r="S1557" s="61">
        <v>3.5038274005000001</v>
      </c>
      <c r="T1557" s="62">
        <v>1.0802716226317901E-2</v>
      </c>
      <c r="U1557" s="61">
        <v>1.3479665203</v>
      </c>
      <c r="V1557" s="62">
        <v>6.4681497745419604E-3</v>
      </c>
      <c r="W1557" s="106"/>
      <c r="X1557" s="61">
        <v>8.1901945402999896</v>
      </c>
      <c r="Y1557" s="62">
        <v>2.09452193296303E-2</v>
      </c>
      <c r="Z1557" s="61">
        <v>10.2928609765</v>
      </c>
      <c r="AA1557" s="62">
        <v>1.78090883042019E-2</v>
      </c>
      <c r="AB1557" s="61">
        <v>5.4936250932000004</v>
      </c>
      <c r="AC1557" s="62">
        <v>5.2254995212377897E-3</v>
      </c>
    </row>
    <row r="1558" spans="1:29" x14ac:dyDescent="0.3">
      <c r="A1558" s="57" t="s">
        <v>343</v>
      </c>
      <c r="B1558" s="58">
        <v>616.155590570301</v>
      </c>
      <c r="C1558" s="59">
        <v>0.302324811247143</v>
      </c>
      <c r="D1558" s="58">
        <v>253.71324019830001</v>
      </c>
      <c r="E1558" s="59">
        <v>0.27147002124237501</v>
      </c>
      <c r="F1558" s="58">
        <v>361.66278183150001</v>
      </c>
      <c r="G1558" s="59">
        <v>0.32927642540026397</v>
      </c>
      <c r="H1558" s="106"/>
      <c r="I1558" s="58">
        <v>47.121251569699801</v>
      </c>
      <c r="J1558" s="59">
        <v>0.18566610000057601</v>
      </c>
      <c r="K1558" s="58">
        <v>103.9588687334</v>
      </c>
      <c r="L1558" s="59">
        <v>0.30086815861479399</v>
      </c>
      <c r="M1558" s="58">
        <v>73.271974737799894</v>
      </c>
      <c r="N1558" s="59">
        <v>0.25321032068070298</v>
      </c>
      <c r="O1558" s="58">
        <v>102.8903286458</v>
      </c>
      <c r="P1558" s="59">
        <v>0.285911155037814</v>
      </c>
      <c r="Q1558" s="58">
        <v>92.299603738600197</v>
      </c>
      <c r="R1558" s="63">
        <v>0.35949873043590103</v>
      </c>
      <c r="S1558" s="58">
        <v>121.3208529672</v>
      </c>
      <c r="T1558" s="63">
        <v>0.37404660593511901</v>
      </c>
      <c r="U1558" s="58">
        <v>75.292710177800203</v>
      </c>
      <c r="V1558" s="63">
        <v>0.36128829538941598</v>
      </c>
      <c r="W1558" s="106"/>
      <c r="X1558" s="58">
        <v>99.087254824599896</v>
      </c>
      <c r="Y1558" s="59">
        <v>0.25340109747822898</v>
      </c>
      <c r="Z1558" s="58">
        <v>153.34576533789999</v>
      </c>
      <c r="AA1558" s="59">
        <v>0.26532450814338299</v>
      </c>
      <c r="AB1558" s="58">
        <v>355.25668377940002</v>
      </c>
      <c r="AC1558" s="63">
        <v>0.337917786436431</v>
      </c>
    </row>
    <row r="1559" spans="1:29" x14ac:dyDescent="0.3">
      <c r="A1559" s="57" t="s">
        <v>344</v>
      </c>
      <c r="B1559" s="61">
        <v>700.02965390729901</v>
      </c>
      <c r="C1559" s="62">
        <v>0.34347871905055899</v>
      </c>
      <c r="D1559" s="61">
        <v>328.24401554079998</v>
      </c>
      <c r="E1559" s="62">
        <v>0.351217026757835</v>
      </c>
      <c r="F1559" s="61">
        <v>369.82570134669999</v>
      </c>
      <c r="G1559" s="62">
        <v>0.33670836778920199</v>
      </c>
      <c r="H1559" s="106"/>
      <c r="I1559" s="61">
        <v>121.21188222150001</v>
      </c>
      <c r="J1559" s="63">
        <v>0.47759634339309798</v>
      </c>
      <c r="K1559" s="61">
        <v>139.077232342</v>
      </c>
      <c r="L1559" s="62">
        <v>0.40250448383857501</v>
      </c>
      <c r="M1559" s="61">
        <v>120.24987132610001</v>
      </c>
      <c r="N1559" s="63">
        <v>0.41555463175727803</v>
      </c>
      <c r="O1559" s="61">
        <v>111.9944713157</v>
      </c>
      <c r="P1559" s="62">
        <v>0.31120970331382303</v>
      </c>
      <c r="Q1559" s="61">
        <v>75.880570698499895</v>
      </c>
      <c r="R1559" s="60">
        <v>0.29554806007746898</v>
      </c>
      <c r="S1559" s="61">
        <v>80.5873903232999</v>
      </c>
      <c r="T1559" s="60">
        <v>0.24846050035395401</v>
      </c>
      <c r="U1559" s="61">
        <v>51.028235680200098</v>
      </c>
      <c r="V1559" s="60">
        <v>0.24485643088279599</v>
      </c>
      <c r="W1559" s="106"/>
      <c r="X1559" s="61">
        <v>149.98975374099999</v>
      </c>
      <c r="Y1559" s="62">
        <v>0.38357676045963801</v>
      </c>
      <c r="Z1559" s="61">
        <v>192.33804671690001</v>
      </c>
      <c r="AA1559" s="62">
        <v>0.33279039385254999</v>
      </c>
      <c r="AB1559" s="61">
        <v>351.08242322500001</v>
      </c>
      <c r="AC1559" s="62">
        <v>0.33394725765834998</v>
      </c>
    </row>
    <row r="1560" spans="1:29" x14ac:dyDescent="0.3">
      <c r="A1560" s="64" t="s">
        <v>1</v>
      </c>
    </row>
    <row r="1561" spans="1:29" x14ac:dyDescent="0.3">
      <c r="A1561" s="64" t="s">
        <v>1</v>
      </c>
    </row>
    <row r="1562" spans="1:29" x14ac:dyDescent="0.3">
      <c r="A1562" s="52" t="s">
        <v>491</v>
      </c>
    </row>
    <row r="1563" spans="1:29" x14ac:dyDescent="0.3">
      <c r="A1563" s="53" t="s">
        <v>1</v>
      </c>
    </row>
    <row r="1564" spans="1:29" x14ac:dyDescent="0.3">
      <c r="A1564" s="113" t="s">
        <v>1</v>
      </c>
      <c r="B1564" s="115" t="s">
        <v>502</v>
      </c>
      <c r="C1564" s="115" t="s">
        <v>1</v>
      </c>
      <c r="D1564" s="115" t="s">
        <v>346</v>
      </c>
      <c r="E1564" s="115" t="s">
        <v>1</v>
      </c>
      <c r="F1564" s="115" t="s">
        <v>347</v>
      </c>
      <c r="G1564" s="115" t="s">
        <v>1</v>
      </c>
      <c r="H1564" s="104"/>
      <c r="I1564" s="115" t="s">
        <v>350</v>
      </c>
      <c r="J1564" s="115" t="s">
        <v>1</v>
      </c>
      <c r="K1564" s="115" t="s">
        <v>351</v>
      </c>
      <c r="L1564" s="115" t="s">
        <v>1</v>
      </c>
      <c r="M1564" s="115" t="s">
        <v>352</v>
      </c>
      <c r="N1564" s="115" t="s">
        <v>1</v>
      </c>
      <c r="O1564" s="115" t="s">
        <v>353</v>
      </c>
      <c r="P1564" s="115" t="s">
        <v>1</v>
      </c>
      <c r="Q1564" s="115" t="s">
        <v>354</v>
      </c>
      <c r="R1564" s="115" t="s">
        <v>1</v>
      </c>
      <c r="S1564" s="115" t="s">
        <v>355</v>
      </c>
      <c r="T1564" s="115" t="s">
        <v>1</v>
      </c>
      <c r="U1564" s="115" t="s">
        <v>356</v>
      </c>
      <c r="V1564" s="115" t="s">
        <v>1</v>
      </c>
      <c r="W1564" s="104"/>
      <c r="X1564" s="115" t="s">
        <v>358</v>
      </c>
      <c r="Y1564" s="115" t="s">
        <v>1</v>
      </c>
      <c r="Z1564" s="115" t="s">
        <v>359</v>
      </c>
      <c r="AA1564" s="115" t="s">
        <v>1</v>
      </c>
      <c r="AB1564" s="115" t="s">
        <v>360</v>
      </c>
      <c r="AC1564" s="115" t="s">
        <v>1</v>
      </c>
    </row>
    <row r="1565" spans="1:29" x14ac:dyDescent="0.3">
      <c r="A1565" s="114" t="s">
        <v>1</v>
      </c>
      <c r="B1565" s="54" t="s">
        <v>14</v>
      </c>
      <c r="C1565" s="54" t="s">
        <v>15</v>
      </c>
      <c r="D1565" s="54" t="s">
        <v>14</v>
      </c>
      <c r="E1565" s="54" t="s">
        <v>15</v>
      </c>
      <c r="F1565" s="54" t="s">
        <v>14</v>
      </c>
      <c r="G1565" s="54" t="s">
        <v>15</v>
      </c>
      <c r="H1565" s="104"/>
      <c r="I1565" s="54" t="s">
        <v>14</v>
      </c>
      <c r="J1565" s="54" t="s">
        <v>15</v>
      </c>
      <c r="K1565" s="54" t="s">
        <v>14</v>
      </c>
      <c r="L1565" s="54" t="s">
        <v>15</v>
      </c>
      <c r="M1565" s="54" t="s">
        <v>14</v>
      </c>
      <c r="N1565" s="54" t="s">
        <v>15</v>
      </c>
      <c r="O1565" s="54" t="s">
        <v>14</v>
      </c>
      <c r="P1565" s="54" t="s">
        <v>15</v>
      </c>
      <c r="Q1565" s="54" t="s">
        <v>14</v>
      </c>
      <c r="R1565" s="54" t="s">
        <v>15</v>
      </c>
      <c r="S1565" s="54" t="s">
        <v>14</v>
      </c>
      <c r="T1565" s="54" t="s">
        <v>15</v>
      </c>
      <c r="U1565" s="54" t="s">
        <v>14</v>
      </c>
      <c r="V1565" s="54" t="s">
        <v>15</v>
      </c>
      <c r="W1565" s="104"/>
      <c r="X1565" s="54" t="s">
        <v>14</v>
      </c>
      <c r="Y1565" s="54" t="s">
        <v>15</v>
      </c>
      <c r="Z1565" s="54" t="s">
        <v>14</v>
      </c>
      <c r="AA1565" s="54" t="s">
        <v>15</v>
      </c>
      <c r="AB1565" s="54" t="s">
        <v>14</v>
      </c>
      <c r="AC1565" s="54" t="s">
        <v>15</v>
      </c>
    </row>
    <row r="1566" spans="1:29" x14ac:dyDescent="0.3">
      <c r="A1566" s="55" t="s">
        <v>16</v>
      </c>
      <c r="B1566" s="56">
        <v>2038.0582990477999</v>
      </c>
      <c r="C1566" s="56">
        <v>2038.0582990477999</v>
      </c>
      <c r="D1566" s="56">
        <v>934.59026907350005</v>
      </c>
      <c r="E1566" s="56">
        <v>934.59026907350005</v>
      </c>
      <c r="F1566" s="56">
        <v>1098.3561346424001</v>
      </c>
      <c r="G1566" s="56">
        <v>1098.3561346424001</v>
      </c>
      <c r="H1566" s="105"/>
      <c r="I1566" s="56">
        <v>253.7956663578</v>
      </c>
      <c r="J1566" s="56">
        <v>253.7956663578</v>
      </c>
      <c r="K1566" s="56">
        <v>345.52964731140003</v>
      </c>
      <c r="L1566" s="56">
        <v>345.52964731140003</v>
      </c>
      <c r="M1566" s="56">
        <v>289.37199139760003</v>
      </c>
      <c r="N1566" s="56">
        <v>289.37199139760003</v>
      </c>
      <c r="O1566" s="56">
        <v>359.86818573829999</v>
      </c>
      <c r="P1566" s="56">
        <v>359.86818573829999</v>
      </c>
      <c r="Q1566" s="56">
        <v>256.74528426479998</v>
      </c>
      <c r="R1566" s="56">
        <v>256.74528426479998</v>
      </c>
      <c r="S1566" s="56">
        <v>324.34688897630002</v>
      </c>
      <c r="T1566" s="56">
        <v>324.34688897630002</v>
      </c>
      <c r="U1566" s="56">
        <v>208.40063500159999</v>
      </c>
      <c r="V1566" s="56">
        <v>208.40063500159999</v>
      </c>
      <c r="W1566" s="105"/>
      <c r="X1566" s="56">
        <v>391.02930417699997</v>
      </c>
      <c r="Y1566" s="56">
        <v>391.02930417699997</v>
      </c>
      <c r="Z1566" s="56">
        <v>577.95552476830005</v>
      </c>
      <c r="AA1566" s="56">
        <v>577.95552476830005</v>
      </c>
      <c r="AB1566" s="56">
        <v>1051.3109934987999</v>
      </c>
      <c r="AC1566" s="56">
        <v>1051.3109934987999</v>
      </c>
    </row>
    <row r="1567" spans="1:29" x14ac:dyDescent="0.3">
      <c r="A1567" s="57" t="s">
        <v>341</v>
      </c>
      <c r="B1567" s="58">
        <v>85.155947308199899</v>
      </c>
      <c r="C1567" s="59">
        <v>4.1782880964683702E-2</v>
      </c>
      <c r="D1567" s="58">
        <v>41.211378910599997</v>
      </c>
      <c r="E1567" s="59">
        <v>4.4095664457810602E-2</v>
      </c>
      <c r="F1567" s="58">
        <v>43.944568397600001</v>
      </c>
      <c r="G1567" s="59">
        <v>4.0009398601763502E-2</v>
      </c>
      <c r="H1567" s="106"/>
      <c r="I1567" s="58">
        <v>4.2403600992000001</v>
      </c>
      <c r="J1567" s="59">
        <v>1.6707771886151801E-2</v>
      </c>
      <c r="K1567" s="58">
        <v>3.6911188352000002</v>
      </c>
      <c r="L1567" s="59">
        <v>1.0682495305166901E-2</v>
      </c>
      <c r="M1567" s="58">
        <v>7.0373720534000199</v>
      </c>
      <c r="N1567" s="59">
        <v>2.4319465126569802E-2</v>
      </c>
      <c r="O1567" s="58">
        <v>23.4072944055</v>
      </c>
      <c r="P1567" s="63">
        <v>6.50440781740068E-2</v>
      </c>
      <c r="Q1567" s="58">
        <v>16.117792030699999</v>
      </c>
      <c r="R1567" s="63">
        <v>6.2777363474674594E-2</v>
      </c>
      <c r="S1567" s="58">
        <v>17.683079531899999</v>
      </c>
      <c r="T1567" s="59">
        <v>5.4519035430588302E-2</v>
      </c>
      <c r="U1567" s="58">
        <v>12.978930352300001</v>
      </c>
      <c r="V1567" s="59">
        <v>6.22787466660088E-2</v>
      </c>
      <c r="W1567" s="106"/>
      <c r="X1567" s="58">
        <v>24.017688241999998</v>
      </c>
      <c r="Y1567" s="59">
        <v>6.1421709282249499E-2</v>
      </c>
      <c r="Z1567" s="58">
        <v>33.916580621400001</v>
      </c>
      <c r="AA1567" s="59">
        <v>5.8683720749960797E-2</v>
      </c>
      <c r="AB1567" s="58">
        <v>27.221678444799998</v>
      </c>
      <c r="AC1567" s="60">
        <v>2.5893078844543699E-2</v>
      </c>
    </row>
    <row r="1568" spans="1:29" x14ac:dyDescent="0.3">
      <c r="A1568" s="57" t="s">
        <v>237</v>
      </c>
      <c r="B1568" s="61">
        <v>295.56935758050003</v>
      </c>
      <c r="C1568" s="62">
        <v>0.145024976821611</v>
      </c>
      <c r="D1568" s="61">
        <v>141.1879742614</v>
      </c>
      <c r="E1568" s="62">
        <v>0.15106938188150201</v>
      </c>
      <c r="F1568" s="61">
        <v>154.09596992659999</v>
      </c>
      <c r="G1568" s="62">
        <v>0.14029690832179001</v>
      </c>
      <c r="H1568" s="106"/>
      <c r="I1568" s="61">
        <v>49.020263561699899</v>
      </c>
      <c r="J1568" s="62">
        <v>0.19314854451687699</v>
      </c>
      <c r="K1568" s="61">
        <v>44.0750083394</v>
      </c>
      <c r="L1568" s="62">
        <v>0.12755781937194699</v>
      </c>
      <c r="M1568" s="61">
        <v>45.708291217100097</v>
      </c>
      <c r="N1568" s="62">
        <v>0.157956860290243</v>
      </c>
      <c r="O1568" s="61">
        <v>57.963344514400099</v>
      </c>
      <c r="P1568" s="62">
        <v>0.16106826558030801</v>
      </c>
      <c r="Q1568" s="61">
        <v>37.782131869600001</v>
      </c>
      <c r="R1568" s="62">
        <v>0.14715803633079599</v>
      </c>
      <c r="S1568" s="61">
        <v>37.173474291700103</v>
      </c>
      <c r="T1568" s="62">
        <v>0.114610238467298</v>
      </c>
      <c r="U1568" s="61">
        <v>23.846843786600001</v>
      </c>
      <c r="V1568" s="62">
        <v>0.114427884475577</v>
      </c>
      <c r="W1568" s="106"/>
      <c r="X1568" s="61">
        <v>68.100213381700101</v>
      </c>
      <c r="Y1568" s="62">
        <v>0.17415629124019399</v>
      </c>
      <c r="Z1568" s="61">
        <v>71.642287307700002</v>
      </c>
      <c r="AA1568" s="62">
        <v>0.12395813213555</v>
      </c>
      <c r="AB1568" s="61">
        <v>150.98174033620001</v>
      </c>
      <c r="AC1568" s="62">
        <v>0.143612823674304</v>
      </c>
    </row>
    <row r="1569" spans="1:29" x14ac:dyDescent="0.3">
      <c r="A1569" s="57" t="s">
        <v>238</v>
      </c>
      <c r="B1569" s="58">
        <v>698.71602257790005</v>
      </c>
      <c r="C1569" s="59">
        <v>0.342834168632147</v>
      </c>
      <c r="D1569" s="58">
        <v>299.669571195</v>
      </c>
      <c r="E1569" s="59">
        <v>0.32064272560003798</v>
      </c>
      <c r="F1569" s="58">
        <v>397.50459446550002</v>
      </c>
      <c r="G1569" s="59">
        <v>0.36190865779150799</v>
      </c>
      <c r="H1569" s="106"/>
      <c r="I1569" s="58">
        <v>81.751017148299894</v>
      </c>
      <c r="J1569" s="59">
        <v>0.322113526686653</v>
      </c>
      <c r="K1569" s="58">
        <v>116.14175020659999</v>
      </c>
      <c r="L1569" s="59">
        <v>0.33612672924106601</v>
      </c>
      <c r="M1569" s="58">
        <v>97.514035128399897</v>
      </c>
      <c r="N1569" s="59">
        <v>0.33698505047924499</v>
      </c>
      <c r="O1569" s="58">
        <v>114.3150658735</v>
      </c>
      <c r="P1569" s="59">
        <v>0.31765816041496697</v>
      </c>
      <c r="Q1569" s="58">
        <v>87.5081714997999</v>
      </c>
      <c r="R1569" s="59">
        <v>0.34083652889821497</v>
      </c>
      <c r="S1569" s="58">
        <v>120.3290177268</v>
      </c>
      <c r="T1569" s="59">
        <v>0.37098866003179798</v>
      </c>
      <c r="U1569" s="58">
        <v>81.156964994499901</v>
      </c>
      <c r="V1569" s="59">
        <v>0.38942762815418902</v>
      </c>
      <c r="W1569" s="106"/>
      <c r="X1569" s="58">
        <v>149.17156711370001</v>
      </c>
      <c r="Y1569" s="59">
        <v>0.38148436835868799</v>
      </c>
      <c r="Z1569" s="58">
        <v>225.197376295</v>
      </c>
      <c r="AA1569" s="63">
        <v>0.38964481979003601</v>
      </c>
      <c r="AB1569" s="58">
        <v>318.04914934480001</v>
      </c>
      <c r="AC1569" s="60">
        <v>0.30252622802537399</v>
      </c>
    </row>
    <row r="1570" spans="1:29" x14ac:dyDescent="0.3">
      <c r="A1570" s="57" t="s">
        <v>239</v>
      </c>
      <c r="B1570" s="61">
        <v>686.83494342560004</v>
      </c>
      <c r="C1570" s="62">
        <v>0.33700456152137298</v>
      </c>
      <c r="D1570" s="61">
        <v>333.08550756530002</v>
      </c>
      <c r="E1570" s="62">
        <v>0.35639736319478499</v>
      </c>
      <c r="F1570" s="61">
        <v>352.37619578530001</v>
      </c>
      <c r="G1570" s="62">
        <v>0.320821439122772</v>
      </c>
      <c r="H1570" s="106"/>
      <c r="I1570" s="61">
        <v>68.899169945799898</v>
      </c>
      <c r="J1570" s="62">
        <v>0.27147496619846201</v>
      </c>
      <c r="K1570" s="61">
        <v>118.6846164868</v>
      </c>
      <c r="L1570" s="62">
        <v>0.34348605802800602</v>
      </c>
      <c r="M1570" s="61">
        <v>106.62693488239999</v>
      </c>
      <c r="N1570" s="62">
        <v>0.36847704011510002</v>
      </c>
      <c r="O1570" s="61">
        <v>124.4743339992</v>
      </c>
      <c r="P1570" s="62">
        <v>0.34588868628059</v>
      </c>
      <c r="Q1570" s="61">
        <v>85.599213372200197</v>
      </c>
      <c r="R1570" s="62">
        <v>0.33340130712553001</v>
      </c>
      <c r="S1570" s="61">
        <v>119.6425122266</v>
      </c>
      <c r="T1570" s="62">
        <v>0.36887208199904198</v>
      </c>
      <c r="U1570" s="61">
        <v>62.9081625126001</v>
      </c>
      <c r="V1570" s="62">
        <v>0.301861664251249</v>
      </c>
      <c r="W1570" s="106"/>
      <c r="X1570" s="61">
        <v>90.949946512299903</v>
      </c>
      <c r="Y1570" s="60">
        <v>0.23259112690728501</v>
      </c>
      <c r="Z1570" s="61">
        <v>195.75432001139899</v>
      </c>
      <c r="AA1570" s="62">
        <v>0.33870135611192098</v>
      </c>
      <c r="AB1570" s="61">
        <v>393.51124667750003</v>
      </c>
      <c r="AC1570" s="63">
        <v>0.37430527133353803</v>
      </c>
    </row>
    <row r="1571" spans="1:29" x14ac:dyDescent="0.3">
      <c r="A1571" s="57" t="s">
        <v>342</v>
      </c>
      <c r="B1571" s="58">
        <v>228.02226549330001</v>
      </c>
      <c r="C1571" s="59">
        <v>0.111882111321268</v>
      </c>
      <c r="D1571" s="58">
        <v>93.201321629700104</v>
      </c>
      <c r="E1571" s="59">
        <v>9.9724258548181205E-2</v>
      </c>
      <c r="F1571" s="58">
        <v>132.90955891659999</v>
      </c>
      <c r="G1571" s="59">
        <v>0.121007708451387</v>
      </c>
      <c r="H1571" s="106"/>
      <c r="I1571" s="58">
        <v>31.9232086785</v>
      </c>
      <c r="J1571" s="59">
        <v>0.12578311181048599</v>
      </c>
      <c r="K1571" s="58">
        <v>54.447701074000101</v>
      </c>
      <c r="L1571" s="59">
        <v>0.15757750889876701</v>
      </c>
      <c r="M1571" s="58">
        <v>29.5504454784</v>
      </c>
      <c r="N1571" s="59">
        <v>0.102119231842993</v>
      </c>
      <c r="O1571" s="58">
        <v>36.8927017918</v>
      </c>
      <c r="P1571" s="59">
        <v>0.102517263970171</v>
      </c>
      <c r="Q1571" s="58">
        <v>25.948909996699999</v>
      </c>
      <c r="R1571" s="59">
        <v>0.101068691761976</v>
      </c>
      <c r="S1571" s="58">
        <v>26.0149777988</v>
      </c>
      <c r="T1571" s="59">
        <v>8.0207267844955105E-2</v>
      </c>
      <c r="U1571" s="58">
        <v>23.244320675099999</v>
      </c>
      <c r="V1571" s="59">
        <v>0.111536707529329</v>
      </c>
      <c r="W1571" s="106"/>
      <c r="X1571" s="58">
        <v>48.255994941899999</v>
      </c>
      <c r="Y1571" s="59">
        <v>0.123407617859906</v>
      </c>
      <c r="Z1571" s="58">
        <v>34.2532884337</v>
      </c>
      <c r="AA1571" s="60">
        <v>5.9266305045586297E-2</v>
      </c>
      <c r="AB1571" s="58">
        <v>145.51298211770001</v>
      </c>
      <c r="AC1571" s="63">
        <v>0.13841097735830499</v>
      </c>
    </row>
    <row r="1572" spans="1:29" x14ac:dyDescent="0.3">
      <c r="A1572" s="57" t="s">
        <v>88</v>
      </c>
      <c r="B1572" s="61">
        <v>43.759762662299998</v>
      </c>
      <c r="C1572" s="62">
        <v>2.14713007389165E-2</v>
      </c>
      <c r="D1572" s="61">
        <v>26.2345155115</v>
      </c>
      <c r="E1572" s="62">
        <v>2.8070606317683398E-2</v>
      </c>
      <c r="F1572" s="61">
        <v>17.525247150799999</v>
      </c>
      <c r="G1572" s="62">
        <v>1.59558877107795E-2</v>
      </c>
      <c r="H1572" s="106"/>
      <c r="I1572" s="61">
        <v>17.961646924299998</v>
      </c>
      <c r="J1572" s="63">
        <v>7.0772078901369995E-2</v>
      </c>
      <c r="K1572" s="61">
        <v>8.4894523694000004</v>
      </c>
      <c r="L1572" s="62">
        <v>2.4569389155047201E-2</v>
      </c>
      <c r="M1572" s="61">
        <v>2.9349126379000001</v>
      </c>
      <c r="N1572" s="62">
        <v>1.01423521458488E-2</v>
      </c>
      <c r="O1572" s="61">
        <v>2.8154451538999901</v>
      </c>
      <c r="P1572" s="62">
        <v>7.8235455799569396E-3</v>
      </c>
      <c r="Q1572" s="61">
        <v>3.7890654958000001</v>
      </c>
      <c r="R1572" s="62">
        <v>1.47580724088083E-2</v>
      </c>
      <c r="S1572" s="61">
        <v>3.5038274005000001</v>
      </c>
      <c r="T1572" s="62">
        <v>1.0802716226317901E-2</v>
      </c>
      <c r="U1572" s="61">
        <v>4.2654126804999999</v>
      </c>
      <c r="V1572" s="62">
        <v>2.0467368923646801E-2</v>
      </c>
      <c r="W1572" s="106"/>
      <c r="X1572" s="61">
        <v>10.533893985400001</v>
      </c>
      <c r="Y1572" s="62">
        <v>2.6938886351678199E-2</v>
      </c>
      <c r="Z1572" s="61">
        <v>17.1916720991</v>
      </c>
      <c r="AA1572" s="62">
        <v>2.97456661669461E-2</v>
      </c>
      <c r="AB1572" s="61">
        <v>16.0341965778</v>
      </c>
      <c r="AC1572" s="62">
        <v>1.52516207639355E-2</v>
      </c>
    </row>
    <row r="1573" spans="1:29" x14ac:dyDescent="0.3">
      <c r="A1573" s="57" t="s">
        <v>343</v>
      </c>
      <c r="B1573" s="58">
        <v>380.72530488870001</v>
      </c>
      <c r="C1573" s="59">
        <v>0.186807857786295</v>
      </c>
      <c r="D1573" s="58">
        <v>182.39935317199999</v>
      </c>
      <c r="E1573" s="59">
        <v>0.195165046339312</v>
      </c>
      <c r="F1573" s="58">
        <v>198.04053832420001</v>
      </c>
      <c r="G1573" s="59">
        <v>0.18030630692355301</v>
      </c>
      <c r="H1573" s="106"/>
      <c r="I1573" s="58">
        <v>53.260623660899903</v>
      </c>
      <c r="J1573" s="59">
        <v>0.20985631640302899</v>
      </c>
      <c r="K1573" s="58">
        <v>47.766127174600001</v>
      </c>
      <c r="L1573" s="59">
        <v>0.13824031467711401</v>
      </c>
      <c r="M1573" s="58">
        <v>52.745663270499897</v>
      </c>
      <c r="N1573" s="59">
        <v>0.18227632541681199</v>
      </c>
      <c r="O1573" s="58">
        <v>81.370638919899903</v>
      </c>
      <c r="P1573" s="59">
        <v>0.22611234375431499</v>
      </c>
      <c r="Q1573" s="58">
        <v>53.899923900300003</v>
      </c>
      <c r="R1573" s="59">
        <v>0.20993539980547099</v>
      </c>
      <c r="S1573" s="58">
        <v>54.856553823600002</v>
      </c>
      <c r="T1573" s="59">
        <v>0.16912927389788601</v>
      </c>
      <c r="U1573" s="58">
        <v>36.825774138900002</v>
      </c>
      <c r="V1573" s="59">
        <v>0.176706631141586</v>
      </c>
      <c r="W1573" s="106"/>
      <c r="X1573" s="58">
        <v>92.117901623700106</v>
      </c>
      <c r="Y1573" s="63">
        <v>0.23557800052244299</v>
      </c>
      <c r="Z1573" s="58">
        <v>105.5588679291</v>
      </c>
      <c r="AA1573" s="59">
        <v>0.18264185288551099</v>
      </c>
      <c r="AB1573" s="58">
        <v>178.20341878100001</v>
      </c>
      <c r="AC1573" s="59">
        <v>0.16950590251884701</v>
      </c>
    </row>
    <row r="1574" spans="1:29" x14ac:dyDescent="0.3">
      <c r="A1574" s="57" t="s">
        <v>344</v>
      </c>
      <c r="B1574" s="61">
        <v>914.857208918899</v>
      </c>
      <c r="C1574" s="62">
        <v>0.448886672842641</v>
      </c>
      <c r="D1574" s="61">
        <v>426.286829195</v>
      </c>
      <c r="E1574" s="62">
        <v>0.456121621742966</v>
      </c>
      <c r="F1574" s="61">
        <v>485.28575470189998</v>
      </c>
      <c r="G1574" s="62">
        <v>0.44182914757415898</v>
      </c>
      <c r="H1574" s="106"/>
      <c r="I1574" s="61">
        <v>100.8223786243</v>
      </c>
      <c r="J1574" s="62">
        <v>0.39725807800894902</v>
      </c>
      <c r="K1574" s="61">
        <v>173.1323175608</v>
      </c>
      <c r="L1574" s="62">
        <v>0.50106356692677301</v>
      </c>
      <c r="M1574" s="61">
        <v>136.17738036079999</v>
      </c>
      <c r="N1574" s="62">
        <v>0.470596271958093</v>
      </c>
      <c r="O1574" s="61">
        <v>161.36703579100001</v>
      </c>
      <c r="P1574" s="62">
        <v>0.44840595025076202</v>
      </c>
      <c r="Q1574" s="61">
        <v>111.54812336889999</v>
      </c>
      <c r="R1574" s="62">
        <v>0.43446999888750598</v>
      </c>
      <c r="S1574" s="61">
        <v>145.65749002539999</v>
      </c>
      <c r="T1574" s="62">
        <v>0.449079349843997</v>
      </c>
      <c r="U1574" s="61">
        <v>86.152483187699801</v>
      </c>
      <c r="V1574" s="62">
        <v>0.41339837178057798</v>
      </c>
      <c r="W1574" s="106"/>
      <c r="X1574" s="61">
        <v>139.2059414542</v>
      </c>
      <c r="Y1574" s="60">
        <v>0.35599874476719101</v>
      </c>
      <c r="Z1574" s="61">
        <v>230.00760844509901</v>
      </c>
      <c r="AA1574" s="60">
        <v>0.39796766115750698</v>
      </c>
      <c r="AB1574" s="61">
        <v>539.02422879519997</v>
      </c>
      <c r="AC1574" s="63">
        <v>0.51271624869184396</v>
      </c>
    </row>
    <row r="1575" spans="1:29" x14ac:dyDescent="0.3">
      <c r="A1575" s="64" t="s">
        <v>1</v>
      </c>
    </row>
    <row r="1576" spans="1:29" x14ac:dyDescent="0.3">
      <c r="A1576" s="64" t="s">
        <v>1</v>
      </c>
    </row>
    <row r="1577" spans="1:29" x14ac:dyDescent="0.3">
      <c r="A1577" s="52" t="s">
        <v>492</v>
      </c>
    </row>
    <row r="1578" spans="1:29" x14ac:dyDescent="0.3">
      <c r="A1578" s="53" t="s">
        <v>1</v>
      </c>
    </row>
    <row r="1579" spans="1:29" x14ac:dyDescent="0.3">
      <c r="A1579" s="113" t="s">
        <v>1</v>
      </c>
      <c r="B1579" s="115" t="s">
        <v>502</v>
      </c>
      <c r="C1579" s="115" t="s">
        <v>1</v>
      </c>
      <c r="D1579" s="115" t="s">
        <v>346</v>
      </c>
      <c r="E1579" s="115" t="s">
        <v>1</v>
      </c>
      <c r="F1579" s="115" t="s">
        <v>347</v>
      </c>
      <c r="G1579" s="115" t="s">
        <v>1</v>
      </c>
      <c r="H1579" s="104"/>
      <c r="I1579" s="115" t="s">
        <v>350</v>
      </c>
      <c r="J1579" s="115" t="s">
        <v>1</v>
      </c>
      <c r="K1579" s="115" t="s">
        <v>351</v>
      </c>
      <c r="L1579" s="115" t="s">
        <v>1</v>
      </c>
      <c r="M1579" s="115" t="s">
        <v>352</v>
      </c>
      <c r="N1579" s="115" t="s">
        <v>1</v>
      </c>
      <c r="O1579" s="115" t="s">
        <v>353</v>
      </c>
      <c r="P1579" s="115" t="s">
        <v>1</v>
      </c>
      <c r="Q1579" s="115" t="s">
        <v>354</v>
      </c>
      <c r="R1579" s="115" t="s">
        <v>1</v>
      </c>
      <c r="S1579" s="115" t="s">
        <v>355</v>
      </c>
      <c r="T1579" s="115" t="s">
        <v>1</v>
      </c>
      <c r="U1579" s="115" t="s">
        <v>356</v>
      </c>
      <c r="V1579" s="115" t="s">
        <v>1</v>
      </c>
      <c r="W1579" s="104"/>
      <c r="X1579" s="115" t="s">
        <v>358</v>
      </c>
      <c r="Y1579" s="115" t="s">
        <v>1</v>
      </c>
      <c r="Z1579" s="115" t="s">
        <v>359</v>
      </c>
      <c r="AA1579" s="115" t="s">
        <v>1</v>
      </c>
      <c r="AB1579" s="115" t="s">
        <v>360</v>
      </c>
      <c r="AC1579" s="115" t="s">
        <v>1</v>
      </c>
    </row>
    <row r="1580" spans="1:29" x14ac:dyDescent="0.3">
      <c r="A1580" s="114" t="s">
        <v>1</v>
      </c>
      <c r="B1580" s="54" t="s">
        <v>14</v>
      </c>
      <c r="C1580" s="54" t="s">
        <v>15</v>
      </c>
      <c r="D1580" s="54" t="s">
        <v>14</v>
      </c>
      <c r="E1580" s="54" t="s">
        <v>15</v>
      </c>
      <c r="F1580" s="54" t="s">
        <v>14</v>
      </c>
      <c r="G1580" s="54" t="s">
        <v>15</v>
      </c>
      <c r="H1580" s="104"/>
      <c r="I1580" s="54" t="s">
        <v>14</v>
      </c>
      <c r="J1580" s="54" t="s">
        <v>15</v>
      </c>
      <c r="K1580" s="54" t="s">
        <v>14</v>
      </c>
      <c r="L1580" s="54" t="s">
        <v>15</v>
      </c>
      <c r="M1580" s="54" t="s">
        <v>14</v>
      </c>
      <c r="N1580" s="54" t="s">
        <v>15</v>
      </c>
      <c r="O1580" s="54" t="s">
        <v>14</v>
      </c>
      <c r="P1580" s="54" t="s">
        <v>15</v>
      </c>
      <c r="Q1580" s="54" t="s">
        <v>14</v>
      </c>
      <c r="R1580" s="54" t="s">
        <v>15</v>
      </c>
      <c r="S1580" s="54" t="s">
        <v>14</v>
      </c>
      <c r="T1580" s="54" t="s">
        <v>15</v>
      </c>
      <c r="U1580" s="54" t="s">
        <v>14</v>
      </c>
      <c r="V1580" s="54" t="s">
        <v>15</v>
      </c>
      <c r="W1580" s="104"/>
      <c r="X1580" s="54" t="s">
        <v>14</v>
      </c>
      <c r="Y1580" s="54" t="s">
        <v>15</v>
      </c>
      <c r="Z1580" s="54" t="s">
        <v>14</v>
      </c>
      <c r="AA1580" s="54" t="s">
        <v>15</v>
      </c>
      <c r="AB1580" s="54" t="s">
        <v>14</v>
      </c>
      <c r="AC1580" s="54" t="s">
        <v>15</v>
      </c>
    </row>
    <row r="1581" spans="1:29" x14ac:dyDescent="0.3">
      <c r="A1581" s="55" t="s">
        <v>16</v>
      </c>
      <c r="B1581" s="56">
        <v>2038.0582990477999</v>
      </c>
      <c r="C1581" s="56">
        <v>2038.0582990477999</v>
      </c>
      <c r="D1581" s="56">
        <v>934.59026907350005</v>
      </c>
      <c r="E1581" s="56">
        <v>934.59026907350005</v>
      </c>
      <c r="F1581" s="56">
        <v>1098.3561346424001</v>
      </c>
      <c r="G1581" s="56">
        <v>1098.3561346424001</v>
      </c>
      <c r="H1581" s="105"/>
      <c r="I1581" s="56">
        <v>253.7956663578</v>
      </c>
      <c r="J1581" s="56">
        <v>253.7956663578</v>
      </c>
      <c r="K1581" s="56">
        <v>345.52964731140003</v>
      </c>
      <c r="L1581" s="56">
        <v>345.52964731140003</v>
      </c>
      <c r="M1581" s="56">
        <v>289.37199139760003</v>
      </c>
      <c r="N1581" s="56">
        <v>289.37199139760003</v>
      </c>
      <c r="O1581" s="56">
        <v>359.86818573829999</v>
      </c>
      <c r="P1581" s="56">
        <v>359.86818573829999</v>
      </c>
      <c r="Q1581" s="56">
        <v>256.74528426479998</v>
      </c>
      <c r="R1581" s="56">
        <v>256.74528426479998</v>
      </c>
      <c r="S1581" s="56">
        <v>324.34688897630002</v>
      </c>
      <c r="T1581" s="56">
        <v>324.34688897630002</v>
      </c>
      <c r="U1581" s="56">
        <v>208.40063500159999</v>
      </c>
      <c r="V1581" s="56">
        <v>208.40063500159999</v>
      </c>
      <c r="W1581" s="105"/>
      <c r="X1581" s="56">
        <v>391.02930417699997</v>
      </c>
      <c r="Y1581" s="56">
        <v>391.02930417699997</v>
      </c>
      <c r="Z1581" s="56">
        <v>577.95552476830005</v>
      </c>
      <c r="AA1581" s="56">
        <v>577.95552476830005</v>
      </c>
      <c r="AB1581" s="56">
        <v>1051.3109934987999</v>
      </c>
      <c r="AC1581" s="56">
        <v>1051.3109934987999</v>
      </c>
    </row>
    <row r="1582" spans="1:29" x14ac:dyDescent="0.3">
      <c r="A1582" s="57" t="s">
        <v>341</v>
      </c>
      <c r="B1582" s="58">
        <v>111.99775331630001</v>
      </c>
      <c r="C1582" s="59">
        <v>5.4953164670817498E-2</v>
      </c>
      <c r="D1582" s="58">
        <v>53.447423693899999</v>
      </c>
      <c r="E1582" s="59">
        <v>5.7188080662218699E-2</v>
      </c>
      <c r="F1582" s="58">
        <v>58.5503296224</v>
      </c>
      <c r="G1582" s="59">
        <v>5.3307235946255901E-2</v>
      </c>
      <c r="H1582" s="106"/>
      <c r="I1582" s="58">
        <v>24.159457379199999</v>
      </c>
      <c r="J1582" s="59">
        <v>9.5192552835555902E-2</v>
      </c>
      <c r="K1582" s="58">
        <v>11.7697715351</v>
      </c>
      <c r="L1582" s="59">
        <v>3.4062985988848597E-2</v>
      </c>
      <c r="M1582" s="58">
        <v>18.4767049953</v>
      </c>
      <c r="N1582" s="59">
        <v>6.3851048285847506E-2</v>
      </c>
      <c r="O1582" s="58">
        <v>15.2971228396</v>
      </c>
      <c r="P1582" s="59">
        <v>4.2507572066190401E-2</v>
      </c>
      <c r="Q1582" s="58">
        <v>11.2834197957</v>
      </c>
      <c r="R1582" s="59">
        <v>4.3947914478781998E-2</v>
      </c>
      <c r="S1582" s="58">
        <v>17.188392276799998</v>
      </c>
      <c r="T1582" s="59">
        <v>5.2993855840732199E-2</v>
      </c>
      <c r="U1582" s="58">
        <v>13.8228844946</v>
      </c>
      <c r="V1582" s="59">
        <v>6.6328418310692194E-2</v>
      </c>
      <c r="W1582" s="106"/>
      <c r="X1582" s="58">
        <v>30.744521931700099</v>
      </c>
      <c r="Y1582" s="59">
        <v>7.8624598216259098E-2</v>
      </c>
      <c r="Z1582" s="58">
        <v>37.529170157399903</v>
      </c>
      <c r="AA1582" s="59">
        <v>6.4934356622761397E-2</v>
      </c>
      <c r="AB1582" s="58">
        <v>43.724061227200004</v>
      </c>
      <c r="AC1582" s="59">
        <v>4.1590035201367802E-2</v>
      </c>
    </row>
    <row r="1583" spans="1:29" x14ac:dyDescent="0.3">
      <c r="A1583" s="57" t="s">
        <v>237</v>
      </c>
      <c r="B1583" s="61">
        <v>382.07946577920001</v>
      </c>
      <c r="C1583" s="62">
        <v>0.18747229456473899</v>
      </c>
      <c r="D1583" s="61">
        <v>193.79326750690001</v>
      </c>
      <c r="E1583" s="62">
        <v>0.20735639340543899</v>
      </c>
      <c r="F1583" s="61">
        <v>186.94659728080001</v>
      </c>
      <c r="G1583" s="62">
        <v>0.17020581156189901</v>
      </c>
      <c r="H1583" s="106"/>
      <c r="I1583" s="61">
        <v>58.285921856900003</v>
      </c>
      <c r="J1583" s="62">
        <v>0.22965688379693899</v>
      </c>
      <c r="K1583" s="61">
        <v>62.884249574599998</v>
      </c>
      <c r="L1583" s="62">
        <v>0.18199378856173001</v>
      </c>
      <c r="M1583" s="61">
        <v>66.393252935700104</v>
      </c>
      <c r="N1583" s="62">
        <v>0.22943911266268699</v>
      </c>
      <c r="O1583" s="61">
        <v>66.878776857200094</v>
      </c>
      <c r="P1583" s="62">
        <v>0.18584242649844801</v>
      </c>
      <c r="Q1583" s="61">
        <v>50.7035027744</v>
      </c>
      <c r="R1583" s="62">
        <v>0.197485624398483</v>
      </c>
      <c r="S1583" s="61">
        <v>48.137136360700097</v>
      </c>
      <c r="T1583" s="62">
        <v>0.148412511409096</v>
      </c>
      <c r="U1583" s="61">
        <v>28.7966254197</v>
      </c>
      <c r="V1583" s="60">
        <v>0.138179163511085</v>
      </c>
      <c r="W1583" s="106"/>
      <c r="X1583" s="61">
        <v>76.732353473899906</v>
      </c>
      <c r="Y1583" s="62">
        <v>0.19623172139335901</v>
      </c>
      <c r="Z1583" s="61">
        <v>97.855593608000106</v>
      </c>
      <c r="AA1583" s="62">
        <v>0.16931336307794601</v>
      </c>
      <c r="AB1583" s="61">
        <v>207.49151869729999</v>
      </c>
      <c r="AC1583" s="62">
        <v>0.19736454767467099</v>
      </c>
    </row>
    <row r="1584" spans="1:29" x14ac:dyDescent="0.3">
      <c r="A1584" s="57" t="s">
        <v>238</v>
      </c>
      <c r="B1584" s="58">
        <v>730.61148221629799</v>
      </c>
      <c r="C1584" s="59">
        <v>0.358484093687432</v>
      </c>
      <c r="D1584" s="58">
        <v>331.84378249009899</v>
      </c>
      <c r="E1584" s="59">
        <v>0.35506873276036899</v>
      </c>
      <c r="F1584" s="58">
        <v>396.22020728259997</v>
      </c>
      <c r="G1584" s="59">
        <v>0.36073928554293599</v>
      </c>
      <c r="H1584" s="106"/>
      <c r="I1584" s="58">
        <v>77.412606690900205</v>
      </c>
      <c r="J1584" s="59">
        <v>0.30501941897527901</v>
      </c>
      <c r="K1584" s="58">
        <v>121.3268410164</v>
      </c>
      <c r="L1584" s="59">
        <v>0.35113294028589398</v>
      </c>
      <c r="M1584" s="58">
        <v>102.7814264349</v>
      </c>
      <c r="N1584" s="59">
        <v>0.35518788787570399</v>
      </c>
      <c r="O1584" s="58">
        <v>135.36527778190001</v>
      </c>
      <c r="P1584" s="59">
        <v>0.376152388975943</v>
      </c>
      <c r="Q1584" s="58">
        <v>85.434672263700094</v>
      </c>
      <c r="R1584" s="59">
        <v>0.332760434172513</v>
      </c>
      <c r="S1584" s="58">
        <v>124.22031107479999</v>
      </c>
      <c r="T1584" s="59">
        <v>0.382985979815816</v>
      </c>
      <c r="U1584" s="58">
        <v>84.070346953699996</v>
      </c>
      <c r="V1584" s="59">
        <v>0.40340734543853302</v>
      </c>
      <c r="W1584" s="106"/>
      <c r="X1584" s="58">
        <v>133.2664091318</v>
      </c>
      <c r="Y1584" s="59">
        <v>0.34080926341898099</v>
      </c>
      <c r="Z1584" s="58">
        <v>230.162358906701</v>
      </c>
      <c r="AA1584" s="59">
        <v>0.398235416123016</v>
      </c>
      <c r="AB1584" s="58">
        <v>355.25213633840002</v>
      </c>
      <c r="AC1584" s="59">
        <v>0.33791346094090402</v>
      </c>
    </row>
    <row r="1585" spans="1:29" x14ac:dyDescent="0.3">
      <c r="A1585" s="57" t="s">
        <v>239</v>
      </c>
      <c r="B1585" s="61">
        <v>540.28757882469904</v>
      </c>
      <c r="C1585" s="62">
        <v>0.26509917752457202</v>
      </c>
      <c r="D1585" s="61">
        <v>244.42393792019999</v>
      </c>
      <c r="E1585" s="62">
        <v>0.26153058298211002</v>
      </c>
      <c r="F1585" s="61">
        <v>294.63883900770003</v>
      </c>
      <c r="G1585" s="62">
        <v>0.268254375529689</v>
      </c>
      <c r="H1585" s="106"/>
      <c r="I1585" s="61">
        <v>55.939281981500102</v>
      </c>
      <c r="J1585" s="62">
        <v>0.22041070592055401</v>
      </c>
      <c r="K1585" s="61">
        <v>92.118394821899997</v>
      </c>
      <c r="L1585" s="62">
        <v>0.26660055233662899</v>
      </c>
      <c r="M1585" s="61">
        <v>78.582728981900004</v>
      </c>
      <c r="N1585" s="62">
        <v>0.27156300995947702</v>
      </c>
      <c r="O1585" s="61">
        <v>102.34578447059999</v>
      </c>
      <c r="P1585" s="62">
        <v>0.28439797827815499</v>
      </c>
      <c r="Q1585" s="61">
        <v>68.075775299100101</v>
      </c>
      <c r="R1585" s="62">
        <v>0.26514907759275003</v>
      </c>
      <c r="S1585" s="61">
        <v>94.225672658799994</v>
      </c>
      <c r="T1585" s="62">
        <v>0.29050894539545002</v>
      </c>
      <c r="U1585" s="61">
        <v>48.999940610899799</v>
      </c>
      <c r="V1585" s="62">
        <v>0.23512375867052299</v>
      </c>
      <c r="W1585" s="106"/>
      <c r="X1585" s="61">
        <v>84.013007117600097</v>
      </c>
      <c r="Y1585" s="62">
        <v>0.21485092349900001</v>
      </c>
      <c r="Z1585" s="61">
        <v>145.33882249230001</v>
      </c>
      <c r="AA1585" s="62">
        <v>0.251470599836494</v>
      </c>
      <c r="AB1585" s="61">
        <v>307.46133641289998</v>
      </c>
      <c r="AC1585" s="62">
        <v>0.29245517103331897</v>
      </c>
    </row>
    <row r="1586" spans="1:29" x14ac:dyDescent="0.3">
      <c r="A1586" s="57" t="s">
        <v>342</v>
      </c>
      <c r="B1586" s="58">
        <v>230.9032191332</v>
      </c>
      <c r="C1586" s="59">
        <v>0.11329568896094901</v>
      </c>
      <c r="D1586" s="58">
        <v>91.0446938993</v>
      </c>
      <c r="E1586" s="59">
        <v>9.7416693616504901E-2</v>
      </c>
      <c r="F1586" s="58">
        <v>139.8585252339</v>
      </c>
      <c r="G1586" s="59">
        <v>0.127334405319669</v>
      </c>
      <c r="H1586" s="106"/>
      <c r="I1586" s="58">
        <v>20.036751525</v>
      </c>
      <c r="J1586" s="59">
        <v>7.8948359570301996E-2</v>
      </c>
      <c r="K1586" s="58">
        <v>44.377353790599898</v>
      </c>
      <c r="L1586" s="59">
        <v>0.12843283965907001</v>
      </c>
      <c r="M1586" s="58">
        <v>20.652585327299999</v>
      </c>
      <c r="N1586" s="60">
        <v>7.1370367351562894E-2</v>
      </c>
      <c r="O1586" s="58">
        <v>38.1304665635001</v>
      </c>
      <c r="P1586" s="59">
        <v>0.105956758820656</v>
      </c>
      <c r="Q1586" s="58">
        <v>40.865978718299999</v>
      </c>
      <c r="R1586" s="63">
        <v>0.15916934496117899</v>
      </c>
      <c r="S1586" s="58">
        <v>36.185803265899999</v>
      </c>
      <c r="T1586" s="59">
        <v>0.111565131332411</v>
      </c>
      <c r="U1586" s="58">
        <v>30.654279942599999</v>
      </c>
      <c r="V1586" s="59">
        <v>0.14709302561561099</v>
      </c>
      <c r="W1586" s="106"/>
      <c r="X1586" s="58">
        <v>55.725981953400101</v>
      </c>
      <c r="Y1586" s="59">
        <v>0.14251101223906101</v>
      </c>
      <c r="Z1586" s="58">
        <v>55.280718517799997</v>
      </c>
      <c r="AA1586" s="59">
        <v>9.5648741380163799E-2</v>
      </c>
      <c r="AB1586" s="58">
        <v>117.5390326996</v>
      </c>
      <c r="AC1586" s="59">
        <v>0.111802343385021</v>
      </c>
    </row>
    <row r="1587" spans="1:29" x14ac:dyDescent="0.3">
      <c r="A1587" s="57" t="s">
        <v>88</v>
      </c>
      <c r="B1587" s="61">
        <v>42.1787997781</v>
      </c>
      <c r="C1587" s="62">
        <v>2.0695580591490601E-2</v>
      </c>
      <c r="D1587" s="61">
        <v>20.037163563099998</v>
      </c>
      <c r="E1587" s="62">
        <v>2.14395165733576E-2</v>
      </c>
      <c r="F1587" s="61">
        <v>22.141636214999998</v>
      </c>
      <c r="G1587" s="62">
        <v>2.0158886099551701E-2</v>
      </c>
      <c r="H1587" s="106"/>
      <c r="I1587" s="61">
        <v>17.961646924299998</v>
      </c>
      <c r="J1587" s="63">
        <v>7.0772078901369995E-2</v>
      </c>
      <c r="K1587" s="61">
        <v>13.0530365728</v>
      </c>
      <c r="L1587" s="62">
        <v>3.7776893167827903E-2</v>
      </c>
      <c r="M1587" s="61">
        <v>2.4852927225000001</v>
      </c>
      <c r="N1587" s="62">
        <v>8.5885738647220392E-3</v>
      </c>
      <c r="O1587" s="61">
        <v>1.8507572255</v>
      </c>
      <c r="P1587" s="60">
        <v>5.1428753606074301E-3</v>
      </c>
      <c r="Q1587" s="61">
        <v>0.3819354136</v>
      </c>
      <c r="R1587" s="60">
        <v>1.48760439629373E-3</v>
      </c>
      <c r="S1587" s="61">
        <v>4.3895733392999903</v>
      </c>
      <c r="T1587" s="62">
        <v>1.3533576206493999E-2</v>
      </c>
      <c r="U1587" s="61">
        <v>2.0565575800999998</v>
      </c>
      <c r="V1587" s="62">
        <v>9.8682884535558606E-3</v>
      </c>
      <c r="W1587" s="106"/>
      <c r="X1587" s="61">
        <v>10.5470305686</v>
      </c>
      <c r="Y1587" s="62">
        <v>2.6972481233339701E-2</v>
      </c>
      <c r="Z1587" s="61">
        <v>11.788861086100001</v>
      </c>
      <c r="AA1587" s="62">
        <v>2.0397522959618899E-2</v>
      </c>
      <c r="AB1587" s="61">
        <v>19.842908123400001</v>
      </c>
      <c r="AC1587" s="62">
        <v>1.8874441764717101E-2</v>
      </c>
    </row>
    <row r="1588" spans="1:29" x14ac:dyDescent="0.3">
      <c r="A1588" s="57" t="s">
        <v>343</v>
      </c>
      <c r="B1588" s="58">
        <v>494.077219095499</v>
      </c>
      <c r="C1588" s="59">
        <v>0.242425459235556</v>
      </c>
      <c r="D1588" s="58">
        <v>247.2406912008</v>
      </c>
      <c r="E1588" s="59">
        <v>0.26454447406765802</v>
      </c>
      <c r="F1588" s="58">
        <v>245.49692690320001</v>
      </c>
      <c r="G1588" s="59">
        <v>0.22351304750815501</v>
      </c>
      <c r="H1588" s="106"/>
      <c r="I1588" s="58">
        <v>82.445379236099896</v>
      </c>
      <c r="J1588" s="59">
        <v>0.32484943663249499</v>
      </c>
      <c r="K1588" s="58">
        <v>74.654021109700096</v>
      </c>
      <c r="L1588" s="59">
        <v>0.21605677455057801</v>
      </c>
      <c r="M1588" s="58">
        <v>84.869957931000002</v>
      </c>
      <c r="N1588" s="63">
        <v>0.293290160948534</v>
      </c>
      <c r="O1588" s="58">
        <v>82.175899696799902</v>
      </c>
      <c r="P1588" s="59">
        <v>0.228349998564639</v>
      </c>
      <c r="Q1588" s="58">
        <v>61.986922570100099</v>
      </c>
      <c r="R1588" s="59">
        <v>0.24143353887726501</v>
      </c>
      <c r="S1588" s="58">
        <v>65.3255286374999</v>
      </c>
      <c r="T1588" s="59">
        <v>0.20140636724982799</v>
      </c>
      <c r="U1588" s="58">
        <v>42.619509914299996</v>
      </c>
      <c r="V1588" s="59">
        <v>0.204507581821777</v>
      </c>
      <c r="W1588" s="106"/>
      <c r="X1588" s="58">
        <v>107.4768754056</v>
      </c>
      <c r="Y1588" s="59">
        <v>0.27485631960961798</v>
      </c>
      <c r="Z1588" s="58">
        <v>135.38476376540001</v>
      </c>
      <c r="AA1588" s="59">
        <v>0.23424771970070701</v>
      </c>
      <c r="AB1588" s="58">
        <v>251.21557992449999</v>
      </c>
      <c r="AC1588" s="59">
        <v>0.23895458287603899</v>
      </c>
    </row>
    <row r="1589" spans="1:29" x14ac:dyDescent="0.3">
      <c r="A1589" s="57" t="s">
        <v>344</v>
      </c>
      <c r="B1589" s="61">
        <v>771.19079795789798</v>
      </c>
      <c r="C1589" s="62">
        <v>0.37839486648552101</v>
      </c>
      <c r="D1589" s="61">
        <v>335.46863181949999</v>
      </c>
      <c r="E1589" s="62">
        <v>0.35894727659861497</v>
      </c>
      <c r="F1589" s="61">
        <v>434.4973642416</v>
      </c>
      <c r="G1589" s="62">
        <v>0.395588780849358</v>
      </c>
      <c r="H1589" s="106"/>
      <c r="I1589" s="61">
        <v>75.976033506500002</v>
      </c>
      <c r="J1589" s="62">
        <v>0.299359065490856</v>
      </c>
      <c r="K1589" s="61">
        <v>136.49574861249999</v>
      </c>
      <c r="L1589" s="62">
        <v>0.39503339199569898</v>
      </c>
      <c r="M1589" s="61">
        <v>99.235314309200106</v>
      </c>
      <c r="N1589" s="62">
        <v>0.34293337731103901</v>
      </c>
      <c r="O1589" s="61">
        <v>140.47625103409999</v>
      </c>
      <c r="P1589" s="62">
        <v>0.39035473709881002</v>
      </c>
      <c r="Q1589" s="61">
        <v>108.9417540174</v>
      </c>
      <c r="R1589" s="63">
        <v>0.42431842255392899</v>
      </c>
      <c r="S1589" s="61">
        <v>130.4114759247</v>
      </c>
      <c r="T1589" s="62">
        <v>0.402074076727861</v>
      </c>
      <c r="U1589" s="61">
        <v>79.654220553499997</v>
      </c>
      <c r="V1589" s="62">
        <v>0.38221678428613398</v>
      </c>
      <c r="W1589" s="106"/>
      <c r="X1589" s="61">
        <v>139.73898907099999</v>
      </c>
      <c r="Y1589" s="62">
        <v>0.35736193573806202</v>
      </c>
      <c r="Z1589" s="61">
        <v>200.61954101009999</v>
      </c>
      <c r="AA1589" s="62">
        <v>0.347119341216658</v>
      </c>
      <c r="AB1589" s="61">
        <v>425.00036911249998</v>
      </c>
      <c r="AC1589" s="62">
        <v>0.40425751441834001</v>
      </c>
    </row>
    <row r="1590" spans="1:29" x14ac:dyDescent="0.3">
      <c r="A1590" s="64" t="s">
        <v>1</v>
      </c>
    </row>
    <row r="1591" spans="1:29" x14ac:dyDescent="0.3">
      <c r="A1591" s="64" t="s">
        <v>1</v>
      </c>
    </row>
    <row r="1592" spans="1:29" x14ac:dyDescent="0.3">
      <c r="A1592" s="52" t="s">
        <v>493</v>
      </c>
    </row>
    <row r="1593" spans="1:29" x14ac:dyDescent="0.3">
      <c r="A1593" s="53" t="s">
        <v>1</v>
      </c>
    </row>
    <row r="1594" spans="1:29" x14ac:dyDescent="0.3">
      <c r="A1594" s="113" t="s">
        <v>1</v>
      </c>
      <c r="B1594" s="115" t="s">
        <v>502</v>
      </c>
      <c r="C1594" s="115" t="s">
        <v>1</v>
      </c>
      <c r="D1594" s="115" t="s">
        <v>346</v>
      </c>
      <c r="E1594" s="115" t="s">
        <v>1</v>
      </c>
      <c r="F1594" s="115" t="s">
        <v>347</v>
      </c>
      <c r="G1594" s="115" t="s">
        <v>1</v>
      </c>
      <c r="H1594" s="104"/>
      <c r="I1594" s="115" t="s">
        <v>350</v>
      </c>
      <c r="J1594" s="115" t="s">
        <v>1</v>
      </c>
      <c r="K1594" s="115" t="s">
        <v>351</v>
      </c>
      <c r="L1594" s="115" t="s">
        <v>1</v>
      </c>
      <c r="M1594" s="115" t="s">
        <v>352</v>
      </c>
      <c r="N1594" s="115" t="s">
        <v>1</v>
      </c>
      <c r="O1594" s="115" t="s">
        <v>353</v>
      </c>
      <c r="P1594" s="115" t="s">
        <v>1</v>
      </c>
      <c r="Q1594" s="115" t="s">
        <v>354</v>
      </c>
      <c r="R1594" s="115" t="s">
        <v>1</v>
      </c>
      <c r="S1594" s="115" t="s">
        <v>355</v>
      </c>
      <c r="T1594" s="115" t="s">
        <v>1</v>
      </c>
      <c r="U1594" s="115" t="s">
        <v>356</v>
      </c>
      <c r="V1594" s="115" t="s">
        <v>1</v>
      </c>
      <c r="W1594" s="104"/>
      <c r="X1594" s="115" t="s">
        <v>358</v>
      </c>
      <c r="Y1594" s="115" t="s">
        <v>1</v>
      </c>
      <c r="Z1594" s="115" t="s">
        <v>359</v>
      </c>
      <c r="AA1594" s="115" t="s">
        <v>1</v>
      </c>
      <c r="AB1594" s="115" t="s">
        <v>360</v>
      </c>
      <c r="AC1594" s="115" t="s">
        <v>1</v>
      </c>
    </row>
    <row r="1595" spans="1:29" x14ac:dyDescent="0.3">
      <c r="A1595" s="114" t="s">
        <v>1</v>
      </c>
      <c r="B1595" s="54" t="s">
        <v>14</v>
      </c>
      <c r="C1595" s="54" t="s">
        <v>15</v>
      </c>
      <c r="D1595" s="54" t="s">
        <v>14</v>
      </c>
      <c r="E1595" s="54" t="s">
        <v>15</v>
      </c>
      <c r="F1595" s="54" t="s">
        <v>14</v>
      </c>
      <c r="G1595" s="54" t="s">
        <v>15</v>
      </c>
      <c r="H1595" s="104"/>
      <c r="I1595" s="54" t="s">
        <v>14</v>
      </c>
      <c r="J1595" s="54" t="s">
        <v>15</v>
      </c>
      <c r="K1595" s="54" t="s">
        <v>14</v>
      </c>
      <c r="L1595" s="54" t="s">
        <v>15</v>
      </c>
      <c r="M1595" s="54" t="s">
        <v>14</v>
      </c>
      <c r="N1595" s="54" t="s">
        <v>15</v>
      </c>
      <c r="O1595" s="54" t="s">
        <v>14</v>
      </c>
      <c r="P1595" s="54" t="s">
        <v>15</v>
      </c>
      <c r="Q1595" s="54" t="s">
        <v>14</v>
      </c>
      <c r="R1595" s="54" t="s">
        <v>15</v>
      </c>
      <c r="S1595" s="54" t="s">
        <v>14</v>
      </c>
      <c r="T1595" s="54" t="s">
        <v>15</v>
      </c>
      <c r="U1595" s="54" t="s">
        <v>14</v>
      </c>
      <c r="V1595" s="54" t="s">
        <v>15</v>
      </c>
      <c r="W1595" s="104"/>
      <c r="X1595" s="54" t="s">
        <v>14</v>
      </c>
      <c r="Y1595" s="54" t="s">
        <v>15</v>
      </c>
      <c r="Z1595" s="54" t="s">
        <v>14</v>
      </c>
      <c r="AA1595" s="54" t="s">
        <v>15</v>
      </c>
      <c r="AB1595" s="54" t="s">
        <v>14</v>
      </c>
      <c r="AC1595" s="54" t="s">
        <v>15</v>
      </c>
    </row>
    <row r="1596" spans="1:29" x14ac:dyDescent="0.3">
      <c r="A1596" s="55" t="s">
        <v>16</v>
      </c>
      <c r="B1596" s="56">
        <v>2038.0582990477999</v>
      </c>
      <c r="C1596" s="56">
        <v>2038.0582990477999</v>
      </c>
      <c r="D1596" s="56">
        <v>934.59026907350005</v>
      </c>
      <c r="E1596" s="56">
        <v>934.59026907350005</v>
      </c>
      <c r="F1596" s="56">
        <v>1098.3561346424001</v>
      </c>
      <c r="G1596" s="56">
        <v>1098.3561346424001</v>
      </c>
      <c r="H1596" s="105"/>
      <c r="I1596" s="56">
        <v>253.7956663578</v>
      </c>
      <c r="J1596" s="56">
        <v>253.7956663578</v>
      </c>
      <c r="K1596" s="56">
        <v>345.52964731140003</v>
      </c>
      <c r="L1596" s="56">
        <v>345.52964731140003</v>
      </c>
      <c r="M1596" s="56">
        <v>289.37199139760003</v>
      </c>
      <c r="N1596" s="56">
        <v>289.37199139760003</v>
      </c>
      <c r="O1596" s="56">
        <v>359.86818573829999</v>
      </c>
      <c r="P1596" s="56">
        <v>359.86818573829999</v>
      </c>
      <c r="Q1596" s="56">
        <v>256.74528426479998</v>
      </c>
      <c r="R1596" s="56">
        <v>256.74528426479998</v>
      </c>
      <c r="S1596" s="56">
        <v>324.34688897630002</v>
      </c>
      <c r="T1596" s="56">
        <v>324.34688897630002</v>
      </c>
      <c r="U1596" s="56">
        <v>208.40063500159999</v>
      </c>
      <c r="V1596" s="56">
        <v>208.40063500159999</v>
      </c>
      <c r="W1596" s="105"/>
      <c r="X1596" s="56">
        <v>391.02930417699997</v>
      </c>
      <c r="Y1596" s="56">
        <v>391.02930417699997</v>
      </c>
      <c r="Z1596" s="56">
        <v>577.95552476830005</v>
      </c>
      <c r="AA1596" s="56">
        <v>577.95552476830005</v>
      </c>
      <c r="AB1596" s="56">
        <v>1051.3109934987999</v>
      </c>
      <c r="AC1596" s="56">
        <v>1051.3109934987999</v>
      </c>
    </row>
    <row r="1597" spans="1:29" x14ac:dyDescent="0.3">
      <c r="A1597" s="57" t="s">
        <v>341</v>
      </c>
      <c r="B1597" s="58">
        <v>17.709474720199999</v>
      </c>
      <c r="C1597" s="59">
        <v>8.6893857395904904E-3</v>
      </c>
      <c r="D1597" s="58">
        <v>11.988395894</v>
      </c>
      <c r="E1597" s="59">
        <v>1.28274349634355E-2</v>
      </c>
      <c r="F1597" s="58">
        <v>4.6668912271999998</v>
      </c>
      <c r="G1597" s="59">
        <v>4.2489781592738403E-3</v>
      </c>
      <c r="H1597" s="106"/>
      <c r="I1597" s="58">
        <v>3.1533371924</v>
      </c>
      <c r="J1597" s="59">
        <v>1.24247085762073E-2</v>
      </c>
      <c r="K1597" s="58">
        <v>0</v>
      </c>
      <c r="L1597" s="59">
        <v>0</v>
      </c>
      <c r="M1597" s="58">
        <v>2.0318858679999998</v>
      </c>
      <c r="N1597" s="59">
        <v>7.02170883293321E-3</v>
      </c>
      <c r="O1597" s="58">
        <v>4.9309270472999902</v>
      </c>
      <c r="P1597" s="59">
        <v>1.37020365864901E-2</v>
      </c>
      <c r="Q1597" s="58">
        <v>3.533783986</v>
      </c>
      <c r="R1597" s="59">
        <v>1.37637736798911E-2</v>
      </c>
      <c r="S1597" s="58">
        <v>4.0595406264999898</v>
      </c>
      <c r="T1597" s="59">
        <v>1.25160461360141E-2</v>
      </c>
      <c r="U1597" s="58">
        <v>0</v>
      </c>
      <c r="V1597" s="59">
        <v>0</v>
      </c>
      <c r="W1597" s="106"/>
      <c r="X1597" s="58">
        <v>5.2320974600000003</v>
      </c>
      <c r="Y1597" s="59">
        <v>1.3380320615642901E-2</v>
      </c>
      <c r="Z1597" s="58">
        <v>5.5525523903999998</v>
      </c>
      <c r="AA1597" s="59">
        <v>9.6072312703057803E-3</v>
      </c>
      <c r="AB1597" s="58">
        <v>6.9248248698000001</v>
      </c>
      <c r="AC1597" s="59">
        <v>6.5868471961412099E-3</v>
      </c>
    </row>
    <row r="1598" spans="1:29" x14ac:dyDescent="0.3">
      <c r="A1598" s="57" t="s">
        <v>237</v>
      </c>
      <c r="B1598" s="61">
        <v>69.797988303800096</v>
      </c>
      <c r="C1598" s="62">
        <v>3.42472972124548E-2</v>
      </c>
      <c r="D1598" s="61">
        <v>21.196317085499999</v>
      </c>
      <c r="E1598" s="62">
        <v>2.2679796470075401E-2</v>
      </c>
      <c r="F1598" s="61">
        <v>48.601671218299998</v>
      </c>
      <c r="G1598" s="62">
        <v>4.42494648915705E-2</v>
      </c>
      <c r="H1598" s="106"/>
      <c r="I1598" s="61">
        <v>20.214398027000001</v>
      </c>
      <c r="J1598" s="62">
        <v>7.9648318338508703E-2</v>
      </c>
      <c r="K1598" s="61">
        <v>8.0682306471999894</v>
      </c>
      <c r="L1598" s="62">
        <v>2.3350328141100701E-2</v>
      </c>
      <c r="M1598" s="61">
        <v>10.014892332200001</v>
      </c>
      <c r="N1598" s="62">
        <v>3.4609059031008402E-2</v>
      </c>
      <c r="O1598" s="61">
        <v>7.7457215637999903</v>
      </c>
      <c r="P1598" s="62">
        <v>2.15237741783398E-2</v>
      </c>
      <c r="Q1598" s="61">
        <v>7.4301091404999999</v>
      </c>
      <c r="R1598" s="62">
        <v>2.8939612899907399E-2</v>
      </c>
      <c r="S1598" s="61">
        <v>10.7631326169</v>
      </c>
      <c r="T1598" s="62">
        <v>3.3184016812587501E-2</v>
      </c>
      <c r="U1598" s="61">
        <v>5.5615039761999796</v>
      </c>
      <c r="V1598" s="62">
        <v>2.6686598033433501E-2</v>
      </c>
      <c r="W1598" s="106"/>
      <c r="X1598" s="61">
        <v>19.601659089000002</v>
      </c>
      <c r="Y1598" s="62">
        <v>5.0128363474588301E-2</v>
      </c>
      <c r="Z1598" s="61">
        <v>31.148177033700001</v>
      </c>
      <c r="AA1598" s="63">
        <v>5.3893726591137198E-2</v>
      </c>
      <c r="AB1598" s="61">
        <v>19.048152181100001</v>
      </c>
      <c r="AC1598" s="60">
        <v>1.8118475217030802E-2</v>
      </c>
    </row>
    <row r="1599" spans="1:29" x14ac:dyDescent="0.3">
      <c r="A1599" s="57" t="s">
        <v>238</v>
      </c>
      <c r="B1599" s="58">
        <v>437.06189297949999</v>
      </c>
      <c r="C1599" s="59">
        <v>0.21445014265965801</v>
      </c>
      <c r="D1599" s="58">
        <v>196.08976671910099</v>
      </c>
      <c r="E1599" s="59">
        <v>0.209813619088386</v>
      </c>
      <c r="F1599" s="58">
        <v>240.68671286790001</v>
      </c>
      <c r="G1599" s="59">
        <v>0.219133580881999</v>
      </c>
      <c r="H1599" s="106"/>
      <c r="I1599" s="58">
        <v>86.356436965599997</v>
      </c>
      <c r="J1599" s="63">
        <v>0.340259698697357</v>
      </c>
      <c r="K1599" s="58">
        <v>76.028835655400101</v>
      </c>
      <c r="L1599" s="59">
        <v>0.220035635862184</v>
      </c>
      <c r="M1599" s="58">
        <v>54.5398849766</v>
      </c>
      <c r="N1599" s="59">
        <v>0.188476724071272</v>
      </c>
      <c r="O1599" s="58">
        <v>62.673128710199897</v>
      </c>
      <c r="P1599" s="59">
        <v>0.17415579146464599</v>
      </c>
      <c r="Q1599" s="58">
        <v>41.143812552699998</v>
      </c>
      <c r="R1599" s="60">
        <v>0.16025148298445599</v>
      </c>
      <c r="S1599" s="58">
        <v>68.213684799500101</v>
      </c>
      <c r="T1599" s="59">
        <v>0.21031089588926</v>
      </c>
      <c r="U1599" s="58">
        <v>48.106109319500099</v>
      </c>
      <c r="V1599" s="59">
        <v>0.23083475402620901</v>
      </c>
      <c r="W1599" s="106"/>
      <c r="X1599" s="58">
        <v>114.90566763939999</v>
      </c>
      <c r="Y1599" s="63">
        <v>0.29385436439665902</v>
      </c>
      <c r="Z1599" s="58">
        <v>128.5442722045</v>
      </c>
      <c r="AA1599" s="59">
        <v>0.222412048498079</v>
      </c>
      <c r="AB1599" s="58">
        <v>186.99252291120001</v>
      </c>
      <c r="AC1599" s="60">
        <v>0.177866039704277</v>
      </c>
    </row>
    <row r="1600" spans="1:29" x14ac:dyDescent="0.3">
      <c r="A1600" s="57" t="s">
        <v>239</v>
      </c>
      <c r="B1600" s="61">
        <v>815.36434723709795</v>
      </c>
      <c r="C1600" s="62">
        <v>0.40006919704801702</v>
      </c>
      <c r="D1600" s="61">
        <v>417.1639075292</v>
      </c>
      <c r="E1600" s="63">
        <v>0.44636020867492299</v>
      </c>
      <c r="F1600" s="61">
        <v>395.5247689286</v>
      </c>
      <c r="G1600" s="60">
        <v>0.36010612264425002</v>
      </c>
      <c r="H1600" s="106"/>
      <c r="I1600" s="61">
        <v>84.820518165000195</v>
      </c>
      <c r="J1600" s="62">
        <v>0.33420790584115201</v>
      </c>
      <c r="K1600" s="61">
        <v>126.97240345749999</v>
      </c>
      <c r="L1600" s="62">
        <v>0.367471805807359</v>
      </c>
      <c r="M1600" s="61">
        <v>137.28594789140001</v>
      </c>
      <c r="N1600" s="63">
        <v>0.47442721470153498</v>
      </c>
      <c r="O1600" s="61">
        <v>154.69297240719999</v>
      </c>
      <c r="P1600" s="62">
        <v>0.42986009471727599</v>
      </c>
      <c r="Q1600" s="61">
        <v>85.528379842800106</v>
      </c>
      <c r="R1600" s="60">
        <v>0.33312541684149599</v>
      </c>
      <c r="S1600" s="61">
        <v>134.5867681224</v>
      </c>
      <c r="T1600" s="62">
        <v>0.41494699871233898</v>
      </c>
      <c r="U1600" s="61">
        <v>91.477357350800006</v>
      </c>
      <c r="V1600" s="62">
        <v>0.43894951351802602</v>
      </c>
      <c r="W1600" s="106"/>
      <c r="X1600" s="61">
        <v>142.0194178237</v>
      </c>
      <c r="Y1600" s="62">
        <v>0.36319379725928302</v>
      </c>
      <c r="Z1600" s="61">
        <v>214.704854560499</v>
      </c>
      <c r="AA1600" s="62">
        <v>0.37149027106640098</v>
      </c>
      <c r="AB1600" s="61">
        <v>454.34610499209998</v>
      </c>
      <c r="AC1600" s="62">
        <v>0.43217098251776098</v>
      </c>
    </row>
    <row r="1601" spans="1:29" x14ac:dyDescent="0.3">
      <c r="A1601" s="57" t="s">
        <v>342</v>
      </c>
      <c r="B1601" s="58">
        <v>660.10653482719999</v>
      </c>
      <c r="C1601" s="59">
        <v>0.32388991773964898</v>
      </c>
      <c r="D1601" s="58">
        <v>266.38708306849998</v>
      </c>
      <c r="E1601" s="60">
        <v>0.28503087597154297</v>
      </c>
      <c r="F1601" s="58">
        <v>392.62282819759997</v>
      </c>
      <c r="G1601" s="63">
        <v>0.35746404632722201</v>
      </c>
      <c r="H1601" s="106"/>
      <c r="I1601" s="58">
        <v>37.048968984299997</v>
      </c>
      <c r="J1601" s="60">
        <v>0.145979517759253</v>
      </c>
      <c r="K1601" s="58">
        <v>128.32640445979999</v>
      </c>
      <c r="L1601" s="59">
        <v>0.37139043048352099</v>
      </c>
      <c r="M1601" s="58">
        <v>83.013135403700105</v>
      </c>
      <c r="N1601" s="59">
        <v>0.28687342891330198</v>
      </c>
      <c r="O1601" s="58">
        <v>129.03999002559999</v>
      </c>
      <c r="P1601" s="59">
        <v>0.35857570949447398</v>
      </c>
      <c r="Q1601" s="58">
        <v>118.7272633292</v>
      </c>
      <c r="R1601" s="63">
        <v>0.46243210919795502</v>
      </c>
      <c r="S1601" s="58">
        <v>103.2199354105</v>
      </c>
      <c r="T1601" s="59">
        <v>0.318239326223481</v>
      </c>
      <c r="U1601" s="58">
        <v>60.7308372140998</v>
      </c>
      <c r="V1601" s="59">
        <v>0.29141387795499601</v>
      </c>
      <c r="W1601" s="106"/>
      <c r="X1601" s="58">
        <v>98.857695273100006</v>
      </c>
      <c r="Y1601" s="60">
        <v>0.25281403264946101</v>
      </c>
      <c r="Z1601" s="58">
        <v>182.76956424619999</v>
      </c>
      <c r="AA1601" s="59">
        <v>0.31623465199934098</v>
      </c>
      <c r="AB1601" s="58">
        <v>371.63019878940003</v>
      </c>
      <c r="AC1601" s="59">
        <v>0.35349216462828198</v>
      </c>
    </row>
    <row r="1602" spans="1:29" x14ac:dyDescent="0.3">
      <c r="A1602" s="57" t="s">
        <v>88</v>
      </c>
      <c r="B1602" s="61">
        <v>38.018060980000001</v>
      </c>
      <c r="C1602" s="62">
        <v>1.8654059600631798E-2</v>
      </c>
      <c r="D1602" s="61">
        <v>21.764798777199999</v>
      </c>
      <c r="E1602" s="62">
        <v>2.3288064831636202E-2</v>
      </c>
      <c r="F1602" s="61">
        <v>16.253262202799998</v>
      </c>
      <c r="G1602" s="62">
        <v>1.47978070956846E-2</v>
      </c>
      <c r="H1602" s="106"/>
      <c r="I1602" s="61">
        <v>22.202007023499998</v>
      </c>
      <c r="J1602" s="63">
        <v>8.7479850787521796E-2</v>
      </c>
      <c r="K1602" s="61">
        <v>6.1337730915000002</v>
      </c>
      <c r="L1602" s="62">
        <v>1.77517997058356E-2</v>
      </c>
      <c r="M1602" s="61">
        <v>2.4862449256999999</v>
      </c>
      <c r="N1602" s="62">
        <v>8.5918644499490392E-3</v>
      </c>
      <c r="O1602" s="61">
        <v>0.785445984199999</v>
      </c>
      <c r="P1602" s="60">
        <v>2.18259355877372E-3</v>
      </c>
      <c r="Q1602" s="61">
        <v>0.3819354136</v>
      </c>
      <c r="R1602" s="60">
        <v>1.48760439629373E-3</v>
      </c>
      <c r="S1602" s="61">
        <v>3.5038274005000001</v>
      </c>
      <c r="T1602" s="62">
        <v>1.0802716226317901E-2</v>
      </c>
      <c r="U1602" s="61">
        <v>2.5248271409999998</v>
      </c>
      <c r="V1602" s="62">
        <v>1.2115256467335699E-2</v>
      </c>
      <c r="W1602" s="106"/>
      <c r="X1602" s="61">
        <v>10.4127668918</v>
      </c>
      <c r="Y1602" s="62">
        <v>2.6629121604366101E-2</v>
      </c>
      <c r="Z1602" s="61">
        <v>15.236104333</v>
      </c>
      <c r="AA1602" s="62">
        <v>2.6362070574735101E-2</v>
      </c>
      <c r="AB1602" s="61">
        <v>12.369189755200001</v>
      </c>
      <c r="AC1602" s="62">
        <v>1.17654907365088E-2</v>
      </c>
    </row>
    <row r="1603" spans="1:29" x14ac:dyDescent="0.3">
      <c r="A1603" s="57" t="s">
        <v>343</v>
      </c>
      <c r="B1603" s="58">
        <v>87.507463024000103</v>
      </c>
      <c r="C1603" s="59">
        <v>4.2936682952045203E-2</v>
      </c>
      <c r="D1603" s="58">
        <v>33.184712979499999</v>
      </c>
      <c r="E1603" s="59">
        <v>3.5507231433510901E-2</v>
      </c>
      <c r="F1603" s="58">
        <v>53.268562445500002</v>
      </c>
      <c r="G1603" s="59">
        <v>4.84984430508444E-2</v>
      </c>
      <c r="H1603" s="106"/>
      <c r="I1603" s="58">
        <v>23.3677352194</v>
      </c>
      <c r="J1603" s="59">
        <v>9.2073026914716E-2</v>
      </c>
      <c r="K1603" s="58">
        <v>8.0682306471999894</v>
      </c>
      <c r="L1603" s="59">
        <v>2.3350328141100701E-2</v>
      </c>
      <c r="M1603" s="58">
        <v>12.0467782002</v>
      </c>
      <c r="N1603" s="59">
        <v>4.1630767863941598E-2</v>
      </c>
      <c r="O1603" s="58">
        <v>12.676648611099999</v>
      </c>
      <c r="P1603" s="59">
        <v>3.5225810764829897E-2</v>
      </c>
      <c r="Q1603" s="58">
        <v>10.9638931265</v>
      </c>
      <c r="R1603" s="59">
        <v>4.2703386579798497E-2</v>
      </c>
      <c r="S1603" s="58">
        <v>14.822673243400001</v>
      </c>
      <c r="T1603" s="59">
        <v>4.57000629486016E-2</v>
      </c>
      <c r="U1603" s="58">
        <v>5.5615039761999796</v>
      </c>
      <c r="V1603" s="59">
        <v>2.6686598033433501E-2</v>
      </c>
      <c r="W1603" s="106"/>
      <c r="X1603" s="58">
        <v>24.833756549</v>
      </c>
      <c r="Y1603" s="59">
        <v>6.3508684090231193E-2</v>
      </c>
      <c r="Z1603" s="58">
        <v>36.700729424099997</v>
      </c>
      <c r="AA1603" s="63">
        <v>6.3500957861442997E-2</v>
      </c>
      <c r="AB1603" s="58">
        <v>25.972977050899999</v>
      </c>
      <c r="AC1603" s="60">
        <v>2.4705322413171998E-2</v>
      </c>
    </row>
    <row r="1604" spans="1:29" x14ac:dyDescent="0.3">
      <c r="A1604" s="57" t="s">
        <v>344</v>
      </c>
      <c r="B1604" s="61">
        <v>1475.4708820643</v>
      </c>
      <c r="C1604" s="62">
        <v>0.72395911478766495</v>
      </c>
      <c r="D1604" s="61">
        <v>683.55099059769998</v>
      </c>
      <c r="E1604" s="62">
        <v>0.73139108464646596</v>
      </c>
      <c r="F1604" s="61">
        <v>788.14759712620003</v>
      </c>
      <c r="G1604" s="62">
        <v>0.71757016897147197</v>
      </c>
      <c r="H1604" s="106"/>
      <c r="I1604" s="61">
        <v>121.8694871493</v>
      </c>
      <c r="J1604" s="60">
        <v>0.48018742360040501</v>
      </c>
      <c r="K1604" s="61">
        <v>255.2988079173</v>
      </c>
      <c r="L1604" s="62">
        <v>0.73886223629087999</v>
      </c>
      <c r="M1604" s="61">
        <v>220.29908329509999</v>
      </c>
      <c r="N1604" s="62">
        <v>0.76130064361483696</v>
      </c>
      <c r="O1604" s="61">
        <v>283.73296243279998</v>
      </c>
      <c r="P1604" s="63">
        <v>0.78843580421174997</v>
      </c>
      <c r="Q1604" s="61">
        <v>204.25564317199999</v>
      </c>
      <c r="R1604" s="63">
        <v>0.79555752603945196</v>
      </c>
      <c r="S1604" s="61">
        <v>237.8067035329</v>
      </c>
      <c r="T1604" s="62">
        <v>0.73318632493582003</v>
      </c>
      <c r="U1604" s="61">
        <v>152.2081945649</v>
      </c>
      <c r="V1604" s="62">
        <v>0.73036339147302198</v>
      </c>
      <c r="W1604" s="106"/>
      <c r="X1604" s="61">
        <v>240.8771130968</v>
      </c>
      <c r="Y1604" s="60">
        <v>0.61600782990874403</v>
      </c>
      <c r="Z1604" s="61">
        <v>397.47441880669902</v>
      </c>
      <c r="AA1604" s="62">
        <v>0.68772492306574295</v>
      </c>
      <c r="AB1604" s="61">
        <v>825.97630378149995</v>
      </c>
      <c r="AC1604" s="63">
        <v>0.78566314714604302</v>
      </c>
    </row>
    <row r="1605" spans="1:29" x14ac:dyDescent="0.3">
      <c r="A1605" s="64" t="s">
        <v>1</v>
      </c>
    </row>
    <row r="1606" spans="1:29" x14ac:dyDescent="0.3">
      <c r="A1606" s="64" t="s">
        <v>1</v>
      </c>
    </row>
    <row r="1607" spans="1:29" x14ac:dyDescent="0.3">
      <c r="A1607" s="52" t="s">
        <v>494</v>
      </c>
    </row>
    <row r="1608" spans="1:29" x14ac:dyDescent="0.3">
      <c r="A1608" s="53" t="s">
        <v>1</v>
      </c>
    </row>
    <row r="1609" spans="1:29" x14ac:dyDescent="0.3">
      <c r="A1609" s="113" t="s">
        <v>1</v>
      </c>
      <c r="B1609" s="115" t="s">
        <v>502</v>
      </c>
      <c r="C1609" s="115" t="s">
        <v>1</v>
      </c>
      <c r="D1609" s="115" t="s">
        <v>346</v>
      </c>
      <c r="E1609" s="115" t="s">
        <v>1</v>
      </c>
      <c r="F1609" s="115" t="s">
        <v>347</v>
      </c>
      <c r="G1609" s="115" t="s">
        <v>1</v>
      </c>
      <c r="H1609" s="104"/>
      <c r="I1609" s="115" t="s">
        <v>350</v>
      </c>
      <c r="J1609" s="115" t="s">
        <v>1</v>
      </c>
      <c r="K1609" s="115" t="s">
        <v>351</v>
      </c>
      <c r="L1609" s="115" t="s">
        <v>1</v>
      </c>
      <c r="M1609" s="115" t="s">
        <v>352</v>
      </c>
      <c r="N1609" s="115" t="s">
        <v>1</v>
      </c>
      <c r="O1609" s="115" t="s">
        <v>353</v>
      </c>
      <c r="P1609" s="115" t="s">
        <v>1</v>
      </c>
      <c r="Q1609" s="115" t="s">
        <v>354</v>
      </c>
      <c r="R1609" s="115" t="s">
        <v>1</v>
      </c>
      <c r="S1609" s="115" t="s">
        <v>355</v>
      </c>
      <c r="T1609" s="115" t="s">
        <v>1</v>
      </c>
      <c r="U1609" s="115" t="s">
        <v>356</v>
      </c>
      <c r="V1609" s="115" t="s">
        <v>1</v>
      </c>
      <c r="W1609" s="104"/>
      <c r="X1609" s="115" t="s">
        <v>358</v>
      </c>
      <c r="Y1609" s="115" t="s">
        <v>1</v>
      </c>
      <c r="Z1609" s="115" t="s">
        <v>359</v>
      </c>
      <c r="AA1609" s="115" t="s">
        <v>1</v>
      </c>
      <c r="AB1609" s="115" t="s">
        <v>360</v>
      </c>
      <c r="AC1609" s="115" t="s">
        <v>1</v>
      </c>
    </row>
    <row r="1610" spans="1:29" x14ac:dyDescent="0.3">
      <c r="A1610" s="114" t="s">
        <v>1</v>
      </c>
      <c r="B1610" s="54" t="s">
        <v>14</v>
      </c>
      <c r="C1610" s="54" t="s">
        <v>15</v>
      </c>
      <c r="D1610" s="54" t="s">
        <v>14</v>
      </c>
      <c r="E1610" s="54" t="s">
        <v>15</v>
      </c>
      <c r="F1610" s="54" t="s">
        <v>14</v>
      </c>
      <c r="G1610" s="54" t="s">
        <v>15</v>
      </c>
      <c r="H1610" s="104"/>
      <c r="I1610" s="54" t="s">
        <v>14</v>
      </c>
      <c r="J1610" s="54" t="s">
        <v>15</v>
      </c>
      <c r="K1610" s="54" t="s">
        <v>14</v>
      </c>
      <c r="L1610" s="54" t="s">
        <v>15</v>
      </c>
      <c r="M1610" s="54" t="s">
        <v>14</v>
      </c>
      <c r="N1610" s="54" t="s">
        <v>15</v>
      </c>
      <c r="O1610" s="54" t="s">
        <v>14</v>
      </c>
      <c r="P1610" s="54" t="s">
        <v>15</v>
      </c>
      <c r="Q1610" s="54" t="s">
        <v>14</v>
      </c>
      <c r="R1610" s="54" t="s">
        <v>15</v>
      </c>
      <c r="S1610" s="54" t="s">
        <v>14</v>
      </c>
      <c r="T1610" s="54" t="s">
        <v>15</v>
      </c>
      <c r="U1610" s="54" t="s">
        <v>14</v>
      </c>
      <c r="V1610" s="54" t="s">
        <v>15</v>
      </c>
      <c r="W1610" s="104"/>
      <c r="X1610" s="54" t="s">
        <v>14</v>
      </c>
      <c r="Y1610" s="54" t="s">
        <v>15</v>
      </c>
      <c r="Z1610" s="54" t="s">
        <v>14</v>
      </c>
      <c r="AA1610" s="54" t="s">
        <v>15</v>
      </c>
      <c r="AB1610" s="54" t="s">
        <v>14</v>
      </c>
      <c r="AC1610" s="54" t="s">
        <v>15</v>
      </c>
    </row>
    <row r="1611" spans="1:29" x14ac:dyDescent="0.3">
      <c r="A1611" s="55" t="s">
        <v>16</v>
      </c>
      <c r="B1611" s="56">
        <v>2038.0582990477999</v>
      </c>
      <c r="C1611" s="56">
        <v>2038.0582990477999</v>
      </c>
      <c r="D1611" s="56">
        <v>934.59026907350005</v>
      </c>
      <c r="E1611" s="56">
        <v>934.59026907350005</v>
      </c>
      <c r="F1611" s="56">
        <v>1098.3561346424001</v>
      </c>
      <c r="G1611" s="56">
        <v>1098.3561346424001</v>
      </c>
      <c r="H1611" s="105"/>
      <c r="I1611" s="56">
        <v>253.7956663578</v>
      </c>
      <c r="J1611" s="56">
        <v>253.7956663578</v>
      </c>
      <c r="K1611" s="56">
        <v>345.52964731140003</v>
      </c>
      <c r="L1611" s="56">
        <v>345.52964731140003</v>
      </c>
      <c r="M1611" s="56">
        <v>289.37199139760003</v>
      </c>
      <c r="N1611" s="56">
        <v>289.37199139760003</v>
      </c>
      <c r="O1611" s="56">
        <v>359.86818573829999</v>
      </c>
      <c r="P1611" s="56">
        <v>359.86818573829999</v>
      </c>
      <c r="Q1611" s="56">
        <v>256.74528426479998</v>
      </c>
      <c r="R1611" s="56">
        <v>256.74528426479998</v>
      </c>
      <c r="S1611" s="56">
        <v>324.34688897630002</v>
      </c>
      <c r="T1611" s="56">
        <v>324.34688897630002</v>
      </c>
      <c r="U1611" s="56">
        <v>208.40063500159999</v>
      </c>
      <c r="V1611" s="56">
        <v>208.40063500159999</v>
      </c>
      <c r="W1611" s="105"/>
      <c r="X1611" s="56">
        <v>391.02930417699997</v>
      </c>
      <c r="Y1611" s="56">
        <v>391.02930417699997</v>
      </c>
      <c r="Z1611" s="56">
        <v>577.95552476830005</v>
      </c>
      <c r="AA1611" s="56">
        <v>577.95552476830005</v>
      </c>
      <c r="AB1611" s="56">
        <v>1051.3109934987999</v>
      </c>
      <c r="AC1611" s="56">
        <v>1051.3109934987999</v>
      </c>
    </row>
    <row r="1612" spans="1:29" x14ac:dyDescent="0.3">
      <c r="A1612" s="57" t="s">
        <v>341</v>
      </c>
      <c r="B1612" s="58">
        <v>80.054587899400104</v>
      </c>
      <c r="C1612" s="59">
        <v>3.9279832150435699E-2</v>
      </c>
      <c r="D1612" s="58">
        <v>38.283159265099997</v>
      </c>
      <c r="E1612" s="59">
        <v>4.0962505743882598E-2</v>
      </c>
      <c r="F1612" s="58">
        <v>40.717241035299999</v>
      </c>
      <c r="G1612" s="59">
        <v>3.7071073535321603E-2</v>
      </c>
      <c r="H1612" s="106"/>
      <c r="I1612" s="58">
        <v>0</v>
      </c>
      <c r="J1612" s="59">
        <v>0</v>
      </c>
      <c r="K1612" s="58">
        <v>4.1480995507999996</v>
      </c>
      <c r="L1612" s="59">
        <v>1.2005046695925401E-2</v>
      </c>
      <c r="M1612" s="58">
        <v>2.6017590784000002</v>
      </c>
      <c r="N1612" s="60">
        <v>8.9910535772107798E-3</v>
      </c>
      <c r="O1612" s="58">
        <v>10.033477858299999</v>
      </c>
      <c r="P1612" s="59">
        <v>2.7880980469878101E-2</v>
      </c>
      <c r="Q1612" s="58">
        <v>19.083211749</v>
      </c>
      <c r="R1612" s="63">
        <v>7.4327408986870097E-2</v>
      </c>
      <c r="S1612" s="58">
        <v>31.632579270299999</v>
      </c>
      <c r="T1612" s="63">
        <v>9.7527000706368397E-2</v>
      </c>
      <c r="U1612" s="58">
        <v>12.555460392600001</v>
      </c>
      <c r="V1612" s="59">
        <v>6.02467472927979E-2</v>
      </c>
      <c r="W1612" s="106"/>
      <c r="X1612" s="58">
        <v>10.9326257811</v>
      </c>
      <c r="Y1612" s="59">
        <v>2.7958584342188699E-2</v>
      </c>
      <c r="Z1612" s="58">
        <v>28.424175481199999</v>
      </c>
      <c r="AA1612" s="59">
        <v>4.9180558473933003E-2</v>
      </c>
      <c r="AB1612" s="58">
        <v>35.616285316199999</v>
      </c>
      <c r="AC1612" s="59">
        <v>3.3877972870489798E-2</v>
      </c>
    </row>
    <row r="1613" spans="1:29" x14ac:dyDescent="0.3">
      <c r="A1613" s="57" t="s">
        <v>237</v>
      </c>
      <c r="B1613" s="61">
        <v>137.0723629373</v>
      </c>
      <c r="C1613" s="62">
        <v>6.7256350321941993E-2</v>
      </c>
      <c r="D1613" s="61">
        <v>76.450147527799999</v>
      </c>
      <c r="E1613" s="62">
        <v>8.1800709955591897E-2</v>
      </c>
      <c r="F1613" s="61">
        <v>60.622215409500001</v>
      </c>
      <c r="G1613" s="62">
        <v>5.5193587487210802E-2</v>
      </c>
      <c r="H1613" s="106"/>
      <c r="I1613" s="61">
        <v>13.875559283899999</v>
      </c>
      <c r="J1613" s="62">
        <v>5.46721679019464E-2</v>
      </c>
      <c r="K1613" s="61">
        <v>9.63116967509999</v>
      </c>
      <c r="L1613" s="62">
        <v>2.7873641958196901E-2</v>
      </c>
      <c r="M1613" s="61">
        <v>11.3659961647</v>
      </c>
      <c r="N1613" s="60">
        <v>3.92781488968744E-2</v>
      </c>
      <c r="O1613" s="61">
        <v>26.059156133199998</v>
      </c>
      <c r="P1613" s="62">
        <v>7.2413058908604097E-2</v>
      </c>
      <c r="Q1613" s="61">
        <v>22.5031959841</v>
      </c>
      <c r="R1613" s="62">
        <v>8.7647942779314397E-2</v>
      </c>
      <c r="S1613" s="61">
        <v>34.847999583399996</v>
      </c>
      <c r="T1613" s="63">
        <v>0.10744052361157801</v>
      </c>
      <c r="U1613" s="61">
        <v>18.789286112900001</v>
      </c>
      <c r="V1613" s="62">
        <v>9.0159447512027702E-2</v>
      </c>
      <c r="W1613" s="106"/>
      <c r="X1613" s="61">
        <v>28.206273644900001</v>
      </c>
      <c r="Y1613" s="62">
        <v>7.2133401112394399E-2</v>
      </c>
      <c r="Z1613" s="61">
        <v>35.670655486599898</v>
      </c>
      <c r="AA1613" s="62">
        <v>6.1718685881409698E-2</v>
      </c>
      <c r="AB1613" s="61">
        <v>71.932149694699902</v>
      </c>
      <c r="AC1613" s="62">
        <v>6.8421380675671703E-2</v>
      </c>
    </row>
    <row r="1614" spans="1:29" x14ac:dyDescent="0.3">
      <c r="A1614" s="57" t="s">
        <v>238</v>
      </c>
      <c r="B1614" s="58">
        <v>468.41377132470001</v>
      </c>
      <c r="C1614" s="59">
        <v>0.22983335243331701</v>
      </c>
      <c r="D1614" s="58">
        <v>233.28060689470001</v>
      </c>
      <c r="E1614" s="59">
        <v>0.24960735695007999</v>
      </c>
      <c r="F1614" s="58">
        <v>234.84775103749999</v>
      </c>
      <c r="G1614" s="59">
        <v>0.213817489273605</v>
      </c>
      <c r="H1614" s="106"/>
      <c r="I1614" s="58">
        <v>51.520979208599996</v>
      </c>
      <c r="J1614" s="59">
        <v>0.20300180829709699</v>
      </c>
      <c r="K1614" s="58">
        <v>60.478763163399996</v>
      </c>
      <c r="L1614" s="59">
        <v>0.175032051906374</v>
      </c>
      <c r="M1614" s="58">
        <v>42.078416372599897</v>
      </c>
      <c r="N1614" s="60">
        <v>0.14541288591674301</v>
      </c>
      <c r="O1614" s="58">
        <v>70.934283531600101</v>
      </c>
      <c r="P1614" s="59">
        <v>0.19711184912351301</v>
      </c>
      <c r="Q1614" s="58">
        <v>64.398193533199802</v>
      </c>
      <c r="R1614" s="59">
        <v>0.25082522437600602</v>
      </c>
      <c r="S1614" s="58">
        <v>115.45120841569999</v>
      </c>
      <c r="T1614" s="63">
        <v>0.35594979430845097</v>
      </c>
      <c r="U1614" s="58">
        <v>63.551927099599801</v>
      </c>
      <c r="V1614" s="63">
        <v>0.30495073635026199</v>
      </c>
      <c r="W1614" s="106"/>
      <c r="X1614" s="58">
        <v>89.991803959100096</v>
      </c>
      <c r="Y1614" s="59">
        <v>0.230140818086527</v>
      </c>
      <c r="Z1614" s="58">
        <v>153.4811886782</v>
      </c>
      <c r="AA1614" s="59">
        <v>0.26555882260962899</v>
      </c>
      <c r="AB1614" s="58">
        <v>219.6746600685</v>
      </c>
      <c r="AC1614" s="59">
        <v>0.208953070430107</v>
      </c>
    </row>
    <row r="1615" spans="1:29" x14ac:dyDescent="0.3">
      <c r="A1615" s="57" t="s">
        <v>239</v>
      </c>
      <c r="B1615" s="61">
        <v>755.99886396989803</v>
      </c>
      <c r="C1615" s="62">
        <v>0.37094074508227298</v>
      </c>
      <c r="D1615" s="61">
        <v>338.4507519668</v>
      </c>
      <c r="E1615" s="62">
        <v>0.36213810818116199</v>
      </c>
      <c r="F1615" s="61">
        <v>415.77819064459999</v>
      </c>
      <c r="G1615" s="62">
        <v>0.37854588100422298</v>
      </c>
      <c r="H1615" s="106"/>
      <c r="I1615" s="61">
        <v>108.4610155981</v>
      </c>
      <c r="J1615" s="62">
        <v>0.42735566432088801</v>
      </c>
      <c r="K1615" s="61">
        <v>136.68470162649999</v>
      </c>
      <c r="L1615" s="62">
        <v>0.39558024236142098</v>
      </c>
      <c r="M1615" s="61">
        <v>125.2154367048</v>
      </c>
      <c r="N1615" s="63">
        <v>0.43271443134505999</v>
      </c>
      <c r="O1615" s="61">
        <v>150.95184645020001</v>
      </c>
      <c r="P1615" s="62">
        <v>0.41946427173191098</v>
      </c>
      <c r="Q1615" s="61">
        <v>91.854934192900004</v>
      </c>
      <c r="R1615" s="62">
        <v>0.357766782186205</v>
      </c>
      <c r="S1615" s="61">
        <v>83.823104479200097</v>
      </c>
      <c r="T1615" s="60">
        <v>0.25843659158797999</v>
      </c>
      <c r="U1615" s="61">
        <v>59.007824918199901</v>
      </c>
      <c r="V1615" s="60">
        <v>0.283146089827159</v>
      </c>
      <c r="W1615" s="106"/>
      <c r="X1615" s="61">
        <v>141.35808502590001</v>
      </c>
      <c r="Y1615" s="62">
        <v>0.36150253578415698</v>
      </c>
      <c r="Z1615" s="61">
        <v>217.8971583126</v>
      </c>
      <c r="AA1615" s="62">
        <v>0.377013712949546</v>
      </c>
      <c r="AB1615" s="61">
        <v>390.59204807859999</v>
      </c>
      <c r="AC1615" s="62">
        <v>0.37152854911056898</v>
      </c>
    </row>
    <row r="1616" spans="1:29" x14ac:dyDescent="0.3">
      <c r="A1616" s="57" t="s">
        <v>342</v>
      </c>
      <c r="B1616" s="58">
        <v>488.47135773119999</v>
      </c>
      <c r="C1616" s="59">
        <v>0.23967486992860701</v>
      </c>
      <c r="D1616" s="58">
        <v>190.13542000149999</v>
      </c>
      <c r="E1616" s="60">
        <v>0.203442541928015</v>
      </c>
      <c r="F1616" s="58">
        <v>296.33356474779998</v>
      </c>
      <c r="G1616" s="59">
        <v>0.26979734113678799</v>
      </c>
      <c r="H1616" s="106"/>
      <c r="I1616" s="58">
        <v>58.510142735200098</v>
      </c>
      <c r="J1616" s="59">
        <v>0.23054035387945801</v>
      </c>
      <c r="K1616" s="58">
        <v>113.6609474509</v>
      </c>
      <c r="L1616" s="63">
        <v>0.32894701897596001</v>
      </c>
      <c r="M1616" s="58">
        <v>103.6207953581</v>
      </c>
      <c r="N1616" s="63">
        <v>0.35808854498196402</v>
      </c>
      <c r="O1616" s="58">
        <v>97.360153275399995</v>
      </c>
      <c r="P1616" s="59">
        <v>0.270543930066108</v>
      </c>
      <c r="Q1616" s="58">
        <v>51.156933270899899</v>
      </c>
      <c r="R1616" s="60">
        <v>0.19925169577073201</v>
      </c>
      <c r="S1616" s="58">
        <v>35.555625571100101</v>
      </c>
      <c r="T1616" s="60">
        <v>0.109622218616988</v>
      </c>
      <c r="U1616" s="58">
        <v>28.6067600696</v>
      </c>
      <c r="V1616" s="60">
        <v>0.13726810414651699</v>
      </c>
      <c r="W1616" s="106"/>
      <c r="X1616" s="58">
        <v>95.537482764300094</v>
      </c>
      <c r="Y1616" s="59">
        <v>0.24432307692482999</v>
      </c>
      <c r="Z1616" s="58">
        <v>111.4917304075</v>
      </c>
      <c r="AA1616" s="60">
        <v>0.19290711071962899</v>
      </c>
      <c r="AB1616" s="58">
        <v>281.44214455939999</v>
      </c>
      <c r="AC1616" s="59">
        <v>0.26770588940837597</v>
      </c>
    </row>
    <row r="1617" spans="1:29" x14ac:dyDescent="0.3">
      <c r="A1617" s="57" t="s">
        <v>88</v>
      </c>
      <c r="B1617" s="61">
        <v>108.04735518530001</v>
      </c>
      <c r="C1617" s="62">
        <v>5.3014850083425401E-2</v>
      </c>
      <c r="D1617" s="61">
        <v>57.990183417600001</v>
      </c>
      <c r="E1617" s="62">
        <v>6.2048777241269802E-2</v>
      </c>
      <c r="F1617" s="61">
        <v>50.057171767699998</v>
      </c>
      <c r="G1617" s="62">
        <v>4.5574627562851001E-2</v>
      </c>
      <c r="H1617" s="106"/>
      <c r="I1617" s="61">
        <v>21.427969531999999</v>
      </c>
      <c r="J1617" s="62">
        <v>8.4430005600611605E-2</v>
      </c>
      <c r="K1617" s="61">
        <v>20.925965844699999</v>
      </c>
      <c r="L1617" s="62">
        <v>6.0561998102122303E-2</v>
      </c>
      <c r="M1617" s="61">
        <v>4.4895877190000002</v>
      </c>
      <c r="N1617" s="60">
        <v>1.55149352821478E-2</v>
      </c>
      <c r="O1617" s="61">
        <v>4.52926848959999</v>
      </c>
      <c r="P1617" s="60">
        <v>1.25859096999859E-2</v>
      </c>
      <c r="Q1617" s="61">
        <v>7.7488155347000003</v>
      </c>
      <c r="R1617" s="60">
        <v>3.0180945900872301E-2</v>
      </c>
      <c r="S1617" s="61">
        <v>23.0363716566</v>
      </c>
      <c r="T1617" s="62">
        <v>7.1023871168634095E-2</v>
      </c>
      <c r="U1617" s="61">
        <v>25.889376408699999</v>
      </c>
      <c r="V1617" s="63">
        <v>0.124228874871237</v>
      </c>
      <c r="W1617" s="106"/>
      <c r="X1617" s="61">
        <v>25.0030330017</v>
      </c>
      <c r="Y1617" s="62">
        <v>6.3941583749903205E-2</v>
      </c>
      <c r="Z1617" s="61">
        <v>30.990616402200001</v>
      </c>
      <c r="AA1617" s="62">
        <v>5.3621109365853001E-2</v>
      </c>
      <c r="AB1617" s="61">
        <v>52.053705781399998</v>
      </c>
      <c r="AC1617" s="62">
        <v>4.9513137504786697E-2</v>
      </c>
    </row>
    <row r="1618" spans="1:29" x14ac:dyDescent="0.3">
      <c r="A1618" s="57" t="s">
        <v>343</v>
      </c>
      <c r="B1618" s="58">
        <v>217.12695083669999</v>
      </c>
      <c r="C1618" s="59">
        <v>0.106536182472378</v>
      </c>
      <c r="D1618" s="58">
        <v>114.7333067929</v>
      </c>
      <c r="E1618" s="59">
        <v>0.122763215699474</v>
      </c>
      <c r="F1618" s="58">
        <v>101.33945644480001</v>
      </c>
      <c r="G1618" s="59">
        <v>9.2264661022532404E-2</v>
      </c>
      <c r="H1618" s="106"/>
      <c r="I1618" s="58">
        <v>13.875559283899999</v>
      </c>
      <c r="J1618" s="59">
        <v>5.46721679019464E-2</v>
      </c>
      <c r="K1618" s="58">
        <v>13.7792692259</v>
      </c>
      <c r="L1618" s="60">
        <v>3.98786886541223E-2</v>
      </c>
      <c r="M1618" s="58">
        <v>13.967755243099999</v>
      </c>
      <c r="N1618" s="60">
        <v>4.8269202474085199E-2</v>
      </c>
      <c r="O1618" s="58">
        <v>36.092633991500001</v>
      </c>
      <c r="P1618" s="59">
        <v>0.100294039378482</v>
      </c>
      <c r="Q1618" s="58">
        <v>41.586407733099897</v>
      </c>
      <c r="R1618" s="63">
        <v>0.16197535176618399</v>
      </c>
      <c r="S1618" s="58">
        <v>66.480578853699996</v>
      </c>
      <c r="T1618" s="63">
        <v>0.20496752431794599</v>
      </c>
      <c r="U1618" s="58">
        <v>31.344746505500002</v>
      </c>
      <c r="V1618" s="63">
        <v>0.150406194804826</v>
      </c>
      <c r="W1618" s="106"/>
      <c r="X1618" s="58">
        <v>39.138899426000101</v>
      </c>
      <c r="Y1618" s="59">
        <v>0.100091985454583</v>
      </c>
      <c r="Z1618" s="58">
        <v>64.094830967799894</v>
      </c>
      <c r="AA1618" s="59">
        <v>0.110899244355343</v>
      </c>
      <c r="AB1618" s="58">
        <v>107.54843501089999</v>
      </c>
      <c r="AC1618" s="59">
        <v>0.102299353546161</v>
      </c>
    </row>
    <row r="1619" spans="1:29" x14ac:dyDescent="0.3">
      <c r="A1619" s="57" t="s">
        <v>344</v>
      </c>
      <c r="B1619" s="61">
        <v>1244.4702217010999</v>
      </c>
      <c r="C1619" s="62">
        <v>0.61061561501088002</v>
      </c>
      <c r="D1619" s="61">
        <v>528.58617196830005</v>
      </c>
      <c r="E1619" s="60">
        <v>0.56558065010917602</v>
      </c>
      <c r="F1619" s="61">
        <v>712.11175539240003</v>
      </c>
      <c r="G1619" s="63">
        <v>0.64834322214101103</v>
      </c>
      <c r="H1619" s="106"/>
      <c r="I1619" s="61">
        <v>166.9711583333</v>
      </c>
      <c r="J1619" s="62">
        <v>0.65789601820034604</v>
      </c>
      <c r="K1619" s="61">
        <v>250.3456490774</v>
      </c>
      <c r="L1619" s="63">
        <v>0.72452726133738199</v>
      </c>
      <c r="M1619" s="61">
        <v>228.8362320629</v>
      </c>
      <c r="N1619" s="63">
        <v>0.79080297632702401</v>
      </c>
      <c r="O1619" s="61">
        <v>248.3119997256</v>
      </c>
      <c r="P1619" s="63">
        <v>0.69000820179801903</v>
      </c>
      <c r="Q1619" s="61">
        <v>143.0118674638</v>
      </c>
      <c r="R1619" s="60">
        <v>0.55701847795693704</v>
      </c>
      <c r="S1619" s="61">
        <v>119.37873005030001</v>
      </c>
      <c r="T1619" s="60">
        <v>0.368058810204968</v>
      </c>
      <c r="U1619" s="61">
        <v>87.6145849878002</v>
      </c>
      <c r="V1619" s="60">
        <v>0.42041419397367602</v>
      </c>
      <c r="W1619" s="106"/>
      <c r="X1619" s="61">
        <v>236.8955677902</v>
      </c>
      <c r="Y1619" s="62">
        <v>0.60582561270898705</v>
      </c>
      <c r="Z1619" s="61">
        <v>329.38888872010102</v>
      </c>
      <c r="AA1619" s="62">
        <v>0.56992082366917496</v>
      </c>
      <c r="AB1619" s="61">
        <v>672.03419263800004</v>
      </c>
      <c r="AC1619" s="62">
        <v>0.63923443851894601</v>
      </c>
    </row>
    <row r="1620" spans="1:29" x14ac:dyDescent="0.3">
      <c r="A1620" s="64" t="s">
        <v>1</v>
      </c>
    </row>
    <row r="1621" spans="1:29" x14ac:dyDescent="0.3">
      <c r="A1621" s="64" t="s">
        <v>1</v>
      </c>
    </row>
    <row r="1622" spans="1:29" x14ac:dyDescent="0.3">
      <c r="A1622" s="52" t="s">
        <v>495</v>
      </c>
    </row>
    <row r="1623" spans="1:29" x14ac:dyDescent="0.3">
      <c r="A1623" s="53" t="s">
        <v>1</v>
      </c>
    </row>
    <row r="1624" spans="1:29" x14ac:dyDescent="0.3">
      <c r="A1624" s="113" t="s">
        <v>1</v>
      </c>
      <c r="B1624" s="115" t="s">
        <v>502</v>
      </c>
      <c r="C1624" s="115" t="s">
        <v>1</v>
      </c>
      <c r="D1624" s="115" t="s">
        <v>346</v>
      </c>
      <c r="E1624" s="115" t="s">
        <v>1</v>
      </c>
      <c r="F1624" s="115" t="s">
        <v>347</v>
      </c>
      <c r="G1624" s="115" t="s">
        <v>1</v>
      </c>
      <c r="H1624" s="104"/>
      <c r="I1624" s="115" t="s">
        <v>350</v>
      </c>
      <c r="J1624" s="115" t="s">
        <v>1</v>
      </c>
      <c r="K1624" s="115" t="s">
        <v>351</v>
      </c>
      <c r="L1624" s="115" t="s">
        <v>1</v>
      </c>
      <c r="M1624" s="115" t="s">
        <v>352</v>
      </c>
      <c r="N1624" s="115" t="s">
        <v>1</v>
      </c>
      <c r="O1624" s="115" t="s">
        <v>353</v>
      </c>
      <c r="P1624" s="115" t="s">
        <v>1</v>
      </c>
      <c r="Q1624" s="115" t="s">
        <v>354</v>
      </c>
      <c r="R1624" s="115" t="s">
        <v>1</v>
      </c>
      <c r="S1624" s="115" t="s">
        <v>355</v>
      </c>
      <c r="T1624" s="115" t="s">
        <v>1</v>
      </c>
      <c r="U1624" s="115" t="s">
        <v>356</v>
      </c>
      <c r="V1624" s="115" t="s">
        <v>1</v>
      </c>
      <c r="W1624" s="104"/>
      <c r="X1624" s="115" t="s">
        <v>358</v>
      </c>
      <c r="Y1624" s="115" t="s">
        <v>1</v>
      </c>
      <c r="Z1624" s="115" t="s">
        <v>359</v>
      </c>
      <c r="AA1624" s="115" t="s">
        <v>1</v>
      </c>
      <c r="AB1624" s="115" t="s">
        <v>360</v>
      </c>
      <c r="AC1624" s="115" t="s">
        <v>1</v>
      </c>
    </row>
    <row r="1625" spans="1:29" x14ac:dyDescent="0.3">
      <c r="A1625" s="114" t="s">
        <v>1</v>
      </c>
      <c r="B1625" s="54" t="s">
        <v>14</v>
      </c>
      <c r="C1625" s="54" t="s">
        <v>15</v>
      </c>
      <c r="D1625" s="54" t="s">
        <v>14</v>
      </c>
      <c r="E1625" s="54" t="s">
        <v>15</v>
      </c>
      <c r="F1625" s="54" t="s">
        <v>14</v>
      </c>
      <c r="G1625" s="54" t="s">
        <v>15</v>
      </c>
      <c r="H1625" s="104"/>
      <c r="I1625" s="54" t="s">
        <v>14</v>
      </c>
      <c r="J1625" s="54" t="s">
        <v>15</v>
      </c>
      <c r="K1625" s="54" t="s">
        <v>14</v>
      </c>
      <c r="L1625" s="54" t="s">
        <v>15</v>
      </c>
      <c r="M1625" s="54" t="s">
        <v>14</v>
      </c>
      <c r="N1625" s="54" t="s">
        <v>15</v>
      </c>
      <c r="O1625" s="54" t="s">
        <v>14</v>
      </c>
      <c r="P1625" s="54" t="s">
        <v>15</v>
      </c>
      <c r="Q1625" s="54" t="s">
        <v>14</v>
      </c>
      <c r="R1625" s="54" t="s">
        <v>15</v>
      </c>
      <c r="S1625" s="54" t="s">
        <v>14</v>
      </c>
      <c r="T1625" s="54" t="s">
        <v>15</v>
      </c>
      <c r="U1625" s="54" t="s">
        <v>14</v>
      </c>
      <c r="V1625" s="54" t="s">
        <v>15</v>
      </c>
      <c r="W1625" s="104"/>
      <c r="X1625" s="54" t="s">
        <v>14</v>
      </c>
      <c r="Y1625" s="54" t="s">
        <v>15</v>
      </c>
      <c r="Z1625" s="54" t="s">
        <v>14</v>
      </c>
      <c r="AA1625" s="54" t="s">
        <v>15</v>
      </c>
      <c r="AB1625" s="54" t="s">
        <v>14</v>
      </c>
      <c r="AC1625" s="54" t="s">
        <v>15</v>
      </c>
    </row>
    <row r="1626" spans="1:29" x14ac:dyDescent="0.3">
      <c r="A1626" s="55" t="s">
        <v>16</v>
      </c>
      <c r="B1626" s="56">
        <v>2038.0582990477999</v>
      </c>
      <c r="C1626" s="56">
        <v>2038.0582990477999</v>
      </c>
      <c r="D1626" s="56">
        <v>934.59026907350005</v>
      </c>
      <c r="E1626" s="56">
        <v>934.59026907350005</v>
      </c>
      <c r="F1626" s="56">
        <v>1098.3561346424001</v>
      </c>
      <c r="G1626" s="56">
        <v>1098.3561346424001</v>
      </c>
      <c r="H1626" s="105"/>
      <c r="I1626" s="56">
        <v>253.7956663578</v>
      </c>
      <c r="J1626" s="56">
        <v>253.7956663578</v>
      </c>
      <c r="K1626" s="56">
        <v>345.52964731140003</v>
      </c>
      <c r="L1626" s="56">
        <v>345.52964731140003</v>
      </c>
      <c r="M1626" s="56">
        <v>289.37199139760003</v>
      </c>
      <c r="N1626" s="56">
        <v>289.37199139760003</v>
      </c>
      <c r="O1626" s="56">
        <v>359.86818573829999</v>
      </c>
      <c r="P1626" s="56">
        <v>359.86818573829999</v>
      </c>
      <c r="Q1626" s="56">
        <v>256.74528426479998</v>
      </c>
      <c r="R1626" s="56">
        <v>256.74528426479998</v>
      </c>
      <c r="S1626" s="56">
        <v>324.34688897630002</v>
      </c>
      <c r="T1626" s="56">
        <v>324.34688897630002</v>
      </c>
      <c r="U1626" s="56">
        <v>208.40063500159999</v>
      </c>
      <c r="V1626" s="56">
        <v>208.40063500159999</v>
      </c>
      <c r="W1626" s="105"/>
      <c r="X1626" s="56">
        <v>391.02930417699997</v>
      </c>
      <c r="Y1626" s="56">
        <v>391.02930417699997</v>
      </c>
      <c r="Z1626" s="56">
        <v>577.95552476830005</v>
      </c>
      <c r="AA1626" s="56">
        <v>577.95552476830005</v>
      </c>
      <c r="AB1626" s="56">
        <v>1051.3109934987999</v>
      </c>
      <c r="AC1626" s="56">
        <v>1051.3109934987999</v>
      </c>
    </row>
    <row r="1627" spans="1:29" x14ac:dyDescent="0.3">
      <c r="A1627" s="57" t="s">
        <v>341</v>
      </c>
      <c r="B1627" s="58">
        <v>344.91037041700002</v>
      </c>
      <c r="C1627" s="59">
        <v>0.169234791064684</v>
      </c>
      <c r="D1627" s="58">
        <v>147.41782267599999</v>
      </c>
      <c r="E1627" s="59">
        <v>0.15773524244174</v>
      </c>
      <c r="F1627" s="58">
        <v>196.43836014199999</v>
      </c>
      <c r="G1627" s="59">
        <v>0.17884760138018099</v>
      </c>
      <c r="H1627" s="106"/>
      <c r="I1627" s="58">
        <v>24.682014279400001</v>
      </c>
      <c r="J1627" s="59">
        <v>9.7251519829355204E-2</v>
      </c>
      <c r="K1627" s="58">
        <v>47.229918651699997</v>
      </c>
      <c r="L1627" s="59">
        <v>0.136688469482143</v>
      </c>
      <c r="M1627" s="58">
        <v>28.651203153200001</v>
      </c>
      <c r="N1627" s="60">
        <v>9.9011666660692693E-2</v>
      </c>
      <c r="O1627" s="58">
        <v>68.371759004400005</v>
      </c>
      <c r="P1627" s="59">
        <v>0.18999111817603301</v>
      </c>
      <c r="Q1627" s="58">
        <v>51.3669706065998</v>
      </c>
      <c r="R1627" s="59">
        <v>0.200069772473879</v>
      </c>
      <c r="S1627" s="58">
        <v>72.9855549120999</v>
      </c>
      <c r="T1627" s="63">
        <v>0.22502313847515601</v>
      </c>
      <c r="U1627" s="58">
        <v>51.6229498096002</v>
      </c>
      <c r="V1627" s="63">
        <v>0.24771013681989801</v>
      </c>
      <c r="W1627" s="106"/>
      <c r="X1627" s="58">
        <v>62.8325224823</v>
      </c>
      <c r="Y1627" s="59">
        <v>0.16068494563225599</v>
      </c>
      <c r="Z1627" s="58">
        <v>110.09130558939999</v>
      </c>
      <c r="AA1627" s="59">
        <v>0.19048404396434299</v>
      </c>
      <c r="AB1627" s="58">
        <v>162.73312425680001</v>
      </c>
      <c r="AC1627" s="59">
        <v>0.15479066162451</v>
      </c>
    </row>
    <row r="1628" spans="1:29" x14ac:dyDescent="0.3">
      <c r="A1628" s="57" t="s">
        <v>237</v>
      </c>
      <c r="B1628" s="61">
        <v>454.26850372439998</v>
      </c>
      <c r="C1628" s="62">
        <v>0.222892791602987</v>
      </c>
      <c r="D1628" s="61">
        <v>196.26644787590001</v>
      </c>
      <c r="E1628" s="62">
        <v>0.21000266573550699</v>
      </c>
      <c r="F1628" s="61">
        <v>257.54153978400001</v>
      </c>
      <c r="G1628" s="62">
        <v>0.234479083478557</v>
      </c>
      <c r="H1628" s="106"/>
      <c r="I1628" s="61">
        <v>42.0384988246999</v>
      </c>
      <c r="J1628" s="62">
        <v>0.165639151479578</v>
      </c>
      <c r="K1628" s="61">
        <v>50.181845168799903</v>
      </c>
      <c r="L1628" s="60">
        <v>0.14523166263523199</v>
      </c>
      <c r="M1628" s="61">
        <v>69.852273855699906</v>
      </c>
      <c r="N1628" s="62">
        <v>0.24139265696838699</v>
      </c>
      <c r="O1628" s="61">
        <v>105.0178988027</v>
      </c>
      <c r="P1628" s="63">
        <v>0.29182323685336897</v>
      </c>
      <c r="Q1628" s="61">
        <v>55.8122148186999</v>
      </c>
      <c r="R1628" s="62">
        <v>0.21738360250128999</v>
      </c>
      <c r="S1628" s="61">
        <v>82.585276065299894</v>
      </c>
      <c r="T1628" s="62">
        <v>0.25462021950003799</v>
      </c>
      <c r="U1628" s="61">
        <v>48.780496188499903</v>
      </c>
      <c r="V1628" s="62">
        <v>0.23407076561031301</v>
      </c>
      <c r="W1628" s="106"/>
      <c r="X1628" s="61">
        <v>104.315057917</v>
      </c>
      <c r="Y1628" s="62">
        <v>0.26677043587961302</v>
      </c>
      <c r="Z1628" s="61">
        <v>124.3508328456</v>
      </c>
      <c r="AA1628" s="62">
        <v>0.215156404803729</v>
      </c>
      <c r="AB1628" s="61">
        <v>224.0646840583</v>
      </c>
      <c r="AC1628" s="62">
        <v>0.21312883194781901</v>
      </c>
    </row>
    <row r="1629" spans="1:29" x14ac:dyDescent="0.3">
      <c r="A1629" s="57" t="s">
        <v>238</v>
      </c>
      <c r="B1629" s="58">
        <v>641.43349719330104</v>
      </c>
      <c r="C1629" s="59">
        <v>0.31472774723519098</v>
      </c>
      <c r="D1629" s="58">
        <v>286.11248024240001</v>
      </c>
      <c r="E1629" s="59">
        <v>0.30613680637402302</v>
      </c>
      <c r="F1629" s="58">
        <v>353.23404057179999</v>
      </c>
      <c r="G1629" s="59">
        <v>0.32160246520296898</v>
      </c>
      <c r="H1629" s="106"/>
      <c r="I1629" s="58">
        <v>93.927253160399999</v>
      </c>
      <c r="J1629" s="59">
        <v>0.37009005909494802</v>
      </c>
      <c r="K1629" s="58">
        <v>96.596949771400105</v>
      </c>
      <c r="L1629" s="59">
        <v>0.279561972534138</v>
      </c>
      <c r="M1629" s="58">
        <v>97.501477012099997</v>
      </c>
      <c r="N1629" s="59">
        <v>0.3369416526499</v>
      </c>
      <c r="O1629" s="58">
        <v>105.27544578760001</v>
      </c>
      <c r="P1629" s="59">
        <v>0.29253890718797099</v>
      </c>
      <c r="Q1629" s="58">
        <v>84.668400271899898</v>
      </c>
      <c r="R1629" s="59">
        <v>0.32977587305780998</v>
      </c>
      <c r="S1629" s="58">
        <v>104.20909962090001</v>
      </c>
      <c r="T1629" s="59">
        <v>0.32128903702392098</v>
      </c>
      <c r="U1629" s="58">
        <v>59.254871569000201</v>
      </c>
      <c r="V1629" s="59">
        <v>0.28433153079665602</v>
      </c>
      <c r="W1629" s="106"/>
      <c r="X1629" s="58">
        <v>122.66810353130001</v>
      </c>
      <c r="Y1629" s="59">
        <v>0.313705653824282</v>
      </c>
      <c r="Z1629" s="58">
        <v>192.42771369409999</v>
      </c>
      <c r="AA1629" s="59">
        <v>0.33294553896901202</v>
      </c>
      <c r="AB1629" s="58">
        <v>323.660520217</v>
      </c>
      <c r="AC1629" s="59">
        <v>0.30786372654569699</v>
      </c>
    </row>
    <row r="1630" spans="1:29" x14ac:dyDescent="0.3">
      <c r="A1630" s="57" t="s">
        <v>239</v>
      </c>
      <c r="B1630" s="61">
        <v>401.9346550738</v>
      </c>
      <c r="C1630" s="62">
        <v>0.19721450326597001</v>
      </c>
      <c r="D1630" s="61">
        <v>211.24868456019999</v>
      </c>
      <c r="E1630" s="62">
        <v>0.226033473224176</v>
      </c>
      <c r="F1630" s="61">
        <v>189.17575522429999</v>
      </c>
      <c r="G1630" s="62">
        <v>0.17223535177494301</v>
      </c>
      <c r="H1630" s="106"/>
      <c r="I1630" s="61">
        <v>59.128356428599801</v>
      </c>
      <c r="J1630" s="62">
        <v>0.23297622562727699</v>
      </c>
      <c r="K1630" s="61">
        <v>91.469895651200005</v>
      </c>
      <c r="L1630" s="62">
        <v>0.26472372591740301</v>
      </c>
      <c r="M1630" s="61">
        <v>65.463593892800006</v>
      </c>
      <c r="N1630" s="62">
        <v>0.226226434620109</v>
      </c>
      <c r="O1630" s="61">
        <v>57.715283265699902</v>
      </c>
      <c r="P1630" s="62">
        <v>0.16037895416426501</v>
      </c>
      <c r="Q1630" s="61">
        <v>47.533451224999901</v>
      </c>
      <c r="R1630" s="62">
        <v>0.185138556141796</v>
      </c>
      <c r="S1630" s="61">
        <v>49.2210822097</v>
      </c>
      <c r="T1630" s="62">
        <v>0.15175444526399201</v>
      </c>
      <c r="U1630" s="61">
        <v>31.402992400799999</v>
      </c>
      <c r="V1630" s="60">
        <v>0.150685684813575</v>
      </c>
      <c r="W1630" s="106"/>
      <c r="X1630" s="61">
        <v>58.716118309800002</v>
      </c>
      <c r="Y1630" s="60">
        <v>0.15015784669484</v>
      </c>
      <c r="Z1630" s="61">
        <v>111.6202952852</v>
      </c>
      <c r="AA1630" s="62">
        <v>0.19312955842051699</v>
      </c>
      <c r="AB1630" s="61">
        <v>231.59824147879999</v>
      </c>
      <c r="AC1630" s="62">
        <v>0.22029470148317701</v>
      </c>
    </row>
    <row r="1631" spans="1:29" x14ac:dyDescent="0.3">
      <c r="A1631" s="57" t="s">
        <v>342</v>
      </c>
      <c r="B1631" s="58">
        <v>142.03310402930001</v>
      </c>
      <c r="C1631" s="59">
        <v>6.9690402917158598E-2</v>
      </c>
      <c r="D1631" s="58">
        <v>64.555562170399995</v>
      </c>
      <c r="E1631" s="59">
        <v>6.9073651103169195E-2</v>
      </c>
      <c r="F1631" s="58">
        <v>77.477541858900096</v>
      </c>
      <c r="G1631" s="59">
        <v>7.0539544884615196E-2</v>
      </c>
      <c r="H1631" s="106"/>
      <c r="I1631" s="58">
        <v>16.0578967404</v>
      </c>
      <c r="J1631" s="59">
        <v>6.3270965067471402E-2</v>
      </c>
      <c r="K1631" s="58">
        <v>49.253221533500003</v>
      </c>
      <c r="L1631" s="63">
        <v>0.14254412585647599</v>
      </c>
      <c r="M1631" s="58">
        <v>24.333109125</v>
      </c>
      <c r="N1631" s="59">
        <v>8.4089372324794395E-2</v>
      </c>
      <c r="O1631" s="58">
        <v>22.937818853100001</v>
      </c>
      <c r="P1631" s="59">
        <v>6.3739501745732605E-2</v>
      </c>
      <c r="Q1631" s="58">
        <v>12.948441217999999</v>
      </c>
      <c r="R1631" s="59">
        <v>5.0433024524981503E-2</v>
      </c>
      <c r="S1631" s="58">
        <v>8.9992877118999992</v>
      </c>
      <c r="T1631" s="60">
        <v>2.7745873377430699E-2</v>
      </c>
      <c r="U1631" s="58">
        <v>7.5033288473999802</v>
      </c>
      <c r="V1631" s="60">
        <v>3.6004347334845699E-2</v>
      </c>
      <c r="W1631" s="106"/>
      <c r="X1631" s="58">
        <v>28.5036635314001</v>
      </c>
      <c r="Y1631" s="59">
        <v>7.2893932058088903E-2</v>
      </c>
      <c r="Z1631" s="58">
        <v>25.039518231700001</v>
      </c>
      <c r="AA1631" s="60">
        <v>4.3324299463593202E-2</v>
      </c>
      <c r="AB1631" s="58">
        <v>88.489922266199997</v>
      </c>
      <c r="AC1631" s="59">
        <v>8.4171023430186398E-2</v>
      </c>
    </row>
    <row r="1632" spans="1:29" x14ac:dyDescent="0.3">
      <c r="A1632" s="57" t="s">
        <v>88</v>
      </c>
      <c r="B1632" s="61">
        <v>53.478168609999997</v>
      </c>
      <c r="C1632" s="62">
        <v>2.62397639140085E-2</v>
      </c>
      <c r="D1632" s="61">
        <v>28.989271548600001</v>
      </c>
      <c r="E1632" s="62">
        <v>3.1018161121384599E-2</v>
      </c>
      <c r="F1632" s="61">
        <v>24.488897061399999</v>
      </c>
      <c r="G1632" s="62">
        <v>2.2295953278736E-2</v>
      </c>
      <c r="H1632" s="106"/>
      <c r="I1632" s="61">
        <v>17.961646924299998</v>
      </c>
      <c r="J1632" s="63">
        <v>7.0772078901369995E-2</v>
      </c>
      <c r="K1632" s="61">
        <v>10.797816534800001</v>
      </c>
      <c r="L1632" s="62">
        <v>3.1250043574607499E-2</v>
      </c>
      <c r="M1632" s="61">
        <v>3.5703343587999998</v>
      </c>
      <c r="N1632" s="62">
        <v>1.2338216776116099E-2</v>
      </c>
      <c r="O1632" s="61">
        <v>0.54998002479999897</v>
      </c>
      <c r="P1632" s="60">
        <v>1.52828187262975E-3</v>
      </c>
      <c r="Q1632" s="61">
        <v>4.4158061245999898</v>
      </c>
      <c r="R1632" s="62">
        <v>1.7199171300243499E-2</v>
      </c>
      <c r="S1632" s="61">
        <v>6.3465884564000099</v>
      </c>
      <c r="T1632" s="62">
        <v>1.95672863594623E-2</v>
      </c>
      <c r="U1632" s="61">
        <v>9.8359961863000205</v>
      </c>
      <c r="V1632" s="63">
        <v>4.7197534624712101E-2</v>
      </c>
      <c r="W1632" s="106"/>
      <c r="X1632" s="61">
        <v>13.9938384052</v>
      </c>
      <c r="Y1632" s="62">
        <v>3.5787185910919998E-2</v>
      </c>
      <c r="Z1632" s="61">
        <v>14.4258591223</v>
      </c>
      <c r="AA1632" s="62">
        <v>2.4960154378805E-2</v>
      </c>
      <c r="AB1632" s="61">
        <v>20.764501221700002</v>
      </c>
      <c r="AC1632" s="62">
        <v>1.9751054968611199E-2</v>
      </c>
    </row>
    <row r="1633" spans="1:29" x14ac:dyDescent="0.3">
      <c r="A1633" s="57" t="s">
        <v>343</v>
      </c>
      <c r="B1633" s="58">
        <v>799.17887414140102</v>
      </c>
      <c r="C1633" s="59">
        <v>0.392127582667671</v>
      </c>
      <c r="D1633" s="58">
        <v>343.6842705519</v>
      </c>
      <c r="E1633" s="59">
        <v>0.367737908177248</v>
      </c>
      <c r="F1633" s="58">
        <v>453.97989992599997</v>
      </c>
      <c r="G1633" s="59">
        <v>0.41332668485873703</v>
      </c>
      <c r="H1633" s="106"/>
      <c r="I1633" s="58">
        <v>66.720513104099993</v>
      </c>
      <c r="J1633" s="59">
        <v>0.26289067130893301</v>
      </c>
      <c r="K1633" s="58">
        <v>97.411763820500099</v>
      </c>
      <c r="L1633" s="60">
        <v>0.28192013211737499</v>
      </c>
      <c r="M1633" s="58">
        <v>98.503477008900006</v>
      </c>
      <c r="N1633" s="59">
        <v>0.34040432362908002</v>
      </c>
      <c r="O1633" s="58">
        <v>173.38965780710001</v>
      </c>
      <c r="P1633" s="63">
        <v>0.48181435502940201</v>
      </c>
      <c r="Q1633" s="58">
        <v>107.17918542530001</v>
      </c>
      <c r="R1633" s="59">
        <v>0.41745337497516899</v>
      </c>
      <c r="S1633" s="58">
        <v>155.57083097739999</v>
      </c>
      <c r="T1633" s="63">
        <v>0.47964335797519397</v>
      </c>
      <c r="U1633" s="58">
        <v>100.4034459981</v>
      </c>
      <c r="V1633" s="63">
        <v>0.48178090243021199</v>
      </c>
      <c r="W1633" s="106"/>
      <c r="X1633" s="58">
        <v>167.14758039930001</v>
      </c>
      <c r="Y1633" s="59">
        <v>0.42745538151186802</v>
      </c>
      <c r="Z1633" s="58">
        <v>234.442138435</v>
      </c>
      <c r="AA1633" s="59">
        <v>0.40564044876807198</v>
      </c>
      <c r="AB1633" s="58">
        <v>386.79780831509999</v>
      </c>
      <c r="AC1633" s="59">
        <v>0.367919493572329</v>
      </c>
    </row>
    <row r="1634" spans="1:29" x14ac:dyDescent="0.3">
      <c r="A1634" s="57" t="s">
        <v>344</v>
      </c>
      <c r="B1634" s="61">
        <v>543.967759103101</v>
      </c>
      <c r="C1634" s="62">
        <v>0.26690490618312901</v>
      </c>
      <c r="D1634" s="61">
        <v>275.80424673060003</v>
      </c>
      <c r="E1634" s="62">
        <v>0.29510712432734498</v>
      </c>
      <c r="F1634" s="61">
        <v>266.65329708320002</v>
      </c>
      <c r="G1634" s="62">
        <v>0.24277489665955801</v>
      </c>
      <c r="H1634" s="106"/>
      <c r="I1634" s="61">
        <v>75.186253168999997</v>
      </c>
      <c r="J1634" s="62">
        <v>0.29624719069474897</v>
      </c>
      <c r="K1634" s="61">
        <v>140.72311718469999</v>
      </c>
      <c r="L1634" s="63">
        <v>0.40726785177387897</v>
      </c>
      <c r="M1634" s="61">
        <v>89.796703017800098</v>
      </c>
      <c r="N1634" s="62">
        <v>0.31031580694490402</v>
      </c>
      <c r="O1634" s="61">
        <v>80.653102118800007</v>
      </c>
      <c r="P1634" s="62">
        <v>0.22411845590999799</v>
      </c>
      <c r="Q1634" s="61">
        <v>60.481892443</v>
      </c>
      <c r="R1634" s="62">
        <v>0.235571580666777</v>
      </c>
      <c r="S1634" s="61">
        <v>58.220369921600003</v>
      </c>
      <c r="T1634" s="60">
        <v>0.17950031864142299</v>
      </c>
      <c r="U1634" s="61">
        <v>38.906321248200001</v>
      </c>
      <c r="V1634" s="60">
        <v>0.186690032148421</v>
      </c>
      <c r="W1634" s="106"/>
      <c r="X1634" s="61">
        <v>87.219781841200103</v>
      </c>
      <c r="Y1634" s="62">
        <v>0.223051778752929</v>
      </c>
      <c r="Z1634" s="61">
        <v>136.65981351689999</v>
      </c>
      <c r="AA1634" s="62">
        <v>0.23645385788411</v>
      </c>
      <c r="AB1634" s="61">
        <v>320.08816374499997</v>
      </c>
      <c r="AC1634" s="63">
        <v>0.30446572491336299</v>
      </c>
    </row>
    <row r="1635" spans="1:29" x14ac:dyDescent="0.3">
      <c r="A1635" s="64" t="s">
        <v>1</v>
      </c>
    </row>
    <row r="1636" spans="1:29" x14ac:dyDescent="0.3">
      <c r="A1636" s="64" t="s">
        <v>1</v>
      </c>
    </row>
    <row r="1637" spans="1:29" x14ac:dyDescent="0.3">
      <c r="A1637" s="52" t="s">
        <v>345</v>
      </c>
    </row>
    <row r="1638" spans="1:29" x14ac:dyDescent="0.3">
      <c r="A1638" s="53" t="s">
        <v>1</v>
      </c>
    </row>
    <row r="1639" spans="1:29" x14ac:dyDescent="0.3">
      <c r="A1639" s="113" t="s">
        <v>1</v>
      </c>
      <c r="B1639" s="115" t="s">
        <v>502</v>
      </c>
      <c r="C1639" s="115" t="s">
        <v>1</v>
      </c>
      <c r="D1639" s="115" t="s">
        <v>346</v>
      </c>
      <c r="E1639" s="115" t="s">
        <v>1</v>
      </c>
      <c r="F1639" s="115" t="s">
        <v>347</v>
      </c>
      <c r="G1639" s="115" t="s">
        <v>1</v>
      </c>
      <c r="H1639" s="104"/>
      <c r="I1639" s="115" t="s">
        <v>350</v>
      </c>
      <c r="J1639" s="115" t="s">
        <v>1</v>
      </c>
      <c r="K1639" s="115" t="s">
        <v>351</v>
      </c>
      <c r="L1639" s="115" t="s">
        <v>1</v>
      </c>
      <c r="M1639" s="115" t="s">
        <v>352</v>
      </c>
      <c r="N1639" s="115" t="s">
        <v>1</v>
      </c>
      <c r="O1639" s="115" t="s">
        <v>353</v>
      </c>
      <c r="P1639" s="115" t="s">
        <v>1</v>
      </c>
      <c r="Q1639" s="115" t="s">
        <v>354</v>
      </c>
      <c r="R1639" s="115" t="s">
        <v>1</v>
      </c>
      <c r="S1639" s="115" t="s">
        <v>355</v>
      </c>
      <c r="T1639" s="115" t="s">
        <v>1</v>
      </c>
      <c r="U1639" s="115" t="s">
        <v>356</v>
      </c>
      <c r="V1639" s="115" t="s">
        <v>1</v>
      </c>
      <c r="W1639" s="104"/>
      <c r="X1639" s="115" t="s">
        <v>358</v>
      </c>
      <c r="Y1639" s="115" t="s">
        <v>1</v>
      </c>
      <c r="Z1639" s="115" t="s">
        <v>359</v>
      </c>
      <c r="AA1639" s="115" t="s">
        <v>1</v>
      </c>
      <c r="AB1639" s="115" t="s">
        <v>360</v>
      </c>
      <c r="AC1639" s="115" t="s">
        <v>1</v>
      </c>
    </row>
    <row r="1640" spans="1:29" x14ac:dyDescent="0.3">
      <c r="A1640" s="114" t="s">
        <v>1</v>
      </c>
      <c r="B1640" s="54" t="s">
        <v>14</v>
      </c>
      <c r="C1640" s="54" t="s">
        <v>15</v>
      </c>
      <c r="D1640" s="54" t="s">
        <v>14</v>
      </c>
      <c r="E1640" s="54" t="s">
        <v>15</v>
      </c>
      <c r="F1640" s="54" t="s">
        <v>14</v>
      </c>
      <c r="G1640" s="54" t="s">
        <v>15</v>
      </c>
      <c r="H1640" s="104"/>
      <c r="I1640" s="54" t="s">
        <v>14</v>
      </c>
      <c r="J1640" s="54" t="s">
        <v>15</v>
      </c>
      <c r="K1640" s="54" t="s">
        <v>14</v>
      </c>
      <c r="L1640" s="54" t="s">
        <v>15</v>
      </c>
      <c r="M1640" s="54" t="s">
        <v>14</v>
      </c>
      <c r="N1640" s="54" t="s">
        <v>15</v>
      </c>
      <c r="O1640" s="54" t="s">
        <v>14</v>
      </c>
      <c r="P1640" s="54" t="s">
        <v>15</v>
      </c>
      <c r="Q1640" s="54" t="s">
        <v>14</v>
      </c>
      <c r="R1640" s="54" t="s">
        <v>15</v>
      </c>
      <c r="S1640" s="54" t="s">
        <v>14</v>
      </c>
      <c r="T1640" s="54" t="s">
        <v>15</v>
      </c>
      <c r="U1640" s="54" t="s">
        <v>14</v>
      </c>
      <c r="V1640" s="54" t="s">
        <v>15</v>
      </c>
      <c r="W1640" s="104"/>
      <c r="X1640" s="54" t="s">
        <v>14</v>
      </c>
      <c r="Y1640" s="54" t="s">
        <v>15</v>
      </c>
      <c r="Z1640" s="54" t="s">
        <v>14</v>
      </c>
      <c r="AA1640" s="54" t="s">
        <v>15</v>
      </c>
      <c r="AB1640" s="54" t="s">
        <v>14</v>
      </c>
      <c r="AC1640" s="54" t="s">
        <v>15</v>
      </c>
    </row>
    <row r="1641" spans="1:29" x14ac:dyDescent="0.3">
      <c r="A1641" s="55" t="s">
        <v>16</v>
      </c>
      <c r="B1641" s="56">
        <v>2038.0582990477999</v>
      </c>
      <c r="C1641" s="56">
        <v>2038.0582990477999</v>
      </c>
      <c r="D1641" s="56">
        <v>934.59026907350005</v>
      </c>
      <c r="E1641" s="56">
        <v>934.59026907350005</v>
      </c>
      <c r="F1641" s="56">
        <v>1098.3561346424001</v>
      </c>
      <c r="G1641" s="56">
        <v>1098.3561346424001</v>
      </c>
      <c r="H1641" s="105"/>
      <c r="I1641" s="56">
        <v>253.7956663578</v>
      </c>
      <c r="J1641" s="56">
        <v>253.7956663578</v>
      </c>
      <c r="K1641" s="56">
        <v>345.52964731140003</v>
      </c>
      <c r="L1641" s="56">
        <v>345.52964731140003</v>
      </c>
      <c r="M1641" s="56">
        <v>289.37199139760003</v>
      </c>
      <c r="N1641" s="56">
        <v>289.37199139760003</v>
      </c>
      <c r="O1641" s="56">
        <v>359.86818573829999</v>
      </c>
      <c r="P1641" s="56">
        <v>359.86818573829999</v>
      </c>
      <c r="Q1641" s="56">
        <v>256.74528426479998</v>
      </c>
      <c r="R1641" s="56">
        <v>256.74528426479998</v>
      </c>
      <c r="S1641" s="56">
        <v>324.34688897630002</v>
      </c>
      <c r="T1641" s="56">
        <v>324.34688897630002</v>
      </c>
      <c r="U1641" s="56">
        <v>208.40063500159999</v>
      </c>
      <c r="V1641" s="56">
        <v>208.40063500159999</v>
      </c>
      <c r="W1641" s="105"/>
      <c r="X1641" s="56">
        <v>391.02930417699997</v>
      </c>
      <c r="Y1641" s="56">
        <v>391.02930417699997</v>
      </c>
      <c r="Z1641" s="56">
        <v>577.95552476830005</v>
      </c>
      <c r="AA1641" s="56">
        <v>577.95552476830005</v>
      </c>
      <c r="AB1641" s="56">
        <v>1051.3109934987999</v>
      </c>
      <c r="AC1641" s="56">
        <v>1051.3109934987999</v>
      </c>
    </row>
    <row r="1642" spans="1:29" x14ac:dyDescent="0.3">
      <c r="A1642" s="57" t="s">
        <v>346</v>
      </c>
      <c r="B1642" s="58">
        <v>934.59026907349801</v>
      </c>
      <c r="C1642" s="59">
        <v>0.45856895728161901</v>
      </c>
      <c r="D1642" s="58">
        <v>934.59026907350005</v>
      </c>
      <c r="E1642" s="63">
        <v>1</v>
      </c>
      <c r="F1642" s="58">
        <v>0</v>
      </c>
      <c r="G1642" s="60">
        <v>0</v>
      </c>
      <c r="H1642" s="106"/>
      <c r="I1642" s="58">
        <v>152.3887605589</v>
      </c>
      <c r="J1642" s="63">
        <v>0.60043878111008797</v>
      </c>
      <c r="K1642" s="58">
        <v>123.5387490697</v>
      </c>
      <c r="L1642" s="60">
        <v>0.35753444033230503</v>
      </c>
      <c r="M1642" s="58">
        <v>113.5120652218</v>
      </c>
      <c r="N1642" s="60">
        <v>0.39227039449658901</v>
      </c>
      <c r="O1642" s="58">
        <v>123.287066264</v>
      </c>
      <c r="P1642" s="60">
        <v>0.34258951235454799</v>
      </c>
      <c r="Q1642" s="58">
        <v>115.4882919537</v>
      </c>
      <c r="R1642" s="59">
        <v>0.44981660436103099</v>
      </c>
      <c r="S1642" s="58">
        <v>170.64856644330001</v>
      </c>
      <c r="T1642" s="63">
        <v>0.52612980806413501</v>
      </c>
      <c r="U1642" s="58">
        <v>135.7267695621</v>
      </c>
      <c r="V1642" s="63">
        <v>0.65127809980549201</v>
      </c>
      <c r="W1642" s="106"/>
      <c r="X1642" s="58">
        <v>188.0525088892</v>
      </c>
      <c r="Y1642" s="59">
        <v>0.480916665018225</v>
      </c>
      <c r="Z1642" s="58">
        <v>279.20694952609898</v>
      </c>
      <c r="AA1642" s="59">
        <v>0.48309417863603399</v>
      </c>
      <c r="AB1642" s="58">
        <v>464.42217800169999</v>
      </c>
      <c r="AC1642" s="59">
        <v>0.441755275911352</v>
      </c>
    </row>
    <row r="1643" spans="1:29" x14ac:dyDescent="0.3">
      <c r="A1643" s="57" t="s">
        <v>347</v>
      </c>
      <c r="B1643" s="61">
        <v>1098.3561346424001</v>
      </c>
      <c r="C1643" s="62">
        <v>0.53892282431545901</v>
      </c>
      <c r="D1643" s="61">
        <v>0</v>
      </c>
      <c r="E1643" s="60">
        <v>0</v>
      </c>
      <c r="F1643" s="61">
        <v>1098.3561346424001</v>
      </c>
      <c r="G1643" s="63">
        <v>1</v>
      </c>
      <c r="H1643" s="106"/>
      <c r="I1643" s="61">
        <v>101.4069057989</v>
      </c>
      <c r="J1643" s="60">
        <v>0.39956121888991197</v>
      </c>
      <c r="K1643" s="61">
        <v>220.54002935919999</v>
      </c>
      <c r="L1643" s="63">
        <v>0.63826658891717003</v>
      </c>
      <c r="M1643" s="61">
        <v>173.8575531939</v>
      </c>
      <c r="N1643" s="63">
        <v>0.60080988610614405</v>
      </c>
      <c r="O1643" s="61">
        <v>236.58111947430001</v>
      </c>
      <c r="P1643" s="63">
        <v>0.65741048764545196</v>
      </c>
      <c r="Q1643" s="61">
        <v>140.65252644259999</v>
      </c>
      <c r="R1643" s="62">
        <v>0.54782905495368295</v>
      </c>
      <c r="S1643" s="61">
        <v>152.64413493399999</v>
      </c>
      <c r="T1643" s="60">
        <v>0.470620006301814</v>
      </c>
      <c r="U1643" s="61">
        <v>72.673865439499806</v>
      </c>
      <c r="V1643" s="60">
        <v>0.34872190019450799</v>
      </c>
      <c r="W1643" s="106"/>
      <c r="X1643" s="61">
        <v>202.05527439869999</v>
      </c>
      <c r="Y1643" s="62">
        <v>0.51672668068692695</v>
      </c>
      <c r="Z1643" s="61">
        <v>296.91481910269999</v>
      </c>
      <c r="AA1643" s="62">
        <v>0.51373298874810802</v>
      </c>
      <c r="AB1643" s="61">
        <v>584.53219719380002</v>
      </c>
      <c r="AC1643" s="62">
        <v>0.55600312448788902</v>
      </c>
    </row>
    <row r="1644" spans="1:29" x14ac:dyDescent="0.3">
      <c r="A1644" s="57" t="s">
        <v>348</v>
      </c>
      <c r="B1644" s="58">
        <v>5.1118953318999996</v>
      </c>
      <c r="C1644" s="59">
        <v>2.5082184029221999E-3</v>
      </c>
      <c r="D1644" s="58">
        <v>0</v>
      </c>
      <c r="E1644" s="59">
        <v>0</v>
      </c>
      <c r="F1644" s="58">
        <v>0</v>
      </c>
      <c r="G1644" s="59">
        <v>0</v>
      </c>
      <c r="H1644" s="106"/>
      <c r="I1644" s="58">
        <v>0</v>
      </c>
      <c r="J1644" s="59">
        <v>0</v>
      </c>
      <c r="K1644" s="58">
        <v>1.4508688825</v>
      </c>
      <c r="L1644" s="59">
        <v>4.1989707505256102E-3</v>
      </c>
      <c r="M1644" s="58">
        <v>2.0023729818999998</v>
      </c>
      <c r="N1644" s="59">
        <v>6.9197193972678596E-3</v>
      </c>
      <c r="O1644" s="58">
        <v>0</v>
      </c>
      <c r="P1644" s="59">
        <v>0</v>
      </c>
      <c r="Q1644" s="58">
        <v>0.60446586850000095</v>
      </c>
      <c r="R1644" s="59">
        <v>2.35434068528624E-3</v>
      </c>
      <c r="S1644" s="58">
        <v>1.054187599</v>
      </c>
      <c r="T1644" s="59">
        <v>3.2501856340512898E-3</v>
      </c>
      <c r="U1644" s="58">
        <v>0</v>
      </c>
      <c r="V1644" s="59">
        <v>0</v>
      </c>
      <c r="W1644" s="106"/>
      <c r="X1644" s="58">
        <v>0.92152088909999896</v>
      </c>
      <c r="Y1644" s="59">
        <v>2.35665429484761E-3</v>
      </c>
      <c r="Z1644" s="58">
        <v>1.8337561394999899</v>
      </c>
      <c r="AA1644" s="59">
        <v>3.17283261585767E-3</v>
      </c>
      <c r="AB1644" s="58">
        <v>2.3566183032999999</v>
      </c>
      <c r="AC1644" s="59">
        <v>2.24159960075856E-3</v>
      </c>
    </row>
    <row r="1645" spans="1:29" x14ac:dyDescent="0.3">
      <c r="A1645" s="64" t="s">
        <v>1</v>
      </c>
    </row>
    <row r="1646" spans="1:29" x14ac:dyDescent="0.3">
      <c r="A1646" s="64" t="s">
        <v>1</v>
      </c>
    </row>
    <row r="1647" spans="1:29" x14ac:dyDescent="0.3">
      <c r="A1647" s="52" t="s">
        <v>349</v>
      </c>
    </row>
    <row r="1648" spans="1:29" x14ac:dyDescent="0.3">
      <c r="A1648" s="53" t="s">
        <v>1</v>
      </c>
    </row>
    <row r="1649" spans="1:29" x14ac:dyDescent="0.3">
      <c r="A1649" s="113" t="s">
        <v>1</v>
      </c>
      <c r="B1649" s="115" t="s">
        <v>502</v>
      </c>
      <c r="C1649" s="115" t="s">
        <v>1</v>
      </c>
      <c r="D1649" s="115" t="s">
        <v>346</v>
      </c>
      <c r="E1649" s="115" t="s">
        <v>1</v>
      </c>
      <c r="F1649" s="115" t="s">
        <v>347</v>
      </c>
      <c r="G1649" s="115" t="s">
        <v>1</v>
      </c>
      <c r="H1649" s="104"/>
      <c r="I1649" s="115" t="s">
        <v>350</v>
      </c>
      <c r="J1649" s="115" t="s">
        <v>1</v>
      </c>
      <c r="K1649" s="115" t="s">
        <v>351</v>
      </c>
      <c r="L1649" s="115" t="s">
        <v>1</v>
      </c>
      <c r="M1649" s="115" t="s">
        <v>352</v>
      </c>
      <c r="N1649" s="115" t="s">
        <v>1</v>
      </c>
      <c r="O1649" s="115" t="s">
        <v>353</v>
      </c>
      <c r="P1649" s="115" t="s">
        <v>1</v>
      </c>
      <c r="Q1649" s="115" t="s">
        <v>354</v>
      </c>
      <c r="R1649" s="115" t="s">
        <v>1</v>
      </c>
      <c r="S1649" s="115" t="s">
        <v>355</v>
      </c>
      <c r="T1649" s="115" t="s">
        <v>1</v>
      </c>
      <c r="U1649" s="115" t="s">
        <v>356</v>
      </c>
      <c r="V1649" s="115" t="s">
        <v>1</v>
      </c>
      <c r="W1649" s="104"/>
      <c r="X1649" s="115" t="s">
        <v>358</v>
      </c>
      <c r="Y1649" s="115" t="s">
        <v>1</v>
      </c>
      <c r="Z1649" s="115" t="s">
        <v>359</v>
      </c>
      <c r="AA1649" s="115" t="s">
        <v>1</v>
      </c>
      <c r="AB1649" s="115" t="s">
        <v>360</v>
      </c>
      <c r="AC1649" s="115" t="s">
        <v>1</v>
      </c>
    </row>
    <row r="1650" spans="1:29" x14ac:dyDescent="0.3">
      <c r="A1650" s="114" t="s">
        <v>1</v>
      </c>
      <c r="B1650" s="54" t="s">
        <v>14</v>
      </c>
      <c r="C1650" s="54" t="s">
        <v>15</v>
      </c>
      <c r="D1650" s="54" t="s">
        <v>14</v>
      </c>
      <c r="E1650" s="54" t="s">
        <v>15</v>
      </c>
      <c r="F1650" s="54" t="s">
        <v>14</v>
      </c>
      <c r="G1650" s="54" t="s">
        <v>15</v>
      </c>
      <c r="H1650" s="104"/>
      <c r="I1650" s="54" t="s">
        <v>14</v>
      </c>
      <c r="J1650" s="54" t="s">
        <v>15</v>
      </c>
      <c r="K1650" s="54" t="s">
        <v>14</v>
      </c>
      <c r="L1650" s="54" t="s">
        <v>15</v>
      </c>
      <c r="M1650" s="54" t="s">
        <v>14</v>
      </c>
      <c r="N1650" s="54" t="s">
        <v>15</v>
      </c>
      <c r="O1650" s="54" t="s">
        <v>14</v>
      </c>
      <c r="P1650" s="54" t="s">
        <v>15</v>
      </c>
      <c r="Q1650" s="54" t="s">
        <v>14</v>
      </c>
      <c r="R1650" s="54" t="s">
        <v>15</v>
      </c>
      <c r="S1650" s="54" t="s">
        <v>14</v>
      </c>
      <c r="T1650" s="54" t="s">
        <v>15</v>
      </c>
      <c r="U1650" s="54" t="s">
        <v>14</v>
      </c>
      <c r="V1650" s="54" t="s">
        <v>15</v>
      </c>
      <c r="W1650" s="104"/>
      <c r="X1650" s="54" t="s">
        <v>14</v>
      </c>
      <c r="Y1650" s="54" t="s">
        <v>15</v>
      </c>
      <c r="Z1650" s="54" t="s">
        <v>14</v>
      </c>
      <c r="AA1650" s="54" t="s">
        <v>15</v>
      </c>
      <c r="AB1650" s="54" t="s">
        <v>14</v>
      </c>
      <c r="AC1650" s="54" t="s">
        <v>15</v>
      </c>
    </row>
    <row r="1651" spans="1:29" x14ac:dyDescent="0.3">
      <c r="A1651" s="55" t="s">
        <v>16</v>
      </c>
      <c r="B1651" s="56">
        <v>2038.0582990477999</v>
      </c>
      <c r="C1651" s="56">
        <v>2038.0582990477999</v>
      </c>
      <c r="D1651" s="56">
        <v>934.59026907350005</v>
      </c>
      <c r="E1651" s="56">
        <v>934.59026907350005</v>
      </c>
      <c r="F1651" s="56">
        <v>1098.3561346424001</v>
      </c>
      <c r="G1651" s="56">
        <v>1098.3561346424001</v>
      </c>
      <c r="H1651" s="105"/>
      <c r="I1651" s="56">
        <v>253.7956663578</v>
      </c>
      <c r="J1651" s="56">
        <v>253.7956663578</v>
      </c>
      <c r="K1651" s="56">
        <v>345.52964731140003</v>
      </c>
      <c r="L1651" s="56">
        <v>345.52964731140003</v>
      </c>
      <c r="M1651" s="56">
        <v>289.37199139760003</v>
      </c>
      <c r="N1651" s="56">
        <v>289.37199139760003</v>
      </c>
      <c r="O1651" s="56">
        <v>359.86818573829999</v>
      </c>
      <c r="P1651" s="56">
        <v>359.86818573829999</v>
      </c>
      <c r="Q1651" s="56">
        <v>256.74528426479998</v>
      </c>
      <c r="R1651" s="56">
        <v>256.74528426479998</v>
      </c>
      <c r="S1651" s="56">
        <v>324.34688897630002</v>
      </c>
      <c r="T1651" s="56">
        <v>324.34688897630002</v>
      </c>
      <c r="U1651" s="56">
        <v>208.40063500159999</v>
      </c>
      <c r="V1651" s="56">
        <v>208.40063500159999</v>
      </c>
      <c r="W1651" s="105"/>
      <c r="X1651" s="56">
        <v>391.02930417699997</v>
      </c>
      <c r="Y1651" s="56">
        <v>391.02930417699997</v>
      </c>
      <c r="Z1651" s="56">
        <v>577.95552476830005</v>
      </c>
      <c r="AA1651" s="56">
        <v>577.95552476830005</v>
      </c>
      <c r="AB1651" s="56">
        <v>1051.3109934987999</v>
      </c>
      <c r="AC1651" s="56">
        <v>1051.3109934987999</v>
      </c>
    </row>
    <row r="1652" spans="1:29" x14ac:dyDescent="0.3">
      <c r="A1652" s="57" t="s">
        <v>350</v>
      </c>
      <c r="B1652" s="58">
        <v>253.7956663578</v>
      </c>
      <c r="C1652" s="59">
        <v>0.12452816804915499</v>
      </c>
      <c r="D1652" s="58">
        <v>152.388760558901</v>
      </c>
      <c r="E1652" s="63">
        <v>0.16305408434218899</v>
      </c>
      <c r="F1652" s="58">
        <v>101.4069057989</v>
      </c>
      <c r="G1652" s="60">
        <v>9.2326070388741202E-2</v>
      </c>
      <c r="H1652" s="106"/>
      <c r="I1652" s="58">
        <v>253.7956663578</v>
      </c>
      <c r="J1652" s="63">
        <v>1</v>
      </c>
      <c r="K1652" s="58">
        <v>0</v>
      </c>
      <c r="L1652" s="60">
        <v>0</v>
      </c>
      <c r="M1652" s="58">
        <v>0</v>
      </c>
      <c r="N1652" s="60">
        <v>0</v>
      </c>
      <c r="O1652" s="58">
        <v>0</v>
      </c>
      <c r="P1652" s="60">
        <v>0</v>
      </c>
      <c r="Q1652" s="58">
        <v>0</v>
      </c>
      <c r="R1652" s="60">
        <v>0</v>
      </c>
      <c r="S1652" s="58">
        <v>0</v>
      </c>
      <c r="T1652" s="60">
        <v>0</v>
      </c>
      <c r="U1652" s="58">
        <v>0</v>
      </c>
      <c r="V1652" s="60">
        <v>0</v>
      </c>
      <c r="W1652" s="106"/>
      <c r="X1652" s="58">
        <v>166.0025608883</v>
      </c>
      <c r="Y1652" s="63">
        <v>0.42452716232530402</v>
      </c>
      <c r="Z1652" s="58">
        <v>67.507024878500104</v>
      </c>
      <c r="AA1652" s="59">
        <v>0.11680314831416</v>
      </c>
      <c r="AB1652" s="58">
        <v>20.286080591000001</v>
      </c>
      <c r="AC1652" s="60">
        <v>1.92959844579264E-2</v>
      </c>
    </row>
    <row r="1653" spans="1:29" x14ac:dyDescent="0.3">
      <c r="A1653" s="57" t="s">
        <v>351</v>
      </c>
      <c r="B1653" s="61">
        <v>345.52964731140003</v>
      </c>
      <c r="C1653" s="62">
        <v>0.16953864738454</v>
      </c>
      <c r="D1653" s="61">
        <v>123.538749069701</v>
      </c>
      <c r="E1653" s="60">
        <v>0.132184929757689</v>
      </c>
      <c r="F1653" s="61">
        <v>220.54002935919999</v>
      </c>
      <c r="G1653" s="63">
        <v>0.20079100248390999</v>
      </c>
      <c r="H1653" s="106"/>
      <c r="I1653" s="61">
        <v>0</v>
      </c>
      <c r="J1653" s="60">
        <v>0</v>
      </c>
      <c r="K1653" s="61">
        <v>345.529647311399</v>
      </c>
      <c r="L1653" s="63">
        <v>1</v>
      </c>
      <c r="M1653" s="61">
        <v>0</v>
      </c>
      <c r="N1653" s="60">
        <v>0</v>
      </c>
      <c r="O1653" s="61">
        <v>0</v>
      </c>
      <c r="P1653" s="60">
        <v>0</v>
      </c>
      <c r="Q1653" s="61">
        <v>0</v>
      </c>
      <c r="R1653" s="60">
        <v>0</v>
      </c>
      <c r="S1653" s="61">
        <v>0</v>
      </c>
      <c r="T1653" s="60">
        <v>0</v>
      </c>
      <c r="U1653" s="61">
        <v>0</v>
      </c>
      <c r="V1653" s="60">
        <v>0</v>
      </c>
      <c r="W1653" s="106"/>
      <c r="X1653" s="61">
        <v>5.9390865221000002</v>
      </c>
      <c r="Y1653" s="60">
        <v>1.51883412794343E-2</v>
      </c>
      <c r="Z1653" s="61">
        <v>59.164137996500003</v>
      </c>
      <c r="AA1653" s="60">
        <v>0.102367977224923</v>
      </c>
      <c r="AB1653" s="61">
        <v>280.4264227928</v>
      </c>
      <c r="AC1653" s="63">
        <v>0.26673974164346098</v>
      </c>
    </row>
    <row r="1654" spans="1:29" x14ac:dyDescent="0.3">
      <c r="A1654" s="57" t="s">
        <v>352</v>
      </c>
      <c r="B1654" s="58">
        <v>289.37199139760003</v>
      </c>
      <c r="C1654" s="59">
        <v>0.14198415792757099</v>
      </c>
      <c r="D1654" s="58">
        <v>113.5120652218</v>
      </c>
      <c r="E1654" s="59">
        <v>0.12145650236047199</v>
      </c>
      <c r="F1654" s="58">
        <v>173.8575531939</v>
      </c>
      <c r="G1654" s="59">
        <v>0.158288871624051</v>
      </c>
      <c r="H1654" s="106"/>
      <c r="I1654" s="58">
        <v>0</v>
      </c>
      <c r="J1654" s="60">
        <v>0</v>
      </c>
      <c r="K1654" s="58">
        <v>0</v>
      </c>
      <c r="L1654" s="60">
        <v>0</v>
      </c>
      <c r="M1654" s="58">
        <v>289.37199139760003</v>
      </c>
      <c r="N1654" s="63">
        <v>1</v>
      </c>
      <c r="O1654" s="58">
        <v>0</v>
      </c>
      <c r="P1654" s="60">
        <v>0</v>
      </c>
      <c r="Q1654" s="58">
        <v>0</v>
      </c>
      <c r="R1654" s="60">
        <v>0</v>
      </c>
      <c r="S1654" s="58">
        <v>0</v>
      </c>
      <c r="T1654" s="60">
        <v>0</v>
      </c>
      <c r="U1654" s="58">
        <v>0</v>
      </c>
      <c r="V1654" s="60">
        <v>0</v>
      </c>
      <c r="W1654" s="106"/>
      <c r="X1654" s="58">
        <v>11.6515284651</v>
      </c>
      <c r="Y1654" s="60">
        <v>2.9797072343779901E-2</v>
      </c>
      <c r="Z1654" s="58">
        <v>71.689899954700095</v>
      </c>
      <c r="AA1654" s="59">
        <v>0.12404051329631301</v>
      </c>
      <c r="AB1654" s="58">
        <v>206.0305629778</v>
      </c>
      <c r="AC1654" s="63">
        <v>0.19597489634548901</v>
      </c>
    </row>
    <row r="1655" spans="1:29" x14ac:dyDescent="0.3">
      <c r="A1655" s="57" t="s">
        <v>353</v>
      </c>
      <c r="B1655" s="61">
        <v>359.86818573829999</v>
      </c>
      <c r="C1655" s="62">
        <v>0.17657403907750499</v>
      </c>
      <c r="D1655" s="61">
        <v>123.287066264</v>
      </c>
      <c r="E1655" s="60">
        <v>0.131915632276184</v>
      </c>
      <c r="F1655" s="61">
        <v>236.58111947430001</v>
      </c>
      <c r="G1655" s="63">
        <v>0.21539563718221999</v>
      </c>
      <c r="H1655" s="106"/>
      <c r="I1655" s="61">
        <v>0</v>
      </c>
      <c r="J1655" s="60">
        <v>0</v>
      </c>
      <c r="K1655" s="61">
        <v>0</v>
      </c>
      <c r="L1655" s="60">
        <v>0</v>
      </c>
      <c r="M1655" s="61">
        <v>0</v>
      </c>
      <c r="N1655" s="60">
        <v>0</v>
      </c>
      <c r="O1655" s="61">
        <v>359.86818573830101</v>
      </c>
      <c r="P1655" s="63">
        <v>1</v>
      </c>
      <c r="Q1655" s="61">
        <v>0</v>
      </c>
      <c r="R1655" s="60">
        <v>0</v>
      </c>
      <c r="S1655" s="61">
        <v>0</v>
      </c>
      <c r="T1655" s="60">
        <v>0</v>
      </c>
      <c r="U1655" s="61">
        <v>0</v>
      </c>
      <c r="V1655" s="60">
        <v>0</v>
      </c>
      <c r="W1655" s="106"/>
      <c r="X1655" s="61">
        <v>23.222237146600001</v>
      </c>
      <c r="Y1655" s="60">
        <v>5.9387459964096202E-2</v>
      </c>
      <c r="Z1655" s="61">
        <v>119.2026096627</v>
      </c>
      <c r="AA1655" s="62">
        <v>0.20624875886511801</v>
      </c>
      <c r="AB1655" s="61">
        <v>217.44333892899999</v>
      </c>
      <c r="AC1655" s="63">
        <v>0.20683065265525399</v>
      </c>
    </row>
    <row r="1656" spans="1:29" x14ac:dyDescent="0.3">
      <c r="A1656" s="57" t="s">
        <v>354</v>
      </c>
      <c r="B1656" s="58">
        <v>256.74528426479998</v>
      </c>
      <c r="C1656" s="59">
        <v>0.12597543671089001</v>
      </c>
      <c r="D1656" s="58">
        <v>115.4882919537</v>
      </c>
      <c r="E1656" s="59">
        <v>0.123571040460531</v>
      </c>
      <c r="F1656" s="58">
        <v>140.65252644259999</v>
      </c>
      <c r="G1656" s="59">
        <v>0.12805730491813</v>
      </c>
      <c r="H1656" s="106"/>
      <c r="I1656" s="58">
        <v>0</v>
      </c>
      <c r="J1656" s="60">
        <v>0</v>
      </c>
      <c r="K1656" s="58">
        <v>0</v>
      </c>
      <c r="L1656" s="60">
        <v>0</v>
      </c>
      <c r="M1656" s="58">
        <v>0</v>
      </c>
      <c r="N1656" s="60">
        <v>0</v>
      </c>
      <c r="O1656" s="58">
        <v>0</v>
      </c>
      <c r="P1656" s="60">
        <v>0</v>
      </c>
      <c r="Q1656" s="58">
        <v>256.74528426479998</v>
      </c>
      <c r="R1656" s="63">
        <v>1</v>
      </c>
      <c r="S1656" s="58">
        <v>0</v>
      </c>
      <c r="T1656" s="60">
        <v>0</v>
      </c>
      <c r="U1656" s="58">
        <v>0</v>
      </c>
      <c r="V1656" s="60">
        <v>0</v>
      </c>
      <c r="W1656" s="106"/>
      <c r="X1656" s="58">
        <v>42.289124097899901</v>
      </c>
      <c r="Y1656" s="59">
        <v>0.108148222258958</v>
      </c>
      <c r="Z1656" s="58">
        <v>102.7229564368</v>
      </c>
      <c r="AA1656" s="63">
        <v>0.17773505405624601</v>
      </c>
      <c r="AB1656" s="58">
        <v>108.93199071550001</v>
      </c>
      <c r="AC1656" s="59">
        <v>0.103615382497781</v>
      </c>
    </row>
    <row r="1657" spans="1:29" x14ac:dyDescent="0.3">
      <c r="A1657" s="57" t="s">
        <v>355</v>
      </c>
      <c r="B1657" s="61">
        <v>324.34688897630002</v>
      </c>
      <c r="C1657" s="62">
        <v>0.15914504954438199</v>
      </c>
      <c r="D1657" s="61">
        <v>170.64856644330001</v>
      </c>
      <c r="E1657" s="62">
        <v>0.182591850236651</v>
      </c>
      <c r="F1657" s="61">
        <v>152.64413493399999</v>
      </c>
      <c r="G1657" s="62">
        <v>0.13897508296222799</v>
      </c>
      <c r="H1657" s="106"/>
      <c r="I1657" s="61">
        <v>0</v>
      </c>
      <c r="J1657" s="60">
        <v>0</v>
      </c>
      <c r="K1657" s="61">
        <v>0</v>
      </c>
      <c r="L1657" s="60">
        <v>0</v>
      </c>
      <c r="M1657" s="61">
        <v>0</v>
      </c>
      <c r="N1657" s="60">
        <v>0</v>
      </c>
      <c r="O1657" s="61">
        <v>0</v>
      </c>
      <c r="P1657" s="60">
        <v>0</v>
      </c>
      <c r="Q1657" s="61">
        <v>0</v>
      </c>
      <c r="R1657" s="60">
        <v>0</v>
      </c>
      <c r="S1657" s="61">
        <v>324.346888976299</v>
      </c>
      <c r="T1657" s="63">
        <v>1</v>
      </c>
      <c r="U1657" s="61">
        <v>0</v>
      </c>
      <c r="V1657" s="60">
        <v>0</v>
      </c>
      <c r="W1657" s="106"/>
      <c r="X1657" s="61">
        <v>74.554265940599905</v>
      </c>
      <c r="Y1657" s="62">
        <v>0.190661582505982</v>
      </c>
      <c r="Z1657" s="61">
        <v>102.53928782529999</v>
      </c>
      <c r="AA1657" s="62">
        <v>0.17741726383947501</v>
      </c>
      <c r="AB1657" s="61">
        <v>136.5860414821</v>
      </c>
      <c r="AC1657" s="60">
        <v>0.129919731008935</v>
      </c>
    </row>
    <row r="1658" spans="1:29" x14ac:dyDescent="0.3">
      <c r="A1658" s="57" t="s">
        <v>356</v>
      </c>
      <c r="B1658" s="58">
        <v>208.40063500159999</v>
      </c>
      <c r="C1658" s="59">
        <v>0.10225450130595699</v>
      </c>
      <c r="D1658" s="58">
        <v>135.7267695621</v>
      </c>
      <c r="E1658" s="63">
        <v>0.14522596056628301</v>
      </c>
      <c r="F1658" s="58">
        <v>72.673865439500005</v>
      </c>
      <c r="G1658" s="60">
        <v>6.6166030440719503E-2</v>
      </c>
      <c r="H1658" s="106"/>
      <c r="I1658" s="58">
        <v>0</v>
      </c>
      <c r="J1658" s="60">
        <v>0</v>
      </c>
      <c r="K1658" s="58">
        <v>0</v>
      </c>
      <c r="L1658" s="60">
        <v>0</v>
      </c>
      <c r="M1658" s="58">
        <v>0</v>
      </c>
      <c r="N1658" s="60">
        <v>0</v>
      </c>
      <c r="O1658" s="58">
        <v>0</v>
      </c>
      <c r="P1658" s="60">
        <v>0</v>
      </c>
      <c r="Q1658" s="58">
        <v>0</v>
      </c>
      <c r="R1658" s="60">
        <v>0</v>
      </c>
      <c r="S1658" s="58">
        <v>0</v>
      </c>
      <c r="T1658" s="60">
        <v>0</v>
      </c>
      <c r="U1658" s="58">
        <v>208.40063500159999</v>
      </c>
      <c r="V1658" s="63">
        <v>1</v>
      </c>
      <c r="W1658" s="106"/>
      <c r="X1658" s="58">
        <v>67.370501116400007</v>
      </c>
      <c r="Y1658" s="63">
        <v>0.17229015932244501</v>
      </c>
      <c r="Z1658" s="58">
        <v>55.129608013800102</v>
      </c>
      <c r="AA1658" s="59">
        <v>9.5387284403763095E-2</v>
      </c>
      <c r="AB1658" s="58">
        <v>81.606556010600002</v>
      </c>
      <c r="AC1658" s="60">
        <v>7.7623611391155103E-2</v>
      </c>
    </row>
    <row r="1659" spans="1:29" x14ac:dyDescent="0.3">
      <c r="A1659" s="64" t="s">
        <v>1</v>
      </c>
    </row>
    <row r="1660" spans="1:29" x14ac:dyDescent="0.3">
      <c r="A1660" s="64" t="s">
        <v>1</v>
      </c>
    </row>
    <row r="1661" spans="1:29" x14ac:dyDescent="0.3">
      <c r="A1661" s="52" t="s">
        <v>357</v>
      </c>
    </row>
    <row r="1662" spans="1:29" x14ac:dyDescent="0.3">
      <c r="A1662" s="53" t="s">
        <v>1</v>
      </c>
    </row>
    <row r="1663" spans="1:29" x14ac:dyDescent="0.3">
      <c r="A1663" s="113" t="s">
        <v>1</v>
      </c>
      <c r="B1663" s="115" t="s">
        <v>502</v>
      </c>
      <c r="C1663" s="115" t="s">
        <v>1</v>
      </c>
      <c r="D1663" s="115" t="s">
        <v>346</v>
      </c>
      <c r="E1663" s="115" t="s">
        <v>1</v>
      </c>
      <c r="F1663" s="115" t="s">
        <v>347</v>
      </c>
      <c r="G1663" s="115" t="s">
        <v>1</v>
      </c>
      <c r="H1663" s="104"/>
      <c r="I1663" s="115" t="s">
        <v>350</v>
      </c>
      <c r="J1663" s="115" t="s">
        <v>1</v>
      </c>
      <c r="K1663" s="115" t="s">
        <v>351</v>
      </c>
      <c r="L1663" s="115" t="s">
        <v>1</v>
      </c>
      <c r="M1663" s="115" t="s">
        <v>352</v>
      </c>
      <c r="N1663" s="115" t="s">
        <v>1</v>
      </c>
      <c r="O1663" s="115" t="s">
        <v>353</v>
      </c>
      <c r="P1663" s="115" t="s">
        <v>1</v>
      </c>
      <c r="Q1663" s="115" t="s">
        <v>354</v>
      </c>
      <c r="R1663" s="115" t="s">
        <v>1</v>
      </c>
      <c r="S1663" s="115" t="s">
        <v>355</v>
      </c>
      <c r="T1663" s="115" t="s">
        <v>1</v>
      </c>
      <c r="U1663" s="115" t="s">
        <v>356</v>
      </c>
      <c r="V1663" s="115" t="s">
        <v>1</v>
      </c>
      <c r="W1663" s="104"/>
      <c r="X1663" s="115" t="s">
        <v>358</v>
      </c>
      <c r="Y1663" s="115" t="s">
        <v>1</v>
      </c>
      <c r="Z1663" s="115" t="s">
        <v>359</v>
      </c>
      <c r="AA1663" s="115" t="s">
        <v>1</v>
      </c>
      <c r="AB1663" s="115" t="s">
        <v>360</v>
      </c>
      <c r="AC1663" s="115" t="s">
        <v>1</v>
      </c>
    </row>
    <row r="1664" spans="1:29" x14ac:dyDescent="0.3">
      <c r="A1664" s="114" t="s">
        <v>1</v>
      </c>
      <c r="B1664" s="54" t="s">
        <v>14</v>
      </c>
      <c r="C1664" s="54" t="s">
        <v>15</v>
      </c>
      <c r="D1664" s="54" t="s">
        <v>14</v>
      </c>
      <c r="E1664" s="54" t="s">
        <v>15</v>
      </c>
      <c r="F1664" s="54" t="s">
        <v>14</v>
      </c>
      <c r="G1664" s="54" t="s">
        <v>15</v>
      </c>
      <c r="H1664" s="104"/>
      <c r="I1664" s="54" t="s">
        <v>14</v>
      </c>
      <c r="J1664" s="54" t="s">
        <v>15</v>
      </c>
      <c r="K1664" s="54" t="s">
        <v>14</v>
      </c>
      <c r="L1664" s="54" t="s">
        <v>15</v>
      </c>
      <c r="M1664" s="54" t="s">
        <v>14</v>
      </c>
      <c r="N1664" s="54" t="s">
        <v>15</v>
      </c>
      <c r="O1664" s="54" t="s">
        <v>14</v>
      </c>
      <c r="P1664" s="54" t="s">
        <v>15</v>
      </c>
      <c r="Q1664" s="54" t="s">
        <v>14</v>
      </c>
      <c r="R1664" s="54" t="s">
        <v>15</v>
      </c>
      <c r="S1664" s="54" t="s">
        <v>14</v>
      </c>
      <c r="T1664" s="54" t="s">
        <v>15</v>
      </c>
      <c r="U1664" s="54" t="s">
        <v>14</v>
      </c>
      <c r="V1664" s="54" t="s">
        <v>15</v>
      </c>
      <c r="W1664" s="104"/>
      <c r="X1664" s="54" t="s">
        <v>14</v>
      </c>
      <c r="Y1664" s="54" t="s">
        <v>15</v>
      </c>
      <c r="Z1664" s="54" t="s">
        <v>14</v>
      </c>
      <c r="AA1664" s="54" t="s">
        <v>15</v>
      </c>
      <c r="AB1664" s="54" t="s">
        <v>14</v>
      </c>
      <c r="AC1664" s="54" t="s">
        <v>15</v>
      </c>
    </row>
    <row r="1665" spans="1:29" x14ac:dyDescent="0.3">
      <c r="A1665" s="55" t="s">
        <v>16</v>
      </c>
      <c r="B1665" s="56">
        <v>2038.0582990477999</v>
      </c>
      <c r="C1665" s="56">
        <v>2038.0582990477999</v>
      </c>
      <c r="D1665" s="56">
        <v>934.59026907350005</v>
      </c>
      <c r="E1665" s="56">
        <v>934.59026907350005</v>
      </c>
      <c r="F1665" s="56">
        <v>1098.3561346424001</v>
      </c>
      <c r="G1665" s="56">
        <v>1098.3561346424001</v>
      </c>
      <c r="H1665" s="105"/>
      <c r="I1665" s="56">
        <v>253.7956663578</v>
      </c>
      <c r="J1665" s="56">
        <v>253.7956663578</v>
      </c>
      <c r="K1665" s="56">
        <v>345.52964731140003</v>
      </c>
      <c r="L1665" s="56">
        <v>345.52964731140003</v>
      </c>
      <c r="M1665" s="56">
        <v>289.37199139760003</v>
      </c>
      <c r="N1665" s="56">
        <v>289.37199139760003</v>
      </c>
      <c r="O1665" s="56">
        <v>359.86818573829999</v>
      </c>
      <c r="P1665" s="56">
        <v>359.86818573829999</v>
      </c>
      <c r="Q1665" s="56">
        <v>256.74528426479998</v>
      </c>
      <c r="R1665" s="56">
        <v>256.74528426479998</v>
      </c>
      <c r="S1665" s="56">
        <v>324.34688897630002</v>
      </c>
      <c r="T1665" s="56">
        <v>324.34688897630002</v>
      </c>
      <c r="U1665" s="56">
        <v>208.40063500159999</v>
      </c>
      <c r="V1665" s="56">
        <v>208.40063500159999</v>
      </c>
      <c r="W1665" s="105"/>
      <c r="X1665" s="56">
        <v>391.02930417699997</v>
      </c>
      <c r="Y1665" s="56">
        <v>391.02930417699997</v>
      </c>
      <c r="Z1665" s="56">
        <v>577.95552476830005</v>
      </c>
      <c r="AA1665" s="56">
        <v>577.95552476830005</v>
      </c>
      <c r="AB1665" s="56">
        <v>1051.3109934987999</v>
      </c>
      <c r="AC1665" s="56">
        <v>1051.3109934987999</v>
      </c>
    </row>
    <row r="1666" spans="1:29" x14ac:dyDescent="0.3">
      <c r="A1666" s="57" t="s">
        <v>358</v>
      </c>
      <c r="B1666" s="58">
        <v>391.02930417699997</v>
      </c>
      <c r="C1666" s="59">
        <v>0.191863650004366</v>
      </c>
      <c r="D1666" s="58">
        <v>188.0525088892</v>
      </c>
      <c r="E1666" s="59">
        <v>0.201213852863699</v>
      </c>
      <c r="F1666" s="58">
        <v>202.05527439869999</v>
      </c>
      <c r="G1666" s="59">
        <v>0.18396152944007099</v>
      </c>
      <c r="H1666" s="106"/>
      <c r="I1666" s="58">
        <v>166.0025608883</v>
      </c>
      <c r="J1666" s="63">
        <v>0.65407957224246005</v>
      </c>
      <c r="K1666" s="58">
        <v>5.9390865220999904</v>
      </c>
      <c r="L1666" s="60">
        <v>1.71883558134956E-2</v>
      </c>
      <c r="M1666" s="58">
        <v>11.6515284651</v>
      </c>
      <c r="N1666" s="60">
        <v>4.0264879848342601E-2</v>
      </c>
      <c r="O1666" s="58">
        <v>23.222237146600001</v>
      </c>
      <c r="P1666" s="60">
        <v>6.4529841944648794E-2</v>
      </c>
      <c r="Q1666" s="58">
        <v>42.289124097899901</v>
      </c>
      <c r="R1666" s="59">
        <v>0.16471236937806499</v>
      </c>
      <c r="S1666" s="58">
        <v>74.554265940599905</v>
      </c>
      <c r="T1666" s="59">
        <v>0.22985966098181901</v>
      </c>
      <c r="U1666" s="58">
        <v>67.370501116400206</v>
      </c>
      <c r="V1666" s="63">
        <v>0.32327397234601901</v>
      </c>
      <c r="W1666" s="106"/>
      <c r="X1666" s="58">
        <v>391.02930417699997</v>
      </c>
      <c r="Y1666" s="63">
        <v>1</v>
      </c>
      <c r="Z1666" s="58">
        <v>0</v>
      </c>
      <c r="AA1666" s="60">
        <v>0</v>
      </c>
      <c r="AB1666" s="58">
        <v>0</v>
      </c>
      <c r="AC1666" s="60">
        <v>0</v>
      </c>
    </row>
    <row r="1667" spans="1:29" x14ac:dyDescent="0.3">
      <c r="A1667" s="57" t="s">
        <v>359</v>
      </c>
      <c r="B1667" s="61">
        <v>577.95552476830005</v>
      </c>
      <c r="C1667" s="62">
        <v>0.283581448596601</v>
      </c>
      <c r="D1667" s="61">
        <v>279.2069495261</v>
      </c>
      <c r="E1667" s="62">
        <v>0.29874797412869503</v>
      </c>
      <c r="F1667" s="61">
        <v>296.91481910269999</v>
      </c>
      <c r="G1667" s="62">
        <v>0.27032654504121201</v>
      </c>
      <c r="H1667" s="106"/>
      <c r="I1667" s="61">
        <v>67.507024878500005</v>
      </c>
      <c r="J1667" s="62">
        <v>0.265989667385923</v>
      </c>
      <c r="K1667" s="61">
        <v>59.164137996499903</v>
      </c>
      <c r="L1667" s="60">
        <v>0.17122738513717101</v>
      </c>
      <c r="M1667" s="61">
        <v>71.689899954700195</v>
      </c>
      <c r="N1667" s="62">
        <v>0.24774305076470701</v>
      </c>
      <c r="O1667" s="61">
        <v>119.2026096627</v>
      </c>
      <c r="P1667" s="62">
        <v>0.331239643810541</v>
      </c>
      <c r="Q1667" s="61">
        <v>102.7229564368</v>
      </c>
      <c r="R1667" s="63">
        <v>0.40009676022268997</v>
      </c>
      <c r="S1667" s="61">
        <v>102.53928782529999</v>
      </c>
      <c r="T1667" s="62">
        <v>0.31614080883875101</v>
      </c>
      <c r="U1667" s="61">
        <v>55.129608013799903</v>
      </c>
      <c r="V1667" s="62">
        <v>0.26453666042513102</v>
      </c>
      <c r="W1667" s="106"/>
      <c r="X1667" s="61">
        <v>0</v>
      </c>
      <c r="Y1667" s="60">
        <v>0</v>
      </c>
      <c r="Z1667" s="61">
        <v>577.95552476830005</v>
      </c>
      <c r="AA1667" s="63">
        <v>1</v>
      </c>
      <c r="AB1667" s="61">
        <v>0</v>
      </c>
      <c r="AC1667" s="60">
        <v>0</v>
      </c>
    </row>
    <row r="1668" spans="1:29" x14ac:dyDescent="0.3">
      <c r="A1668" s="57" t="s">
        <v>360</v>
      </c>
      <c r="B1668" s="58">
        <v>1051.3109934987999</v>
      </c>
      <c r="C1668" s="59">
        <v>0.51583950959105596</v>
      </c>
      <c r="D1668" s="58">
        <v>464.42217800169999</v>
      </c>
      <c r="E1668" s="59">
        <v>0.49692597212905099</v>
      </c>
      <c r="F1668" s="58">
        <v>584.53219719380002</v>
      </c>
      <c r="G1668" s="59">
        <v>0.53218822088530604</v>
      </c>
      <c r="H1668" s="106"/>
      <c r="I1668" s="58">
        <v>20.286080591000001</v>
      </c>
      <c r="J1668" s="60">
        <v>7.9930760371616394E-2</v>
      </c>
      <c r="K1668" s="58">
        <v>280.4264227928</v>
      </c>
      <c r="L1668" s="63">
        <v>0.81158425904933296</v>
      </c>
      <c r="M1668" s="58">
        <v>206.0305629778</v>
      </c>
      <c r="N1668" s="63">
        <v>0.71199206938695003</v>
      </c>
      <c r="O1668" s="58">
        <v>217.44333892899999</v>
      </c>
      <c r="P1668" s="63">
        <v>0.60423051424481</v>
      </c>
      <c r="Q1668" s="58">
        <v>108.93199071550001</v>
      </c>
      <c r="R1668" s="60">
        <v>0.42428039536317502</v>
      </c>
      <c r="S1668" s="58">
        <v>136.5860414821</v>
      </c>
      <c r="T1668" s="60">
        <v>0.42111099604867902</v>
      </c>
      <c r="U1668" s="58">
        <v>81.606556010600102</v>
      </c>
      <c r="V1668" s="60">
        <v>0.39158496810709598</v>
      </c>
      <c r="W1668" s="106"/>
      <c r="X1668" s="58">
        <v>0</v>
      </c>
      <c r="Y1668" s="60">
        <v>0</v>
      </c>
      <c r="Z1668" s="58">
        <v>0</v>
      </c>
      <c r="AA1668" s="60">
        <v>0</v>
      </c>
      <c r="AB1668" s="58">
        <v>1051.3109934987999</v>
      </c>
      <c r="AC1668" s="63">
        <v>1</v>
      </c>
    </row>
    <row r="1669" spans="1:29" x14ac:dyDescent="0.3">
      <c r="A1669" s="57" t="s">
        <v>361</v>
      </c>
      <c r="B1669" s="61">
        <v>17.762476603700001</v>
      </c>
      <c r="C1669" s="62">
        <v>8.7153918079766399E-3</v>
      </c>
      <c r="D1669" s="61">
        <v>2.9086326565</v>
      </c>
      <c r="E1669" s="62">
        <v>3.1122008785555298E-3</v>
      </c>
      <c r="F1669" s="61">
        <v>14.8538439472</v>
      </c>
      <c r="G1669" s="62">
        <v>1.35237046334121E-2</v>
      </c>
      <c r="H1669" s="106"/>
      <c r="I1669" s="61">
        <v>0</v>
      </c>
      <c r="J1669" s="62">
        <v>0</v>
      </c>
      <c r="K1669" s="61">
        <v>0</v>
      </c>
      <c r="L1669" s="62">
        <v>0</v>
      </c>
      <c r="M1669" s="61">
        <v>0</v>
      </c>
      <c r="N1669" s="62">
        <v>0</v>
      </c>
      <c r="O1669" s="61">
        <v>0</v>
      </c>
      <c r="P1669" s="62">
        <v>0</v>
      </c>
      <c r="Q1669" s="61">
        <v>2.8012130146000001</v>
      </c>
      <c r="R1669" s="62">
        <v>1.09104750360708E-2</v>
      </c>
      <c r="S1669" s="61">
        <v>10.667293728300001</v>
      </c>
      <c r="T1669" s="63">
        <v>3.2888534130751199E-2</v>
      </c>
      <c r="U1669" s="61">
        <v>4.2939698607999999</v>
      </c>
      <c r="V1669" s="63">
        <v>2.06043991217543E-2</v>
      </c>
      <c r="W1669" s="106"/>
      <c r="X1669" s="61">
        <v>0</v>
      </c>
      <c r="Y1669" s="62">
        <v>0</v>
      </c>
      <c r="Z1669" s="61">
        <v>0</v>
      </c>
      <c r="AA1669" s="60">
        <v>0</v>
      </c>
      <c r="AB1669" s="61">
        <v>0</v>
      </c>
      <c r="AC1669" s="60">
        <v>0</v>
      </c>
    </row>
    <row r="1670" spans="1:29" x14ac:dyDescent="0.3">
      <c r="A1670" s="64" t="s">
        <v>1</v>
      </c>
    </row>
    <row r="1671" spans="1:29" x14ac:dyDescent="0.3">
      <c r="A1671" s="64" t="s">
        <v>1</v>
      </c>
    </row>
    <row r="1672" spans="1:29" x14ac:dyDescent="0.3">
      <c r="A1672" s="52" t="s">
        <v>362</v>
      </c>
    </row>
    <row r="1673" spans="1:29" x14ac:dyDescent="0.3">
      <c r="A1673" s="53" t="s">
        <v>1</v>
      </c>
    </row>
    <row r="1674" spans="1:29" x14ac:dyDescent="0.3">
      <c r="A1674" s="113" t="s">
        <v>1</v>
      </c>
      <c r="B1674" s="115" t="s">
        <v>502</v>
      </c>
      <c r="C1674" s="115" t="s">
        <v>1</v>
      </c>
      <c r="D1674" s="115" t="s">
        <v>346</v>
      </c>
      <c r="E1674" s="115" t="s">
        <v>1</v>
      </c>
      <c r="F1674" s="115" t="s">
        <v>347</v>
      </c>
      <c r="G1674" s="115" t="s">
        <v>1</v>
      </c>
      <c r="H1674" s="104"/>
      <c r="I1674" s="115" t="s">
        <v>350</v>
      </c>
      <c r="J1674" s="115" t="s">
        <v>1</v>
      </c>
      <c r="K1674" s="115" t="s">
        <v>351</v>
      </c>
      <c r="L1674" s="115" t="s">
        <v>1</v>
      </c>
      <c r="M1674" s="115" t="s">
        <v>352</v>
      </c>
      <c r="N1674" s="115" t="s">
        <v>1</v>
      </c>
      <c r="O1674" s="115" t="s">
        <v>353</v>
      </c>
      <c r="P1674" s="115" t="s">
        <v>1</v>
      </c>
      <c r="Q1674" s="115" t="s">
        <v>354</v>
      </c>
      <c r="R1674" s="115" t="s">
        <v>1</v>
      </c>
      <c r="S1674" s="115" t="s">
        <v>355</v>
      </c>
      <c r="T1674" s="115" t="s">
        <v>1</v>
      </c>
      <c r="U1674" s="115" t="s">
        <v>356</v>
      </c>
      <c r="V1674" s="115" t="s">
        <v>1</v>
      </c>
      <c r="W1674" s="104"/>
      <c r="X1674" s="115" t="s">
        <v>358</v>
      </c>
      <c r="Y1674" s="115" t="s">
        <v>1</v>
      </c>
      <c r="Z1674" s="115" t="s">
        <v>359</v>
      </c>
      <c r="AA1674" s="115" t="s">
        <v>1</v>
      </c>
      <c r="AB1674" s="115" t="s">
        <v>360</v>
      </c>
      <c r="AC1674" s="115" t="s">
        <v>1</v>
      </c>
    </row>
    <row r="1675" spans="1:29" x14ac:dyDescent="0.3">
      <c r="A1675" s="114" t="s">
        <v>1</v>
      </c>
      <c r="B1675" s="54" t="s">
        <v>14</v>
      </c>
      <c r="C1675" s="54" t="s">
        <v>15</v>
      </c>
      <c r="D1675" s="54" t="s">
        <v>14</v>
      </c>
      <c r="E1675" s="54" t="s">
        <v>15</v>
      </c>
      <c r="F1675" s="54" t="s">
        <v>14</v>
      </c>
      <c r="G1675" s="54" t="s">
        <v>15</v>
      </c>
      <c r="H1675" s="104"/>
      <c r="I1675" s="54" t="s">
        <v>14</v>
      </c>
      <c r="J1675" s="54" t="s">
        <v>15</v>
      </c>
      <c r="K1675" s="54" t="s">
        <v>14</v>
      </c>
      <c r="L1675" s="54" t="s">
        <v>15</v>
      </c>
      <c r="M1675" s="54" t="s">
        <v>14</v>
      </c>
      <c r="N1675" s="54" t="s">
        <v>15</v>
      </c>
      <c r="O1675" s="54" t="s">
        <v>14</v>
      </c>
      <c r="P1675" s="54" t="s">
        <v>15</v>
      </c>
      <c r="Q1675" s="54" t="s">
        <v>14</v>
      </c>
      <c r="R1675" s="54" t="s">
        <v>15</v>
      </c>
      <c r="S1675" s="54" t="s">
        <v>14</v>
      </c>
      <c r="T1675" s="54" t="s">
        <v>15</v>
      </c>
      <c r="U1675" s="54" t="s">
        <v>14</v>
      </c>
      <c r="V1675" s="54" t="s">
        <v>15</v>
      </c>
      <c r="W1675" s="104"/>
      <c r="X1675" s="54" t="s">
        <v>14</v>
      </c>
      <c r="Y1675" s="54" t="s">
        <v>15</v>
      </c>
      <c r="Z1675" s="54" t="s">
        <v>14</v>
      </c>
      <c r="AA1675" s="54" t="s">
        <v>15</v>
      </c>
      <c r="AB1675" s="54" t="s">
        <v>14</v>
      </c>
      <c r="AC1675" s="54" t="s">
        <v>15</v>
      </c>
    </row>
    <row r="1676" spans="1:29" x14ac:dyDescent="0.3">
      <c r="A1676" s="55" t="s">
        <v>16</v>
      </c>
      <c r="B1676" s="56">
        <v>2038.0582990477999</v>
      </c>
      <c r="C1676" s="56">
        <v>2038.0582990477999</v>
      </c>
      <c r="D1676" s="56">
        <v>934.59026907350005</v>
      </c>
      <c r="E1676" s="56">
        <v>934.59026907350005</v>
      </c>
      <c r="F1676" s="56">
        <v>1098.3561346424001</v>
      </c>
      <c r="G1676" s="56">
        <v>1098.3561346424001</v>
      </c>
      <c r="H1676" s="105"/>
      <c r="I1676" s="56">
        <v>253.7956663578</v>
      </c>
      <c r="J1676" s="56">
        <v>253.7956663578</v>
      </c>
      <c r="K1676" s="56">
        <v>345.52964731140003</v>
      </c>
      <c r="L1676" s="56">
        <v>345.52964731140003</v>
      </c>
      <c r="M1676" s="56">
        <v>289.37199139760003</v>
      </c>
      <c r="N1676" s="56">
        <v>289.37199139760003</v>
      </c>
      <c r="O1676" s="56">
        <v>359.86818573829999</v>
      </c>
      <c r="P1676" s="56">
        <v>359.86818573829999</v>
      </c>
      <c r="Q1676" s="56">
        <v>256.74528426479998</v>
      </c>
      <c r="R1676" s="56">
        <v>256.74528426479998</v>
      </c>
      <c r="S1676" s="56">
        <v>324.34688897630002</v>
      </c>
      <c r="T1676" s="56">
        <v>324.34688897630002</v>
      </c>
      <c r="U1676" s="56">
        <v>208.40063500159999</v>
      </c>
      <c r="V1676" s="56">
        <v>208.40063500159999</v>
      </c>
      <c r="W1676" s="105"/>
      <c r="X1676" s="56">
        <v>391.02930417699997</v>
      </c>
      <c r="Y1676" s="56">
        <v>391.02930417699997</v>
      </c>
      <c r="Z1676" s="56">
        <v>577.95552476830005</v>
      </c>
      <c r="AA1676" s="56">
        <v>577.95552476830005</v>
      </c>
      <c r="AB1676" s="56">
        <v>1051.3109934987999</v>
      </c>
      <c r="AC1676" s="56">
        <v>1051.3109934987999</v>
      </c>
    </row>
    <row r="1677" spans="1:29" x14ac:dyDescent="0.3">
      <c r="A1677" s="65" t="s">
        <v>363</v>
      </c>
      <c r="B1677" s="58">
        <v>148.2033913713</v>
      </c>
      <c r="C1677" s="59">
        <v>7.2717935223218094E-2</v>
      </c>
      <c r="D1677" s="58">
        <v>68.579719100600002</v>
      </c>
      <c r="E1677" s="59">
        <v>7.3379449123289101E-2</v>
      </c>
      <c r="F1677" s="58">
        <v>78.569484671699996</v>
      </c>
      <c r="G1677" s="59">
        <v>7.1533705866067193E-2</v>
      </c>
      <c r="H1677" s="106"/>
      <c r="I1677" s="58">
        <v>14.387188195</v>
      </c>
      <c r="J1677" s="59">
        <v>5.6688076677861798E-2</v>
      </c>
      <c r="K1677" s="58">
        <v>37.205846023600103</v>
      </c>
      <c r="L1677" s="59">
        <v>0.107677724076942</v>
      </c>
      <c r="M1677" s="58">
        <v>14.0784967177</v>
      </c>
      <c r="N1677" s="59">
        <v>4.86518983737994E-2</v>
      </c>
      <c r="O1677" s="58">
        <v>26.794193080300001</v>
      </c>
      <c r="P1677" s="59">
        <v>7.4455576075249399E-2</v>
      </c>
      <c r="Q1677" s="58">
        <v>22.6474558006</v>
      </c>
      <c r="R1677" s="59">
        <v>8.8209821907544894E-2</v>
      </c>
      <c r="S1677" s="58">
        <v>18.266447256300001</v>
      </c>
      <c r="T1677" s="59">
        <v>5.6317627444962902E-2</v>
      </c>
      <c r="U1677" s="58">
        <v>14.8237642978</v>
      </c>
      <c r="V1677" s="59">
        <v>7.1131089872572606E-2</v>
      </c>
      <c r="W1677" s="106"/>
      <c r="X1677" s="58">
        <v>19.665711093700001</v>
      </c>
      <c r="Y1677" s="59">
        <v>5.0292167066840303E-2</v>
      </c>
      <c r="Z1677" s="58">
        <v>34.011479972899899</v>
      </c>
      <c r="AA1677" s="59">
        <v>5.8847919113733001E-2</v>
      </c>
      <c r="AB1677" s="58">
        <v>94.526200304699998</v>
      </c>
      <c r="AC1677" s="59">
        <v>8.9912690811035395E-2</v>
      </c>
    </row>
    <row r="1678" spans="1:29" ht="25.5" customHeight="1" x14ac:dyDescent="0.3">
      <c r="A1678" s="65" t="s">
        <v>364</v>
      </c>
      <c r="B1678" s="61">
        <v>763.20922143339999</v>
      </c>
      <c r="C1678" s="62">
        <v>0.37447860141683798</v>
      </c>
      <c r="D1678" s="61">
        <v>370.35720657460001</v>
      </c>
      <c r="E1678" s="62">
        <v>0.39627761900597502</v>
      </c>
      <c r="F1678" s="61">
        <v>391.40114597629997</v>
      </c>
      <c r="G1678" s="62">
        <v>0.35635176390554901</v>
      </c>
      <c r="H1678" s="106"/>
      <c r="I1678" s="61">
        <v>73.108044337100097</v>
      </c>
      <c r="J1678" s="62">
        <v>0.288058678803572</v>
      </c>
      <c r="K1678" s="61">
        <v>111.67084494549999</v>
      </c>
      <c r="L1678" s="62">
        <v>0.32318744806537397</v>
      </c>
      <c r="M1678" s="61">
        <v>101.71562971980001</v>
      </c>
      <c r="N1678" s="62">
        <v>0.35150475078302101</v>
      </c>
      <c r="O1678" s="61">
        <v>150.25514659749999</v>
      </c>
      <c r="P1678" s="62">
        <v>0.417528285500534</v>
      </c>
      <c r="Q1678" s="61">
        <v>103.57056505680001</v>
      </c>
      <c r="R1678" s="62">
        <v>0.40339812025517202</v>
      </c>
      <c r="S1678" s="61">
        <v>133.83098625439999</v>
      </c>
      <c r="T1678" s="62">
        <v>0.41261683340572802</v>
      </c>
      <c r="U1678" s="61">
        <v>89.058004522300095</v>
      </c>
      <c r="V1678" s="62">
        <v>0.42734037025182903</v>
      </c>
      <c r="W1678" s="106"/>
      <c r="X1678" s="61">
        <v>155.7922123493</v>
      </c>
      <c r="Y1678" s="62">
        <v>0.398415695921297</v>
      </c>
      <c r="Z1678" s="61">
        <v>210.38938370810001</v>
      </c>
      <c r="AA1678" s="62">
        <v>0.36402348397386503</v>
      </c>
      <c r="AB1678" s="61">
        <v>397.027625376</v>
      </c>
      <c r="AC1678" s="62">
        <v>0.377650027281345</v>
      </c>
    </row>
    <row r="1679" spans="1:29" x14ac:dyDescent="0.3">
      <c r="A1679" s="57" t="s">
        <v>365</v>
      </c>
      <c r="B1679" s="58">
        <v>201.90362875080001</v>
      </c>
      <c r="C1679" s="59">
        <v>9.9066660087756706E-2</v>
      </c>
      <c r="D1679" s="58">
        <v>76.040953293699999</v>
      </c>
      <c r="E1679" s="59">
        <v>8.1362877198670899E-2</v>
      </c>
      <c r="F1679" s="58">
        <v>125.4021593926</v>
      </c>
      <c r="G1679" s="59">
        <v>0.114172585227494</v>
      </c>
      <c r="H1679" s="106"/>
      <c r="I1679" s="58">
        <v>19.294302224700001</v>
      </c>
      <c r="J1679" s="59">
        <v>7.6022977466837394E-2</v>
      </c>
      <c r="K1679" s="58">
        <v>27.933087240399999</v>
      </c>
      <c r="L1679" s="59">
        <v>8.0841361827414998E-2</v>
      </c>
      <c r="M1679" s="58">
        <v>24.943147502999999</v>
      </c>
      <c r="N1679" s="59">
        <v>8.6197518227421902E-2</v>
      </c>
      <c r="O1679" s="58">
        <v>37.722865187100098</v>
      </c>
      <c r="P1679" s="59">
        <v>0.104824118057862</v>
      </c>
      <c r="Q1679" s="58">
        <v>33.5122709141</v>
      </c>
      <c r="R1679" s="63">
        <v>0.13052730845695401</v>
      </c>
      <c r="S1679" s="58">
        <v>35.041658169500103</v>
      </c>
      <c r="T1679" s="59">
        <v>0.108037596044464</v>
      </c>
      <c r="U1679" s="58">
        <v>23.456297511999999</v>
      </c>
      <c r="V1679" s="59">
        <v>0.11255386775486501</v>
      </c>
      <c r="W1679" s="106"/>
      <c r="X1679" s="58">
        <v>38.300482220300097</v>
      </c>
      <c r="Y1679" s="59">
        <v>9.7947856621413795E-2</v>
      </c>
      <c r="Z1679" s="58">
        <v>65.709848522900003</v>
      </c>
      <c r="AA1679" s="59">
        <v>0.11369360739175</v>
      </c>
      <c r="AB1679" s="58">
        <v>97.893298007599896</v>
      </c>
      <c r="AC1679" s="59">
        <v>9.3115451672209401E-2</v>
      </c>
    </row>
    <row r="1680" spans="1:29" x14ac:dyDescent="0.3">
      <c r="A1680" s="57" t="s">
        <v>366</v>
      </c>
      <c r="B1680" s="61">
        <v>414.57012384709998</v>
      </c>
      <c r="C1680" s="62">
        <v>0.20341426152568401</v>
      </c>
      <c r="D1680" s="61">
        <v>186.0368648507</v>
      </c>
      <c r="E1680" s="62">
        <v>0.19905713873431</v>
      </c>
      <c r="F1680" s="61">
        <v>227.8971514998</v>
      </c>
      <c r="G1680" s="62">
        <v>0.20748930543734601</v>
      </c>
      <c r="H1680" s="106"/>
      <c r="I1680" s="61">
        <v>59.9977224724</v>
      </c>
      <c r="J1680" s="62">
        <v>0.23640168224076599</v>
      </c>
      <c r="K1680" s="61">
        <v>78.196748675899997</v>
      </c>
      <c r="L1680" s="62">
        <v>0.22630980954704299</v>
      </c>
      <c r="M1680" s="61">
        <v>82.670507968500004</v>
      </c>
      <c r="N1680" s="63">
        <v>0.28568939090898399</v>
      </c>
      <c r="O1680" s="61">
        <v>68.686900494599897</v>
      </c>
      <c r="P1680" s="62">
        <v>0.19086683184756401</v>
      </c>
      <c r="Q1680" s="61">
        <v>36.156121093599999</v>
      </c>
      <c r="R1680" s="60">
        <v>0.14082486927514301</v>
      </c>
      <c r="S1680" s="61">
        <v>55.697353544800102</v>
      </c>
      <c r="T1680" s="62">
        <v>0.171721559348361</v>
      </c>
      <c r="U1680" s="61">
        <v>33.164769597300001</v>
      </c>
      <c r="V1680" s="62">
        <v>0.15913948437367001</v>
      </c>
      <c r="W1680" s="106"/>
      <c r="X1680" s="61">
        <v>64.238586616099894</v>
      </c>
      <c r="Y1680" s="62">
        <v>0.16428074809202101</v>
      </c>
      <c r="Z1680" s="61">
        <v>117.0173466926</v>
      </c>
      <c r="AA1680" s="62">
        <v>0.20246773614546201</v>
      </c>
      <c r="AB1680" s="61">
        <v>226.1115880211</v>
      </c>
      <c r="AC1680" s="62">
        <v>0.215075833335094</v>
      </c>
    </row>
    <row r="1681" spans="1:29" x14ac:dyDescent="0.3">
      <c r="A1681" s="57" t="s">
        <v>367</v>
      </c>
      <c r="B1681" s="58">
        <v>420.45769868330001</v>
      </c>
      <c r="C1681" s="59">
        <v>0.20630307723765401</v>
      </c>
      <c r="D1681" s="58">
        <v>198.02857520250001</v>
      </c>
      <c r="E1681" s="59">
        <v>0.21188812012649599</v>
      </c>
      <c r="F1681" s="58">
        <v>220.91890819150001</v>
      </c>
      <c r="G1681" s="59">
        <v>0.201135953288435</v>
      </c>
      <c r="H1681" s="106"/>
      <c r="I1681" s="58">
        <v>79.237111659899895</v>
      </c>
      <c r="J1681" s="59">
        <v>0.31220829258838401</v>
      </c>
      <c r="K1681" s="58">
        <v>67.998777947799894</v>
      </c>
      <c r="L1681" s="59">
        <v>0.19679578431809</v>
      </c>
      <c r="M1681" s="58">
        <v>57.857269102000103</v>
      </c>
      <c r="N1681" s="59">
        <v>0.19994080568254999</v>
      </c>
      <c r="O1681" s="58">
        <v>62.218696019300097</v>
      </c>
      <c r="P1681" s="59">
        <v>0.17289301606823901</v>
      </c>
      <c r="Q1681" s="58">
        <v>49.300355530399798</v>
      </c>
      <c r="R1681" s="59">
        <v>0.192020490937442</v>
      </c>
      <c r="S1681" s="58">
        <v>66.8682787649999</v>
      </c>
      <c r="T1681" s="59">
        <v>0.20616284921384301</v>
      </c>
      <c r="U1681" s="58">
        <v>36.977209658900001</v>
      </c>
      <c r="V1681" s="59">
        <v>0.17743328689289301</v>
      </c>
      <c r="W1681" s="106"/>
      <c r="X1681" s="58">
        <v>90.381171674000001</v>
      </c>
      <c r="Y1681" s="59">
        <v>0.23113656881605199</v>
      </c>
      <c r="Z1681" s="58">
        <v>129.30260303489999</v>
      </c>
      <c r="AA1681" s="59">
        <v>0.22372414051537401</v>
      </c>
      <c r="AB1681" s="58">
        <v>190.21404988800001</v>
      </c>
      <c r="AC1681" s="59">
        <v>0.18093033466240199</v>
      </c>
    </row>
    <row r="1682" spans="1:29" ht="25.5" customHeight="1" x14ac:dyDescent="0.3">
      <c r="A1682" s="65" t="s">
        <v>368</v>
      </c>
      <c r="B1682" s="61">
        <v>89.714234961900203</v>
      </c>
      <c r="C1682" s="62">
        <v>4.4019464508849103E-2</v>
      </c>
      <c r="D1682" s="61">
        <v>35.546950051400003</v>
      </c>
      <c r="E1682" s="62">
        <v>3.8034795811258799E-2</v>
      </c>
      <c r="F1682" s="61">
        <v>54.167284910500001</v>
      </c>
      <c r="G1682" s="62">
        <v>4.93166862751084E-2</v>
      </c>
      <c r="H1682" s="106"/>
      <c r="I1682" s="61">
        <v>7.7712974687000003</v>
      </c>
      <c r="J1682" s="62">
        <v>3.0620292222579001E-2</v>
      </c>
      <c r="K1682" s="61">
        <v>22.524342478200001</v>
      </c>
      <c r="L1682" s="62">
        <v>6.5187872165135802E-2</v>
      </c>
      <c r="M1682" s="61">
        <v>8.1069403865999998</v>
      </c>
      <c r="N1682" s="62">
        <v>2.8015636024223901E-2</v>
      </c>
      <c r="O1682" s="61">
        <v>14.190384359499999</v>
      </c>
      <c r="P1682" s="62">
        <v>3.9432172450552201E-2</v>
      </c>
      <c r="Q1682" s="61">
        <v>11.558515869300001</v>
      </c>
      <c r="R1682" s="62">
        <v>4.5019389167743597E-2</v>
      </c>
      <c r="S1682" s="61">
        <v>14.642164986299999</v>
      </c>
      <c r="T1682" s="62">
        <v>4.5143534542641799E-2</v>
      </c>
      <c r="U1682" s="61">
        <v>10.9205894133</v>
      </c>
      <c r="V1682" s="62">
        <v>5.2401900854170402E-2</v>
      </c>
      <c r="W1682" s="106"/>
      <c r="X1682" s="61">
        <v>22.651140223599999</v>
      </c>
      <c r="Y1682" s="62">
        <v>5.7926963482376102E-2</v>
      </c>
      <c r="Z1682" s="61">
        <v>21.524862836899999</v>
      </c>
      <c r="AA1682" s="62">
        <v>3.7243112859815998E-2</v>
      </c>
      <c r="AB1682" s="61">
        <v>45.538231901400003</v>
      </c>
      <c r="AC1682" s="62">
        <v>4.33156622379142E-2</v>
      </c>
    </row>
    <row r="1683" spans="1:29" x14ac:dyDescent="0.3">
      <c r="A1683" s="64" t="s">
        <v>1</v>
      </c>
    </row>
    <row r="1684" spans="1:29" x14ac:dyDescent="0.3">
      <c r="A1684" s="64" t="s">
        <v>1</v>
      </c>
    </row>
    <row r="1685" spans="1:29" x14ac:dyDescent="0.3">
      <c r="A1685" s="52" t="s">
        <v>369</v>
      </c>
    </row>
    <row r="1686" spans="1:29" x14ac:dyDescent="0.3">
      <c r="A1686" s="53" t="s">
        <v>1</v>
      </c>
    </row>
    <row r="1687" spans="1:29" x14ac:dyDescent="0.3">
      <c r="A1687" s="113" t="s">
        <v>1</v>
      </c>
      <c r="B1687" s="115" t="s">
        <v>502</v>
      </c>
      <c r="C1687" s="115" t="s">
        <v>1</v>
      </c>
      <c r="D1687" s="115" t="s">
        <v>346</v>
      </c>
      <c r="E1687" s="115" t="s">
        <v>1</v>
      </c>
      <c r="F1687" s="115" t="s">
        <v>347</v>
      </c>
      <c r="G1687" s="115" t="s">
        <v>1</v>
      </c>
      <c r="H1687" s="104"/>
      <c r="I1687" s="115" t="s">
        <v>350</v>
      </c>
      <c r="J1687" s="115" t="s">
        <v>1</v>
      </c>
      <c r="K1687" s="115" t="s">
        <v>351</v>
      </c>
      <c r="L1687" s="115" t="s">
        <v>1</v>
      </c>
      <c r="M1687" s="115" t="s">
        <v>352</v>
      </c>
      <c r="N1687" s="115" t="s">
        <v>1</v>
      </c>
      <c r="O1687" s="115" t="s">
        <v>353</v>
      </c>
      <c r="P1687" s="115" t="s">
        <v>1</v>
      </c>
      <c r="Q1687" s="115" t="s">
        <v>354</v>
      </c>
      <c r="R1687" s="115" t="s">
        <v>1</v>
      </c>
      <c r="S1687" s="115" t="s">
        <v>355</v>
      </c>
      <c r="T1687" s="115" t="s">
        <v>1</v>
      </c>
      <c r="U1687" s="115" t="s">
        <v>356</v>
      </c>
      <c r="V1687" s="115" t="s">
        <v>1</v>
      </c>
      <c r="W1687" s="104"/>
      <c r="X1687" s="115" t="s">
        <v>358</v>
      </c>
      <c r="Y1687" s="115" t="s">
        <v>1</v>
      </c>
      <c r="Z1687" s="115" t="s">
        <v>359</v>
      </c>
      <c r="AA1687" s="115" t="s">
        <v>1</v>
      </c>
      <c r="AB1687" s="115" t="s">
        <v>360</v>
      </c>
      <c r="AC1687" s="115" t="s">
        <v>1</v>
      </c>
    </row>
    <row r="1688" spans="1:29" x14ac:dyDescent="0.3">
      <c r="A1688" s="114" t="s">
        <v>1</v>
      </c>
      <c r="B1688" s="54" t="s">
        <v>14</v>
      </c>
      <c r="C1688" s="54" t="s">
        <v>15</v>
      </c>
      <c r="D1688" s="54" t="s">
        <v>14</v>
      </c>
      <c r="E1688" s="54" t="s">
        <v>15</v>
      </c>
      <c r="F1688" s="54" t="s">
        <v>14</v>
      </c>
      <c r="G1688" s="54" t="s">
        <v>15</v>
      </c>
      <c r="H1688" s="104"/>
      <c r="I1688" s="54" t="s">
        <v>14</v>
      </c>
      <c r="J1688" s="54" t="s">
        <v>15</v>
      </c>
      <c r="K1688" s="54" t="s">
        <v>14</v>
      </c>
      <c r="L1688" s="54" t="s">
        <v>15</v>
      </c>
      <c r="M1688" s="54" t="s">
        <v>14</v>
      </c>
      <c r="N1688" s="54" t="s">
        <v>15</v>
      </c>
      <c r="O1688" s="54" t="s">
        <v>14</v>
      </c>
      <c r="P1688" s="54" t="s">
        <v>15</v>
      </c>
      <c r="Q1688" s="54" t="s">
        <v>14</v>
      </c>
      <c r="R1688" s="54" t="s">
        <v>15</v>
      </c>
      <c r="S1688" s="54" t="s">
        <v>14</v>
      </c>
      <c r="T1688" s="54" t="s">
        <v>15</v>
      </c>
      <c r="U1688" s="54" t="s">
        <v>14</v>
      </c>
      <c r="V1688" s="54" t="s">
        <v>15</v>
      </c>
      <c r="W1688" s="104"/>
      <c r="X1688" s="54" t="s">
        <v>14</v>
      </c>
      <c r="Y1688" s="54" t="s">
        <v>15</v>
      </c>
      <c r="Z1688" s="54" t="s">
        <v>14</v>
      </c>
      <c r="AA1688" s="54" t="s">
        <v>15</v>
      </c>
      <c r="AB1688" s="54" t="s">
        <v>14</v>
      </c>
      <c r="AC1688" s="54" t="s">
        <v>15</v>
      </c>
    </row>
    <row r="1689" spans="1:29" x14ac:dyDescent="0.3">
      <c r="A1689" s="55" t="s">
        <v>16</v>
      </c>
      <c r="B1689" s="56">
        <v>2038.0582990477999</v>
      </c>
      <c r="C1689" s="56">
        <v>2038.0582990477999</v>
      </c>
      <c r="D1689" s="56">
        <v>934.59026907350005</v>
      </c>
      <c r="E1689" s="56">
        <v>934.59026907350005</v>
      </c>
      <c r="F1689" s="56">
        <v>1098.3561346424001</v>
      </c>
      <c r="G1689" s="56">
        <v>1098.3561346424001</v>
      </c>
      <c r="H1689" s="105"/>
      <c r="I1689" s="56">
        <v>253.7956663578</v>
      </c>
      <c r="J1689" s="56">
        <v>253.7956663578</v>
      </c>
      <c r="K1689" s="56">
        <v>345.52964731140003</v>
      </c>
      <c r="L1689" s="56">
        <v>345.52964731140003</v>
      </c>
      <c r="M1689" s="56">
        <v>289.37199139760003</v>
      </c>
      <c r="N1689" s="56">
        <v>289.37199139760003</v>
      </c>
      <c r="O1689" s="56">
        <v>359.86818573829999</v>
      </c>
      <c r="P1689" s="56">
        <v>359.86818573829999</v>
      </c>
      <c r="Q1689" s="56">
        <v>256.74528426479998</v>
      </c>
      <c r="R1689" s="56">
        <v>256.74528426479998</v>
      </c>
      <c r="S1689" s="56">
        <v>324.34688897630002</v>
      </c>
      <c r="T1689" s="56">
        <v>324.34688897630002</v>
      </c>
      <c r="U1689" s="56">
        <v>208.40063500159999</v>
      </c>
      <c r="V1689" s="56">
        <v>208.40063500159999</v>
      </c>
      <c r="W1689" s="105"/>
      <c r="X1689" s="56">
        <v>391.02930417699997</v>
      </c>
      <c r="Y1689" s="56">
        <v>391.02930417699997</v>
      </c>
      <c r="Z1689" s="56">
        <v>577.95552476830005</v>
      </c>
      <c r="AA1689" s="56">
        <v>577.95552476830005</v>
      </c>
      <c r="AB1689" s="56">
        <v>1051.3109934987999</v>
      </c>
      <c r="AC1689" s="56">
        <v>1051.3109934987999</v>
      </c>
    </row>
    <row r="1690" spans="1:29" x14ac:dyDescent="0.3">
      <c r="A1690" s="57" t="s">
        <v>2</v>
      </c>
      <c r="B1690" s="58">
        <v>66.694694611899806</v>
      </c>
      <c r="C1690" s="59">
        <v>3.27246255139318E-2</v>
      </c>
      <c r="D1690" s="58">
        <v>24.491063821600001</v>
      </c>
      <c r="E1690" s="59">
        <v>2.6205134626405901E-2</v>
      </c>
      <c r="F1690" s="58">
        <v>41.743114725799998</v>
      </c>
      <c r="G1690" s="59">
        <v>3.8005081784689601E-2</v>
      </c>
      <c r="H1690" s="106"/>
      <c r="I1690" s="58">
        <v>13.2385746621</v>
      </c>
      <c r="J1690" s="59">
        <v>5.2162335362481403E-2</v>
      </c>
      <c r="K1690" s="58">
        <v>17.674924455799999</v>
      </c>
      <c r="L1690" s="59">
        <v>5.1153134306506899E-2</v>
      </c>
      <c r="M1690" s="58">
        <v>8.9878900965999993</v>
      </c>
      <c r="N1690" s="59">
        <v>3.1059986328291701E-2</v>
      </c>
      <c r="O1690" s="58">
        <v>7.8517129082999899</v>
      </c>
      <c r="P1690" s="59">
        <v>2.1818302421459001E-2</v>
      </c>
      <c r="Q1690" s="58">
        <v>7.67456707380002</v>
      </c>
      <c r="R1690" s="59">
        <v>2.98917547629995E-2</v>
      </c>
      <c r="S1690" s="58">
        <v>7.9671590582999903</v>
      </c>
      <c r="T1690" s="59">
        <v>2.4563698093254E-2</v>
      </c>
      <c r="U1690" s="58">
        <v>3.299866357</v>
      </c>
      <c r="V1690" s="59">
        <v>1.5834243292851099E-2</v>
      </c>
      <c r="W1690" s="106"/>
      <c r="X1690" s="58">
        <v>15.361678014000001</v>
      </c>
      <c r="Y1690" s="59">
        <v>3.9285234763496199E-2</v>
      </c>
      <c r="Z1690" s="58">
        <v>16.4353673711</v>
      </c>
      <c r="AA1690" s="59">
        <v>2.8437079786872599E-2</v>
      </c>
      <c r="AB1690" s="58">
        <v>34.897649226799999</v>
      </c>
      <c r="AC1690" s="59">
        <v>3.3194411018816997E-2</v>
      </c>
    </row>
    <row r="1691" spans="1:29" x14ac:dyDescent="0.3">
      <c r="A1691" s="57" t="s">
        <v>3</v>
      </c>
      <c r="B1691" s="61">
        <v>64.550158784099906</v>
      </c>
      <c r="C1691" s="62">
        <v>3.16723809197502E-2</v>
      </c>
      <c r="D1691" s="61">
        <v>27.3766569621001</v>
      </c>
      <c r="E1691" s="62">
        <v>2.9292683508506501E-2</v>
      </c>
      <c r="F1691" s="61">
        <v>37.173501821999999</v>
      </c>
      <c r="G1691" s="62">
        <v>3.3844670821730198E-2</v>
      </c>
      <c r="H1691" s="106"/>
      <c r="I1691" s="61">
        <v>3.1533371924</v>
      </c>
      <c r="J1691" s="62">
        <v>1.24247085762073E-2</v>
      </c>
      <c r="K1691" s="61">
        <v>3.06798104509999</v>
      </c>
      <c r="L1691" s="62">
        <v>8.8790674518735499E-3</v>
      </c>
      <c r="M1691" s="61">
        <v>11.5290297328</v>
      </c>
      <c r="N1691" s="62">
        <v>3.9841553693975199E-2</v>
      </c>
      <c r="O1691" s="61">
        <v>17.019695870900001</v>
      </c>
      <c r="P1691" s="62">
        <v>4.7294249798666303E-2</v>
      </c>
      <c r="Q1691" s="61">
        <v>11.6707098092</v>
      </c>
      <c r="R1691" s="62">
        <v>4.5456374564461902E-2</v>
      </c>
      <c r="S1691" s="61">
        <v>10.576073194799999</v>
      </c>
      <c r="T1691" s="62">
        <v>3.2607290386475002E-2</v>
      </c>
      <c r="U1691" s="61">
        <v>7.5333319388999804</v>
      </c>
      <c r="V1691" s="62">
        <v>3.6148315665363299E-2</v>
      </c>
      <c r="W1691" s="106"/>
      <c r="X1691" s="61">
        <v>8.1531613800000002</v>
      </c>
      <c r="Y1691" s="62">
        <v>2.0850512462640001E-2</v>
      </c>
      <c r="Z1691" s="61">
        <v>28.110649129199899</v>
      </c>
      <c r="AA1691" s="63">
        <v>4.86380835972966E-2</v>
      </c>
      <c r="AB1691" s="61">
        <v>28.2863482749</v>
      </c>
      <c r="AC1691" s="62">
        <v>2.6905785680754701E-2</v>
      </c>
    </row>
    <row r="1692" spans="1:29" x14ac:dyDescent="0.3">
      <c r="A1692" s="57" t="s">
        <v>4</v>
      </c>
      <c r="B1692" s="58">
        <v>70.6587753547999</v>
      </c>
      <c r="C1692" s="59">
        <v>3.4669653654074803E-2</v>
      </c>
      <c r="D1692" s="58">
        <v>24.173232509999998</v>
      </c>
      <c r="E1692" s="59">
        <v>2.5865059063758501E-2</v>
      </c>
      <c r="F1692" s="58">
        <v>46.485542844800001</v>
      </c>
      <c r="G1692" s="59">
        <v>4.2322832621073898E-2</v>
      </c>
      <c r="H1692" s="106"/>
      <c r="I1692" s="58">
        <v>2.9023903702</v>
      </c>
      <c r="J1692" s="59">
        <v>1.1435933528148701E-2</v>
      </c>
      <c r="K1692" s="58">
        <v>7.1901817394999901</v>
      </c>
      <c r="L1692" s="59">
        <v>2.0809160069034601E-2</v>
      </c>
      <c r="M1692" s="58">
        <v>4.4262276736000103</v>
      </c>
      <c r="N1692" s="60">
        <v>1.5295978205155001E-2</v>
      </c>
      <c r="O1692" s="58">
        <v>12.851456407900001</v>
      </c>
      <c r="P1692" s="59">
        <v>3.5711565837736298E-2</v>
      </c>
      <c r="Q1692" s="58">
        <v>14.1669940311</v>
      </c>
      <c r="R1692" s="63">
        <v>5.5179179129493001E-2</v>
      </c>
      <c r="S1692" s="58">
        <v>16.498425916399999</v>
      </c>
      <c r="T1692" s="59">
        <v>5.0866607564734601E-2</v>
      </c>
      <c r="U1692" s="58">
        <v>12.6230992161</v>
      </c>
      <c r="V1692" s="63">
        <v>6.0571308796650701E-2</v>
      </c>
      <c r="W1692" s="106"/>
      <c r="X1692" s="58">
        <v>14.7856428263</v>
      </c>
      <c r="Y1692" s="59">
        <v>3.7812109395277599E-2</v>
      </c>
      <c r="Z1692" s="58">
        <v>21.163832022599902</v>
      </c>
      <c r="AA1692" s="59">
        <v>3.6618444007580797E-2</v>
      </c>
      <c r="AB1692" s="58">
        <v>34.709300505900003</v>
      </c>
      <c r="AC1692" s="59">
        <v>3.3015254972637798E-2</v>
      </c>
    </row>
    <row r="1693" spans="1:29" x14ac:dyDescent="0.3">
      <c r="A1693" s="57" t="s">
        <v>5</v>
      </c>
      <c r="B1693" s="61">
        <v>123.7890817298</v>
      </c>
      <c r="C1693" s="62">
        <v>6.0738734405995802E-2</v>
      </c>
      <c r="D1693" s="61">
        <v>62.255796707800002</v>
      </c>
      <c r="E1693" s="62">
        <v>6.6612930572791898E-2</v>
      </c>
      <c r="F1693" s="61">
        <v>61.533285022000001</v>
      </c>
      <c r="G1693" s="62">
        <v>5.6023072190545802E-2</v>
      </c>
      <c r="H1693" s="106"/>
      <c r="I1693" s="61">
        <v>23.006827888899998</v>
      </c>
      <c r="J1693" s="62">
        <v>9.0650987934778507E-2</v>
      </c>
      <c r="K1693" s="61">
        <v>13.355402571200001</v>
      </c>
      <c r="L1693" s="62">
        <v>3.8651972920760003E-2</v>
      </c>
      <c r="M1693" s="61">
        <v>25.8003915842</v>
      </c>
      <c r="N1693" s="63">
        <v>8.9159947580241095E-2</v>
      </c>
      <c r="O1693" s="61">
        <v>19.568194463200001</v>
      </c>
      <c r="P1693" s="62">
        <v>5.43760055450698E-2</v>
      </c>
      <c r="Q1693" s="61">
        <v>7.6520966185000097</v>
      </c>
      <c r="R1693" s="60">
        <v>2.9804234342266801E-2</v>
      </c>
      <c r="S1693" s="61">
        <v>24.831430549</v>
      </c>
      <c r="T1693" s="62">
        <v>7.6558251036020999E-2</v>
      </c>
      <c r="U1693" s="61">
        <v>9.5747380547999796</v>
      </c>
      <c r="V1693" s="62">
        <v>4.5943900577493403E-2</v>
      </c>
      <c r="W1693" s="106"/>
      <c r="X1693" s="61">
        <v>16.351737971599999</v>
      </c>
      <c r="Y1693" s="62">
        <v>4.1817167657077603E-2</v>
      </c>
      <c r="Z1693" s="61">
        <v>48.212561704899997</v>
      </c>
      <c r="AA1693" s="63">
        <v>8.3419155348031696E-2</v>
      </c>
      <c r="AB1693" s="61">
        <v>56.316149396799901</v>
      </c>
      <c r="AC1693" s="62">
        <v>5.3567545421909703E-2</v>
      </c>
    </row>
    <row r="1694" spans="1:29" x14ac:dyDescent="0.3">
      <c r="A1694" s="57" t="s">
        <v>7</v>
      </c>
      <c r="B1694" s="58">
        <v>250.97480145450001</v>
      </c>
      <c r="C1694" s="59">
        <v>0.12314407373516099</v>
      </c>
      <c r="D1694" s="58">
        <v>107.8104604505</v>
      </c>
      <c r="E1694" s="59">
        <v>0.115355855948915</v>
      </c>
      <c r="F1694" s="58">
        <v>142.52823350739999</v>
      </c>
      <c r="G1694" s="59">
        <v>0.129765045245369</v>
      </c>
      <c r="H1694" s="106"/>
      <c r="I1694" s="58">
        <v>33.3096548575</v>
      </c>
      <c r="J1694" s="59">
        <v>0.13124595599099101</v>
      </c>
      <c r="K1694" s="58">
        <v>64.841346104699994</v>
      </c>
      <c r="L1694" s="63">
        <v>0.18765783662628299</v>
      </c>
      <c r="M1694" s="58">
        <v>49.788676021800001</v>
      </c>
      <c r="N1694" s="63">
        <v>0.172057688725616</v>
      </c>
      <c r="O1694" s="58">
        <v>40.463805338100002</v>
      </c>
      <c r="P1694" s="59">
        <v>0.112440629490726</v>
      </c>
      <c r="Q1694" s="58">
        <v>21.724838009300001</v>
      </c>
      <c r="R1694" s="60">
        <v>8.4616307837980007E-2</v>
      </c>
      <c r="S1694" s="58">
        <v>27.246883252899998</v>
      </c>
      <c r="T1694" s="59">
        <v>8.4005378744024001E-2</v>
      </c>
      <c r="U1694" s="58">
        <v>13.5995978702</v>
      </c>
      <c r="V1694" s="60">
        <v>6.5256988636793703E-2</v>
      </c>
      <c r="W1694" s="106"/>
      <c r="X1694" s="58">
        <v>40.492462926600098</v>
      </c>
      <c r="Y1694" s="59">
        <v>0.10355352525771599</v>
      </c>
      <c r="Z1694" s="58">
        <v>50.568155176300003</v>
      </c>
      <c r="AA1694" s="60">
        <v>8.7494890193449706E-2</v>
      </c>
      <c r="AB1694" s="58">
        <v>159.9141833516</v>
      </c>
      <c r="AC1694" s="63">
        <v>0.152109303850614</v>
      </c>
    </row>
    <row r="1695" spans="1:29" x14ac:dyDescent="0.3">
      <c r="A1695" s="57" t="s">
        <v>10</v>
      </c>
      <c r="B1695" s="61">
        <v>161.029464749</v>
      </c>
      <c r="C1695" s="62">
        <v>7.9011216128721404E-2</v>
      </c>
      <c r="D1695" s="61">
        <v>64.646065023899993</v>
      </c>
      <c r="E1695" s="62">
        <v>6.9170488034276695E-2</v>
      </c>
      <c r="F1695" s="61">
        <v>96.383399725099807</v>
      </c>
      <c r="G1695" s="62">
        <v>8.7752411704315095E-2</v>
      </c>
      <c r="H1695" s="106"/>
      <c r="I1695" s="61">
        <v>5.3319227049000002</v>
      </c>
      <c r="J1695" s="62">
        <v>2.10087224160206E-2</v>
      </c>
      <c r="K1695" s="61">
        <v>27.452319092700002</v>
      </c>
      <c r="L1695" s="62">
        <v>7.9449967047138206E-2</v>
      </c>
      <c r="M1695" s="61">
        <v>29.0921250257</v>
      </c>
      <c r="N1695" s="62">
        <v>0.100535386597686</v>
      </c>
      <c r="O1695" s="61">
        <v>24.1224382746</v>
      </c>
      <c r="P1695" s="62">
        <v>6.7031316550282896E-2</v>
      </c>
      <c r="Q1695" s="61">
        <v>23.250619275799998</v>
      </c>
      <c r="R1695" s="62">
        <v>9.0559089887002397E-2</v>
      </c>
      <c r="S1695" s="61">
        <v>29.850005223899998</v>
      </c>
      <c r="T1695" s="62">
        <v>9.2031113102740897E-2</v>
      </c>
      <c r="U1695" s="61">
        <v>21.930035151399998</v>
      </c>
      <c r="V1695" s="62">
        <v>0.105230174328555</v>
      </c>
      <c r="W1695" s="106"/>
      <c r="X1695" s="61">
        <v>23.759976222100001</v>
      </c>
      <c r="Y1695" s="62">
        <v>6.0762648651378398E-2</v>
      </c>
      <c r="Z1695" s="61">
        <v>34.588634895599903</v>
      </c>
      <c r="AA1695" s="62">
        <v>5.9846533882458197E-2</v>
      </c>
      <c r="AB1695" s="61">
        <v>102.6808536313</v>
      </c>
      <c r="AC1695" s="62">
        <v>9.7669342626746897E-2</v>
      </c>
    </row>
    <row r="1696" spans="1:29" x14ac:dyDescent="0.3">
      <c r="A1696" s="57" t="s">
        <v>8</v>
      </c>
      <c r="B1696" s="58">
        <v>302.40543749509999</v>
      </c>
      <c r="C1696" s="59">
        <v>0.14837918897432301</v>
      </c>
      <c r="D1696" s="58">
        <v>133.44127561619999</v>
      </c>
      <c r="E1696" s="59">
        <v>0.14278051038182299</v>
      </c>
      <c r="F1696" s="58">
        <v>168.9641618789</v>
      </c>
      <c r="G1696" s="59">
        <v>0.15383367611809301</v>
      </c>
      <c r="H1696" s="106"/>
      <c r="I1696" s="58">
        <v>39.835300178899899</v>
      </c>
      <c r="J1696" s="59">
        <v>0.156958157523227</v>
      </c>
      <c r="K1696" s="58">
        <v>38.247647141199998</v>
      </c>
      <c r="L1696" s="59">
        <v>0.11069280867447601</v>
      </c>
      <c r="M1696" s="58">
        <v>33.4412027041</v>
      </c>
      <c r="N1696" s="59">
        <v>0.115564752976218</v>
      </c>
      <c r="O1696" s="58">
        <v>45.878940929899898</v>
      </c>
      <c r="P1696" s="59">
        <v>0.12748818247374499</v>
      </c>
      <c r="Q1696" s="58">
        <v>42.076337381499798</v>
      </c>
      <c r="R1696" s="59">
        <v>0.163883584082127</v>
      </c>
      <c r="S1696" s="58">
        <v>64.577200336999894</v>
      </c>
      <c r="T1696" s="63">
        <v>0.19909918217750699</v>
      </c>
      <c r="U1696" s="58">
        <v>38.348808822499997</v>
      </c>
      <c r="V1696" s="59">
        <v>0.18401483672161401</v>
      </c>
      <c r="W1696" s="106"/>
      <c r="X1696" s="58">
        <v>67.132135601600098</v>
      </c>
      <c r="Y1696" s="59">
        <v>0.171680574536205</v>
      </c>
      <c r="Z1696" s="58">
        <v>81.336700192699993</v>
      </c>
      <c r="AA1696" s="59">
        <v>0.14073176344374899</v>
      </c>
      <c r="AB1696" s="58">
        <v>153.9366017008</v>
      </c>
      <c r="AC1696" s="59">
        <v>0.14642346808197401</v>
      </c>
    </row>
    <row r="1697" spans="1:29" x14ac:dyDescent="0.3">
      <c r="A1697" s="57" t="s">
        <v>9</v>
      </c>
      <c r="B1697" s="61">
        <v>537.69194552250099</v>
      </c>
      <c r="C1697" s="62">
        <v>0.26382559604586098</v>
      </c>
      <c r="D1697" s="61">
        <v>276.39653508650002</v>
      </c>
      <c r="E1697" s="62">
        <v>0.29574086552442302</v>
      </c>
      <c r="F1697" s="61">
        <v>258.79035395450001</v>
      </c>
      <c r="G1697" s="62">
        <v>0.23561606822431599</v>
      </c>
      <c r="H1697" s="106"/>
      <c r="I1697" s="61">
        <v>50.099307117000102</v>
      </c>
      <c r="J1697" s="62">
        <v>0.19740016776476499</v>
      </c>
      <c r="K1697" s="61">
        <v>105.70106721339999</v>
      </c>
      <c r="L1697" s="62">
        <v>0.30591026858583698</v>
      </c>
      <c r="M1697" s="61">
        <v>61.3677390942999</v>
      </c>
      <c r="N1697" s="60">
        <v>0.21207214560713999</v>
      </c>
      <c r="O1697" s="61">
        <v>121.2383448328</v>
      </c>
      <c r="P1697" s="63">
        <v>0.33689653500230698</v>
      </c>
      <c r="Q1697" s="61">
        <v>72.4495800694</v>
      </c>
      <c r="R1697" s="62">
        <v>0.28218465736133103</v>
      </c>
      <c r="S1697" s="61">
        <v>72.312392936099997</v>
      </c>
      <c r="T1697" s="62">
        <v>0.22294770011308401</v>
      </c>
      <c r="U1697" s="61">
        <v>54.523514259499997</v>
      </c>
      <c r="V1697" s="62">
        <v>0.261628349928403</v>
      </c>
      <c r="W1697" s="106"/>
      <c r="X1697" s="61">
        <v>107.2169518429</v>
      </c>
      <c r="Y1697" s="62">
        <v>0.27419160328293002</v>
      </c>
      <c r="Z1697" s="61">
        <v>150.0003914296</v>
      </c>
      <c r="AA1697" s="62">
        <v>0.25953621862120702</v>
      </c>
      <c r="AB1697" s="61">
        <v>280.47460224999998</v>
      </c>
      <c r="AC1697" s="62">
        <v>0.26678556962157401</v>
      </c>
    </row>
    <row r="1698" spans="1:29" x14ac:dyDescent="0.3">
      <c r="A1698" s="57" t="s">
        <v>11</v>
      </c>
      <c r="B1698" s="58">
        <v>33.331028483200001</v>
      </c>
      <c r="C1698" s="59">
        <v>1.6354305712830999E-2</v>
      </c>
      <c r="D1698" s="58">
        <v>10.970405589</v>
      </c>
      <c r="E1698" s="59">
        <v>1.17381979590644E-2</v>
      </c>
      <c r="F1698" s="58">
        <v>22.360622894199999</v>
      </c>
      <c r="G1698" s="59">
        <v>2.0358262852039399E-2</v>
      </c>
      <c r="H1698" s="106"/>
      <c r="I1698" s="58">
        <v>4.6069906198000199</v>
      </c>
      <c r="J1698" s="59">
        <v>1.8152361251531701E-2</v>
      </c>
      <c r="K1698" s="58">
        <v>3.4227168601000102</v>
      </c>
      <c r="L1698" s="59">
        <v>9.9057110923259205E-3</v>
      </c>
      <c r="M1698" s="58">
        <v>5.2525040179000104</v>
      </c>
      <c r="N1698" s="59">
        <v>1.81513905078775E-2</v>
      </c>
      <c r="O1698" s="58">
        <v>6.3420746037000102</v>
      </c>
      <c r="P1698" s="59">
        <v>1.76233266930465E-2</v>
      </c>
      <c r="Q1698" s="58">
        <v>3.0849060947</v>
      </c>
      <c r="R1698" s="59">
        <v>1.20154342991489E-2</v>
      </c>
      <c r="S1698" s="58">
        <v>10.1409221324</v>
      </c>
      <c r="T1698" s="59">
        <v>3.1265667953241899E-2</v>
      </c>
      <c r="U1698" s="58">
        <v>0.48091415460000198</v>
      </c>
      <c r="V1698" s="59">
        <v>2.3076424627799601E-3</v>
      </c>
      <c r="W1698" s="106"/>
      <c r="X1698" s="58">
        <v>4.1566879968999899</v>
      </c>
      <c r="Y1698" s="59">
        <v>1.06301189002921E-2</v>
      </c>
      <c r="Z1698" s="58">
        <v>15.9710572411</v>
      </c>
      <c r="AA1698" s="59">
        <v>2.7633713247230799E-2</v>
      </c>
      <c r="AB1698" s="58">
        <v>8.1217819243000005</v>
      </c>
      <c r="AC1698" s="60">
        <v>7.7253847572452596E-3</v>
      </c>
    </row>
    <row r="1699" spans="1:29" x14ac:dyDescent="0.3">
      <c r="A1699" s="57" t="s">
        <v>6</v>
      </c>
      <c r="B1699" s="61">
        <v>39.806240662800001</v>
      </c>
      <c r="C1699" s="62">
        <v>1.95314533845268E-2</v>
      </c>
      <c r="D1699" s="61">
        <v>15.9706076924</v>
      </c>
      <c r="E1699" s="62">
        <v>1.70883522126037E-2</v>
      </c>
      <c r="F1699" s="61">
        <v>23.835632970399999</v>
      </c>
      <c r="G1699" s="62">
        <v>2.1701188001431199E-2</v>
      </c>
      <c r="H1699" s="106"/>
      <c r="I1699" s="61">
        <v>3.6812397259999998</v>
      </c>
      <c r="J1699" s="62">
        <v>1.45047383149963E-2</v>
      </c>
      <c r="K1699" s="61">
        <v>0</v>
      </c>
      <c r="L1699" s="62">
        <v>0</v>
      </c>
      <c r="M1699" s="61">
        <v>7.0814403625000102</v>
      </c>
      <c r="N1699" s="62">
        <v>2.44717546031262E-2</v>
      </c>
      <c r="O1699" s="61">
        <v>8.6549006933000108</v>
      </c>
      <c r="P1699" s="62">
        <v>2.4050196811767999E-2</v>
      </c>
      <c r="Q1699" s="61">
        <v>6.77918646580002</v>
      </c>
      <c r="R1699" s="62">
        <v>2.6404327094896599E-2</v>
      </c>
      <c r="S1699" s="61">
        <v>3.6190397428999899</v>
      </c>
      <c r="T1699" s="62">
        <v>1.11579295683161E-2</v>
      </c>
      <c r="U1699" s="61">
        <v>9.9904336723000196</v>
      </c>
      <c r="V1699" s="63">
        <v>4.7938595159382799E-2</v>
      </c>
      <c r="W1699" s="106"/>
      <c r="X1699" s="61">
        <v>7.3943857178999899</v>
      </c>
      <c r="Y1699" s="62">
        <v>1.8910055177227599E-2</v>
      </c>
      <c r="Z1699" s="61">
        <v>18.2366298114</v>
      </c>
      <c r="AA1699" s="62">
        <v>3.1553690603980299E-2</v>
      </c>
      <c r="AB1699" s="61">
        <v>9.8812552727000096</v>
      </c>
      <c r="AC1699" s="60">
        <v>9.3989840625701392E-3</v>
      </c>
    </row>
    <row r="1700" spans="1:29" x14ac:dyDescent="0.3">
      <c r="A1700" s="57" t="s">
        <v>12</v>
      </c>
      <c r="B1700" s="58">
        <v>259.40760100649999</v>
      </c>
      <c r="C1700" s="59">
        <v>0.127281737292646</v>
      </c>
      <c r="D1700" s="58">
        <v>120.7946000604</v>
      </c>
      <c r="E1700" s="59">
        <v>0.12924872434221801</v>
      </c>
      <c r="F1700" s="58">
        <v>137.10278565679999</v>
      </c>
      <c r="G1700" s="59">
        <v>0.1248254380638</v>
      </c>
      <c r="H1700" s="106"/>
      <c r="I1700" s="58">
        <v>16.2081990969</v>
      </c>
      <c r="J1700" s="59">
        <v>6.3863183046040495E-2</v>
      </c>
      <c r="K1700" s="58">
        <v>54.142535655099998</v>
      </c>
      <c r="L1700" s="59">
        <v>0.156694327321515</v>
      </c>
      <c r="M1700" s="58">
        <v>41.344935906999901</v>
      </c>
      <c r="N1700" s="59">
        <v>0.14287815385073599</v>
      </c>
      <c r="O1700" s="58">
        <v>44.574709644100103</v>
      </c>
      <c r="P1700" s="59">
        <v>0.123863990790548</v>
      </c>
      <c r="Q1700" s="58">
        <v>33.722232963099998</v>
      </c>
      <c r="R1700" s="59">
        <v>0.13134509192511501</v>
      </c>
      <c r="S1700" s="58">
        <v>37.726812158100003</v>
      </c>
      <c r="T1700" s="59">
        <v>0.11631624486109</v>
      </c>
      <c r="U1700" s="58">
        <v>31.6881755822</v>
      </c>
      <c r="V1700" s="59">
        <v>0.152054122013384</v>
      </c>
      <c r="W1700" s="106"/>
      <c r="X1700" s="58">
        <v>36.833604566200101</v>
      </c>
      <c r="Y1700" s="59">
        <v>9.4196532517489301E-2</v>
      </c>
      <c r="Z1700" s="58">
        <v>71.956282271399999</v>
      </c>
      <c r="AA1700" s="59">
        <v>0.124501417821461</v>
      </c>
      <c r="AB1700" s="58">
        <v>146.6772703069</v>
      </c>
      <c r="AC1700" s="59">
        <v>0.139518440512786</v>
      </c>
    </row>
    <row r="1701" spans="1:29" x14ac:dyDescent="0.3">
      <c r="A1701" s="57" t="s">
        <v>13</v>
      </c>
      <c r="B1701" s="61">
        <v>127.71906919360001</v>
      </c>
      <c r="C1701" s="62">
        <v>6.2667034232176594E-2</v>
      </c>
      <c r="D1701" s="61">
        <v>66.263569553099998</v>
      </c>
      <c r="E1701" s="62">
        <v>7.0901197825213799E-2</v>
      </c>
      <c r="F1701" s="61">
        <v>61.455499640500001</v>
      </c>
      <c r="G1701" s="62">
        <v>5.5952252372595497E-2</v>
      </c>
      <c r="H1701" s="106"/>
      <c r="I1701" s="61">
        <v>58.421921943199898</v>
      </c>
      <c r="J1701" s="63">
        <v>0.23019274829081199</v>
      </c>
      <c r="K1701" s="61">
        <v>10.4335254326</v>
      </c>
      <c r="L1701" s="62">
        <v>3.0195745904249598E-2</v>
      </c>
      <c r="M1701" s="61">
        <v>11.2598291771</v>
      </c>
      <c r="N1701" s="62">
        <v>3.8911261323936797E-2</v>
      </c>
      <c r="O1701" s="61">
        <v>11.3019117715</v>
      </c>
      <c r="P1701" s="60">
        <v>3.1405698584644703E-2</v>
      </c>
      <c r="Q1701" s="61">
        <v>12.4932164726</v>
      </c>
      <c r="R1701" s="62">
        <v>4.8659964713177899E-2</v>
      </c>
      <c r="S1701" s="61">
        <v>19.0005444745</v>
      </c>
      <c r="T1701" s="62">
        <v>5.8580936399511403E-2</v>
      </c>
      <c r="U1701" s="61">
        <v>4.80811992209998</v>
      </c>
      <c r="V1701" s="60">
        <v>2.30715224167291E-2</v>
      </c>
      <c r="W1701" s="106"/>
      <c r="X1701" s="61">
        <v>49.390879110900102</v>
      </c>
      <c r="Y1701" s="63">
        <v>0.12630991739826999</v>
      </c>
      <c r="Z1701" s="61">
        <v>41.375263522399997</v>
      </c>
      <c r="AA1701" s="62">
        <v>7.15890094466822E-2</v>
      </c>
      <c r="AB1701" s="61">
        <v>35.414997656799997</v>
      </c>
      <c r="AC1701" s="60">
        <v>3.3686509392370799E-2</v>
      </c>
    </row>
    <row r="1702" spans="1:29" x14ac:dyDescent="0.3">
      <c r="A1702" s="64" t="s">
        <v>1</v>
      </c>
    </row>
    <row r="1703" spans="1:29" x14ac:dyDescent="0.3">
      <c r="A1703" s="64" t="s">
        <v>1</v>
      </c>
    </row>
    <row r="1704" spans="1:29" x14ac:dyDescent="0.3">
      <c r="A1704" s="52" t="s">
        <v>370</v>
      </c>
    </row>
    <row r="1705" spans="1:29" x14ac:dyDescent="0.3">
      <c r="A1705" s="53" t="s">
        <v>1</v>
      </c>
    </row>
    <row r="1706" spans="1:29" x14ac:dyDescent="0.3">
      <c r="A1706" s="113" t="s">
        <v>1</v>
      </c>
      <c r="B1706" s="115" t="s">
        <v>502</v>
      </c>
      <c r="C1706" s="115" t="s">
        <v>1</v>
      </c>
      <c r="D1706" s="115" t="s">
        <v>346</v>
      </c>
      <c r="E1706" s="115" t="s">
        <v>1</v>
      </c>
      <c r="F1706" s="115" t="s">
        <v>347</v>
      </c>
      <c r="G1706" s="115" t="s">
        <v>1</v>
      </c>
      <c r="H1706" s="104"/>
      <c r="I1706" s="115" t="s">
        <v>350</v>
      </c>
      <c r="J1706" s="115" t="s">
        <v>1</v>
      </c>
      <c r="K1706" s="115" t="s">
        <v>351</v>
      </c>
      <c r="L1706" s="115" t="s">
        <v>1</v>
      </c>
      <c r="M1706" s="115" t="s">
        <v>352</v>
      </c>
      <c r="N1706" s="115" t="s">
        <v>1</v>
      </c>
      <c r="O1706" s="115" t="s">
        <v>353</v>
      </c>
      <c r="P1706" s="115" t="s">
        <v>1</v>
      </c>
      <c r="Q1706" s="115" t="s">
        <v>354</v>
      </c>
      <c r="R1706" s="115" t="s">
        <v>1</v>
      </c>
      <c r="S1706" s="115" t="s">
        <v>355</v>
      </c>
      <c r="T1706" s="115" t="s">
        <v>1</v>
      </c>
      <c r="U1706" s="115" t="s">
        <v>356</v>
      </c>
      <c r="V1706" s="115" t="s">
        <v>1</v>
      </c>
      <c r="W1706" s="104"/>
      <c r="X1706" s="115" t="s">
        <v>358</v>
      </c>
      <c r="Y1706" s="115" t="s">
        <v>1</v>
      </c>
      <c r="Z1706" s="115" t="s">
        <v>359</v>
      </c>
      <c r="AA1706" s="115" t="s">
        <v>1</v>
      </c>
      <c r="AB1706" s="115" t="s">
        <v>360</v>
      </c>
      <c r="AC1706" s="115" t="s">
        <v>1</v>
      </c>
    </row>
    <row r="1707" spans="1:29" x14ac:dyDescent="0.3">
      <c r="A1707" s="114" t="s">
        <v>1</v>
      </c>
      <c r="B1707" s="54" t="s">
        <v>14</v>
      </c>
      <c r="C1707" s="54" t="s">
        <v>15</v>
      </c>
      <c r="D1707" s="54" t="s">
        <v>14</v>
      </c>
      <c r="E1707" s="54" t="s">
        <v>15</v>
      </c>
      <c r="F1707" s="54" t="s">
        <v>14</v>
      </c>
      <c r="G1707" s="54" t="s">
        <v>15</v>
      </c>
      <c r="H1707" s="104"/>
      <c r="I1707" s="54" t="s">
        <v>14</v>
      </c>
      <c r="J1707" s="54" t="s">
        <v>15</v>
      </c>
      <c r="K1707" s="54" t="s">
        <v>14</v>
      </c>
      <c r="L1707" s="54" t="s">
        <v>15</v>
      </c>
      <c r="M1707" s="54" t="s">
        <v>14</v>
      </c>
      <c r="N1707" s="54" t="s">
        <v>15</v>
      </c>
      <c r="O1707" s="54" t="s">
        <v>14</v>
      </c>
      <c r="P1707" s="54" t="s">
        <v>15</v>
      </c>
      <c r="Q1707" s="54" t="s">
        <v>14</v>
      </c>
      <c r="R1707" s="54" t="s">
        <v>15</v>
      </c>
      <c r="S1707" s="54" t="s">
        <v>14</v>
      </c>
      <c r="T1707" s="54" t="s">
        <v>15</v>
      </c>
      <c r="U1707" s="54" t="s">
        <v>14</v>
      </c>
      <c r="V1707" s="54" t="s">
        <v>15</v>
      </c>
      <c r="W1707" s="104"/>
      <c r="X1707" s="54" t="s">
        <v>14</v>
      </c>
      <c r="Y1707" s="54" t="s">
        <v>15</v>
      </c>
      <c r="Z1707" s="54" t="s">
        <v>14</v>
      </c>
      <c r="AA1707" s="54" t="s">
        <v>15</v>
      </c>
      <c r="AB1707" s="54" t="s">
        <v>14</v>
      </c>
      <c r="AC1707" s="54" t="s">
        <v>15</v>
      </c>
    </row>
    <row r="1708" spans="1:29" x14ac:dyDescent="0.3">
      <c r="A1708" s="55" t="s">
        <v>16</v>
      </c>
      <c r="B1708" s="56">
        <v>2038.0582990477999</v>
      </c>
      <c r="C1708" s="56">
        <v>2038.0582990477999</v>
      </c>
      <c r="D1708" s="56">
        <v>934.59026907350005</v>
      </c>
      <c r="E1708" s="56">
        <v>934.59026907350005</v>
      </c>
      <c r="F1708" s="56">
        <v>1098.3561346424001</v>
      </c>
      <c r="G1708" s="56">
        <v>1098.3561346424001</v>
      </c>
      <c r="H1708" s="105"/>
      <c r="I1708" s="56">
        <v>253.7956663578</v>
      </c>
      <c r="J1708" s="56">
        <v>253.7956663578</v>
      </c>
      <c r="K1708" s="56">
        <v>345.52964731140003</v>
      </c>
      <c r="L1708" s="56">
        <v>345.52964731140003</v>
      </c>
      <c r="M1708" s="56">
        <v>289.37199139760003</v>
      </c>
      <c r="N1708" s="56">
        <v>289.37199139760003</v>
      </c>
      <c r="O1708" s="56">
        <v>359.86818573829999</v>
      </c>
      <c r="P1708" s="56">
        <v>359.86818573829999</v>
      </c>
      <c r="Q1708" s="56">
        <v>256.74528426479998</v>
      </c>
      <c r="R1708" s="56">
        <v>256.74528426479998</v>
      </c>
      <c r="S1708" s="56">
        <v>324.34688897630002</v>
      </c>
      <c r="T1708" s="56">
        <v>324.34688897630002</v>
      </c>
      <c r="U1708" s="56">
        <v>208.40063500159999</v>
      </c>
      <c r="V1708" s="56">
        <v>208.40063500159999</v>
      </c>
      <c r="W1708" s="105"/>
      <c r="X1708" s="56">
        <v>391.02930417699997</v>
      </c>
      <c r="Y1708" s="56">
        <v>391.02930417699997</v>
      </c>
      <c r="Z1708" s="56">
        <v>577.95552476830005</v>
      </c>
      <c r="AA1708" s="56">
        <v>577.95552476830005</v>
      </c>
      <c r="AB1708" s="56">
        <v>1051.3109934987999</v>
      </c>
      <c r="AC1708" s="56">
        <v>1051.3109934987999</v>
      </c>
    </row>
    <row r="1709" spans="1:29" x14ac:dyDescent="0.3">
      <c r="A1709" s="57" t="s">
        <v>371</v>
      </c>
      <c r="B1709" s="58">
        <v>479.41869844050001</v>
      </c>
      <c r="C1709" s="59">
        <v>0.235233064071076</v>
      </c>
      <c r="D1709" s="58">
        <v>212.97616587269999</v>
      </c>
      <c r="E1709" s="59">
        <v>0.22788185680965001</v>
      </c>
      <c r="F1709" s="58">
        <v>263.47696002179998</v>
      </c>
      <c r="G1709" s="59">
        <v>0.239882995789505</v>
      </c>
      <c r="H1709" s="106"/>
      <c r="I1709" s="58">
        <v>31.935138418299999</v>
      </c>
      <c r="J1709" s="59">
        <v>0.12583011710404099</v>
      </c>
      <c r="K1709" s="58">
        <v>133.52380843559999</v>
      </c>
      <c r="L1709" s="63">
        <v>0.38643227715642298</v>
      </c>
      <c r="M1709" s="58">
        <v>59.758485518500002</v>
      </c>
      <c r="N1709" s="59">
        <v>0.20651095232085301</v>
      </c>
      <c r="O1709" s="58">
        <v>81.755957117099896</v>
      </c>
      <c r="P1709" s="59">
        <v>0.22718306412491199</v>
      </c>
      <c r="Q1709" s="58">
        <v>58.491506845200099</v>
      </c>
      <c r="R1709" s="59">
        <v>0.22781920615481899</v>
      </c>
      <c r="S1709" s="58">
        <v>64.038538352600099</v>
      </c>
      <c r="T1709" s="59">
        <v>0.19743842327181799</v>
      </c>
      <c r="U1709" s="58">
        <v>49.915263753199902</v>
      </c>
      <c r="V1709" s="59">
        <v>0.23951589088400199</v>
      </c>
      <c r="W1709" s="106"/>
      <c r="X1709" s="58">
        <v>69.005669818600097</v>
      </c>
      <c r="Y1709" s="60">
        <v>0.17647186305854101</v>
      </c>
      <c r="Z1709" s="58">
        <v>100.1004428247</v>
      </c>
      <c r="AA1709" s="60">
        <v>0.17319748412272701</v>
      </c>
      <c r="AB1709" s="58">
        <v>310.31258579719997</v>
      </c>
      <c r="AC1709" s="63">
        <v>0.29516726041689001</v>
      </c>
    </row>
    <row r="1710" spans="1:29" x14ac:dyDescent="0.3">
      <c r="A1710" s="57" t="s">
        <v>372</v>
      </c>
      <c r="B1710" s="61">
        <v>752.51219136830002</v>
      </c>
      <c r="C1710" s="62">
        <v>0.36922996350000398</v>
      </c>
      <c r="D1710" s="61">
        <v>375.3529454138</v>
      </c>
      <c r="E1710" s="62">
        <v>0.40162299762216003</v>
      </c>
      <c r="F1710" s="61">
        <v>376.52313845790002</v>
      </c>
      <c r="G1710" s="62">
        <v>0.34280605951227999</v>
      </c>
      <c r="H1710" s="106"/>
      <c r="I1710" s="61">
        <v>135.32060350110001</v>
      </c>
      <c r="J1710" s="63">
        <v>0.53318721096807697</v>
      </c>
      <c r="K1710" s="61">
        <v>108.6039542203</v>
      </c>
      <c r="L1710" s="62">
        <v>0.314311536116678</v>
      </c>
      <c r="M1710" s="61">
        <v>103.2553067626</v>
      </c>
      <c r="N1710" s="62">
        <v>0.35682550430641402</v>
      </c>
      <c r="O1710" s="61">
        <v>140.28831155130001</v>
      </c>
      <c r="P1710" s="62">
        <v>0.38983249175941098</v>
      </c>
      <c r="Q1710" s="61">
        <v>78.9556535287999</v>
      </c>
      <c r="R1710" s="60">
        <v>0.30752523363727002</v>
      </c>
      <c r="S1710" s="61">
        <v>114.06780901579999</v>
      </c>
      <c r="T1710" s="62">
        <v>0.35168460957285402</v>
      </c>
      <c r="U1710" s="61">
        <v>72.020552788399897</v>
      </c>
      <c r="V1710" s="62">
        <v>0.34558701218855198</v>
      </c>
      <c r="W1710" s="106"/>
      <c r="X1710" s="61">
        <v>157.89003454179999</v>
      </c>
      <c r="Y1710" s="62">
        <v>0.40378056799121798</v>
      </c>
      <c r="Z1710" s="61">
        <v>225.07671595080001</v>
      </c>
      <c r="AA1710" s="62">
        <v>0.38943604880502197</v>
      </c>
      <c r="AB1710" s="61">
        <v>359.66567860750001</v>
      </c>
      <c r="AC1710" s="62">
        <v>0.34211159288891302</v>
      </c>
    </row>
    <row r="1711" spans="1:29" x14ac:dyDescent="0.3">
      <c r="A1711" s="57" t="s">
        <v>373</v>
      </c>
      <c r="B1711" s="58">
        <v>321.04042527920001</v>
      </c>
      <c r="C1711" s="59">
        <v>0.15752268982157799</v>
      </c>
      <c r="D1711" s="58">
        <v>162.16110936749999</v>
      </c>
      <c r="E1711" s="59">
        <v>0.173510376400834</v>
      </c>
      <c r="F1711" s="58">
        <v>158.87931591169999</v>
      </c>
      <c r="G1711" s="59">
        <v>0.14465191289110199</v>
      </c>
      <c r="H1711" s="106"/>
      <c r="I1711" s="58">
        <v>27.3731343356</v>
      </c>
      <c r="J1711" s="59">
        <v>0.10785501079837</v>
      </c>
      <c r="K1711" s="58">
        <v>54.874455205499899</v>
      </c>
      <c r="L1711" s="59">
        <v>0.15881258130086201</v>
      </c>
      <c r="M1711" s="58">
        <v>50.386163040699998</v>
      </c>
      <c r="N1711" s="59">
        <v>0.17412246015015601</v>
      </c>
      <c r="O1711" s="58">
        <v>56.049719140700098</v>
      </c>
      <c r="P1711" s="59">
        <v>0.155750692509006</v>
      </c>
      <c r="Q1711" s="58">
        <v>51.530710015899899</v>
      </c>
      <c r="R1711" s="63">
        <v>0.20070752287996299</v>
      </c>
      <c r="S1711" s="58">
        <v>46.7872076357</v>
      </c>
      <c r="T1711" s="59">
        <v>0.14425052074144801</v>
      </c>
      <c r="U1711" s="58">
        <v>34.0390359051</v>
      </c>
      <c r="V1711" s="59">
        <v>0.163334607424966</v>
      </c>
      <c r="W1711" s="106"/>
      <c r="X1711" s="58">
        <v>51.188573028699999</v>
      </c>
      <c r="Y1711" s="59">
        <v>0.13090725549696799</v>
      </c>
      <c r="Z1711" s="58">
        <v>96.401160539800102</v>
      </c>
      <c r="AA1711" s="59">
        <v>0.166796849253144</v>
      </c>
      <c r="AB1711" s="58">
        <v>172.18740759959999</v>
      </c>
      <c r="AC1711" s="59">
        <v>0.1637835128372</v>
      </c>
    </row>
    <row r="1712" spans="1:29" x14ac:dyDescent="0.3">
      <c r="A1712" s="57" t="s">
        <v>374</v>
      </c>
      <c r="B1712" s="61">
        <v>369.12274174219999</v>
      </c>
      <c r="C1712" s="62">
        <v>0.181114908201918</v>
      </c>
      <c r="D1712" s="61">
        <v>148.1009408306</v>
      </c>
      <c r="E1712" s="62">
        <v>0.15846617039723601</v>
      </c>
      <c r="F1712" s="61">
        <v>219.5115856223</v>
      </c>
      <c r="G1712" s="62">
        <v>0.19985465433191901</v>
      </c>
      <c r="H1712" s="106"/>
      <c r="I1712" s="61">
        <v>48.5276213994998</v>
      </c>
      <c r="J1712" s="62">
        <v>0.191207446903707</v>
      </c>
      <c r="K1712" s="61">
        <v>33.746206256699999</v>
      </c>
      <c r="L1712" s="60">
        <v>9.7665154117114197E-2</v>
      </c>
      <c r="M1712" s="61">
        <v>56.9781789719001</v>
      </c>
      <c r="N1712" s="62">
        <v>0.196902881639334</v>
      </c>
      <c r="O1712" s="61">
        <v>66.518976709100102</v>
      </c>
      <c r="P1712" s="62">
        <v>0.184842615561114</v>
      </c>
      <c r="Q1712" s="61">
        <v>50.512934761899899</v>
      </c>
      <c r="R1712" s="62">
        <v>0.19674337897401201</v>
      </c>
      <c r="S1712" s="61">
        <v>69.757206265899896</v>
      </c>
      <c r="T1712" s="62">
        <v>0.21506975598275899</v>
      </c>
      <c r="U1712" s="61">
        <v>43.081617377199997</v>
      </c>
      <c r="V1712" s="62">
        <v>0.20672498131720801</v>
      </c>
      <c r="W1712" s="106"/>
      <c r="X1712" s="61">
        <v>88.3549382148001</v>
      </c>
      <c r="Y1712" s="62">
        <v>0.22595477441456899</v>
      </c>
      <c r="Z1712" s="61">
        <v>117.4697263562</v>
      </c>
      <c r="AA1712" s="62">
        <v>0.203250460151399</v>
      </c>
      <c r="AB1712" s="61">
        <v>156.6786469468</v>
      </c>
      <c r="AC1712" s="60">
        <v>0.149031683218082</v>
      </c>
    </row>
    <row r="1713" spans="1:29" x14ac:dyDescent="0.3">
      <c r="A1713" s="57" t="s">
        <v>375</v>
      </c>
      <c r="B1713" s="58">
        <v>115.9642422176</v>
      </c>
      <c r="C1713" s="59">
        <v>5.6899374405422802E-2</v>
      </c>
      <c r="D1713" s="58">
        <v>35.999107588900003</v>
      </c>
      <c r="E1713" s="60">
        <v>3.8518598770119303E-2</v>
      </c>
      <c r="F1713" s="58">
        <v>79.9651346287</v>
      </c>
      <c r="G1713" s="59">
        <v>7.2804377475193693E-2</v>
      </c>
      <c r="H1713" s="106"/>
      <c r="I1713" s="58">
        <v>10.639168703299999</v>
      </c>
      <c r="J1713" s="59">
        <v>4.1920214225805399E-2</v>
      </c>
      <c r="K1713" s="58">
        <v>14.781223193300001</v>
      </c>
      <c r="L1713" s="59">
        <v>4.2778451308922799E-2</v>
      </c>
      <c r="M1713" s="58">
        <v>18.993857103900002</v>
      </c>
      <c r="N1713" s="59">
        <v>6.56382015832426E-2</v>
      </c>
      <c r="O1713" s="58">
        <v>15.255221220099999</v>
      </c>
      <c r="P1713" s="59">
        <v>4.2391136045556797E-2</v>
      </c>
      <c r="Q1713" s="58">
        <v>17.254479112999999</v>
      </c>
      <c r="R1713" s="59">
        <v>6.7204658353935798E-2</v>
      </c>
      <c r="S1713" s="58">
        <v>29.6961277063</v>
      </c>
      <c r="T1713" s="63">
        <v>9.1556690431120205E-2</v>
      </c>
      <c r="U1713" s="58">
        <v>9.3441651777000097</v>
      </c>
      <c r="V1713" s="59">
        <v>4.4837508185271401E-2</v>
      </c>
      <c r="W1713" s="106"/>
      <c r="X1713" s="58">
        <v>24.590088573100001</v>
      </c>
      <c r="Y1713" s="59">
        <v>6.2885539038704003E-2</v>
      </c>
      <c r="Z1713" s="58">
        <v>38.907479096800003</v>
      </c>
      <c r="AA1713" s="59">
        <v>6.7319157667707796E-2</v>
      </c>
      <c r="AB1713" s="58">
        <v>52.466674547700002</v>
      </c>
      <c r="AC1713" s="59">
        <v>4.9905950638915203E-2</v>
      </c>
    </row>
    <row r="1714" spans="1:29" x14ac:dyDescent="0.3">
      <c r="A1714" s="64" t="s">
        <v>1</v>
      </c>
    </row>
    <row r="1715" spans="1:29" x14ac:dyDescent="0.3">
      <c r="A1715" s="64" t="s">
        <v>1</v>
      </c>
    </row>
    <row r="1716" spans="1:29" x14ac:dyDescent="0.3">
      <c r="A1716" s="52" t="s">
        <v>376</v>
      </c>
    </row>
    <row r="1717" spans="1:29" x14ac:dyDescent="0.3">
      <c r="A1717" s="53" t="s">
        <v>1</v>
      </c>
    </row>
    <row r="1718" spans="1:29" x14ac:dyDescent="0.3">
      <c r="A1718" s="113" t="s">
        <v>1</v>
      </c>
      <c r="B1718" s="115" t="s">
        <v>502</v>
      </c>
      <c r="C1718" s="115" t="s">
        <v>1</v>
      </c>
      <c r="D1718" s="115" t="s">
        <v>346</v>
      </c>
      <c r="E1718" s="115" t="s">
        <v>1</v>
      </c>
      <c r="F1718" s="115" t="s">
        <v>347</v>
      </c>
      <c r="G1718" s="115" t="s">
        <v>1</v>
      </c>
      <c r="H1718" s="104"/>
      <c r="I1718" s="115" t="s">
        <v>350</v>
      </c>
      <c r="J1718" s="115" t="s">
        <v>1</v>
      </c>
      <c r="K1718" s="115" t="s">
        <v>351</v>
      </c>
      <c r="L1718" s="115" t="s">
        <v>1</v>
      </c>
      <c r="M1718" s="115" t="s">
        <v>352</v>
      </c>
      <c r="N1718" s="115" t="s">
        <v>1</v>
      </c>
      <c r="O1718" s="115" t="s">
        <v>353</v>
      </c>
      <c r="P1718" s="115" t="s">
        <v>1</v>
      </c>
      <c r="Q1718" s="115" t="s">
        <v>354</v>
      </c>
      <c r="R1718" s="115" t="s">
        <v>1</v>
      </c>
      <c r="S1718" s="115" t="s">
        <v>355</v>
      </c>
      <c r="T1718" s="115" t="s">
        <v>1</v>
      </c>
      <c r="U1718" s="115" t="s">
        <v>356</v>
      </c>
      <c r="V1718" s="115" t="s">
        <v>1</v>
      </c>
      <c r="W1718" s="104"/>
      <c r="X1718" s="115" t="s">
        <v>358</v>
      </c>
      <c r="Y1718" s="115" t="s">
        <v>1</v>
      </c>
      <c r="Z1718" s="115" t="s">
        <v>359</v>
      </c>
      <c r="AA1718" s="115" t="s">
        <v>1</v>
      </c>
      <c r="AB1718" s="115" t="s">
        <v>360</v>
      </c>
      <c r="AC1718" s="115" t="s">
        <v>1</v>
      </c>
    </row>
    <row r="1719" spans="1:29" x14ac:dyDescent="0.3">
      <c r="A1719" s="114" t="s">
        <v>1</v>
      </c>
      <c r="B1719" s="54" t="s">
        <v>14</v>
      </c>
      <c r="C1719" s="54" t="s">
        <v>15</v>
      </c>
      <c r="D1719" s="54" t="s">
        <v>14</v>
      </c>
      <c r="E1719" s="54" t="s">
        <v>15</v>
      </c>
      <c r="F1719" s="54" t="s">
        <v>14</v>
      </c>
      <c r="G1719" s="54" t="s">
        <v>15</v>
      </c>
      <c r="H1719" s="104"/>
      <c r="I1719" s="54" t="s">
        <v>14</v>
      </c>
      <c r="J1719" s="54" t="s">
        <v>15</v>
      </c>
      <c r="K1719" s="54" t="s">
        <v>14</v>
      </c>
      <c r="L1719" s="54" t="s">
        <v>15</v>
      </c>
      <c r="M1719" s="54" t="s">
        <v>14</v>
      </c>
      <c r="N1719" s="54" t="s">
        <v>15</v>
      </c>
      <c r="O1719" s="54" t="s">
        <v>14</v>
      </c>
      <c r="P1719" s="54" t="s">
        <v>15</v>
      </c>
      <c r="Q1719" s="54" t="s">
        <v>14</v>
      </c>
      <c r="R1719" s="54" t="s">
        <v>15</v>
      </c>
      <c r="S1719" s="54" t="s">
        <v>14</v>
      </c>
      <c r="T1719" s="54" t="s">
        <v>15</v>
      </c>
      <c r="U1719" s="54" t="s">
        <v>14</v>
      </c>
      <c r="V1719" s="54" t="s">
        <v>15</v>
      </c>
      <c r="W1719" s="104"/>
      <c r="X1719" s="54" t="s">
        <v>14</v>
      </c>
      <c r="Y1719" s="54" t="s">
        <v>15</v>
      </c>
      <c r="Z1719" s="54" t="s">
        <v>14</v>
      </c>
      <c r="AA1719" s="54" t="s">
        <v>15</v>
      </c>
      <c r="AB1719" s="54" t="s">
        <v>14</v>
      </c>
      <c r="AC1719" s="54" t="s">
        <v>15</v>
      </c>
    </row>
    <row r="1720" spans="1:29" x14ac:dyDescent="0.3">
      <c r="A1720" s="55" t="s">
        <v>16</v>
      </c>
      <c r="B1720" s="56">
        <v>2038.0582990477999</v>
      </c>
      <c r="C1720" s="56">
        <v>2038.0582990477999</v>
      </c>
      <c r="D1720" s="56">
        <v>934.59026907350005</v>
      </c>
      <c r="E1720" s="56">
        <v>934.59026907350005</v>
      </c>
      <c r="F1720" s="56">
        <v>1098.3561346424001</v>
      </c>
      <c r="G1720" s="56">
        <v>1098.3561346424001</v>
      </c>
      <c r="H1720" s="105"/>
      <c r="I1720" s="56">
        <v>253.7956663578</v>
      </c>
      <c r="J1720" s="56">
        <v>253.7956663578</v>
      </c>
      <c r="K1720" s="56">
        <v>345.52964731140003</v>
      </c>
      <c r="L1720" s="56">
        <v>345.52964731140003</v>
      </c>
      <c r="M1720" s="56">
        <v>289.37199139760003</v>
      </c>
      <c r="N1720" s="56">
        <v>289.37199139760003</v>
      </c>
      <c r="O1720" s="56">
        <v>359.86818573829999</v>
      </c>
      <c r="P1720" s="56">
        <v>359.86818573829999</v>
      </c>
      <c r="Q1720" s="56">
        <v>256.74528426479998</v>
      </c>
      <c r="R1720" s="56">
        <v>256.74528426479998</v>
      </c>
      <c r="S1720" s="56">
        <v>324.34688897630002</v>
      </c>
      <c r="T1720" s="56">
        <v>324.34688897630002</v>
      </c>
      <c r="U1720" s="56">
        <v>208.40063500159999</v>
      </c>
      <c r="V1720" s="56">
        <v>208.40063500159999</v>
      </c>
      <c r="W1720" s="105"/>
      <c r="X1720" s="56">
        <v>391.02930417699997</v>
      </c>
      <c r="Y1720" s="56">
        <v>391.02930417699997</v>
      </c>
      <c r="Z1720" s="56">
        <v>577.95552476830005</v>
      </c>
      <c r="AA1720" s="56">
        <v>577.95552476830005</v>
      </c>
      <c r="AB1720" s="56">
        <v>1051.3109934987999</v>
      </c>
      <c r="AC1720" s="56">
        <v>1051.3109934987999</v>
      </c>
    </row>
    <row r="1721" spans="1:29" x14ac:dyDescent="0.3">
      <c r="A1721" s="57" t="s">
        <v>317</v>
      </c>
      <c r="B1721" s="58">
        <v>415.07980109890002</v>
      </c>
      <c r="C1721" s="59">
        <v>0.20366434134530401</v>
      </c>
      <c r="D1721" s="58">
        <v>138.24312516309999</v>
      </c>
      <c r="E1721" s="60">
        <v>0.14791842985926501</v>
      </c>
      <c r="F1721" s="58">
        <v>271.7247806039</v>
      </c>
      <c r="G1721" s="63">
        <v>0.24739223648290301</v>
      </c>
      <c r="H1721" s="106"/>
      <c r="I1721" s="58">
        <v>11.748521179200001</v>
      </c>
      <c r="J1721" s="60">
        <v>4.6291260003774003E-2</v>
      </c>
      <c r="K1721" s="58">
        <v>142.96910380950001</v>
      </c>
      <c r="L1721" s="63">
        <v>0.413767978875204</v>
      </c>
      <c r="M1721" s="58">
        <v>69.865270290699897</v>
      </c>
      <c r="N1721" s="59">
        <v>0.24143756952173201</v>
      </c>
      <c r="O1721" s="58">
        <v>51.379190175500099</v>
      </c>
      <c r="P1721" s="60">
        <v>0.142772248872434</v>
      </c>
      <c r="Q1721" s="58">
        <v>51.2023578818999</v>
      </c>
      <c r="R1721" s="59">
        <v>0.199428620582146</v>
      </c>
      <c r="S1721" s="58">
        <v>42.150943421299999</v>
      </c>
      <c r="T1721" s="60">
        <v>0.12995636725339399</v>
      </c>
      <c r="U1721" s="58">
        <v>45.764414340800002</v>
      </c>
      <c r="V1721" s="59">
        <v>0.21959824805931399</v>
      </c>
      <c r="W1721" s="106"/>
      <c r="X1721" s="58">
        <v>49.430478267700103</v>
      </c>
      <c r="Y1721" s="60">
        <v>0.12641118642434299</v>
      </c>
      <c r="Z1721" s="58">
        <v>90.890145898099902</v>
      </c>
      <c r="AA1721" s="60">
        <v>0.15726148813014201</v>
      </c>
      <c r="AB1721" s="58">
        <v>263.84577684790003</v>
      </c>
      <c r="AC1721" s="63">
        <v>0.25096834188883699</v>
      </c>
    </row>
    <row r="1722" spans="1:29" x14ac:dyDescent="0.3">
      <c r="A1722" s="57" t="s">
        <v>237</v>
      </c>
      <c r="B1722" s="61">
        <v>819.56403374150204</v>
      </c>
      <c r="C1722" s="62">
        <v>0.40212982824112897</v>
      </c>
      <c r="D1722" s="61">
        <v>421.4687058179</v>
      </c>
      <c r="E1722" s="63">
        <v>0.45096628946898898</v>
      </c>
      <c r="F1722" s="61">
        <v>398.0953279236</v>
      </c>
      <c r="G1722" s="60">
        <v>0.36244649195974199</v>
      </c>
      <c r="H1722" s="106"/>
      <c r="I1722" s="61">
        <v>6.0557275625999898</v>
      </c>
      <c r="J1722" s="60">
        <v>2.3860642104356001E-2</v>
      </c>
      <c r="K1722" s="61">
        <v>109.9675695813</v>
      </c>
      <c r="L1722" s="62">
        <v>0.31825798578202602</v>
      </c>
      <c r="M1722" s="61">
        <v>62.596761184800101</v>
      </c>
      <c r="N1722" s="60">
        <v>0.21631935033681801</v>
      </c>
      <c r="O1722" s="61">
        <v>96.460030682200099</v>
      </c>
      <c r="P1722" s="60">
        <v>0.26804267369260198</v>
      </c>
      <c r="Q1722" s="61">
        <v>125.1059699553</v>
      </c>
      <c r="R1722" s="63">
        <v>0.48727660300965497</v>
      </c>
      <c r="S1722" s="61">
        <v>260.92943809870002</v>
      </c>
      <c r="T1722" s="63">
        <v>0.80447646321579502</v>
      </c>
      <c r="U1722" s="61">
        <v>158.44853667660001</v>
      </c>
      <c r="V1722" s="63">
        <v>0.76030736026972101</v>
      </c>
      <c r="W1722" s="106"/>
      <c r="X1722" s="61">
        <v>140.08704065340001</v>
      </c>
      <c r="Y1722" s="62">
        <v>0.35825202652839899</v>
      </c>
      <c r="Z1722" s="61">
        <v>236.152185065699</v>
      </c>
      <c r="AA1722" s="62">
        <v>0.40859923462168202</v>
      </c>
      <c r="AB1722" s="61">
        <v>436.47573150390002</v>
      </c>
      <c r="AC1722" s="62">
        <v>0.415172802532287</v>
      </c>
    </row>
    <row r="1723" spans="1:29" x14ac:dyDescent="0.3">
      <c r="A1723" s="57" t="s">
        <v>238</v>
      </c>
      <c r="B1723" s="58">
        <v>246.73269284969999</v>
      </c>
      <c r="C1723" s="59">
        <v>0.12106262758282001</v>
      </c>
      <c r="D1723" s="58">
        <v>113.13135389430001</v>
      </c>
      <c r="E1723" s="59">
        <v>0.121049145960456</v>
      </c>
      <c r="F1723" s="58">
        <v>133.6013389554</v>
      </c>
      <c r="G1723" s="59">
        <v>0.12163754063148</v>
      </c>
      <c r="H1723" s="106"/>
      <c r="I1723" s="58">
        <v>42.914214447699798</v>
      </c>
      <c r="J1723" s="59">
        <v>0.16908962656281001</v>
      </c>
      <c r="K1723" s="58">
        <v>35.196879537500003</v>
      </c>
      <c r="L1723" s="59">
        <v>0.101863558775261</v>
      </c>
      <c r="M1723" s="58">
        <v>43.392621176299997</v>
      </c>
      <c r="N1723" s="59">
        <v>0.149954461614352</v>
      </c>
      <c r="O1723" s="58">
        <v>62.440984005099899</v>
      </c>
      <c r="P1723" s="63">
        <v>0.173510708864128</v>
      </c>
      <c r="Q1723" s="58">
        <v>43.395085362300101</v>
      </c>
      <c r="R1723" s="63">
        <v>0.16901998993501899</v>
      </c>
      <c r="S1723" s="58">
        <v>15.205224336600001</v>
      </c>
      <c r="T1723" s="60">
        <v>4.6879513426475498E-2</v>
      </c>
      <c r="U1723" s="58">
        <v>4.1876839842000004</v>
      </c>
      <c r="V1723" s="60">
        <v>2.00943916709652E-2</v>
      </c>
      <c r="W1723" s="106"/>
      <c r="X1723" s="58">
        <v>53.775828368699898</v>
      </c>
      <c r="Y1723" s="59">
        <v>0.13752378093985099</v>
      </c>
      <c r="Z1723" s="58">
        <v>83.803634459999998</v>
      </c>
      <c r="AA1723" s="59">
        <v>0.14500014424742599</v>
      </c>
      <c r="AB1723" s="58">
        <v>109.153230021</v>
      </c>
      <c r="AC1723" s="59">
        <v>0.103825823848502</v>
      </c>
    </row>
    <row r="1724" spans="1:29" x14ac:dyDescent="0.3">
      <c r="A1724" s="57" t="s">
        <v>239</v>
      </c>
      <c r="B1724" s="61">
        <v>401.49106112020002</v>
      </c>
      <c r="C1724" s="62">
        <v>0.19699684808220699</v>
      </c>
      <c r="D1724" s="61">
        <v>166.16660634519999</v>
      </c>
      <c r="E1724" s="62">
        <v>0.17779620850314201</v>
      </c>
      <c r="F1724" s="61">
        <v>235.32445477499999</v>
      </c>
      <c r="G1724" s="62">
        <v>0.21425150491066899</v>
      </c>
      <c r="H1724" s="106"/>
      <c r="I1724" s="61">
        <v>140.45569560780001</v>
      </c>
      <c r="J1724" s="63">
        <v>0.55342038586973397</v>
      </c>
      <c r="K1724" s="61">
        <v>39.669553186100103</v>
      </c>
      <c r="L1724" s="60">
        <v>0.11480795785476799</v>
      </c>
      <c r="M1724" s="61">
        <v>74.227428911699903</v>
      </c>
      <c r="N1724" s="63">
        <v>0.25651214049154702</v>
      </c>
      <c r="O1724" s="61">
        <v>114.6608055713</v>
      </c>
      <c r="P1724" s="63">
        <v>0.318618900239997</v>
      </c>
      <c r="Q1724" s="61">
        <v>30.0501770439</v>
      </c>
      <c r="R1724" s="60">
        <v>0.117042761388782</v>
      </c>
      <c r="S1724" s="61">
        <v>2.4274007994</v>
      </c>
      <c r="T1724" s="60">
        <v>7.4839651061902697E-3</v>
      </c>
      <c r="U1724" s="61">
        <v>0</v>
      </c>
      <c r="V1724" s="60">
        <v>0</v>
      </c>
      <c r="W1724" s="106"/>
      <c r="X1724" s="61">
        <v>108.08263686959999</v>
      </c>
      <c r="Y1724" s="63">
        <v>0.276405465562438</v>
      </c>
      <c r="Z1724" s="61">
        <v>122.5379647211</v>
      </c>
      <c r="AA1724" s="62">
        <v>0.21201971340307699</v>
      </c>
      <c r="AB1724" s="61">
        <v>170.87045952950001</v>
      </c>
      <c r="AC1724" s="60">
        <v>0.16253084062294201</v>
      </c>
    </row>
    <row r="1725" spans="1:29" x14ac:dyDescent="0.3">
      <c r="A1725" s="57" t="s">
        <v>318</v>
      </c>
      <c r="B1725" s="58">
        <v>102.65003740180001</v>
      </c>
      <c r="C1725" s="59">
        <v>5.0366585416010502E-2</v>
      </c>
      <c r="D1725" s="58">
        <v>66.485406763299906</v>
      </c>
      <c r="E1725" s="63">
        <v>7.1138560889586297E-2</v>
      </c>
      <c r="F1725" s="58">
        <v>36.1646306385</v>
      </c>
      <c r="G1725" s="60">
        <v>3.2926142530513902E-2</v>
      </c>
      <c r="H1725" s="106"/>
      <c r="I1725" s="58">
        <v>27.740754103800001</v>
      </c>
      <c r="J1725" s="59">
        <v>0.10930349797498599</v>
      </c>
      <c r="K1725" s="58">
        <v>13.445330500300001</v>
      </c>
      <c r="L1725" s="59">
        <v>3.8912234029465899E-2</v>
      </c>
      <c r="M1725" s="58">
        <v>29.0568075451</v>
      </c>
      <c r="N1725" s="63">
        <v>0.1004133378796</v>
      </c>
      <c r="O1725" s="58">
        <v>24.535110231099999</v>
      </c>
      <c r="P1725" s="59">
        <v>6.8178047416901102E-2</v>
      </c>
      <c r="Q1725" s="58">
        <v>5.51495563579999</v>
      </c>
      <c r="R1725" s="60">
        <v>2.1480260685575198E-2</v>
      </c>
      <c r="S1725" s="58">
        <v>2.3570793857000001</v>
      </c>
      <c r="T1725" s="60">
        <v>7.2671558316448996E-3</v>
      </c>
      <c r="U1725" s="58">
        <v>0</v>
      </c>
      <c r="V1725" s="60">
        <v>0</v>
      </c>
      <c r="W1725" s="106"/>
      <c r="X1725" s="58">
        <v>23.487939729800001</v>
      </c>
      <c r="Y1725" s="59">
        <v>6.0066955286727397E-2</v>
      </c>
      <c r="Z1725" s="58">
        <v>26.979796548300001</v>
      </c>
      <c r="AA1725" s="59">
        <v>4.6681440685450798E-2</v>
      </c>
      <c r="AB1725" s="58">
        <v>52.1823011237</v>
      </c>
      <c r="AC1725" s="59">
        <v>4.96354565360679E-2</v>
      </c>
    </row>
    <row r="1726" spans="1:29" x14ac:dyDescent="0.3">
      <c r="A1726" s="57" t="s">
        <v>377</v>
      </c>
      <c r="B1726" s="61">
        <v>52.5406728357002</v>
      </c>
      <c r="C1726" s="62">
        <v>2.5779769332529599E-2</v>
      </c>
      <c r="D1726" s="61">
        <v>29.095071089699999</v>
      </c>
      <c r="E1726" s="62">
        <v>3.1131365318561699E-2</v>
      </c>
      <c r="F1726" s="61">
        <v>23.445601746000001</v>
      </c>
      <c r="G1726" s="62">
        <v>2.1346083484691698E-2</v>
      </c>
      <c r="H1726" s="106"/>
      <c r="I1726" s="61">
        <v>24.880753456699999</v>
      </c>
      <c r="J1726" s="63">
        <v>9.8034587484339603E-2</v>
      </c>
      <c r="K1726" s="61">
        <v>4.2812106966999899</v>
      </c>
      <c r="L1726" s="62">
        <v>1.2390284683275399E-2</v>
      </c>
      <c r="M1726" s="61">
        <v>10.233102289</v>
      </c>
      <c r="N1726" s="62">
        <v>3.53631401559511E-2</v>
      </c>
      <c r="O1726" s="61">
        <v>10.392065073099999</v>
      </c>
      <c r="P1726" s="62">
        <v>2.8877420913937701E-2</v>
      </c>
      <c r="Q1726" s="61">
        <v>1.4767383856</v>
      </c>
      <c r="R1726" s="60">
        <v>5.7517643988231303E-3</v>
      </c>
      <c r="S1726" s="61">
        <v>1.2768029346000001</v>
      </c>
      <c r="T1726" s="60">
        <v>3.9365351664997598E-3</v>
      </c>
      <c r="U1726" s="61">
        <v>0</v>
      </c>
      <c r="V1726" s="60">
        <v>0</v>
      </c>
      <c r="W1726" s="106"/>
      <c r="X1726" s="61">
        <v>16.165380287800001</v>
      </c>
      <c r="Y1726" s="62">
        <v>4.1340585258241198E-2</v>
      </c>
      <c r="Z1726" s="61">
        <v>17.591798075100002</v>
      </c>
      <c r="AA1726" s="62">
        <v>3.04379789122225E-2</v>
      </c>
      <c r="AB1726" s="61">
        <v>18.783494472800001</v>
      </c>
      <c r="AC1726" s="62">
        <v>1.7866734571364E-2</v>
      </c>
    </row>
    <row r="1727" spans="1:29" x14ac:dyDescent="0.3">
      <c r="A1727" s="64" t="s">
        <v>1</v>
      </c>
    </row>
    <row r="1728" spans="1:29" x14ac:dyDescent="0.3">
      <c r="A1728" s="64" t="s">
        <v>1</v>
      </c>
    </row>
    <row r="1729" spans="1:29" x14ac:dyDescent="0.3">
      <c r="A1729" s="52" t="s">
        <v>378</v>
      </c>
    </row>
    <row r="1730" spans="1:29" x14ac:dyDescent="0.3">
      <c r="A1730" s="53" t="s">
        <v>1</v>
      </c>
    </row>
    <row r="1731" spans="1:29" x14ac:dyDescent="0.3">
      <c r="A1731" s="113" t="s">
        <v>1</v>
      </c>
      <c r="B1731" s="115" t="s">
        <v>502</v>
      </c>
      <c r="C1731" s="115" t="s">
        <v>1</v>
      </c>
      <c r="D1731" s="115" t="s">
        <v>346</v>
      </c>
      <c r="E1731" s="115" t="s">
        <v>1</v>
      </c>
      <c r="F1731" s="115" t="s">
        <v>347</v>
      </c>
      <c r="G1731" s="115" t="s">
        <v>1</v>
      </c>
      <c r="H1731" s="104"/>
      <c r="I1731" s="115" t="s">
        <v>350</v>
      </c>
      <c r="J1731" s="115" t="s">
        <v>1</v>
      </c>
      <c r="K1731" s="115" t="s">
        <v>351</v>
      </c>
      <c r="L1731" s="115" t="s">
        <v>1</v>
      </c>
      <c r="M1731" s="115" t="s">
        <v>352</v>
      </c>
      <c r="N1731" s="115" t="s">
        <v>1</v>
      </c>
      <c r="O1731" s="115" t="s">
        <v>353</v>
      </c>
      <c r="P1731" s="115" t="s">
        <v>1</v>
      </c>
      <c r="Q1731" s="115" t="s">
        <v>354</v>
      </c>
      <c r="R1731" s="115" t="s">
        <v>1</v>
      </c>
      <c r="S1731" s="115" t="s">
        <v>355</v>
      </c>
      <c r="T1731" s="115" t="s">
        <v>1</v>
      </c>
      <c r="U1731" s="115" t="s">
        <v>356</v>
      </c>
      <c r="V1731" s="115" t="s">
        <v>1</v>
      </c>
      <c r="W1731" s="104"/>
      <c r="X1731" s="115" t="s">
        <v>358</v>
      </c>
      <c r="Y1731" s="115" t="s">
        <v>1</v>
      </c>
      <c r="Z1731" s="115" t="s">
        <v>359</v>
      </c>
      <c r="AA1731" s="115" t="s">
        <v>1</v>
      </c>
      <c r="AB1731" s="115" t="s">
        <v>360</v>
      </c>
      <c r="AC1731" s="115" t="s">
        <v>1</v>
      </c>
    </row>
    <row r="1732" spans="1:29" x14ac:dyDescent="0.3">
      <c r="A1732" s="114" t="s">
        <v>1</v>
      </c>
      <c r="B1732" s="54" t="s">
        <v>14</v>
      </c>
      <c r="C1732" s="54" t="s">
        <v>15</v>
      </c>
      <c r="D1732" s="54" t="s">
        <v>14</v>
      </c>
      <c r="E1732" s="54" t="s">
        <v>15</v>
      </c>
      <c r="F1732" s="54" t="s">
        <v>14</v>
      </c>
      <c r="G1732" s="54" t="s">
        <v>15</v>
      </c>
      <c r="H1732" s="104"/>
      <c r="I1732" s="54" t="s">
        <v>14</v>
      </c>
      <c r="J1732" s="54" t="s">
        <v>15</v>
      </c>
      <c r="K1732" s="54" t="s">
        <v>14</v>
      </c>
      <c r="L1732" s="54" t="s">
        <v>15</v>
      </c>
      <c r="M1732" s="54" t="s">
        <v>14</v>
      </c>
      <c r="N1732" s="54" t="s">
        <v>15</v>
      </c>
      <c r="O1732" s="54" t="s">
        <v>14</v>
      </c>
      <c r="P1732" s="54" t="s">
        <v>15</v>
      </c>
      <c r="Q1732" s="54" t="s">
        <v>14</v>
      </c>
      <c r="R1732" s="54" t="s">
        <v>15</v>
      </c>
      <c r="S1732" s="54" t="s">
        <v>14</v>
      </c>
      <c r="T1732" s="54" t="s">
        <v>15</v>
      </c>
      <c r="U1732" s="54" t="s">
        <v>14</v>
      </c>
      <c r="V1732" s="54" t="s">
        <v>15</v>
      </c>
      <c r="W1732" s="104"/>
      <c r="X1732" s="54" t="s">
        <v>14</v>
      </c>
      <c r="Y1732" s="54" t="s">
        <v>15</v>
      </c>
      <c r="Z1732" s="54" t="s">
        <v>14</v>
      </c>
      <c r="AA1732" s="54" t="s">
        <v>15</v>
      </c>
      <c r="AB1732" s="54" t="s">
        <v>14</v>
      </c>
      <c r="AC1732" s="54" t="s">
        <v>15</v>
      </c>
    </row>
    <row r="1733" spans="1:29" x14ac:dyDescent="0.3">
      <c r="A1733" s="55" t="s">
        <v>16</v>
      </c>
      <c r="B1733" s="56">
        <v>2037.1731154622</v>
      </c>
      <c r="C1733" s="56">
        <v>2037.1731154622</v>
      </c>
      <c r="D1733" s="56">
        <v>934.59026907350005</v>
      </c>
      <c r="E1733" s="56">
        <v>934.59026907350005</v>
      </c>
      <c r="F1733" s="56">
        <v>1097.4709510568</v>
      </c>
      <c r="G1733" s="56">
        <v>1097.4709510568</v>
      </c>
      <c r="H1733" s="105"/>
      <c r="I1733" s="56">
        <v>253.7956663578</v>
      </c>
      <c r="J1733" s="56">
        <v>253.7956663578</v>
      </c>
      <c r="K1733" s="56">
        <v>345.52964731140003</v>
      </c>
      <c r="L1733" s="56">
        <v>345.52964731140003</v>
      </c>
      <c r="M1733" s="56">
        <v>289.37199139760003</v>
      </c>
      <c r="N1733" s="56">
        <v>289.37199139760003</v>
      </c>
      <c r="O1733" s="56">
        <v>359.86818573829999</v>
      </c>
      <c r="P1733" s="56">
        <v>359.86818573829999</v>
      </c>
      <c r="Q1733" s="56">
        <v>255.8601006792</v>
      </c>
      <c r="R1733" s="56">
        <v>255.8601006792</v>
      </c>
      <c r="S1733" s="56">
        <v>324.34688897630002</v>
      </c>
      <c r="T1733" s="56">
        <v>324.34688897630002</v>
      </c>
      <c r="U1733" s="56">
        <v>208.40063500159999</v>
      </c>
      <c r="V1733" s="56">
        <v>208.40063500159999</v>
      </c>
      <c r="W1733" s="105"/>
      <c r="X1733" s="56">
        <v>390.61134302599999</v>
      </c>
      <c r="Y1733" s="56">
        <v>390.61134302599999</v>
      </c>
      <c r="Z1733" s="56">
        <v>577.48830233369995</v>
      </c>
      <c r="AA1733" s="56">
        <v>577.48830233369995</v>
      </c>
      <c r="AB1733" s="56">
        <v>1051.3109934987999</v>
      </c>
      <c r="AC1733" s="56">
        <v>1051.3109934987999</v>
      </c>
    </row>
    <row r="1734" spans="1:29" x14ac:dyDescent="0.3">
      <c r="A1734" s="57" t="s">
        <v>379</v>
      </c>
      <c r="B1734" s="58">
        <v>1636.1144846233999</v>
      </c>
      <c r="C1734" s="59">
        <v>0.80312982348198403</v>
      </c>
      <c r="D1734" s="58">
        <v>768.80204299890102</v>
      </c>
      <c r="E1734" s="59">
        <v>0.822608653694893</v>
      </c>
      <c r="F1734" s="58">
        <v>864.63677084519998</v>
      </c>
      <c r="G1734" s="59">
        <v>0.787844789889523</v>
      </c>
      <c r="H1734" s="106"/>
      <c r="I1734" s="58">
        <v>193.6512098531</v>
      </c>
      <c r="J1734" s="59">
        <v>0.76302015961175396</v>
      </c>
      <c r="K1734" s="58">
        <v>321.51586972690097</v>
      </c>
      <c r="L1734" s="63">
        <v>0.93050154228051396</v>
      </c>
      <c r="M1734" s="58">
        <v>272.2786476119</v>
      </c>
      <c r="N1734" s="63">
        <v>0.94092951531645097</v>
      </c>
      <c r="O1734" s="58">
        <v>314.26080983780002</v>
      </c>
      <c r="P1734" s="63">
        <v>0.87326644113612695</v>
      </c>
      <c r="Q1734" s="58">
        <v>208.42093014349999</v>
      </c>
      <c r="R1734" s="59">
        <v>0.81458941660005202</v>
      </c>
      <c r="S1734" s="58">
        <v>220.23141708419999</v>
      </c>
      <c r="T1734" s="60">
        <v>0.678999628389506</v>
      </c>
      <c r="U1734" s="58">
        <v>105.755600366</v>
      </c>
      <c r="V1734" s="60">
        <v>0.50746294686284399</v>
      </c>
      <c r="W1734" s="106"/>
      <c r="X1734" s="58">
        <v>190.21549957120001</v>
      </c>
      <c r="Y1734" s="60">
        <v>0.48696870423073901</v>
      </c>
      <c r="Z1734" s="58">
        <v>425.54523013399898</v>
      </c>
      <c r="AA1734" s="60">
        <v>0.73688978359270696</v>
      </c>
      <c r="AB1734" s="58">
        <v>1020.3537549182</v>
      </c>
      <c r="AC1734" s="63">
        <v>0.97055368128742503</v>
      </c>
    </row>
    <row r="1735" spans="1:29" x14ac:dyDescent="0.3">
      <c r="A1735" s="57" t="s">
        <v>380</v>
      </c>
      <c r="B1735" s="61">
        <v>401.05863083880001</v>
      </c>
      <c r="C1735" s="62">
        <v>0.196870176518016</v>
      </c>
      <c r="D1735" s="61">
        <v>165.7882260746</v>
      </c>
      <c r="E1735" s="62">
        <v>0.177391346305107</v>
      </c>
      <c r="F1735" s="61">
        <v>232.8341802116</v>
      </c>
      <c r="G1735" s="62">
        <v>0.212155210110477</v>
      </c>
      <c r="H1735" s="106"/>
      <c r="I1735" s="61">
        <v>60.144456504700202</v>
      </c>
      <c r="J1735" s="62">
        <v>0.23697984038824599</v>
      </c>
      <c r="K1735" s="61">
        <v>24.013777584500001</v>
      </c>
      <c r="L1735" s="60">
        <v>6.9498457719485304E-2</v>
      </c>
      <c r="M1735" s="61">
        <v>17.0933437857</v>
      </c>
      <c r="N1735" s="60">
        <v>5.9070484683549002E-2</v>
      </c>
      <c r="O1735" s="61">
        <v>45.607375900500003</v>
      </c>
      <c r="P1735" s="60">
        <v>0.126733558863873</v>
      </c>
      <c r="Q1735" s="61">
        <v>47.439170535699802</v>
      </c>
      <c r="R1735" s="62">
        <v>0.18541058339994801</v>
      </c>
      <c r="S1735" s="61">
        <v>104.1154718921</v>
      </c>
      <c r="T1735" s="63">
        <v>0.321000371610494</v>
      </c>
      <c r="U1735" s="61">
        <v>102.6450346356</v>
      </c>
      <c r="V1735" s="63">
        <v>0.49253705313715501</v>
      </c>
      <c r="W1735" s="106"/>
      <c r="X1735" s="61">
        <v>200.3958434548</v>
      </c>
      <c r="Y1735" s="63">
        <v>0.51303129576926099</v>
      </c>
      <c r="Z1735" s="61">
        <v>151.9430721997</v>
      </c>
      <c r="AA1735" s="63">
        <v>0.26311021640729298</v>
      </c>
      <c r="AB1735" s="61">
        <v>30.957238580599999</v>
      </c>
      <c r="AC1735" s="60">
        <v>2.9446318712575401E-2</v>
      </c>
    </row>
    <row r="1736" spans="1:29" x14ac:dyDescent="0.3">
      <c r="A1736" s="64" t="s">
        <v>1</v>
      </c>
    </row>
    <row r="1737" spans="1:29" x14ac:dyDescent="0.3">
      <c r="A1737" s="64" t="s">
        <v>1</v>
      </c>
    </row>
    <row r="1738" spans="1:29" x14ac:dyDescent="0.3">
      <c r="A1738" s="52" t="s">
        <v>381</v>
      </c>
    </row>
    <row r="1739" spans="1:29" x14ac:dyDescent="0.3">
      <c r="A1739" s="53" t="s">
        <v>1</v>
      </c>
    </row>
    <row r="1740" spans="1:29" x14ac:dyDescent="0.3">
      <c r="A1740" s="113" t="s">
        <v>1</v>
      </c>
      <c r="B1740" s="115" t="s">
        <v>502</v>
      </c>
      <c r="C1740" s="115" t="s">
        <v>1</v>
      </c>
      <c r="D1740" s="115" t="s">
        <v>346</v>
      </c>
      <c r="E1740" s="115" t="s">
        <v>1</v>
      </c>
      <c r="F1740" s="115" t="s">
        <v>347</v>
      </c>
      <c r="G1740" s="115" t="s">
        <v>1</v>
      </c>
      <c r="H1740" s="104"/>
      <c r="I1740" s="115" t="s">
        <v>350</v>
      </c>
      <c r="J1740" s="115" t="s">
        <v>1</v>
      </c>
      <c r="K1740" s="115" t="s">
        <v>351</v>
      </c>
      <c r="L1740" s="115" t="s">
        <v>1</v>
      </c>
      <c r="M1740" s="115" t="s">
        <v>352</v>
      </c>
      <c r="N1740" s="115" t="s">
        <v>1</v>
      </c>
      <c r="O1740" s="115" t="s">
        <v>353</v>
      </c>
      <c r="P1740" s="115" t="s">
        <v>1</v>
      </c>
      <c r="Q1740" s="115" t="s">
        <v>354</v>
      </c>
      <c r="R1740" s="115" t="s">
        <v>1</v>
      </c>
      <c r="S1740" s="115" t="s">
        <v>355</v>
      </c>
      <c r="T1740" s="115" t="s">
        <v>1</v>
      </c>
      <c r="U1740" s="115" t="s">
        <v>356</v>
      </c>
      <c r="V1740" s="115" t="s">
        <v>1</v>
      </c>
      <c r="W1740" s="104"/>
      <c r="X1740" s="115" t="s">
        <v>358</v>
      </c>
      <c r="Y1740" s="115" t="s">
        <v>1</v>
      </c>
      <c r="Z1740" s="115" t="s">
        <v>359</v>
      </c>
      <c r="AA1740" s="115" t="s">
        <v>1</v>
      </c>
      <c r="AB1740" s="115" t="s">
        <v>360</v>
      </c>
      <c r="AC1740" s="115" t="s">
        <v>1</v>
      </c>
    </row>
    <row r="1741" spans="1:29" x14ac:dyDescent="0.3">
      <c r="A1741" s="114" t="s">
        <v>1</v>
      </c>
      <c r="B1741" s="54" t="s">
        <v>14</v>
      </c>
      <c r="C1741" s="54" t="s">
        <v>15</v>
      </c>
      <c r="D1741" s="54" t="s">
        <v>14</v>
      </c>
      <c r="E1741" s="54" t="s">
        <v>15</v>
      </c>
      <c r="F1741" s="54" t="s">
        <v>14</v>
      </c>
      <c r="G1741" s="54" t="s">
        <v>15</v>
      </c>
      <c r="H1741" s="104"/>
      <c r="I1741" s="54" t="s">
        <v>14</v>
      </c>
      <c r="J1741" s="54" t="s">
        <v>15</v>
      </c>
      <c r="K1741" s="54" t="s">
        <v>14</v>
      </c>
      <c r="L1741" s="54" t="s">
        <v>15</v>
      </c>
      <c r="M1741" s="54" t="s">
        <v>14</v>
      </c>
      <c r="N1741" s="54" t="s">
        <v>15</v>
      </c>
      <c r="O1741" s="54" t="s">
        <v>14</v>
      </c>
      <c r="P1741" s="54" t="s">
        <v>15</v>
      </c>
      <c r="Q1741" s="54" t="s">
        <v>14</v>
      </c>
      <c r="R1741" s="54" t="s">
        <v>15</v>
      </c>
      <c r="S1741" s="54" t="s">
        <v>14</v>
      </c>
      <c r="T1741" s="54" t="s">
        <v>15</v>
      </c>
      <c r="U1741" s="54" t="s">
        <v>14</v>
      </c>
      <c r="V1741" s="54" t="s">
        <v>15</v>
      </c>
      <c r="W1741" s="104"/>
      <c r="X1741" s="54" t="s">
        <v>14</v>
      </c>
      <c r="Y1741" s="54" t="s">
        <v>15</v>
      </c>
      <c r="Z1741" s="54" t="s">
        <v>14</v>
      </c>
      <c r="AA1741" s="54" t="s">
        <v>15</v>
      </c>
      <c r="AB1741" s="54" t="s">
        <v>14</v>
      </c>
      <c r="AC1741" s="54" t="s">
        <v>15</v>
      </c>
    </row>
    <row r="1742" spans="1:29" x14ac:dyDescent="0.3">
      <c r="A1742" s="55" t="s">
        <v>16</v>
      </c>
      <c r="B1742" s="56">
        <v>1883.430378065</v>
      </c>
      <c r="C1742" s="56">
        <v>1883.430378065</v>
      </c>
      <c r="D1742" s="56">
        <v>892.19107717819998</v>
      </c>
      <c r="E1742" s="56">
        <v>892.19107717819998</v>
      </c>
      <c r="F1742" s="56">
        <v>991.23930088680004</v>
      </c>
      <c r="G1742" s="56">
        <v>991.23930088680004</v>
      </c>
      <c r="H1742" s="105"/>
      <c r="I1742" s="56">
        <v>242.0471451786</v>
      </c>
      <c r="J1742" s="56">
        <v>242.0471451786</v>
      </c>
      <c r="K1742" s="56">
        <v>257.47109631709998</v>
      </c>
      <c r="L1742" s="56">
        <v>257.47109631709998</v>
      </c>
      <c r="M1742" s="56">
        <v>259.31778434820001</v>
      </c>
      <c r="N1742" s="56">
        <v>259.31778434820001</v>
      </c>
      <c r="O1742" s="56">
        <v>346.5828003332</v>
      </c>
      <c r="P1742" s="56">
        <v>346.5828003332</v>
      </c>
      <c r="Q1742" s="56">
        <v>251.38208285100001</v>
      </c>
      <c r="R1742" s="56">
        <v>251.38208285100001</v>
      </c>
      <c r="S1742" s="56">
        <v>323.29270137729998</v>
      </c>
      <c r="T1742" s="56">
        <v>323.29270137729998</v>
      </c>
      <c r="U1742" s="56">
        <v>203.33676765960001</v>
      </c>
      <c r="V1742" s="56">
        <v>203.33676765960001</v>
      </c>
      <c r="W1742" s="105"/>
      <c r="X1742" s="56">
        <v>372.65868605169999</v>
      </c>
      <c r="Y1742" s="56">
        <v>372.65868605169999</v>
      </c>
      <c r="Z1742" s="56">
        <v>545.52307748240003</v>
      </c>
      <c r="AA1742" s="56">
        <v>545.52307748240003</v>
      </c>
      <c r="AB1742" s="56">
        <v>947.48613792720005</v>
      </c>
      <c r="AC1742" s="56">
        <v>947.48613792720005</v>
      </c>
    </row>
    <row r="1743" spans="1:29" x14ac:dyDescent="0.3">
      <c r="A1743" s="57" t="s">
        <v>382</v>
      </c>
      <c r="B1743" s="58">
        <v>35.477688080199997</v>
      </c>
      <c r="C1743" s="59">
        <v>1.8836739862213101E-2</v>
      </c>
      <c r="D1743" s="58">
        <v>4.8493707947000004</v>
      </c>
      <c r="E1743" s="60">
        <v>5.43535002618214E-3</v>
      </c>
      <c r="F1743" s="58">
        <v>30.6283172855</v>
      </c>
      <c r="G1743" s="63">
        <v>3.0899014252258501E-2</v>
      </c>
      <c r="H1743" s="106"/>
      <c r="I1743" s="58">
        <v>4.2403600991999797</v>
      </c>
      <c r="J1743" s="59">
        <v>1.7518736261364101E-2</v>
      </c>
      <c r="K1743" s="58">
        <v>14.0623020096</v>
      </c>
      <c r="L1743" s="63">
        <v>5.4617012203501701E-2</v>
      </c>
      <c r="M1743" s="58">
        <v>7.8983921407000004</v>
      </c>
      <c r="N1743" s="59">
        <v>3.04583511715278E-2</v>
      </c>
      <c r="O1743" s="58">
        <v>2.3063516116999998</v>
      </c>
      <c r="P1743" s="59">
        <v>6.6545472235861203E-3</v>
      </c>
      <c r="Q1743" s="58">
        <v>2.2051432204000001</v>
      </c>
      <c r="R1743" s="59">
        <v>8.7720779277138793E-3</v>
      </c>
      <c r="S1743" s="58">
        <v>1.8594068526</v>
      </c>
      <c r="T1743" s="59">
        <v>5.75146560586894E-3</v>
      </c>
      <c r="U1743" s="58">
        <v>2.9057321460000001</v>
      </c>
      <c r="V1743" s="59">
        <v>1.42902445998571E-2</v>
      </c>
      <c r="W1743" s="106"/>
      <c r="X1743" s="58">
        <v>1.9690706410000001</v>
      </c>
      <c r="Y1743" s="59">
        <v>5.2838447477562001E-3</v>
      </c>
      <c r="Z1743" s="58">
        <v>8.8793938129999894</v>
      </c>
      <c r="AA1743" s="59">
        <v>1.6276843601151701E-2</v>
      </c>
      <c r="AB1743" s="58">
        <v>24.629223626200002</v>
      </c>
      <c r="AC1743" s="59">
        <v>2.5994283863699501E-2</v>
      </c>
    </row>
    <row r="1744" spans="1:29" x14ac:dyDescent="0.3">
      <c r="A1744" s="57" t="s">
        <v>383</v>
      </c>
      <c r="B1744" s="61">
        <v>142.63029436030001</v>
      </c>
      <c r="C1744" s="62">
        <v>7.5728997483217597E-2</v>
      </c>
      <c r="D1744" s="61">
        <v>59.799062035399999</v>
      </c>
      <c r="E1744" s="62">
        <v>6.7024949660481906E-2</v>
      </c>
      <c r="F1744" s="61">
        <v>82.8312323249</v>
      </c>
      <c r="G1744" s="62">
        <v>8.3563305299533694E-2</v>
      </c>
      <c r="H1744" s="106"/>
      <c r="I1744" s="61">
        <v>31.081115808300002</v>
      </c>
      <c r="J1744" s="62">
        <v>0.12840934680459101</v>
      </c>
      <c r="K1744" s="61">
        <v>21.509779464499999</v>
      </c>
      <c r="L1744" s="62">
        <v>8.3542501555237403E-2</v>
      </c>
      <c r="M1744" s="61">
        <v>11.3201418015</v>
      </c>
      <c r="N1744" s="60">
        <v>4.36535497553837E-2</v>
      </c>
      <c r="O1744" s="61">
        <v>23.665711575500001</v>
      </c>
      <c r="P1744" s="62">
        <v>6.8282994865146496E-2</v>
      </c>
      <c r="Q1744" s="61">
        <v>15.0240078701</v>
      </c>
      <c r="R1744" s="62">
        <v>5.9765627286194001E-2</v>
      </c>
      <c r="S1744" s="61">
        <v>17.0197101288</v>
      </c>
      <c r="T1744" s="62">
        <v>5.2644894413923303E-2</v>
      </c>
      <c r="U1744" s="61">
        <v>23.0098277116</v>
      </c>
      <c r="V1744" s="63">
        <v>0.113161175799352</v>
      </c>
      <c r="W1744" s="106"/>
      <c r="X1744" s="61">
        <v>39.479013851500099</v>
      </c>
      <c r="Y1744" s="62">
        <v>0.10593879957496299</v>
      </c>
      <c r="Z1744" s="61">
        <v>57.753524369300003</v>
      </c>
      <c r="AA1744" s="63">
        <v>0.10586815985097001</v>
      </c>
      <c r="AB1744" s="61">
        <v>45.397756139499997</v>
      </c>
      <c r="AC1744" s="60">
        <v>4.7913900079652801E-2</v>
      </c>
    </row>
    <row r="1745" spans="1:29" x14ac:dyDescent="0.3">
      <c r="A1745" s="57" t="s">
        <v>384</v>
      </c>
      <c r="B1745" s="58">
        <v>254.9801949097</v>
      </c>
      <c r="C1745" s="59">
        <v>0.13538073818882601</v>
      </c>
      <c r="D1745" s="58">
        <v>117.949339303</v>
      </c>
      <c r="E1745" s="59">
        <v>0.132201881771837</v>
      </c>
      <c r="F1745" s="58">
        <v>137.03085560669999</v>
      </c>
      <c r="G1745" s="59">
        <v>0.13824195175081</v>
      </c>
      <c r="H1745" s="106"/>
      <c r="I1745" s="58">
        <v>16.411963338300001</v>
      </c>
      <c r="J1745" s="59">
        <v>6.7804820941763502E-2</v>
      </c>
      <c r="K1745" s="58">
        <v>43.408085011799898</v>
      </c>
      <c r="L1745" s="59">
        <v>0.16859401164913199</v>
      </c>
      <c r="M1745" s="58">
        <v>29.895186132100001</v>
      </c>
      <c r="N1745" s="59">
        <v>0.11528397948965199</v>
      </c>
      <c r="O1745" s="58">
        <v>29.6006470586</v>
      </c>
      <c r="P1745" s="60">
        <v>8.5407143776732003E-2</v>
      </c>
      <c r="Q1745" s="58">
        <v>32.558834533800002</v>
      </c>
      <c r="R1745" s="59">
        <v>0.12951931245274301</v>
      </c>
      <c r="S1745" s="58">
        <v>45.198840505899902</v>
      </c>
      <c r="T1745" s="59">
        <v>0.13980779743354199</v>
      </c>
      <c r="U1745" s="58">
        <v>57.9066383291999</v>
      </c>
      <c r="V1745" s="63">
        <v>0.28478193587762601</v>
      </c>
      <c r="W1745" s="106"/>
      <c r="X1745" s="58">
        <v>64.696959056300003</v>
      </c>
      <c r="Y1745" s="59">
        <v>0.17360915357095499</v>
      </c>
      <c r="Z1745" s="58">
        <v>82.953347675700101</v>
      </c>
      <c r="AA1745" s="59">
        <v>0.15206203201985799</v>
      </c>
      <c r="AB1745" s="58">
        <v>103.03591831689999</v>
      </c>
      <c r="AC1745" s="60">
        <v>0.108746623504498</v>
      </c>
    </row>
    <row r="1746" spans="1:29" x14ac:dyDescent="0.3">
      <c r="A1746" s="57" t="s">
        <v>385</v>
      </c>
      <c r="B1746" s="61">
        <v>517.6109482032</v>
      </c>
      <c r="C1746" s="62">
        <v>0.27482351045807402</v>
      </c>
      <c r="D1746" s="61">
        <v>255.17964180129999</v>
      </c>
      <c r="E1746" s="62">
        <v>0.28601456384026602</v>
      </c>
      <c r="F1746" s="61">
        <v>262.43130640189997</v>
      </c>
      <c r="G1746" s="62">
        <v>0.26475070769199599</v>
      </c>
      <c r="H1746" s="106"/>
      <c r="I1746" s="61">
        <v>79.228347344299905</v>
      </c>
      <c r="J1746" s="62">
        <v>0.32732609709500798</v>
      </c>
      <c r="K1746" s="61">
        <v>45.750470915700099</v>
      </c>
      <c r="L1746" s="60">
        <v>0.17769167712462</v>
      </c>
      <c r="M1746" s="61">
        <v>69.476860615999897</v>
      </c>
      <c r="N1746" s="62">
        <v>0.267921696117493</v>
      </c>
      <c r="O1746" s="61">
        <v>100.0754544437</v>
      </c>
      <c r="P1746" s="62">
        <v>0.288749050291846</v>
      </c>
      <c r="Q1746" s="61">
        <v>68.344707100999997</v>
      </c>
      <c r="R1746" s="62">
        <v>0.27187580883204598</v>
      </c>
      <c r="S1746" s="61">
        <v>92.398968077899994</v>
      </c>
      <c r="T1746" s="62">
        <v>0.28580592040667602</v>
      </c>
      <c r="U1746" s="61">
        <v>62.336139704599901</v>
      </c>
      <c r="V1746" s="62">
        <v>0.306566000935724</v>
      </c>
      <c r="W1746" s="106"/>
      <c r="X1746" s="61">
        <v>103.7953765354</v>
      </c>
      <c r="Y1746" s="62">
        <v>0.27852665299474599</v>
      </c>
      <c r="Z1746" s="61">
        <v>173.6126443608</v>
      </c>
      <c r="AA1746" s="63">
        <v>0.31824986242933301</v>
      </c>
      <c r="AB1746" s="61">
        <v>238.66499840349999</v>
      </c>
      <c r="AC1746" s="62">
        <v>0.25189286560500301</v>
      </c>
    </row>
    <row r="1747" spans="1:29" x14ac:dyDescent="0.3">
      <c r="A1747" s="57" t="s">
        <v>386</v>
      </c>
      <c r="B1747" s="58">
        <v>177.73866068429999</v>
      </c>
      <c r="C1747" s="59">
        <v>9.4369647402047993E-2</v>
      </c>
      <c r="D1747" s="58">
        <v>89.018917579499998</v>
      </c>
      <c r="E1747" s="59">
        <v>9.9775619658792003E-2</v>
      </c>
      <c r="F1747" s="58">
        <v>88.719743104799903</v>
      </c>
      <c r="G1747" s="59">
        <v>8.9503859487237797E-2</v>
      </c>
      <c r="H1747" s="106"/>
      <c r="I1747" s="58">
        <v>11.609013884599999</v>
      </c>
      <c r="J1747" s="59">
        <v>4.7961788088985803E-2</v>
      </c>
      <c r="K1747" s="58">
        <v>30.8945670365</v>
      </c>
      <c r="L1747" s="59">
        <v>0.119992369933635</v>
      </c>
      <c r="M1747" s="58">
        <v>26.159722819700001</v>
      </c>
      <c r="N1747" s="59">
        <v>0.100879015627304</v>
      </c>
      <c r="O1747" s="58">
        <v>41.380398263900098</v>
      </c>
      <c r="P1747" s="59">
        <v>0.11939541784565599</v>
      </c>
      <c r="Q1747" s="58">
        <v>20.777011932099999</v>
      </c>
      <c r="R1747" s="59">
        <v>8.2651124918934699E-2</v>
      </c>
      <c r="S1747" s="58">
        <v>38.777669132500101</v>
      </c>
      <c r="T1747" s="59">
        <v>0.119946008577671</v>
      </c>
      <c r="U1747" s="58">
        <v>8.1402776150000093</v>
      </c>
      <c r="V1747" s="60">
        <v>4.0033476034336303E-2</v>
      </c>
      <c r="W1747" s="106"/>
      <c r="X1747" s="58">
        <v>18.474641161600001</v>
      </c>
      <c r="Y1747" s="60">
        <v>4.9575232922484398E-2</v>
      </c>
      <c r="Z1747" s="58">
        <v>40.876762868299998</v>
      </c>
      <c r="AA1747" s="59">
        <v>7.49313174008093E-2</v>
      </c>
      <c r="AB1747" s="58">
        <v>118.38725665440001</v>
      </c>
      <c r="AC1747" s="63">
        <v>0.124948800742767</v>
      </c>
    </row>
    <row r="1748" spans="1:29" x14ac:dyDescent="0.3">
      <c r="A1748" s="57" t="s">
        <v>387</v>
      </c>
      <c r="B1748" s="61">
        <v>368.84503171189999</v>
      </c>
      <c r="C1748" s="62">
        <v>0.195836828378464</v>
      </c>
      <c r="D1748" s="61">
        <v>216.20820093290001</v>
      </c>
      <c r="E1748" s="63">
        <v>0.242333964621926</v>
      </c>
      <c r="F1748" s="61">
        <v>152.63683077900001</v>
      </c>
      <c r="G1748" s="60">
        <v>0.153985854518122</v>
      </c>
      <c r="H1748" s="106"/>
      <c r="I1748" s="61">
        <v>50.4561010484001</v>
      </c>
      <c r="J1748" s="62">
        <v>0.20845567507590201</v>
      </c>
      <c r="K1748" s="61">
        <v>54.550759813300203</v>
      </c>
      <c r="L1748" s="62">
        <v>0.21187139291983101</v>
      </c>
      <c r="M1748" s="61">
        <v>66.343144497699896</v>
      </c>
      <c r="N1748" s="63">
        <v>0.25583723331762498</v>
      </c>
      <c r="O1748" s="61">
        <v>81.902110969600102</v>
      </c>
      <c r="P1748" s="62">
        <v>0.236313258738923</v>
      </c>
      <c r="Q1748" s="61">
        <v>53.514732370400097</v>
      </c>
      <c r="R1748" s="62">
        <v>0.212882046975955</v>
      </c>
      <c r="S1748" s="61">
        <v>47.877752573699802</v>
      </c>
      <c r="T1748" s="62">
        <v>0.14809413379804101</v>
      </c>
      <c r="U1748" s="61">
        <v>14.2004304388</v>
      </c>
      <c r="V1748" s="60">
        <v>6.9837002929900596E-2</v>
      </c>
      <c r="W1748" s="106"/>
      <c r="X1748" s="61">
        <v>38.143685194599897</v>
      </c>
      <c r="Y1748" s="60">
        <v>0.102355551131064</v>
      </c>
      <c r="Z1748" s="61">
        <v>60.869910202200003</v>
      </c>
      <c r="AA1748" s="60">
        <v>0.111580816128102</v>
      </c>
      <c r="AB1748" s="61">
        <v>269.83143631510001</v>
      </c>
      <c r="AC1748" s="63">
        <v>0.28478668501199</v>
      </c>
    </row>
    <row r="1749" spans="1:29" x14ac:dyDescent="0.3">
      <c r="A1749" s="57" t="s">
        <v>388</v>
      </c>
      <c r="B1749" s="58">
        <v>386.14756011539998</v>
      </c>
      <c r="C1749" s="59">
        <v>0.20502353822715799</v>
      </c>
      <c r="D1749" s="58">
        <v>149.186544731401</v>
      </c>
      <c r="E1749" s="60">
        <v>0.16721367042051499</v>
      </c>
      <c r="F1749" s="58">
        <v>236.96101538400001</v>
      </c>
      <c r="G1749" s="63">
        <v>0.23905530700004099</v>
      </c>
      <c r="H1749" s="106"/>
      <c r="I1749" s="58">
        <v>49.020243655500202</v>
      </c>
      <c r="J1749" s="59">
        <v>0.20252353573238499</v>
      </c>
      <c r="K1749" s="58">
        <v>47.295132065700002</v>
      </c>
      <c r="L1749" s="59">
        <v>0.18369103461404299</v>
      </c>
      <c r="M1749" s="58">
        <v>48.224336340499796</v>
      </c>
      <c r="N1749" s="59">
        <v>0.18596617452101399</v>
      </c>
      <c r="O1749" s="58">
        <v>67.652126410200097</v>
      </c>
      <c r="P1749" s="59">
        <v>0.19519758725811001</v>
      </c>
      <c r="Q1749" s="58">
        <v>58.957645823200103</v>
      </c>
      <c r="R1749" s="59">
        <v>0.234534001606413</v>
      </c>
      <c r="S1749" s="58">
        <v>80.160354105900097</v>
      </c>
      <c r="T1749" s="59">
        <v>0.24794977976427801</v>
      </c>
      <c r="U1749" s="58">
        <v>34.837721714399997</v>
      </c>
      <c r="V1749" s="59">
        <v>0.17133016382320401</v>
      </c>
      <c r="W1749" s="106"/>
      <c r="X1749" s="58">
        <v>106.0999396113</v>
      </c>
      <c r="Y1749" s="63">
        <v>0.284710765058031</v>
      </c>
      <c r="Z1749" s="58">
        <v>120.57749419309999</v>
      </c>
      <c r="AA1749" s="59">
        <v>0.221030968569776</v>
      </c>
      <c r="AB1749" s="58">
        <v>147.5395484716</v>
      </c>
      <c r="AC1749" s="60">
        <v>0.15571684119238899</v>
      </c>
    </row>
    <row r="1750" spans="1:29" x14ac:dyDescent="0.3">
      <c r="A1750" s="64" t="s">
        <v>1</v>
      </c>
    </row>
    <row r="1751" spans="1:29" x14ac:dyDescent="0.3">
      <c r="A1751" s="64" t="s">
        <v>1</v>
      </c>
    </row>
  </sheetData>
  <mergeCells count="1722">
    <mergeCell ref="AB1191:AC1191"/>
    <mergeCell ref="Z1101:AA1101"/>
    <mergeCell ref="A1111:A1112"/>
    <mergeCell ref="B1111:C1111"/>
    <mergeCell ref="D1111:E1111"/>
    <mergeCell ref="F1111:G1111"/>
    <mergeCell ref="B6:C6"/>
    <mergeCell ref="D6:E6"/>
    <mergeCell ref="F6:G6"/>
    <mergeCell ref="Z6:AA6"/>
    <mergeCell ref="AB6:AC6"/>
    <mergeCell ref="A20:A21"/>
    <mergeCell ref="B20:C20"/>
    <mergeCell ref="D20:E20"/>
    <mergeCell ref="F20:G20"/>
    <mergeCell ref="Z20:AA20"/>
    <mergeCell ref="AB20:AC20"/>
    <mergeCell ref="A6:A7"/>
    <mergeCell ref="AB831:AC831"/>
    <mergeCell ref="A921:A922"/>
    <mergeCell ref="B921:C921"/>
    <mergeCell ref="D921:E921"/>
    <mergeCell ref="F921:G921"/>
    <mergeCell ref="AB921:AC921"/>
    <mergeCell ref="Z831:AA831"/>
    <mergeCell ref="A841:A842"/>
    <mergeCell ref="B841:C841"/>
    <mergeCell ref="D841:E841"/>
    <mergeCell ref="F841:G841"/>
    <mergeCell ref="A79:A80"/>
    <mergeCell ref="B79:C79"/>
    <mergeCell ref="D79:E79"/>
    <mergeCell ref="F79:G79"/>
    <mergeCell ref="Z79:AA79"/>
    <mergeCell ref="AB79:AC79"/>
    <mergeCell ref="A88:A89"/>
    <mergeCell ref="B88:C88"/>
    <mergeCell ref="D88:E88"/>
    <mergeCell ref="F88:G88"/>
    <mergeCell ref="Z88:AA88"/>
    <mergeCell ref="AB88:AC88"/>
    <mergeCell ref="A42:A43"/>
    <mergeCell ref="B42:C42"/>
    <mergeCell ref="D42:E42"/>
    <mergeCell ref="F42:G42"/>
    <mergeCell ref="Z42:AA42"/>
    <mergeCell ref="AB42:AC42"/>
    <mergeCell ref="A61:A62"/>
    <mergeCell ref="B61:C61"/>
    <mergeCell ref="D61:E61"/>
    <mergeCell ref="F61:G61"/>
    <mergeCell ref="Z61:AA61"/>
    <mergeCell ref="AB61:AC61"/>
    <mergeCell ref="I61:J61"/>
    <mergeCell ref="K61:L61"/>
    <mergeCell ref="M61:N61"/>
    <mergeCell ref="O61:P61"/>
    <mergeCell ref="Q61:R61"/>
    <mergeCell ref="S61:T61"/>
    <mergeCell ref="U61:V61"/>
    <mergeCell ref="X61:Y61"/>
    <mergeCell ref="I79:J79"/>
    <mergeCell ref="K79:L79"/>
    <mergeCell ref="M79:N79"/>
    <mergeCell ref="Z185:AA185"/>
    <mergeCell ref="AB185:AC185"/>
    <mergeCell ref="A141:A142"/>
    <mergeCell ref="B141:C141"/>
    <mergeCell ref="D141:E141"/>
    <mergeCell ref="F141:G141"/>
    <mergeCell ref="Z141:AA141"/>
    <mergeCell ref="AB141:AC141"/>
    <mergeCell ref="A163:A164"/>
    <mergeCell ref="B163:C163"/>
    <mergeCell ref="D163:E163"/>
    <mergeCell ref="F163:G163"/>
    <mergeCell ref="Z163:AA163"/>
    <mergeCell ref="AB163:AC163"/>
    <mergeCell ref="A106:A107"/>
    <mergeCell ref="B106:C106"/>
    <mergeCell ref="D106:E106"/>
    <mergeCell ref="F106:G106"/>
    <mergeCell ref="Z106:AA106"/>
    <mergeCell ref="AB106:AC106"/>
    <mergeCell ref="A123:A124"/>
    <mergeCell ref="B123:C123"/>
    <mergeCell ref="D123:E123"/>
    <mergeCell ref="F123:G123"/>
    <mergeCell ref="Z123:AA123"/>
    <mergeCell ref="AB123:AC123"/>
    <mergeCell ref="I123:J123"/>
    <mergeCell ref="K123:L123"/>
    <mergeCell ref="M123:N123"/>
    <mergeCell ref="O123:P123"/>
    <mergeCell ref="Q123:R123"/>
    <mergeCell ref="S123:T123"/>
    <mergeCell ref="A771:A772"/>
    <mergeCell ref="B771:C771"/>
    <mergeCell ref="D771:E771"/>
    <mergeCell ref="F771:G771"/>
    <mergeCell ref="Z771:AA771"/>
    <mergeCell ref="AB771:AC771"/>
    <mergeCell ref="A781:A782"/>
    <mergeCell ref="B781:C781"/>
    <mergeCell ref="D781:E781"/>
    <mergeCell ref="F781:G781"/>
    <mergeCell ref="Z781:AA781"/>
    <mergeCell ref="AB781:AC781"/>
    <mergeCell ref="A247:A248"/>
    <mergeCell ref="B247:C247"/>
    <mergeCell ref="D247:E247"/>
    <mergeCell ref="F247:G247"/>
    <mergeCell ref="Z247:AA247"/>
    <mergeCell ref="AB247:AC247"/>
    <mergeCell ref="Q273:R273"/>
    <mergeCell ref="S273:T273"/>
    <mergeCell ref="U273:V273"/>
    <mergeCell ref="X273:Y273"/>
    <mergeCell ref="A282:A283"/>
    <mergeCell ref="B282:C282"/>
    <mergeCell ref="D282:E282"/>
    <mergeCell ref="F282:G282"/>
    <mergeCell ref="I282:J282"/>
    <mergeCell ref="K282:L282"/>
    <mergeCell ref="M282:N282"/>
    <mergeCell ref="O282:P282"/>
    <mergeCell ref="Q282:R282"/>
    <mergeCell ref="S282:T282"/>
    <mergeCell ref="A811:A812"/>
    <mergeCell ref="B811:C811"/>
    <mergeCell ref="D811:E811"/>
    <mergeCell ref="F811:G811"/>
    <mergeCell ref="Z811:AA811"/>
    <mergeCell ref="AB811:AC811"/>
    <mergeCell ref="A821:A822"/>
    <mergeCell ref="B821:C821"/>
    <mergeCell ref="D821:E821"/>
    <mergeCell ref="F821:G821"/>
    <mergeCell ref="Z821:AA821"/>
    <mergeCell ref="AB821:AC821"/>
    <mergeCell ref="A791:A792"/>
    <mergeCell ref="B791:C791"/>
    <mergeCell ref="D791:E791"/>
    <mergeCell ref="F791:G791"/>
    <mergeCell ref="Z791:AA791"/>
    <mergeCell ref="AB791:AC791"/>
    <mergeCell ref="A801:A802"/>
    <mergeCell ref="B801:C801"/>
    <mergeCell ref="D801:E801"/>
    <mergeCell ref="F801:G801"/>
    <mergeCell ref="Z801:AA801"/>
    <mergeCell ref="AB801:AC801"/>
    <mergeCell ref="I801:J801"/>
    <mergeCell ref="K801:L801"/>
    <mergeCell ref="M801:N801"/>
    <mergeCell ref="O801:P801"/>
    <mergeCell ref="Q801:R801"/>
    <mergeCell ref="S801:T801"/>
    <mergeCell ref="U801:V801"/>
    <mergeCell ref="X801:Y801"/>
    <mergeCell ref="A861:A862"/>
    <mergeCell ref="B861:C861"/>
    <mergeCell ref="D861:E861"/>
    <mergeCell ref="F861:G861"/>
    <mergeCell ref="Z861:AA861"/>
    <mergeCell ref="AB861:AC861"/>
    <mergeCell ref="A871:A872"/>
    <mergeCell ref="B871:C871"/>
    <mergeCell ref="D871:E871"/>
    <mergeCell ref="F871:G871"/>
    <mergeCell ref="Z871:AA871"/>
    <mergeCell ref="AB871:AC871"/>
    <mergeCell ref="Z841:AA841"/>
    <mergeCell ref="A831:A832"/>
    <mergeCell ref="B831:C831"/>
    <mergeCell ref="D831:E831"/>
    <mergeCell ref="F831:G831"/>
    <mergeCell ref="AB841:AC841"/>
    <mergeCell ref="A851:A852"/>
    <mergeCell ref="B851:C851"/>
    <mergeCell ref="D851:E851"/>
    <mergeCell ref="F851:G851"/>
    <mergeCell ref="Z851:AA851"/>
    <mergeCell ref="AB851:AC851"/>
    <mergeCell ref="I841:J841"/>
    <mergeCell ref="K841:L841"/>
    <mergeCell ref="M841:N841"/>
    <mergeCell ref="O841:P841"/>
    <mergeCell ref="Q841:R841"/>
    <mergeCell ref="S841:T841"/>
    <mergeCell ref="U841:V841"/>
    <mergeCell ref="X841:Y841"/>
    <mergeCell ref="AB901:AC901"/>
    <mergeCell ref="A911:A912"/>
    <mergeCell ref="B911:C911"/>
    <mergeCell ref="D911:E911"/>
    <mergeCell ref="F911:G911"/>
    <mergeCell ref="Z911:AA911"/>
    <mergeCell ref="AB911:AC911"/>
    <mergeCell ref="A881:A882"/>
    <mergeCell ref="B881:C881"/>
    <mergeCell ref="D881:E881"/>
    <mergeCell ref="F881:G881"/>
    <mergeCell ref="Z881:AA881"/>
    <mergeCell ref="AB881:AC881"/>
    <mergeCell ref="A891:A892"/>
    <mergeCell ref="B891:C891"/>
    <mergeCell ref="D891:E891"/>
    <mergeCell ref="F891:G891"/>
    <mergeCell ref="Z891:AA891"/>
    <mergeCell ref="AB891:AC891"/>
    <mergeCell ref="I881:J881"/>
    <mergeCell ref="K881:L881"/>
    <mergeCell ref="M881:N881"/>
    <mergeCell ref="O881:P881"/>
    <mergeCell ref="Q881:R881"/>
    <mergeCell ref="S881:T881"/>
    <mergeCell ref="U881:V881"/>
    <mergeCell ref="X881:Y881"/>
    <mergeCell ref="I891:J891"/>
    <mergeCell ref="K891:L891"/>
    <mergeCell ref="M891:N891"/>
    <mergeCell ref="O891:P891"/>
    <mergeCell ref="Q891:R891"/>
    <mergeCell ref="Z921:AA921"/>
    <mergeCell ref="A931:A932"/>
    <mergeCell ref="B931:C931"/>
    <mergeCell ref="D931:E931"/>
    <mergeCell ref="F931:G931"/>
    <mergeCell ref="Z931:AA931"/>
    <mergeCell ref="I921:J921"/>
    <mergeCell ref="K921:L921"/>
    <mergeCell ref="M921:N921"/>
    <mergeCell ref="O921:P921"/>
    <mergeCell ref="Q921:R921"/>
    <mergeCell ref="S921:T921"/>
    <mergeCell ref="U921:V921"/>
    <mergeCell ref="X921:Y921"/>
    <mergeCell ref="A901:A902"/>
    <mergeCell ref="B901:C901"/>
    <mergeCell ref="D901:E901"/>
    <mergeCell ref="F901:G901"/>
    <mergeCell ref="Z901:AA901"/>
    <mergeCell ref="AB931:AC931"/>
    <mergeCell ref="A941:A942"/>
    <mergeCell ref="B941:C941"/>
    <mergeCell ref="D941:E941"/>
    <mergeCell ref="F941:G941"/>
    <mergeCell ref="Z941:AA941"/>
    <mergeCell ref="AB941:AC941"/>
    <mergeCell ref="I931:J931"/>
    <mergeCell ref="K931:L931"/>
    <mergeCell ref="M931:N931"/>
    <mergeCell ref="O931:P931"/>
    <mergeCell ref="Q931:R931"/>
    <mergeCell ref="S931:T931"/>
    <mergeCell ref="U931:V931"/>
    <mergeCell ref="X931:Y931"/>
    <mergeCell ref="I941:J941"/>
    <mergeCell ref="K941:L941"/>
    <mergeCell ref="M941:N941"/>
    <mergeCell ref="O941:P941"/>
    <mergeCell ref="Q941:R941"/>
    <mergeCell ref="S941:T941"/>
    <mergeCell ref="U941:V941"/>
    <mergeCell ref="X941:Y941"/>
    <mergeCell ref="A971:A972"/>
    <mergeCell ref="B971:C971"/>
    <mergeCell ref="D971:E971"/>
    <mergeCell ref="F971:G971"/>
    <mergeCell ref="Z971:AA971"/>
    <mergeCell ref="AB971:AC971"/>
    <mergeCell ref="A981:A982"/>
    <mergeCell ref="B981:C981"/>
    <mergeCell ref="D981:E981"/>
    <mergeCell ref="F981:G981"/>
    <mergeCell ref="Z981:AA981"/>
    <mergeCell ref="AB981:AC981"/>
    <mergeCell ref="A951:A952"/>
    <mergeCell ref="B951:C951"/>
    <mergeCell ref="D951:E951"/>
    <mergeCell ref="F951:G951"/>
    <mergeCell ref="Z951:AA951"/>
    <mergeCell ref="AB951:AC951"/>
    <mergeCell ref="A961:A962"/>
    <mergeCell ref="B961:C961"/>
    <mergeCell ref="D961:E961"/>
    <mergeCell ref="F961:G961"/>
    <mergeCell ref="Z961:AA961"/>
    <mergeCell ref="AB961:AC961"/>
    <mergeCell ref="I951:J951"/>
    <mergeCell ref="K951:L951"/>
    <mergeCell ref="M951:N951"/>
    <mergeCell ref="O951:P951"/>
    <mergeCell ref="Q951:R951"/>
    <mergeCell ref="S951:T951"/>
    <mergeCell ref="U951:V951"/>
    <mergeCell ref="X951:Y951"/>
    <mergeCell ref="Z1011:AA1011"/>
    <mergeCell ref="A1021:A1022"/>
    <mergeCell ref="B1021:C1021"/>
    <mergeCell ref="D1021:E1021"/>
    <mergeCell ref="F1021:G1021"/>
    <mergeCell ref="Z1021:AA1021"/>
    <mergeCell ref="A991:A992"/>
    <mergeCell ref="B991:C991"/>
    <mergeCell ref="D991:E991"/>
    <mergeCell ref="F991:G991"/>
    <mergeCell ref="Z991:AA991"/>
    <mergeCell ref="AB991:AC991"/>
    <mergeCell ref="A1001:A1002"/>
    <mergeCell ref="B1001:C1001"/>
    <mergeCell ref="D1001:E1001"/>
    <mergeCell ref="F1001:G1001"/>
    <mergeCell ref="Z1001:AA1001"/>
    <mergeCell ref="AB1001:AC1001"/>
    <mergeCell ref="A1011:A1012"/>
    <mergeCell ref="B1011:C1011"/>
    <mergeCell ref="D1011:E1011"/>
    <mergeCell ref="F1011:G1011"/>
    <mergeCell ref="AB1011:AC1011"/>
    <mergeCell ref="I991:J991"/>
    <mergeCell ref="K991:L991"/>
    <mergeCell ref="M991:N991"/>
    <mergeCell ref="O991:P991"/>
    <mergeCell ref="Q991:R991"/>
    <mergeCell ref="S991:T991"/>
    <mergeCell ref="U991:V991"/>
    <mergeCell ref="X991:Y991"/>
    <mergeCell ref="I1001:J1001"/>
    <mergeCell ref="A1041:A1042"/>
    <mergeCell ref="B1041:C1041"/>
    <mergeCell ref="D1041:E1041"/>
    <mergeCell ref="F1041:G1041"/>
    <mergeCell ref="Z1041:AA1041"/>
    <mergeCell ref="AB1041:AC1041"/>
    <mergeCell ref="A1051:A1052"/>
    <mergeCell ref="B1051:C1051"/>
    <mergeCell ref="D1051:E1051"/>
    <mergeCell ref="F1051:G1051"/>
    <mergeCell ref="Z1051:AA1051"/>
    <mergeCell ref="AB1051:AC1051"/>
    <mergeCell ref="AB1021:AC1021"/>
    <mergeCell ref="A1031:A1032"/>
    <mergeCell ref="B1031:C1031"/>
    <mergeCell ref="D1031:E1031"/>
    <mergeCell ref="F1031:G1031"/>
    <mergeCell ref="Z1031:AA1031"/>
    <mergeCell ref="AB1031:AC1031"/>
    <mergeCell ref="I1031:J1031"/>
    <mergeCell ref="K1031:L1031"/>
    <mergeCell ref="M1031:N1031"/>
    <mergeCell ref="O1031:P1031"/>
    <mergeCell ref="Q1031:R1031"/>
    <mergeCell ref="S1031:T1031"/>
    <mergeCell ref="U1031:V1031"/>
    <mergeCell ref="X1031:Y1031"/>
    <mergeCell ref="I1041:J1041"/>
    <mergeCell ref="K1041:L1041"/>
    <mergeCell ref="M1041:N1041"/>
    <mergeCell ref="O1041:P1041"/>
    <mergeCell ref="Q1041:R1041"/>
    <mergeCell ref="A1081:A1082"/>
    <mergeCell ref="B1081:C1081"/>
    <mergeCell ref="D1081:E1081"/>
    <mergeCell ref="F1081:G1081"/>
    <mergeCell ref="Z1081:AA1081"/>
    <mergeCell ref="AB1081:AC1081"/>
    <mergeCell ref="A1091:A1092"/>
    <mergeCell ref="B1091:C1091"/>
    <mergeCell ref="D1091:E1091"/>
    <mergeCell ref="F1091:G1091"/>
    <mergeCell ref="Z1091:AA1091"/>
    <mergeCell ref="AB1091:AC1091"/>
    <mergeCell ref="A1061:A1062"/>
    <mergeCell ref="B1061:C1061"/>
    <mergeCell ref="D1061:E1061"/>
    <mergeCell ref="F1061:G1061"/>
    <mergeCell ref="Z1061:AA1061"/>
    <mergeCell ref="AB1061:AC1061"/>
    <mergeCell ref="A1071:A1072"/>
    <mergeCell ref="B1071:C1071"/>
    <mergeCell ref="D1071:E1071"/>
    <mergeCell ref="F1071:G1071"/>
    <mergeCell ref="Z1071:AA1071"/>
    <mergeCell ref="AB1071:AC1071"/>
    <mergeCell ref="I1071:J1071"/>
    <mergeCell ref="K1071:L1071"/>
    <mergeCell ref="M1071:N1071"/>
    <mergeCell ref="O1071:P1071"/>
    <mergeCell ref="Q1071:R1071"/>
    <mergeCell ref="S1071:T1071"/>
    <mergeCell ref="U1071:V1071"/>
    <mergeCell ref="X1071:Y1071"/>
    <mergeCell ref="A1131:A1132"/>
    <mergeCell ref="B1131:C1131"/>
    <mergeCell ref="D1131:E1131"/>
    <mergeCell ref="F1131:G1131"/>
    <mergeCell ref="Z1131:AA1131"/>
    <mergeCell ref="AB1131:AC1131"/>
    <mergeCell ref="A1141:A1142"/>
    <mergeCell ref="B1141:C1141"/>
    <mergeCell ref="D1141:E1141"/>
    <mergeCell ref="F1141:G1141"/>
    <mergeCell ref="Z1141:AA1141"/>
    <mergeCell ref="AB1141:AC1141"/>
    <mergeCell ref="Z1111:AA1111"/>
    <mergeCell ref="A1101:A1102"/>
    <mergeCell ref="B1101:C1101"/>
    <mergeCell ref="D1101:E1101"/>
    <mergeCell ref="F1101:G1101"/>
    <mergeCell ref="AB1111:AC1111"/>
    <mergeCell ref="A1121:A1122"/>
    <mergeCell ref="B1121:C1121"/>
    <mergeCell ref="D1121:E1121"/>
    <mergeCell ref="F1121:G1121"/>
    <mergeCell ref="Z1121:AA1121"/>
    <mergeCell ref="AB1121:AC1121"/>
    <mergeCell ref="AB1101:AC1101"/>
    <mergeCell ref="I1111:J1111"/>
    <mergeCell ref="K1111:L1111"/>
    <mergeCell ref="M1111:N1111"/>
    <mergeCell ref="O1111:P1111"/>
    <mergeCell ref="Q1111:R1111"/>
    <mergeCell ref="S1111:T1111"/>
    <mergeCell ref="U1111:V1111"/>
    <mergeCell ref="AB1171:AC1171"/>
    <mergeCell ref="A1181:A1182"/>
    <mergeCell ref="B1181:C1181"/>
    <mergeCell ref="D1181:E1181"/>
    <mergeCell ref="F1181:G1181"/>
    <mergeCell ref="Z1181:AA1181"/>
    <mergeCell ref="AB1181:AC1181"/>
    <mergeCell ref="A1151:A1152"/>
    <mergeCell ref="B1151:C1151"/>
    <mergeCell ref="D1151:E1151"/>
    <mergeCell ref="F1151:G1151"/>
    <mergeCell ref="Z1151:AA1151"/>
    <mergeCell ref="AB1151:AC1151"/>
    <mergeCell ref="A1161:A1162"/>
    <mergeCell ref="B1161:C1161"/>
    <mergeCell ref="D1161:E1161"/>
    <mergeCell ref="F1161:G1161"/>
    <mergeCell ref="Z1161:AA1161"/>
    <mergeCell ref="AB1161:AC1161"/>
    <mergeCell ref="K1181:L1181"/>
    <mergeCell ref="M1181:N1181"/>
    <mergeCell ref="O1181:P1181"/>
    <mergeCell ref="Q1181:R1181"/>
    <mergeCell ref="S1181:T1181"/>
    <mergeCell ref="U1181:V1181"/>
    <mergeCell ref="X1181:Y1181"/>
    <mergeCell ref="Z1191:AA1191"/>
    <mergeCell ref="A1201:A1202"/>
    <mergeCell ref="B1201:C1201"/>
    <mergeCell ref="D1201:E1201"/>
    <mergeCell ref="F1201:G1201"/>
    <mergeCell ref="Z1201:AA1201"/>
    <mergeCell ref="I1191:J1191"/>
    <mergeCell ref="K1191:L1191"/>
    <mergeCell ref="M1191:N1191"/>
    <mergeCell ref="O1191:P1191"/>
    <mergeCell ref="Q1191:R1191"/>
    <mergeCell ref="S1191:T1191"/>
    <mergeCell ref="U1191:V1191"/>
    <mergeCell ref="X1191:Y1191"/>
    <mergeCell ref="A1171:A1172"/>
    <mergeCell ref="B1171:C1171"/>
    <mergeCell ref="D1171:E1171"/>
    <mergeCell ref="F1171:G1171"/>
    <mergeCell ref="Z1171:AA1171"/>
    <mergeCell ref="A1191:A1192"/>
    <mergeCell ref="B1191:C1191"/>
    <mergeCell ref="D1191:E1191"/>
    <mergeCell ref="F1191:G1191"/>
    <mergeCell ref="I1171:J1171"/>
    <mergeCell ref="K1171:L1171"/>
    <mergeCell ref="M1171:N1171"/>
    <mergeCell ref="O1171:P1171"/>
    <mergeCell ref="Q1171:R1171"/>
    <mergeCell ref="S1171:T1171"/>
    <mergeCell ref="U1171:V1171"/>
    <mergeCell ref="X1171:Y1171"/>
    <mergeCell ref="I1181:J1181"/>
    <mergeCell ref="A1221:A1222"/>
    <mergeCell ref="B1221:C1221"/>
    <mergeCell ref="D1221:E1221"/>
    <mergeCell ref="F1221:G1221"/>
    <mergeCell ref="Z1221:AA1221"/>
    <mergeCell ref="AB1221:AC1221"/>
    <mergeCell ref="A1231:A1232"/>
    <mergeCell ref="B1231:C1231"/>
    <mergeCell ref="D1231:E1231"/>
    <mergeCell ref="F1231:G1231"/>
    <mergeCell ref="Z1231:AA1231"/>
    <mergeCell ref="AB1231:AC1231"/>
    <mergeCell ref="AB1201:AC1201"/>
    <mergeCell ref="A1211:A1212"/>
    <mergeCell ref="B1211:C1211"/>
    <mergeCell ref="D1211:E1211"/>
    <mergeCell ref="F1211:G1211"/>
    <mergeCell ref="Z1211:AA1211"/>
    <mergeCell ref="AB1211:AC1211"/>
    <mergeCell ref="I1201:J1201"/>
    <mergeCell ref="K1201:L1201"/>
    <mergeCell ref="M1201:N1201"/>
    <mergeCell ref="O1201:P1201"/>
    <mergeCell ref="Q1201:R1201"/>
    <mergeCell ref="S1201:T1201"/>
    <mergeCell ref="U1201:V1201"/>
    <mergeCell ref="X1201:Y1201"/>
    <mergeCell ref="I1211:J1211"/>
    <mergeCell ref="K1211:L1211"/>
    <mergeCell ref="M1211:N1211"/>
    <mergeCell ref="O1211:P1211"/>
    <mergeCell ref="Q1211:R1211"/>
    <mergeCell ref="Z1674:AA1674"/>
    <mergeCell ref="AB1674:AC1674"/>
    <mergeCell ref="A1649:A1650"/>
    <mergeCell ref="B1649:C1649"/>
    <mergeCell ref="D1649:E1649"/>
    <mergeCell ref="F1649:G1649"/>
    <mergeCell ref="I1649:J1649"/>
    <mergeCell ref="K1649:L1649"/>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A1434:A1435"/>
    <mergeCell ref="B1434:C1434"/>
    <mergeCell ref="D1434:E1434"/>
    <mergeCell ref="F1434:G1434"/>
    <mergeCell ref="I1434:J1434"/>
    <mergeCell ref="K1434:L1434"/>
    <mergeCell ref="M1434:N1434"/>
    <mergeCell ref="O1434:P1434"/>
    <mergeCell ref="Q1434:R1434"/>
    <mergeCell ref="S1434:T1434"/>
    <mergeCell ref="I6:J6"/>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X20:Y20"/>
    <mergeCell ref="I42:J42"/>
    <mergeCell ref="K42:L42"/>
    <mergeCell ref="M42:N42"/>
    <mergeCell ref="O42:P42"/>
    <mergeCell ref="Q42:R42"/>
    <mergeCell ref="S42:T42"/>
    <mergeCell ref="U42:V42"/>
    <mergeCell ref="X42:Y42"/>
    <mergeCell ref="O79:P79"/>
    <mergeCell ref="Q79:R79"/>
    <mergeCell ref="S79:T79"/>
    <mergeCell ref="U79:V79"/>
    <mergeCell ref="X79:Y79"/>
    <mergeCell ref="I88:J88"/>
    <mergeCell ref="K88:L88"/>
    <mergeCell ref="M88:N88"/>
    <mergeCell ref="O88:P88"/>
    <mergeCell ref="Q88:R88"/>
    <mergeCell ref="S88:T88"/>
    <mergeCell ref="U88:V88"/>
    <mergeCell ref="X88:Y88"/>
    <mergeCell ref="I106:J106"/>
    <mergeCell ref="K106:L106"/>
    <mergeCell ref="M106:N106"/>
    <mergeCell ref="O106:P106"/>
    <mergeCell ref="Q106:R106"/>
    <mergeCell ref="S106:T106"/>
    <mergeCell ref="U106:V106"/>
    <mergeCell ref="X106:Y106"/>
    <mergeCell ref="U123:V123"/>
    <mergeCell ref="X123:Y123"/>
    <mergeCell ref="I141:J141"/>
    <mergeCell ref="K141:L141"/>
    <mergeCell ref="M141:N141"/>
    <mergeCell ref="O141:P141"/>
    <mergeCell ref="Q141:R141"/>
    <mergeCell ref="S141:T141"/>
    <mergeCell ref="U141:V141"/>
    <mergeCell ref="X141:Y141"/>
    <mergeCell ref="I163:J163"/>
    <mergeCell ref="K163:L163"/>
    <mergeCell ref="M163:N163"/>
    <mergeCell ref="O163:P163"/>
    <mergeCell ref="Q163:R163"/>
    <mergeCell ref="S163:T163"/>
    <mergeCell ref="U163:V163"/>
    <mergeCell ref="X163:Y163"/>
    <mergeCell ref="I185:J185"/>
    <mergeCell ref="K185:L185"/>
    <mergeCell ref="M185:N185"/>
    <mergeCell ref="O185:P185"/>
    <mergeCell ref="Q185:R185"/>
    <mergeCell ref="S185:T185"/>
    <mergeCell ref="U185:V185"/>
    <mergeCell ref="X185:Y185"/>
    <mergeCell ref="A203:A204"/>
    <mergeCell ref="B203:C203"/>
    <mergeCell ref="D203:E203"/>
    <mergeCell ref="F203:G203"/>
    <mergeCell ref="I203:J203"/>
    <mergeCell ref="K203:L203"/>
    <mergeCell ref="M203:N203"/>
    <mergeCell ref="O203:P203"/>
    <mergeCell ref="Q203:R203"/>
    <mergeCell ref="S203:T203"/>
    <mergeCell ref="U203:V203"/>
    <mergeCell ref="X203:Y203"/>
    <mergeCell ref="A185:A186"/>
    <mergeCell ref="B185:C185"/>
    <mergeCell ref="D185:E185"/>
    <mergeCell ref="F185:G185"/>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Z273:AA273"/>
    <mergeCell ref="AB273:AC273"/>
    <mergeCell ref="U282:V282"/>
    <mergeCell ref="X282:Y282"/>
    <mergeCell ref="Z282:AA282"/>
    <mergeCell ref="AB282:AC282"/>
    <mergeCell ref="I247:J247"/>
    <mergeCell ref="K247:L247"/>
    <mergeCell ref="M247:N247"/>
    <mergeCell ref="O247:P247"/>
    <mergeCell ref="Q247:R247"/>
    <mergeCell ref="S247:T247"/>
    <mergeCell ref="U247:V247"/>
    <mergeCell ref="X247:Y247"/>
    <mergeCell ref="A273:A274"/>
    <mergeCell ref="B273:C273"/>
    <mergeCell ref="D273:E273"/>
    <mergeCell ref="F273:G273"/>
    <mergeCell ref="I273:J273"/>
    <mergeCell ref="K273:L273"/>
    <mergeCell ref="M273:N273"/>
    <mergeCell ref="O273:P273"/>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A570:A571"/>
    <mergeCell ref="B570:C570"/>
    <mergeCell ref="D570:E570"/>
    <mergeCell ref="F570:G570"/>
    <mergeCell ref="I570:J570"/>
    <mergeCell ref="K570:L570"/>
    <mergeCell ref="M570:N570"/>
    <mergeCell ref="O570:P570"/>
    <mergeCell ref="Q570:R570"/>
    <mergeCell ref="S570:T570"/>
    <mergeCell ref="U570:V570"/>
    <mergeCell ref="X570:Y570"/>
    <mergeCell ref="Z570:AA570"/>
    <mergeCell ref="AB570:AC570"/>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I771:J771"/>
    <mergeCell ref="K771:L771"/>
    <mergeCell ref="M771:N771"/>
    <mergeCell ref="O771:P771"/>
    <mergeCell ref="Q771:R771"/>
    <mergeCell ref="S771:T771"/>
    <mergeCell ref="U771:V771"/>
    <mergeCell ref="X771:Y771"/>
    <mergeCell ref="I781:J781"/>
    <mergeCell ref="K781:L781"/>
    <mergeCell ref="M781:N781"/>
    <mergeCell ref="O781:P781"/>
    <mergeCell ref="Q781:R781"/>
    <mergeCell ref="S781:T781"/>
    <mergeCell ref="U781:V781"/>
    <mergeCell ref="X781:Y781"/>
    <mergeCell ref="I791:J791"/>
    <mergeCell ref="K791:L791"/>
    <mergeCell ref="M791:N791"/>
    <mergeCell ref="O791:P791"/>
    <mergeCell ref="Q791:R791"/>
    <mergeCell ref="S791:T791"/>
    <mergeCell ref="U791:V791"/>
    <mergeCell ref="X791:Y791"/>
    <mergeCell ref="I811:J811"/>
    <mergeCell ref="K811:L811"/>
    <mergeCell ref="M811:N811"/>
    <mergeCell ref="O811:P811"/>
    <mergeCell ref="Q811:R811"/>
    <mergeCell ref="S811:T811"/>
    <mergeCell ref="U811:V811"/>
    <mergeCell ref="X811:Y811"/>
    <mergeCell ref="I821:J821"/>
    <mergeCell ref="K821:L821"/>
    <mergeCell ref="M821:N821"/>
    <mergeCell ref="O821:P821"/>
    <mergeCell ref="Q821:R821"/>
    <mergeCell ref="S821:T821"/>
    <mergeCell ref="U821:V821"/>
    <mergeCell ref="X821:Y821"/>
    <mergeCell ref="I831:J831"/>
    <mergeCell ref="K831:L831"/>
    <mergeCell ref="M831:N831"/>
    <mergeCell ref="O831:P831"/>
    <mergeCell ref="Q831:R831"/>
    <mergeCell ref="S831:T831"/>
    <mergeCell ref="U831:V831"/>
    <mergeCell ref="X831:Y831"/>
    <mergeCell ref="I851:J851"/>
    <mergeCell ref="K851:L851"/>
    <mergeCell ref="M851:N851"/>
    <mergeCell ref="O851:P851"/>
    <mergeCell ref="Q851:R851"/>
    <mergeCell ref="S851:T851"/>
    <mergeCell ref="U851:V851"/>
    <mergeCell ref="X851:Y851"/>
    <mergeCell ref="I861:J861"/>
    <mergeCell ref="K861:L861"/>
    <mergeCell ref="M861:N861"/>
    <mergeCell ref="O861:P861"/>
    <mergeCell ref="Q861:R861"/>
    <mergeCell ref="S861:T861"/>
    <mergeCell ref="U861:V861"/>
    <mergeCell ref="X861:Y861"/>
    <mergeCell ref="I871:J871"/>
    <mergeCell ref="K871:L871"/>
    <mergeCell ref="M871:N871"/>
    <mergeCell ref="O871:P871"/>
    <mergeCell ref="Q871:R871"/>
    <mergeCell ref="S871:T871"/>
    <mergeCell ref="U871:V871"/>
    <mergeCell ref="X871:Y871"/>
    <mergeCell ref="S891:T891"/>
    <mergeCell ref="U891:V891"/>
    <mergeCell ref="X891:Y891"/>
    <mergeCell ref="I901:J901"/>
    <mergeCell ref="K901:L901"/>
    <mergeCell ref="M901:N901"/>
    <mergeCell ref="O901:P901"/>
    <mergeCell ref="Q901:R901"/>
    <mergeCell ref="S901:T901"/>
    <mergeCell ref="U901:V901"/>
    <mergeCell ref="X901:Y901"/>
    <mergeCell ref="I911:J911"/>
    <mergeCell ref="K911:L911"/>
    <mergeCell ref="M911:N911"/>
    <mergeCell ref="O911:P911"/>
    <mergeCell ref="Q911:R911"/>
    <mergeCell ref="S911:T911"/>
    <mergeCell ref="U911:V911"/>
    <mergeCell ref="X911:Y911"/>
    <mergeCell ref="I961:J961"/>
    <mergeCell ref="K961:L961"/>
    <mergeCell ref="M961:N961"/>
    <mergeCell ref="O961:P961"/>
    <mergeCell ref="Q961:R961"/>
    <mergeCell ref="S961:T961"/>
    <mergeCell ref="U961:V961"/>
    <mergeCell ref="X961:Y961"/>
    <mergeCell ref="I971:J971"/>
    <mergeCell ref="K971:L971"/>
    <mergeCell ref="M971:N971"/>
    <mergeCell ref="O971:P971"/>
    <mergeCell ref="Q971:R971"/>
    <mergeCell ref="S971:T971"/>
    <mergeCell ref="U971:V971"/>
    <mergeCell ref="X971:Y971"/>
    <mergeCell ref="I981:J981"/>
    <mergeCell ref="K981:L981"/>
    <mergeCell ref="M981:N981"/>
    <mergeCell ref="O981:P981"/>
    <mergeCell ref="Q981:R981"/>
    <mergeCell ref="S981:T981"/>
    <mergeCell ref="U981:V981"/>
    <mergeCell ref="X981:Y981"/>
    <mergeCell ref="K1001:L1001"/>
    <mergeCell ref="M1001:N1001"/>
    <mergeCell ref="O1001:P1001"/>
    <mergeCell ref="Q1001:R1001"/>
    <mergeCell ref="S1001:T1001"/>
    <mergeCell ref="U1001:V1001"/>
    <mergeCell ref="X1001:Y1001"/>
    <mergeCell ref="I1011:J1011"/>
    <mergeCell ref="K1011:L1011"/>
    <mergeCell ref="M1011:N1011"/>
    <mergeCell ref="O1011:P1011"/>
    <mergeCell ref="Q1011:R1011"/>
    <mergeCell ref="S1011:T1011"/>
    <mergeCell ref="U1011:V1011"/>
    <mergeCell ref="X1011:Y1011"/>
    <mergeCell ref="I1021:J1021"/>
    <mergeCell ref="K1021:L1021"/>
    <mergeCell ref="M1021:N1021"/>
    <mergeCell ref="O1021:P1021"/>
    <mergeCell ref="Q1021:R1021"/>
    <mergeCell ref="S1021:T1021"/>
    <mergeCell ref="U1021:V1021"/>
    <mergeCell ref="X1021:Y1021"/>
    <mergeCell ref="S1041:T1041"/>
    <mergeCell ref="U1041:V1041"/>
    <mergeCell ref="X1041:Y1041"/>
    <mergeCell ref="I1051:J1051"/>
    <mergeCell ref="K1051:L1051"/>
    <mergeCell ref="M1051:N1051"/>
    <mergeCell ref="O1051:P1051"/>
    <mergeCell ref="Q1051:R1051"/>
    <mergeCell ref="S1051:T1051"/>
    <mergeCell ref="U1051:V1051"/>
    <mergeCell ref="X1051:Y1051"/>
    <mergeCell ref="I1061:J1061"/>
    <mergeCell ref="K1061:L1061"/>
    <mergeCell ref="M1061:N1061"/>
    <mergeCell ref="O1061:P1061"/>
    <mergeCell ref="Q1061:R1061"/>
    <mergeCell ref="S1061:T1061"/>
    <mergeCell ref="U1061:V1061"/>
    <mergeCell ref="X1061:Y1061"/>
    <mergeCell ref="I1081:J1081"/>
    <mergeCell ref="K1081:L1081"/>
    <mergeCell ref="M1081:N1081"/>
    <mergeCell ref="O1081:P1081"/>
    <mergeCell ref="Q1081:R1081"/>
    <mergeCell ref="S1081:T1081"/>
    <mergeCell ref="U1081:V1081"/>
    <mergeCell ref="X1081:Y1081"/>
    <mergeCell ref="I1091:J1091"/>
    <mergeCell ref="K1091:L1091"/>
    <mergeCell ref="M1091:N1091"/>
    <mergeCell ref="O1091:P1091"/>
    <mergeCell ref="Q1091:R1091"/>
    <mergeCell ref="S1091:T1091"/>
    <mergeCell ref="U1091:V1091"/>
    <mergeCell ref="X1091:Y1091"/>
    <mergeCell ref="I1101:J1101"/>
    <mergeCell ref="K1101:L1101"/>
    <mergeCell ref="M1101:N1101"/>
    <mergeCell ref="O1101:P1101"/>
    <mergeCell ref="Q1101:R1101"/>
    <mergeCell ref="S1101:T1101"/>
    <mergeCell ref="U1101:V1101"/>
    <mergeCell ref="X1101:Y1101"/>
    <mergeCell ref="X1111:Y1111"/>
    <mergeCell ref="I1121:J1121"/>
    <mergeCell ref="K1121:L1121"/>
    <mergeCell ref="M1121:N1121"/>
    <mergeCell ref="O1121:P1121"/>
    <mergeCell ref="Q1121:R1121"/>
    <mergeCell ref="S1121:T1121"/>
    <mergeCell ref="U1121:V1121"/>
    <mergeCell ref="X1121:Y1121"/>
    <mergeCell ref="I1131:J1131"/>
    <mergeCell ref="K1131:L1131"/>
    <mergeCell ref="M1131:N1131"/>
    <mergeCell ref="O1131:P1131"/>
    <mergeCell ref="Q1131:R1131"/>
    <mergeCell ref="S1131:T1131"/>
    <mergeCell ref="U1131:V1131"/>
    <mergeCell ref="X1131:Y1131"/>
    <mergeCell ref="I1141:J1141"/>
    <mergeCell ref="K1141:L1141"/>
    <mergeCell ref="M1141:N1141"/>
    <mergeCell ref="O1141:P1141"/>
    <mergeCell ref="Q1141:R1141"/>
    <mergeCell ref="S1141:T1141"/>
    <mergeCell ref="U1141:V1141"/>
    <mergeCell ref="X1141:Y1141"/>
    <mergeCell ref="I1151:J1151"/>
    <mergeCell ref="K1151:L1151"/>
    <mergeCell ref="M1151:N1151"/>
    <mergeCell ref="O1151:P1151"/>
    <mergeCell ref="Q1151:R1151"/>
    <mergeCell ref="S1151:T1151"/>
    <mergeCell ref="U1151:V1151"/>
    <mergeCell ref="X1151:Y1151"/>
    <mergeCell ref="I1161:J1161"/>
    <mergeCell ref="K1161:L1161"/>
    <mergeCell ref="M1161:N1161"/>
    <mergeCell ref="O1161:P1161"/>
    <mergeCell ref="Q1161:R1161"/>
    <mergeCell ref="S1161:T1161"/>
    <mergeCell ref="U1161:V1161"/>
    <mergeCell ref="X1161:Y1161"/>
    <mergeCell ref="S1211:T1211"/>
    <mergeCell ref="U1211:V1211"/>
    <mergeCell ref="X1211:Y1211"/>
    <mergeCell ref="I1221:J1221"/>
    <mergeCell ref="K1221:L1221"/>
    <mergeCell ref="M1221:N1221"/>
    <mergeCell ref="O1221:P1221"/>
    <mergeCell ref="Q1221:R1221"/>
    <mergeCell ref="S1221:T1221"/>
    <mergeCell ref="U1221:V1221"/>
    <mergeCell ref="X1221:Y1221"/>
    <mergeCell ref="I1231:J1231"/>
    <mergeCell ref="K1231:L1231"/>
    <mergeCell ref="M1231:N1231"/>
    <mergeCell ref="O1231:P1231"/>
    <mergeCell ref="Q1231:R1231"/>
    <mergeCell ref="S1231:T1231"/>
    <mergeCell ref="U1231:V1231"/>
    <mergeCell ref="X1231:Y1231"/>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U1434:V1434"/>
    <mergeCell ref="X1434:Y1434"/>
    <mergeCell ref="Z1434:AA1434"/>
    <mergeCell ref="AB1434:AC1434"/>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Z1663:AA1663"/>
    <mergeCell ref="AB1663:AC1663"/>
    <mergeCell ref="I1674:J1674"/>
    <mergeCell ref="K1674:L1674"/>
    <mergeCell ref="M1674:N1674"/>
    <mergeCell ref="O1674:P1674"/>
    <mergeCell ref="Q1674:R1674"/>
    <mergeCell ref="S1674:T1674"/>
    <mergeCell ref="U1674:V1674"/>
    <mergeCell ref="X1674:Y167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M1649:N1649"/>
    <mergeCell ref="O1649:P1649"/>
    <mergeCell ref="Q1649:R1649"/>
    <mergeCell ref="S1649:T1649"/>
    <mergeCell ref="U1649:V1649"/>
    <mergeCell ref="X1649:Y1649"/>
    <mergeCell ref="Z1649:AA1649"/>
    <mergeCell ref="AB1649:AC1649"/>
    <mergeCell ref="A1674:A1675"/>
    <mergeCell ref="B1674:C1674"/>
    <mergeCell ref="D1674:E1674"/>
    <mergeCell ref="F1674:G1674"/>
    <mergeCell ref="I1731:J1731"/>
    <mergeCell ref="K1731:L1731"/>
    <mergeCell ref="M1731:N1731"/>
    <mergeCell ref="O1731:P1731"/>
    <mergeCell ref="Q1731:R1731"/>
    <mergeCell ref="S1731:T1731"/>
    <mergeCell ref="U1731:V1731"/>
    <mergeCell ref="X1731:Y1731"/>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731:AA1731"/>
    <mergeCell ref="AB1731:AC1731"/>
    <mergeCell ref="Z1687:AA1687"/>
    <mergeCell ref="AB1687:AC1687"/>
    <mergeCell ref="A1706:A1707"/>
    <mergeCell ref="B1706:C1706"/>
    <mergeCell ref="D1706:E1706"/>
    <mergeCell ref="F1706:G1706"/>
    <mergeCell ref="I1706:J1706"/>
    <mergeCell ref="K1706:L1706"/>
    <mergeCell ref="M1706:N1706"/>
    <mergeCell ref="O1706:P1706"/>
    <mergeCell ref="Q1706:R1706"/>
    <mergeCell ref="S1706:T1706"/>
    <mergeCell ref="U1706:V1706"/>
    <mergeCell ref="X1706:Y1706"/>
    <mergeCell ref="Z1706:AA1706"/>
    <mergeCell ref="AB1706:AC1706"/>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731:A1732"/>
    <mergeCell ref="B1731:C1731"/>
    <mergeCell ref="D1731:E1731"/>
    <mergeCell ref="F1731:G1731"/>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A433D-1133-4AA1-ACA6-FF4790CA2074}">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3" customWidth="1"/>
    <col min="2" max="7" width="8.77734375" style="43"/>
    <col min="8" max="9" width="13.33203125" style="81" customWidth="1"/>
    <col min="10" max="11" width="13.77734375" style="81" customWidth="1"/>
    <col min="12" max="13" width="15" style="81" customWidth="1"/>
    <col min="14" max="15" width="23.109375" style="81" customWidth="1"/>
    <col min="16" max="16384" width="8.77734375" style="43"/>
  </cols>
  <sheetData>
    <row r="1" spans="1:15" x14ac:dyDescent="0.3">
      <c r="A1" s="42" t="str">
        <f xml:space="preserve"> HYPERLINK("#'Index'!A1", "Index")</f>
        <v>Index</v>
      </c>
      <c r="D1" s="44"/>
      <c r="E1" s="45" t="s">
        <v>503</v>
      </c>
    </row>
    <row r="2" spans="1:15" x14ac:dyDescent="0.3">
      <c r="A2" s="46" t="s">
        <v>410</v>
      </c>
      <c r="D2" s="47"/>
      <c r="E2" s="45" t="s">
        <v>504</v>
      </c>
    </row>
    <row r="3" spans="1:15" x14ac:dyDescent="0.3">
      <c r="A3" s="48" t="s">
        <v>1</v>
      </c>
      <c r="D3" s="49" t="s">
        <v>394</v>
      </c>
      <c r="E3" s="50" t="s">
        <v>401</v>
      </c>
      <c r="F3" s="51"/>
      <c r="G3" s="51"/>
      <c r="H3" s="82"/>
    </row>
    <row r="4" spans="1:15" customFormat="1" x14ac:dyDescent="0.3">
      <c r="A4" s="52" t="s">
        <v>395</v>
      </c>
      <c r="H4" s="83"/>
      <c r="I4" s="83"/>
      <c r="J4" s="83"/>
      <c r="K4" s="83"/>
      <c r="L4" s="83"/>
      <c r="M4" s="83"/>
      <c r="N4" s="83"/>
      <c r="O4" s="83"/>
    </row>
    <row r="5" spans="1:15" customFormat="1" x14ac:dyDescent="0.3">
      <c r="A5" s="53" t="s">
        <v>1</v>
      </c>
      <c r="H5" s="83"/>
      <c r="I5" s="83"/>
      <c r="J5" s="83"/>
      <c r="K5" s="83"/>
      <c r="L5" s="83"/>
      <c r="M5" s="83"/>
      <c r="N5" s="83"/>
      <c r="O5" s="83"/>
    </row>
    <row r="6" spans="1:15" customFormat="1" ht="25.5" customHeight="1" x14ac:dyDescent="0.3">
      <c r="A6" s="113" t="s">
        <v>1</v>
      </c>
      <c r="B6" s="115" t="s">
        <v>502</v>
      </c>
      <c r="C6" s="115" t="s">
        <v>1</v>
      </c>
      <c r="D6" s="115" t="s">
        <v>496</v>
      </c>
      <c r="E6" s="115" t="s">
        <v>1</v>
      </c>
      <c r="F6" s="115" t="s">
        <v>497</v>
      </c>
      <c r="G6" s="115" t="s">
        <v>1</v>
      </c>
      <c r="H6" s="116" t="s">
        <v>498</v>
      </c>
      <c r="I6" s="116" t="s">
        <v>1</v>
      </c>
      <c r="J6" s="116" t="s">
        <v>499</v>
      </c>
      <c r="K6" s="116" t="s">
        <v>1</v>
      </c>
      <c r="L6" s="116" t="s">
        <v>500</v>
      </c>
      <c r="M6" s="116" t="s">
        <v>1</v>
      </c>
      <c r="N6" s="116" t="s">
        <v>501</v>
      </c>
      <c r="O6" s="116" t="s">
        <v>1</v>
      </c>
    </row>
    <row r="7" spans="1:15" customFormat="1" x14ac:dyDescent="0.3">
      <c r="A7" s="114" t="s">
        <v>1</v>
      </c>
      <c r="B7" s="54" t="s">
        <v>14</v>
      </c>
      <c r="C7" s="54" t="s">
        <v>15</v>
      </c>
      <c r="D7" s="54" t="s">
        <v>14</v>
      </c>
      <c r="E7" s="54" t="s">
        <v>15</v>
      </c>
      <c r="F7" s="54" t="s">
        <v>14</v>
      </c>
      <c r="G7" s="54" t="s">
        <v>15</v>
      </c>
      <c r="H7" s="79" t="s">
        <v>14</v>
      </c>
      <c r="I7" s="79" t="s">
        <v>15</v>
      </c>
      <c r="J7" s="79" t="s">
        <v>14</v>
      </c>
      <c r="K7" s="79" t="s">
        <v>15</v>
      </c>
      <c r="L7" s="79" t="s">
        <v>14</v>
      </c>
      <c r="M7" s="79" t="s">
        <v>15</v>
      </c>
      <c r="N7" s="79" t="s">
        <v>14</v>
      </c>
      <c r="O7" s="79" t="s">
        <v>15</v>
      </c>
    </row>
    <row r="8" spans="1:15" customFormat="1" x14ac:dyDescent="0.3">
      <c r="A8" s="55" t="s">
        <v>16</v>
      </c>
      <c r="B8" s="56">
        <v>2008.8810099851</v>
      </c>
      <c r="C8" s="56">
        <v>2008.8810099851</v>
      </c>
      <c r="D8" s="56">
        <v>119.9941474211</v>
      </c>
      <c r="E8" s="56">
        <v>119.9941474211</v>
      </c>
      <c r="F8" s="56">
        <v>911.06546929240005</v>
      </c>
      <c r="G8" s="56">
        <v>911.06546929240005</v>
      </c>
      <c r="H8" s="84">
        <v>292.73224901129998</v>
      </c>
      <c r="I8" s="84">
        <v>292.73224901129998</v>
      </c>
      <c r="J8" s="84">
        <v>137.26692112870001</v>
      </c>
      <c r="K8" s="84">
        <v>137.26692112870001</v>
      </c>
      <c r="L8" s="84">
        <v>309.64866688220002</v>
      </c>
      <c r="M8" s="84">
        <v>309.64866688220002</v>
      </c>
      <c r="N8" s="84">
        <v>282.57876236990001</v>
      </c>
      <c r="O8" s="84">
        <v>282.57876236990001</v>
      </c>
    </row>
    <row r="9" spans="1:15" customFormat="1" x14ac:dyDescent="0.3">
      <c r="A9" s="57" t="s">
        <v>17</v>
      </c>
      <c r="B9" s="58">
        <v>449.0187159811</v>
      </c>
      <c r="C9" s="59">
        <v>0.22351683038928699</v>
      </c>
      <c r="D9" s="58">
        <v>28.490438274100001</v>
      </c>
      <c r="E9" s="59">
        <v>0.23743189885851201</v>
      </c>
      <c r="F9" s="58">
        <v>229.0637474808</v>
      </c>
      <c r="G9" s="59">
        <v>0.25142402516770601</v>
      </c>
      <c r="H9" s="85">
        <v>62.184452984000103</v>
      </c>
      <c r="I9" s="86">
        <v>0.212427749911488</v>
      </c>
      <c r="J9" s="85">
        <v>36.041978721500001</v>
      </c>
      <c r="K9" s="86">
        <v>0.262568566593749</v>
      </c>
      <c r="L9" s="85">
        <v>76.388562180099996</v>
      </c>
      <c r="M9" s="86">
        <v>0.24669430341568599</v>
      </c>
      <c r="N9" s="85">
        <v>29.4891667152</v>
      </c>
      <c r="O9" s="87">
        <v>0.104357335519073</v>
      </c>
    </row>
    <row r="10" spans="1:15" customFormat="1" x14ac:dyDescent="0.3">
      <c r="A10" s="57" t="s">
        <v>18</v>
      </c>
      <c r="B10" s="61">
        <v>365.05412203809999</v>
      </c>
      <c r="C10" s="62">
        <v>0.18172013186625099</v>
      </c>
      <c r="D10" s="61">
        <v>24.955171714999999</v>
      </c>
      <c r="E10" s="62">
        <v>0.20796990729409401</v>
      </c>
      <c r="F10" s="61">
        <v>116.6114591468</v>
      </c>
      <c r="G10" s="60">
        <v>0.12799459871678501</v>
      </c>
      <c r="H10" s="88">
        <v>70.681363603899996</v>
      </c>
      <c r="I10" s="89">
        <v>0.24145396977144001</v>
      </c>
      <c r="J10" s="88">
        <v>28.658591230500001</v>
      </c>
      <c r="K10" s="90">
        <v>0.20878002504062901</v>
      </c>
      <c r="L10" s="88">
        <v>61.644184485800103</v>
      </c>
      <c r="M10" s="90">
        <v>0.199077829420307</v>
      </c>
      <c r="N10" s="88">
        <v>73.068881037699896</v>
      </c>
      <c r="O10" s="89">
        <v>0.258578813301092</v>
      </c>
    </row>
    <row r="11" spans="1:15" customFormat="1" x14ac:dyDescent="0.3">
      <c r="A11" s="57" t="s">
        <v>19</v>
      </c>
      <c r="B11" s="58">
        <v>290.95182573710002</v>
      </c>
      <c r="C11" s="59">
        <v>0.14483278217621201</v>
      </c>
      <c r="D11" s="58">
        <v>14.3046993127</v>
      </c>
      <c r="E11" s="59">
        <v>0.119211641735325</v>
      </c>
      <c r="F11" s="58">
        <v>149.2064167467</v>
      </c>
      <c r="G11" s="59">
        <v>0.16377134440468299</v>
      </c>
      <c r="H11" s="85">
        <v>33.720408926600001</v>
      </c>
      <c r="I11" s="86">
        <v>0.115191985305652</v>
      </c>
      <c r="J11" s="85">
        <v>9.9927053977</v>
      </c>
      <c r="K11" s="87">
        <v>7.2797621710557203E-2</v>
      </c>
      <c r="L11" s="85">
        <v>45.240443526000099</v>
      </c>
      <c r="M11" s="86">
        <v>0.14610249732872499</v>
      </c>
      <c r="N11" s="85">
        <v>38.393968160200103</v>
      </c>
      <c r="O11" s="86">
        <v>0.135869970687824</v>
      </c>
    </row>
    <row r="12" spans="1:15" customFormat="1" x14ac:dyDescent="0.3">
      <c r="A12" s="57" t="s">
        <v>20</v>
      </c>
      <c r="B12" s="61">
        <v>225.56072800710001</v>
      </c>
      <c r="C12" s="62">
        <v>0.11228177621569201</v>
      </c>
      <c r="D12" s="61">
        <v>1.3138089707</v>
      </c>
      <c r="E12" s="60">
        <v>1.0948942085395199E-2</v>
      </c>
      <c r="F12" s="61">
        <v>82.975742019500004</v>
      </c>
      <c r="G12" s="62">
        <v>9.1075498760747706E-2</v>
      </c>
      <c r="H12" s="88">
        <v>49.006047833499998</v>
      </c>
      <c r="I12" s="89">
        <v>0.16740911873911199</v>
      </c>
      <c r="J12" s="88">
        <v>18.368550666099999</v>
      </c>
      <c r="K12" s="90">
        <v>0.13381629394075101</v>
      </c>
      <c r="L12" s="88">
        <v>33.839480284799997</v>
      </c>
      <c r="M12" s="90">
        <v>0.10928346834341</v>
      </c>
      <c r="N12" s="88">
        <v>45.482385986500198</v>
      </c>
      <c r="O12" s="89">
        <v>0.16095472145554501</v>
      </c>
    </row>
    <row r="13" spans="1:15" customFormat="1" x14ac:dyDescent="0.3">
      <c r="A13" s="57" t="s">
        <v>21</v>
      </c>
      <c r="B13" s="58">
        <v>219.84743470469999</v>
      </c>
      <c r="C13" s="59">
        <v>0.109437758439625</v>
      </c>
      <c r="D13" s="58">
        <v>3.6994600298</v>
      </c>
      <c r="E13" s="60">
        <v>3.0830337223175901E-2</v>
      </c>
      <c r="F13" s="58">
        <v>72.145690095700004</v>
      </c>
      <c r="G13" s="60">
        <v>7.9188260917992706E-2</v>
      </c>
      <c r="H13" s="85">
        <v>35.0361715441</v>
      </c>
      <c r="I13" s="86">
        <v>0.11968675013577899</v>
      </c>
      <c r="J13" s="85">
        <v>20.969448409999998</v>
      </c>
      <c r="K13" s="86">
        <v>0.152764032569356</v>
      </c>
      <c r="L13" s="85">
        <v>39.0466483428998</v>
      </c>
      <c r="M13" s="86">
        <v>0.12609984320634801</v>
      </c>
      <c r="N13" s="85">
        <v>55.175075417400002</v>
      </c>
      <c r="O13" s="89">
        <v>0.19525556327964599</v>
      </c>
    </row>
    <row r="14" spans="1:15" customFormat="1" x14ac:dyDescent="0.3">
      <c r="A14" s="57" t="s">
        <v>22</v>
      </c>
      <c r="B14" s="61">
        <v>286.67270080200001</v>
      </c>
      <c r="C14" s="62">
        <v>0.14270267844491499</v>
      </c>
      <c r="D14" s="61">
        <v>24.181582683599999</v>
      </c>
      <c r="E14" s="62">
        <v>0.20152301760800601</v>
      </c>
      <c r="F14" s="61">
        <v>175.68403337039999</v>
      </c>
      <c r="G14" s="63">
        <v>0.19283359900232999</v>
      </c>
      <c r="H14" s="88">
        <v>25.759873764599998</v>
      </c>
      <c r="I14" s="87">
        <v>8.7998072817749601E-2</v>
      </c>
      <c r="J14" s="88">
        <v>15.2932215872</v>
      </c>
      <c r="K14" s="90">
        <v>0.111412286816437</v>
      </c>
      <c r="L14" s="88">
        <v>34.567744617000002</v>
      </c>
      <c r="M14" s="90">
        <v>0.111635373615707</v>
      </c>
      <c r="N14" s="88">
        <v>18.995606708499999</v>
      </c>
      <c r="O14" s="87">
        <v>6.7222343778385096E-2</v>
      </c>
    </row>
    <row r="15" spans="1:15" customFormat="1" x14ac:dyDescent="0.3">
      <c r="A15" s="57" t="s">
        <v>23</v>
      </c>
      <c r="B15" s="58">
        <v>171.77548271500001</v>
      </c>
      <c r="C15" s="59">
        <v>8.5508042468017603E-2</v>
      </c>
      <c r="D15" s="58">
        <v>23.0489864352</v>
      </c>
      <c r="E15" s="63">
        <v>0.19208425519549199</v>
      </c>
      <c r="F15" s="58">
        <v>85.378380432499995</v>
      </c>
      <c r="G15" s="59">
        <v>9.3712673029756097E-2</v>
      </c>
      <c r="H15" s="85">
        <v>16.343930354600001</v>
      </c>
      <c r="I15" s="86">
        <v>5.5832353318779997E-2</v>
      </c>
      <c r="J15" s="85">
        <v>7.9424251157000203</v>
      </c>
      <c r="K15" s="86">
        <v>5.7861173328519998E-2</v>
      </c>
      <c r="L15" s="85">
        <v>18.921603445599999</v>
      </c>
      <c r="M15" s="86">
        <v>6.1106684669817599E-2</v>
      </c>
      <c r="N15" s="85">
        <v>21.9736783444</v>
      </c>
      <c r="O15" s="86">
        <v>7.7761251978434601E-2</v>
      </c>
    </row>
    <row r="16" spans="1:15" customFormat="1" x14ac:dyDescent="0.3">
      <c r="A16" s="64" t="s">
        <v>1</v>
      </c>
      <c r="H16" s="83"/>
      <c r="I16" s="83"/>
      <c r="J16" s="83"/>
      <c r="K16" s="83"/>
      <c r="L16" s="83"/>
      <c r="M16" s="83"/>
      <c r="N16" s="83"/>
      <c r="O16" s="83"/>
    </row>
    <row r="17" spans="1:15" customFormat="1" x14ac:dyDescent="0.3">
      <c r="A17" s="64" t="s">
        <v>1</v>
      </c>
      <c r="H17" s="83"/>
      <c r="I17" s="83"/>
      <c r="J17" s="83"/>
      <c r="K17" s="83"/>
      <c r="L17" s="83"/>
      <c r="M17" s="83"/>
      <c r="N17" s="83"/>
      <c r="O17" s="83"/>
    </row>
    <row r="18" spans="1:15" customFormat="1" x14ac:dyDescent="0.3">
      <c r="A18" s="52" t="s">
        <v>412</v>
      </c>
      <c r="H18" s="83"/>
      <c r="I18" s="83"/>
      <c r="J18" s="83"/>
      <c r="K18" s="83"/>
      <c r="L18" s="83"/>
      <c r="M18" s="83"/>
      <c r="N18" s="83"/>
      <c r="O18" s="83"/>
    </row>
    <row r="19" spans="1:15" customFormat="1" x14ac:dyDescent="0.3">
      <c r="A19" s="53" t="s">
        <v>1</v>
      </c>
      <c r="H19" s="83"/>
      <c r="I19" s="83"/>
      <c r="J19" s="83"/>
      <c r="K19" s="83"/>
      <c r="L19" s="83"/>
      <c r="M19" s="83"/>
      <c r="N19" s="83"/>
      <c r="O19" s="83"/>
    </row>
    <row r="20" spans="1:15" customFormat="1" ht="25.5" customHeight="1" x14ac:dyDescent="0.3">
      <c r="A20" s="113" t="s">
        <v>1</v>
      </c>
      <c r="B20" s="115" t="s">
        <v>502</v>
      </c>
      <c r="C20" s="115" t="s">
        <v>1</v>
      </c>
      <c r="D20" s="115" t="s">
        <v>496</v>
      </c>
      <c r="E20" s="115" t="s">
        <v>1</v>
      </c>
      <c r="F20" s="115" t="s">
        <v>497</v>
      </c>
      <c r="G20" s="115" t="s">
        <v>1</v>
      </c>
      <c r="H20" s="116" t="s">
        <v>498</v>
      </c>
      <c r="I20" s="116" t="s">
        <v>1</v>
      </c>
      <c r="J20" s="116" t="s">
        <v>499</v>
      </c>
      <c r="K20" s="116" t="s">
        <v>1</v>
      </c>
      <c r="L20" s="116" t="s">
        <v>500</v>
      </c>
      <c r="M20" s="116" t="s">
        <v>1</v>
      </c>
      <c r="N20" s="116" t="s">
        <v>501</v>
      </c>
      <c r="O20" s="116" t="s">
        <v>1</v>
      </c>
    </row>
    <row r="21" spans="1:15" customFormat="1" x14ac:dyDescent="0.3">
      <c r="A21" s="114" t="s">
        <v>1</v>
      </c>
      <c r="B21" s="54" t="s">
        <v>14</v>
      </c>
      <c r="C21" s="54" t="s">
        <v>15</v>
      </c>
      <c r="D21" s="54" t="s">
        <v>14</v>
      </c>
      <c r="E21" s="54" t="s">
        <v>15</v>
      </c>
      <c r="F21" s="54" t="s">
        <v>14</v>
      </c>
      <c r="G21" s="54" t="s">
        <v>15</v>
      </c>
      <c r="H21" s="79" t="s">
        <v>14</v>
      </c>
      <c r="I21" s="79" t="s">
        <v>15</v>
      </c>
      <c r="J21" s="79" t="s">
        <v>14</v>
      </c>
      <c r="K21" s="79" t="s">
        <v>15</v>
      </c>
      <c r="L21" s="79" t="s">
        <v>14</v>
      </c>
      <c r="M21" s="79" t="s">
        <v>15</v>
      </c>
      <c r="N21" s="79" t="s">
        <v>14</v>
      </c>
      <c r="O21" s="79" t="s">
        <v>15</v>
      </c>
    </row>
    <row r="22" spans="1:15" customFormat="1" x14ac:dyDescent="0.3">
      <c r="A22" s="55" t="s">
        <v>16</v>
      </c>
      <c r="B22" s="56">
        <v>2038.0582990477999</v>
      </c>
      <c r="C22" s="56">
        <v>2038.0582990477999</v>
      </c>
      <c r="D22" s="56">
        <v>120.4316382903</v>
      </c>
      <c r="E22" s="56">
        <v>120.4316382903</v>
      </c>
      <c r="F22" s="56">
        <v>932.8109324564</v>
      </c>
      <c r="G22" s="56">
        <v>932.8109324564</v>
      </c>
      <c r="H22" s="84">
        <v>296.80821675509998</v>
      </c>
      <c r="I22" s="84">
        <v>296.80821675509998</v>
      </c>
      <c r="J22" s="84">
        <v>137.26692112870001</v>
      </c>
      <c r="K22" s="84">
        <v>137.26692112870001</v>
      </c>
      <c r="L22" s="84">
        <v>311.85083049410002</v>
      </c>
      <c r="M22" s="84">
        <v>311.85083049410002</v>
      </c>
      <c r="N22" s="84">
        <v>283.29496604370001</v>
      </c>
      <c r="O22" s="84">
        <v>283.29496604370001</v>
      </c>
    </row>
    <row r="23" spans="1:15" customFormat="1" x14ac:dyDescent="0.3">
      <c r="A23" s="57" t="s">
        <v>24</v>
      </c>
      <c r="B23" s="58">
        <v>547.90634681460097</v>
      </c>
      <c r="C23" s="59">
        <v>0.26883742583349401</v>
      </c>
      <c r="D23" s="58">
        <v>51.960774041900002</v>
      </c>
      <c r="E23" s="63">
        <v>0.43145451460727202</v>
      </c>
      <c r="F23" s="58">
        <v>269.05145514589998</v>
      </c>
      <c r="G23" s="59">
        <v>0.28843085536894197</v>
      </c>
      <c r="H23" s="85">
        <v>85.714452506900003</v>
      </c>
      <c r="I23" s="86">
        <v>0.288787330229554</v>
      </c>
      <c r="J23" s="85">
        <v>43.417875235399997</v>
      </c>
      <c r="K23" s="86">
        <v>0.31630253580680101</v>
      </c>
      <c r="L23" s="85">
        <v>60.312926431499903</v>
      </c>
      <c r="M23" s="87">
        <v>0.19340312910483401</v>
      </c>
      <c r="N23" s="85">
        <v>53.097420933400002</v>
      </c>
      <c r="O23" s="87">
        <v>0.18742804249197101</v>
      </c>
    </row>
    <row r="24" spans="1:15" customFormat="1" x14ac:dyDescent="0.3">
      <c r="A24" s="57" t="s">
        <v>25</v>
      </c>
      <c r="B24" s="61">
        <v>498.56814617710199</v>
      </c>
      <c r="C24" s="62">
        <v>0.24462899143269601</v>
      </c>
      <c r="D24" s="61">
        <v>1.9597261151000001</v>
      </c>
      <c r="E24" s="60">
        <v>1.6272518940380801E-2</v>
      </c>
      <c r="F24" s="61">
        <v>134.06723112469999</v>
      </c>
      <c r="G24" s="60">
        <v>0.14372390637795901</v>
      </c>
      <c r="H24" s="88">
        <v>99.710494610200101</v>
      </c>
      <c r="I24" s="89">
        <v>0.33594250085223298</v>
      </c>
      <c r="J24" s="88">
        <v>33.195115661099997</v>
      </c>
      <c r="K24" s="90">
        <v>0.24182895185633699</v>
      </c>
      <c r="L24" s="88">
        <v>118.5961711281</v>
      </c>
      <c r="M24" s="89">
        <v>0.38029775627082602</v>
      </c>
      <c r="N24" s="88">
        <v>123.1986508785</v>
      </c>
      <c r="O24" s="89">
        <v>0.434877656313511</v>
      </c>
    </row>
    <row r="25" spans="1:15" customFormat="1" x14ac:dyDescent="0.3">
      <c r="A25" s="57" t="s">
        <v>26</v>
      </c>
      <c r="B25" s="58">
        <v>10.5717830823</v>
      </c>
      <c r="C25" s="59">
        <v>5.1871838441713098E-3</v>
      </c>
      <c r="D25" s="58">
        <v>0</v>
      </c>
      <c r="E25" s="59">
        <v>0</v>
      </c>
      <c r="F25" s="58">
        <v>5.7973398978999997</v>
      </c>
      <c r="G25" s="59">
        <v>6.2149141869871603E-3</v>
      </c>
      <c r="H25" s="85">
        <v>1.0653112413000001</v>
      </c>
      <c r="I25" s="86">
        <v>3.5892242234621201E-3</v>
      </c>
      <c r="J25" s="85">
        <v>1.0653112413000001</v>
      </c>
      <c r="K25" s="86">
        <v>7.7608737235475402E-3</v>
      </c>
      <c r="L25" s="85">
        <v>0</v>
      </c>
      <c r="M25" s="86">
        <v>0</v>
      </c>
      <c r="N25" s="85">
        <v>3.7091319431000098</v>
      </c>
      <c r="O25" s="86">
        <v>1.3092826868402E-2</v>
      </c>
    </row>
    <row r="26" spans="1:15" customFormat="1" x14ac:dyDescent="0.3">
      <c r="A26" s="57" t="s">
        <v>27</v>
      </c>
      <c r="B26" s="61">
        <v>251.9073040678</v>
      </c>
      <c r="C26" s="62">
        <v>0.12360161835679299</v>
      </c>
      <c r="D26" s="61">
        <v>18.355440154499998</v>
      </c>
      <c r="E26" s="62">
        <v>0.15241377112428101</v>
      </c>
      <c r="F26" s="61">
        <v>135.3107607025</v>
      </c>
      <c r="G26" s="62">
        <v>0.14505700565299101</v>
      </c>
      <c r="H26" s="88">
        <v>32.334736876100003</v>
      </c>
      <c r="I26" s="90">
        <v>0.10894151526397899</v>
      </c>
      <c r="J26" s="88">
        <v>12.8479777114</v>
      </c>
      <c r="K26" s="90">
        <v>9.3598498500260502E-2</v>
      </c>
      <c r="L26" s="88">
        <v>31.302813368100001</v>
      </c>
      <c r="M26" s="90">
        <v>0.100377521260737</v>
      </c>
      <c r="N26" s="88">
        <v>25.334034315299998</v>
      </c>
      <c r="O26" s="90">
        <v>8.9426348336144004E-2</v>
      </c>
    </row>
    <row r="27" spans="1:15" customFormat="1" x14ac:dyDescent="0.3">
      <c r="A27" s="57" t="s">
        <v>28</v>
      </c>
      <c r="B27" s="58">
        <v>15.950518176699999</v>
      </c>
      <c r="C27" s="59">
        <v>7.8263306717733395E-3</v>
      </c>
      <c r="D27" s="58">
        <v>1.8668663060999999</v>
      </c>
      <c r="E27" s="59">
        <v>1.55014606842757E-2</v>
      </c>
      <c r="F27" s="58">
        <v>7.5759353799999998</v>
      </c>
      <c r="G27" s="59">
        <v>8.1216194154693794E-3</v>
      </c>
      <c r="H27" s="85">
        <v>0.87406620560000103</v>
      </c>
      <c r="I27" s="86">
        <v>2.9448854723627899E-3</v>
      </c>
      <c r="J27" s="85">
        <v>4.6069906198000004</v>
      </c>
      <c r="K27" s="89">
        <v>3.3562278383737702E-2</v>
      </c>
      <c r="L27" s="85">
        <v>0.52805159450000105</v>
      </c>
      <c r="M27" s="86">
        <v>1.6932826302349399E-3</v>
      </c>
      <c r="N27" s="85">
        <v>0.49860807069999902</v>
      </c>
      <c r="O27" s="86">
        <v>1.7600315235502199E-3</v>
      </c>
    </row>
    <row r="28" spans="1:15" customFormat="1" x14ac:dyDescent="0.3">
      <c r="A28" s="57" t="s">
        <v>29</v>
      </c>
      <c r="B28" s="61">
        <v>77.813925398599906</v>
      </c>
      <c r="C28" s="62">
        <v>3.8180421745028302E-2</v>
      </c>
      <c r="D28" s="61">
        <v>12.395053560399999</v>
      </c>
      <c r="E28" s="63">
        <v>0.10292190437966001</v>
      </c>
      <c r="F28" s="61">
        <v>38.402636774000001</v>
      </c>
      <c r="G28" s="62">
        <v>4.1168725020056501E-2</v>
      </c>
      <c r="H28" s="88">
        <v>1.6180142456</v>
      </c>
      <c r="I28" s="87">
        <v>5.4513795584542101E-3</v>
      </c>
      <c r="J28" s="88">
        <v>4.4843236178000003</v>
      </c>
      <c r="K28" s="90">
        <v>3.2668639909214203E-2</v>
      </c>
      <c r="L28" s="88">
        <v>20.148176375199998</v>
      </c>
      <c r="M28" s="89">
        <v>6.4608378125134397E-2</v>
      </c>
      <c r="N28" s="88">
        <v>0.76572082559999999</v>
      </c>
      <c r="O28" s="87">
        <v>2.70291010212262E-3</v>
      </c>
    </row>
    <row r="29" spans="1:15" customFormat="1" x14ac:dyDescent="0.3">
      <c r="A29" s="57" t="s">
        <v>30</v>
      </c>
      <c r="B29" s="58">
        <v>34.8587888315</v>
      </c>
      <c r="C29" s="59">
        <v>1.7103921339142399E-2</v>
      </c>
      <c r="D29" s="58">
        <v>1.8163767454999999</v>
      </c>
      <c r="E29" s="59">
        <v>1.5082222340292601E-2</v>
      </c>
      <c r="F29" s="58">
        <v>16.054334510699999</v>
      </c>
      <c r="G29" s="59">
        <v>1.7210705784100999E-2</v>
      </c>
      <c r="H29" s="85">
        <v>3.6803709409000001</v>
      </c>
      <c r="I29" s="86">
        <v>1.2399828350900101E-2</v>
      </c>
      <c r="J29" s="85">
        <v>2.2063853072000001</v>
      </c>
      <c r="K29" s="86">
        <v>1.60736854083827E-2</v>
      </c>
      <c r="L29" s="85">
        <v>6.8095717043999899</v>
      </c>
      <c r="M29" s="86">
        <v>2.1835990282953001E-2</v>
      </c>
      <c r="N29" s="85">
        <v>5.0743820300999998</v>
      </c>
      <c r="O29" s="86">
        <v>1.7912009171801701E-2</v>
      </c>
    </row>
    <row r="30" spans="1:15" customFormat="1" x14ac:dyDescent="0.3">
      <c r="A30" s="57" t="s">
        <v>31</v>
      </c>
      <c r="B30" s="61">
        <v>35.335600696</v>
      </c>
      <c r="C30" s="62">
        <v>1.73378753259949E-2</v>
      </c>
      <c r="D30" s="61">
        <v>2.1682111471000001</v>
      </c>
      <c r="E30" s="62">
        <v>1.80036672910945E-2</v>
      </c>
      <c r="F30" s="61">
        <v>16.753300435300002</v>
      </c>
      <c r="G30" s="62">
        <v>1.7960017247206798E-2</v>
      </c>
      <c r="H30" s="88">
        <v>5.6232270629000096</v>
      </c>
      <c r="I30" s="90">
        <v>1.8945658325691801E-2</v>
      </c>
      <c r="J30" s="88">
        <v>2.7479787564999998</v>
      </c>
      <c r="K30" s="90">
        <v>2.00192350342259E-2</v>
      </c>
      <c r="L30" s="88">
        <v>4.6069906198000004</v>
      </c>
      <c r="M30" s="90">
        <v>1.47730586848226E-2</v>
      </c>
      <c r="N30" s="88">
        <v>4.4210404887000001</v>
      </c>
      <c r="O30" s="90">
        <v>1.56057855543329E-2</v>
      </c>
    </row>
    <row r="31" spans="1:15" customFormat="1" x14ac:dyDescent="0.3">
      <c r="A31" s="57" t="s">
        <v>32</v>
      </c>
      <c r="B31" s="58">
        <v>283.55188871749999</v>
      </c>
      <c r="C31" s="59">
        <v>0.13912844831277801</v>
      </c>
      <c r="D31" s="58">
        <v>17.437802440500001</v>
      </c>
      <c r="E31" s="59">
        <v>0.14479419767143101</v>
      </c>
      <c r="F31" s="58">
        <v>158.7809997233</v>
      </c>
      <c r="G31" s="63">
        <v>0.17021777318279999</v>
      </c>
      <c r="H31" s="85">
        <v>38.710660700300103</v>
      </c>
      <c r="I31" s="86">
        <v>0.13042314368352101</v>
      </c>
      <c r="J31" s="85">
        <v>13.701630569000001</v>
      </c>
      <c r="K31" s="86">
        <v>9.9817424739595498E-2</v>
      </c>
      <c r="L31" s="85">
        <v>36.074603524499999</v>
      </c>
      <c r="M31" s="86">
        <v>0.115679036247372</v>
      </c>
      <c r="N31" s="85">
        <v>24.469052376699999</v>
      </c>
      <c r="O31" s="87">
        <v>8.63730574475704E-2</v>
      </c>
    </row>
    <row r="32" spans="1:15" customFormat="1" x14ac:dyDescent="0.3">
      <c r="A32" s="57" t="s">
        <v>33</v>
      </c>
      <c r="B32" s="61">
        <v>151.59465430220001</v>
      </c>
      <c r="C32" s="62">
        <v>7.4381902800830804E-2</v>
      </c>
      <c r="D32" s="61">
        <v>4.7766351841999999</v>
      </c>
      <c r="E32" s="62">
        <v>3.9662627296374903E-2</v>
      </c>
      <c r="F32" s="61">
        <v>93.179012894899998</v>
      </c>
      <c r="G32" s="63">
        <v>9.98905669442883E-2</v>
      </c>
      <c r="H32" s="88">
        <v>15.8059524554</v>
      </c>
      <c r="I32" s="90">
        <v>5.3253082506276E-2</v>
      </c>
      <c r="J32" s="88">
        <v>5.8379034997000003</v>
      </c>
      <c r="K32" s="90">
        <v>4.2529572687264101E-2</v>
      </c>
      <c r="L32" s="88">
        <v>18.415864012499998</v>
      </c>
      <c r="M32" s="90">
        <v>5.9053439053927501E-2</v>
      </c>
      <c r="N32" s="88">
        <v>18.128970304999999</v>
      </c>
      <c r="O32" s="90">
        <v>6.39932666583405E-2</v>
      </c>
    </row>
    <row r="33" spans="1:15" customFormat="1" x14ac:dyDescent="0.3">
      <c r="A33" s="57" t="s">
        <v>34</v>
      </c>
      <c r="B33" s="58">
        <v>13.2035030535</v>
      </c>
      <c r="C33" s="59">
        <v>6.47847171970929E-3</v>
      </c>
      <c r="D33" s="58">
        <v>1.7810099580000001</v>
      </c>
      <c r="E33" s="59">
        <v>1.47885554268296E-2</v>
      </c>
      <c r="F33" s="58">
        <v>6.8155024756999998</v>
      </c>
      <c r="G33" s="59">
        <v>7.30641359203684E-3</v>
      </c>
      <c r="H33" s="85">
        <v>0</v>
      </c>
      <c r="I33" s="86">
        <v>0</v>
      </c>
      <c r="J33" s="85">
        <v>0</v>
      </c>
      <c r="K33" s="86">
        <v>0</v>
      </c>
      <c r="L33" s="85">
        <v>0</v>
      </c>
      <c r="M33" s="86">
        <v>0</v>
      </c>
      <c r="N33" s="85">
        <v>4.6069906198000199</v>
      </c>
      <c r="O33" s="86">
        <v>1.62621690181722E-2</v>
      </c>
    </row>
    <row r="34" spans="1:15" customFormat="1" x14ac:dyDescent="0.3">
      <c r="A34" s="57" t="s">
        <v>35</v>
      </c>
      <c r="B34" s="61">
        <v>9.4605717028999905</v>
      </c>
      <c r="C34" s="62">
        <v>4.6419534256306903E-3</v>
      </c>
      <c r="D34" s="61">
        <v>0.7854459842</v>
      </c>
      <c r="E34" s="62">
        <v>6.52192393419647E-3</v>
      </c>
      <c r="F34" s="61">
        <v>1.3023307924</v>
      </c>
      <c r="G34" s="62">
        <v>1.39613585892538E-3</v>
      </c>
      <c r="H34" s="88">
        <v>0.65765175139999899</v>
      </c>
      <c r="I34" s="90">
        <v>2.2157464459369599E-3</v>
      </c>
      <c r="J34" s="88">
        <v>0</v>
      </c>
      <c r="K34" s="90">
        <v>0</v>
      </c>
      <c r="L34" s="88">
        <v>6.7151431748999899</v>
      </c>
      <c r="M34" s="89">
        <v>2.1533189968615599E-2</v>
      </c>
      <c r="N34" s="88">
        <v>0</v>
      </c>
      <c r="O34" s="90">
        <v>0</v>
      </c>
    </row>
    <row r="35" spans="1:15" customFormat="1" x14ac:dyDescent="0.3">
      <c r="A35" s="57" t="s">
        <v>36</v>
      </c>
      <c r="B35" s="58">
        <v>10.2796549544</v>
      </c>
      <c r="C35" s="59">
        <v>5.0438473517674899E-3</v>
      </c>
      <c r="D35" s="58">
        <v>0</v>
      </c>
      <c r="E35" s="59">
        <v>0</v>
      </c>
      <c r="F35" s="58">
        <v>6.9906225719000004</v>
      </c>
      <c r="G35" s="59">
        <v>7.4941473439760998E-3</v>
      </c>
      <c r="H35" s="85">
        <v>1.7563715869000001</v>
      </c>
      <c r="I35" s="86">
        <v>5.9175302021682299E-3</v>
      </c>
      <c r="J35" s="85">
        <v>1.7563715869000001</v>
      </c>
      <c r="K35" s="86">
        <v>1.2795301099915E-2</v>
      </c>
      <c r="L35" s="85">
        <v>1.5326607956</v>
      </c>
      <c r="M35" s="86">
        <v>4.91472411079244E-3</v>
      </c>
      <c r="N35" s="85">
        <v>0</v>
      </c>
      <c r="O35" s="86">
        <v>0</v>
      </c>
    </row>
    <row r="36" spans="1:15" customFormat="1" x14ac:dyDescent="0.3">
      <c r="A36" s="57" t="s">
        <v>37</v>
      </c>
      <c r="B36" s="61">
        <v>55.848073848600201</v>
      </c>
      <c r="C36" s="62">
        <v>2.7402588961607601E-2</v>
      </c>
      <c r="D36" s="61">
        <v>3.2553305073000001</v>
      </c>
      <c r="E36" s="62">
        <v>2.7030525811274301E-2</v>
      </c>
      <c r="F36" s="61">
        <v>18.868578400699999</v>
      </c>
      <c r="G36" s="62">
        <v>2.0227655727632601E-2</v>
      </c>
      <c r="H36" s="88">
        <v>4.0915278175999896</v>
      </c>
      <c r="I36" s="90">
        <v>1.37850894504581E-2</v>
      </c>
      <c r="J36" s="88">
        <v>9.9199383809999908</v>
      </c>
      <c r="K36" s="89">
        <v>7.2267508438534606E-2</v>
      </c>
      <c r="L36" s="88">
        <v>2.3203071846999999</v>
      </c>
      <c r="M36" s="87">
        <v>7.4404393312779704E-3</v>
      </c>
      <c r="N36" s="88">
        <v>17.0139165199</v>
      </c>
      <c r="O36" s="89">
        <v>6.0057249719274897E-2</v>
      </c>
    </row>
    <row r="37" spans="1:15" customFormat="1" x14ac:dyDescent="0.3">
      <c r="A37" s="57" t="s">
        <v>38</v>
      </c>
      <c r="B37" s="58">
        <v>41.207539224100003</v>
      </c>
      <c r="C37" s="59">
        <v>2.0219018878582899E-2</v>
      </c>
      <c r="D37" s="58">
        <v>1.8729661455</v>
      </c>
      <c r="E37" s="59">
        <v>1.55521104926367E-2</v>
      </c>
      <c r="F37" s="58">
        <v>23.860891626499999</v>
      </c>
      <c r="G37" s="59">
        <v>2.55795582966276E-2</v>
      </c>
      <c r="H37" s="85">
        <v>5.1653787539999998</v>
      </c>
      <c r="I37" s="86">
        <v>1.74030854350034E-2</v>
      </c>
      <c r="J37" s="85">
        <v>1.4791189415999999</v>
      </c>
      <c r="K37" s="86">
        <v>1.07754944121839E-2</v>
      </c>
      <c r="L37" s="85">
        <v>4.4875505803000104</v>
      </c>
      <c r="M37" s="86">
        <v>1.43900549284729E-2</v>
      </c>
      <c r="N37" s="85">
        <v>2.9770467369000002</v>
      </c>
      <c r="O37" s="86">
        <v>1.05086467948067E-2</v>
      </c>
    </row>
    <row r="38" spans="1:15" customFormat="1" x14ac:dyDescent="0.3">
      <c r="A38" s="64" t="s">
        <v>1</v>
      </c>
      <c r="H38" s="83"/>
      <c r="I38" s="83"/>
      <c r="J38" s="83"/>
      <c r="K38" s="83"/>
      <c r="L38" s="83"/>
      <c r="M38" s="83"/>
      <c r="N38" s="83"/>
      <c r="O38" s="83"/>
    </row>
    <row r="39" spans="1:15" customFormat="1" x14ac:dyDescent="0.3">
      <c r="A39" s="64" t="s">
        <v>1</v>
      </c>
      <c r="H39" s="83"/>
      <c r="I39" s="83"/>
      <c r="J39" s="83"/>
      <c r="K39" s="83"/>
      <c r="L39" s="83"/>
      <c r="M39" s="83"/>
      <c r="N39" s="83"/>
      <c r="O39" s="83"/>
    </row>
    <row r="40" spans="1:15" customFormat="1" x14ac:dyDescent="0.3">
      <c r="A40" s="52" t="s">
        <v>39</v>
      </c>
      <c r="H40" s="83"/>
      <c r="I40" s="83"/>
      <c r="J40" s="83"/>
      <c r="K40" s="83"/>
      <c r="L40" s="83"/>
      <c r="M40" s="83"/>
      <c r="N40" s="83"/>
      <c r="O40" s="83"/>
    </row>
    <row r="41" spans="1:15" customFormat="1" x14ac:dyDescent="0.3">
      <c r="A41" s="53" t="s">
        <v>1</v>
      </c>
      <c r="H41" s="83"/>
      <c r="I41" s="83"/>
      <c r="J41" s="83"/>
      <c r="K41" s="83"/>
      <c r="L41" s="83"/>
      <c r="M41" s="83"/>
      <c r="N41" s="83"/>
      <c r="O41" s="83"/>
    </row>
    <row r="42" spans="1:15" customFormat="1" ht="25.5" customHeight="1" x14ac:dyDescent="0.3">
      <c r="A42" s="113" t="s">
        <v>1</v>
      </c>
      <c r="B42" s="115" t="s">
        <v>502</v>
      </c>
      <c r="C42" s="115" t="s">
        <v>1</v>
      </c>
      <c r="D42" s="115" t="s">
        <v>496</v>
      </c>
      <c r="E42" s="115" t="s">
        <v>1</v>
      </c>
      <c r="F42" s="115" t="s">
        <v>497</v>
      </c>
      <c r="G42" s="115" t="s">
        <v>1</v>
      </c>
      <c r="H42" s="116" t="s">
        <v>498</v>
      </c>
      <c r="I42" s="116" t="s">
        <v>1</v>
      </c>
      <c r="J42" s="116" t="s">
        <v>499</v>
      </c>
      <c r="K42" s="116" t="s">
        <v>1</v>
      </c>
      <c r="L42" s="116" t="s">
        <v>500</v>
      </c>
      <c r="M42" s="116" t="s">
        <v>1</v>
      </c>
      <c r="N42" s="116" t="s">
        <v>501</v>
      </c>
      <c r="O42" s="116" t="s">
        <v>1</v>
      </c>
    </row>
    <row r="43" spans="1:15" customFormat="1" x14ac:dyDescent="0.3">
      <c r="A43" s="114" t="s">
        <v>1</v>
      </c>
      <c r="B43" s="54" t="s">
        <v>14</v>
      </c>
      <c r="C43" s="54" t="s">
        <v>15</v>
      </c>
      <c r="D43" s="54" t="s">
        <v>14</v>
      </c>
      <c r="E43" s="54" t="s">
        <v>15</v>
      </c>
      <c r="F43" s="54" t="s">
        <v>14</v>
      </c>
      <c r="G43" s="54" t="s">
        <v>15</v>
      </c>
      <c r="H43" s="79" t="s">
        <v>14</v>
      </c>
      <c r="I43" s="79" t="s">
        <v>15</v>
      </c>
      <c r="J43" s="79" t="s">
        <v>14</v>
      </c>
      <c r="K43" s="79" t="s">
        <v>15</v>
      </c>
      <c r="L43" s="79" t="s">
        <v>14</v>
      </c>
      <c r="M43" s="79" t="s">
        <v>15</v>
      </c>
      <c r="N43" s="79" t="s">
        <v>14</v>
      </c>
      <c r="O43" s="79" t="s">
        <v>15</v>
      </c>
    </row>
    <row r="44" spans="1:15" customFormat="1" x14ac:dyDescent="0.3">
      <c r="A44" s="55" t="s">
        <v>16</v>
      </c>
      <c r="B44" s="56">
        <v>2038.0582990477999</v>
      </c>
      <c r="C44" s="56">
        <v>2038.0582990477999</v>
      </c>
      <c r="D44" s="56">
        <v>120.4316382903</v>
      </c>
      <c r="E44" s="56">
        <v>120.4316382903</v>
      </c>
      <c r="F44" s="56">
        <v>932.8109324564</v>
      </c>
      <c r="G44" s="56">
        <v>932.8109324564</v>
      </c>
      <c r="H44" s="84">
        <v>296.80821675509998</v>
      </c>
      <c r="I44" s="84">
        <v>296.80821675509998</v>
      </c>
      <c r="J44" s="84">
        <v>137.26692112870001</v>
      </c>
      <c r="K44" s="84">
        <v>137.26692112870001</v>
      </c>
      <c r="L44" s="84">
        <v>311.85083049410002</v>
      </c>
      <c r="M44" s="84">
        <v>311.85083049410002</v>
      </c>
      <c r="N44" s="84">
        <v>283.29496604370001</v>
      </c>
      <c r="O44" s="84">
        <v>283.29496604370001</v>
      </c>
    </row>
    <row r="45" spans="1:15" customFormat="1" x14ac:dyDescent="0.3">
      <c r="A45" s="57" t="s">
        <v>40</v>
      </c>
      <c r="B45" s="58">
        <v>74.7814674247998</v>
      </c>
      <c r="C45" s="59">
        <v>3.6692506519435002E-2</v>
      </c>
      <c r="D45" s="58">
        <v>0.69920912499999999</v>
      </c>
      <c r="E45" s="59">
        <v>5.8058591158127301E-3</v>
      </c>
      <c r="F45" s="58">
        <v>38.396904727200003</v>
      </c>
      <c r="G45" s="59">
        <v>4.1162580101937997E-2</v>
      </c>
      <c r="H45" s="85">
        <v>11.280967025900001</v>
      </c>
      <c r="I45" s="86">
        <v>3.800759678836E-2</v>
      </c>
      <c r="J45" s="85">
        <v>1.3761371102</v>
      </c>
      <c r="K45" s="86">
        <v>1.00252639083363E-2</v>
      </c>
      <c r="L45" s="85">
        <v>9.7241809304999798</v>
      </c>
      <c r="M45" s="86">
        <v>3.1182154990874601E-2</v>
      </c>
      <c r="N45" s="85">
        <v>12.9013937497</v>
      </c>
      <c r="O45" s="86">
        <v>4.55404977005835E-2</v>
      </c>
    </row>
    <row r="46" spans="1:15" customFormat="1" x14ac:dyDescent="0.3">
      <c r="A46" s="57" t="s">
        <v>41</v>
      </c>
      <c r="B46" s="61">
        <v>105.916132596</v>
      </c>
      <c r="C46" s="62">
        <v>5.1969137804097697E-2</v>
      </c>
      <c r="D46" s="61">
        <v>5.1832791890000003</v>
      </c>
      <c r="E46" s="62">
        <v>4.3039181917510098E-2</v>
      </c>
      <c r="F46" s="61">
        <v>64.7160151649</v>
      </c>
      <c r="G46" s="63">
        <v>6.9377419274537597E-2</v>
      </c>
      <c r="H46" s="88">
        <v>9.6073344508000105</v>
      </c>
      <c r="I46" s="90">
        <v>3.23688291241854E-2</v>
      </c>
      <c r="J46" s="88">
        <v>7.1751472326999997</v>
      </c>
      <c r="K46" s="90">
        <v>5.2271495373402102E-2</v>
      </c>
      <c r="L46" s="88">
        <v>13.888502816900001</v>
      </c>
      <c r="M46" s="90">
        <v>4.4535724964704801E-2</v>
      </c>
      <c r="N46" s="88">
        <v>7.5599913963999903</v>
      </c>
      <c r="O46" s="90">
        <v>2.6685936223920799E-2</v>
      </c>
    </row>
    <row r="47" spans="1:15" customFormat="1" x14ac:dyDescent="0.3">
      <c r="A47" s="57" t="s">
        <v>42</v>
      </c>
      <c r="B47" s="58">
        <v>170.73470638110001</v>
      </c>
      <c r="C47" s="59">
        <v>8.3773220059931E-2</v>
      </c>
      <c r="D47" s="58">
        <v>7.0079973173000001</v>
      </c>
      <c r="E47" s="59">
        <v>5.8190666645314998E-2</v>
      </c>
      <c r="F47" s="58">
        <v>98.900809899899997</v>
      </c>
      <c r="G47" s="63">
        <v>0.106024496989397</v>
      </c>
      <c r="H47" s="85">
        <v>15.7287059713</v>
      </c>
      <c r="I47" s="86">
        <v>5.2992825277064198E-2</v>
      </c>
      <c r="J47" s="85">
        <v>5.8710419484000003</v>
      </c>
      <c r="K47" s="86">
        <v>4.2770988815982597E-2</v>
      </c>
      <c r="L47" s="85">
        <v>15.256239428300001</v>
      </c>
      <c r="M47" s="87">
        <v>4.8921593071045703E-2</v>
      </c>
      <c r="N47" s="85">
        <v>28.984653956700001</v>
      </c>
      <c r="O47" s="86">
        <v>0.102312633229879</v>
      </c>
    </row>
    <row r="48" spans="1:15" customFormat="1" x14ac:dyDescent="0.3">
      <c r="A48" s="57" t="s">
        <v>43</v>
      </c>
      <c r="B48" s="61">
        <v>87.493311810700007</v>
      </c>
      <c r="C48" s="62">
        <v>4.29297394738795E-2</v>
      </c>
      <c r="D48" s="61">
        <v>3.5696928372999999</v>
      </c>
      <c r="E48" s="62">
        <v>2.9640822693910999E-2</v>
      </c>
      <c r="F48" s="61">
        <v>46.039704108199999</v>
      </c>
      <c r="G48" s="62">
        <v>4.9355879638934098E-2</v>
      </c>
      <c r="H48" s="88">
        <v>15.847155950499999</v>
      </c>
      <c r="I48" s="90">
        <v>5.3391904455177802E-2</v>
      </c>
      <c r="J48" s="88">
        <v>6.8201726323000003</v>
      </c>
      <c r="K48" s="90">
        <v>4.9685478309122101E-2</v>
      </c>
      <c r="L48" s="88">
        <v>6.8664696574999899</v>
      </c>
      <c r="M48" s="90">
        <v>2.20184427491204E-2</v>
      </c>
      <c r="N48" s="88">
        <v>11.6594531221</v>
      </c>
      <c r="O48" s="90">
        <v>4.1156584195362902E-2</v>
      </c>
    </row>
    <row r="49" spans="1:15" customFormat="1" x14ac:dyDescent="0.3">
      <c r="A49" s="57" t="s">
        <v>44</v>
      </c>
      <c r="B49" s="58">
        <v>174.02865404689999</v>
      </c>
      <c r="C49" s="59">
        <v>8.5389438628035205E-2</v>
      </c>
      <c r="D49" s="58">
        <v>8.5550448760000304</v>
      </c>
      <c r="E49" s="59">
        <v>7.1036523271219607E-2</v>
      </c>
      <c r="F49" s="58">
        <v>92.565481503399994</v>
      </c>
      <c r="G49" s="59">
        <v>9.9232843744277793E-2</v>
      </c>
      <c r="H49" s="85">
        <v>22.337743171900001</v>
      </c>
      <c r="I49" s="86">
        <v>7.5259854380416796E-2</v>
      </c>
      <c r="J49" s="85">
        <v>10.4776828855</v>
      </c>
      <c r="K49" s="86">
        <v>7.6330719734554506E-2</v>
      </c>
      <c r="L49" s="85">
        <v>18.488628706299998</v>
      </c>
      <c r="M49" s="86">
        <v>5.9286770783988002E-2</v>
      </c>
      <c r="N49" s="85">
        <v>24.3256289598</v>
      </c>
      <c r="O49" s="86">
        <v>8.5866788596757601E-2</v>
      </c>
    </row>
    <row r="50" spans="1:15" customFormat="1" x14ac:dyDescent="0.3">
      <c r="A50" s="57" t="s">
        <v>45</v>
      </c>
      <c r="B50" s="61">
        <v>172.20586913599999</v>
      </c>
      <c r="C50" s="62">
        <v>8.4495065335695396E-2</v>
      </c>
      <c r="D50" s="61">
        <v>3.5986110084999998</v>
      </c>
      <c r="E50" s="60">
        <v>2.9880943741922399E-2</v>
      </c>
      <c r="F50" s="61">
        <v>101.9775157803</v>
      </c>
      <c r="G50" s="63">
        <v>0.109322813693617</v>
      </c>
      <c r="H50" s="88">
        <v>19.3396427829</v>
      </c>
      <c r="I50" s="90">
        <v>6.5158717620197704E-2</v>
      </c>
      <c r="J50" s="88">
        <v>4.4447754053999997</v>
      </c>
      <c r="K50" s="87">
        <v>3.2380528162590801E-2</v>
      </c>
      <c r="L50" s="88">
        <v>22.095181449999998</v>
      </c>
      <c r="M50" s="90">
        <v>7.0851764014840501E-2</v>
      </c>
      <c r="N50" s="88">
        <v>20.654445670800001</v>
      </c>
      <c r="O50" s="90">
        <v>7.29079162939094E-2</v>
      </c>
    </row>
    <row r="51" spans="1:15" customFormat="1" x14ac:dyDescent="0.3">
      <c r="A51" s="57" t="s">
        <v>46</v>
      </c>
      <c r="B51" s="58">
        <v>246.3322675105</v>
      </c>
      <c r="C51" s="59">
        <v>0.120866153645158</v>
      </c>
      <c r="D51" s="58">
        <v>12.0063061085</v>
      </c>
      <c r="E51" s="59">
        <v>9.9693953174985805E-2</v>
      </c>
      <c r="F51" s="58">
        <v>98.329397100700007</v>
      </c>
      <c r="G51" s="59">
        <v>0.105411926125015</v>
      </c>
      <c r="H51" s="85">
        <v>53.408640801199802</v>
      </c>
      <c r="I51" s="89">
        <v>0.17994326904119401</v>
      </c>
      <c r="J51" s="85">
        <v>23.476542608999999</v>
      </c>
      <c r="K51" s="86">
        <v>0.17102840521197801</v>
      </c>
      <c r="L51" s="85">
        <v>32.393880402600097</v>
      </c>
      <c r="M51" s="86">
        <v>0.103876203732646</v>
      </c>
      <c r="N51" s="85">
        <v>37.867303690200103</v>
      </c>
      <c r="O51" s="86">
        <v>0.133667407575321</v>
      </c>
    </row>
    <row r="52" spans="1:15" customFormat="1" x14ac:dyDescent="0.3">
      <c r="A52" s="57" t="s">
        <v>47</v>
      </c>
      <c r="B52" s="61">
        <v>252.52308783140001</v>
      </c>
      <c r="C52" s="62">
        <v>0.12390376072626599</v>
      </c>
      <c r="D52" s="61">
        <v>17.788261412000001</v>
      </c>
      <c r="E52" s="62">
        <v>0.147704221785321</v>
      </c>
      <c r="F52" s="61">
        <v>91.690907185499995</v>
      </c>
      <c r="G52" s="60">
        <v>9.8295275060775206E-2</v>
      </c>
      <c r="H52" s="88">
        <v>43.6975885234001</v>
      </c>
      <c r="I52" s="90">
        <v>0.14722499599617</v>
      </c>
      <c r="J52" s="88">
        <v>30.262526555299999</v>
      </c>
      <c r="K52" s="89">
        <v>0.22046481633347201</v>
      </c>
      <c r="L52" s="88">
        <v>34.065987818200099</v>
      </c>
      <c r="M52" s="90">
        <v>0.109238085927895</v>
      </c>
      <c r="N52" s="88">
        <v>45.323490730300001</v>
      </c>
      <c r="O52" s="90">
        <v>0.159986925864784</v>
      </c>
    </row>
    <row r="53" spans="1:15" customFormat="1" x14ac:dyDescent="0.3">
      <c r="A53" s="57" t="s">
        <v>48</v>
      </c>
      <c r="B53" s="58">
        <v>196.99316596209999</v>
      </c>
      <c r="C53" s="59">
        <v>9.6657277200626196E-2</v>
      </c>
      <c r="D53" s="58">
        <v>15.908134137999999</v>
      </c>
      <c r="E53" s="59">
        <v>0.13209264910648699</v>
      </c>
      <c r="F53" s="58">
        <v>87.404796895000004</v>
      </c>
      <c r="G53" s="59">
        <v>9.3700442237350495E-2</v>
      </c>
      <c r="H53" s="85">
        <v>24.314442006699998</v>
      </c>
      <c r="I53" s="86">
        <v>8.1919706511232204E-2</v>
      </c>
      <c r="J53" s="85">
        <v>3.2907987128</v>
      </c>
      <c r="K53" s="87">
        <v>2.39737198572013E-2</v>
      </c>
      <c r="L53" s="85">
        <v>32.426288399900002</v>
      </c>
      <c r="M53" s="86">
        <v>0.103980125204488</v>
      </c>
      <c r="N53" s="85">
        <v>31.2430207196</v>
      </c>
      <c r="O53" s="86">
        <v>0.110284418942978</v>
      </c>
    </row>
    <row r="54" spans="1:15" customFormat="1" x14ac:dyDescent="0.3">
      <c r="A54" s="57" t="s">
        <v>49</v>
      </c>
      <c r="B54" s="61">
        <v>213.29705268519999</v>
      </c>
      <c r="C54" s="62">
        <v>0.1046569927783</v>
      </c>
      <c r="D54" s="61">
        <v>10.956488159999999</v>
      </c>
      <c r="E54" s="62">
        <v>9.0976825654313795E-2</v>
      </c>
      <c r="F54" s="61">
        <v>78.297337669499996</v>
      </c>
      <c r="G54" s="62">
        <v>8.3936985454616406E-2</v>
      </c>
      <c r="H54" s="88">
        <v>33.204736845200003</v>
      </c>
      <c r="I54" s="90">
        <v>0.11187270085786601</v>
      </c>
      <c r="J54" s="88">
        <v>20.367645162199999</v>
      </c>
      <c r="K54" s="90">
        <v>0.14837984996475201</v>
      </c>
      <c r="L54" s="88">
        <v>47.189642833100002</v>
      </c>
      <c r="M54" s="89">
        <v>0.15132120301982899</v>
      </c>
      <c r="N54" s="88">
        <v>29.983643684</v>
      </c>
      <c r="O54" s="90">
        <v>0.105838956839688</v>
      </c>
    </row>
    <row r="55" spans="1:15" customFormat="1" x14ac:dyDescent="0.3">
      <c r="A55" s="57" t="s">
        <v>50</v>
      </c>
      <c r="B55" s="58">
        <v>130.42038679320001</v>
      </c>
      <c r="C55" s="59">
        <v>6.3992471095715805E-2</v>
      </c>
      <c r="D55" s="58">
        <v>13.5736179642</v>
      </c>
      <c r="E55" s="63">
        <v>0.11270807369971</v>
      </c>
      <c r="F55" s="58">
        <v>42.556532225600002</v>
      </c>
      <c r="G55" s="60">
        <v>4.5621819754550402E-2</v>
      </c>
      <c r="H55" s="85">
        <v>14.1141306459</v>
      </c>
      <c r="I55" s="86">
        <v>4.7553032056203898E-2</v>
      </c>
      <c r="J55" s="85">
        <v>13.5700351249</v>
      </c>
      <c r="K55" s="86">
        <v>9.8858741882735801E-2</v>
      </c>
      <c r="L55" s="85">
        <v>36.873893065399898</v>
      </c>
      <c r="M55" s="89">
        <v>0.118242087112536</v>
      </c>
      <c r="N55" s="85">
        <v>14.5704949437</v>
      </c>
      <c r="O55" s="86">
        <v>5.1432240915471897E-2</v>
      </c>
    </row>
    <row r="56" spans="1:15" customFormat="1" x14ac:dyDescent="0.3">
      <c r="A56" s="57" t="s">
        <v>51</v>
      </c>
      <c r="B56" s="61">
        <v>213.3321968699</v>
      </c>
      <c r="C56" s="62">
        <v>0.10467423673286</v>
      </c>
      <c r="D56" s="61">
        <v>21.584996154500001</v>
      </c>
      <c r="E56" s="63">
        <v>0.17923027919349099</v>
      </c>
      <c r="F56" s="61">
        <v>91.935530196199906</v>
      </c>
      <c r="G56" s="62">
        <v>9.8557517924991803E-2</v>
      </c>
      <c r="H56" s="88">
        <v>33.927128579399998</v>
      </c>
      <c r="I56" s="90">
        <v>0.114306567891932</v>
      </c>
      <c r="J56" s="88">
        <v>10.134415750000001</v>
      </c>
      <c r="K56" s="90">
        <v>7.3829992445871795E-2</v>
      </c>
      <c r="L56" s="88">
        <v>42.581934985400103</v>
      </c>
      <c r="M56" s="90">
        <v>0.136545844428032</v>
      </c>
      <c r="N56" s="88">
        <v>18.221445420399998</v>
      </c>
      <c r="O56" s="90">
        <v>6.4319693621344598E-2</v>
      </c>
    </row>
    <row r="57" spans="1:15" customFormat="1" x14ac:dyDescent="0.3">
      <c r="A57" s="64" t="s">
        <v>1</v>
      </c>
      <c r="H57" s="83"/>
      <c r="I57" s="83"/>
      <c r="J57" s="83"/>
      <c r="K57" s="83"/>
      <c r="L57" s="83"/>
      <c r="M57" s="83"/>
      <c r="N57" s="83"/>
      <c r="O57" s="83"/>
    </row>
    <row r="58" spans="1:15" customFormat="1" x14ac:dyDescent="0.3">
      <c r="A58" s="64" t="s">
        <v>1</v>
      </c>
      <c r="H58" s="83"/>
      <c r="I58" s="83"/>
      <c r="J58" s="83"/>
      <c r="K58" s="83"/>
      <c r="L58" s="83"/>
      <c r="M58" s="83"/>
      <c r="N58" s="83"/>
      <c r="O58" s="83"/>
    </row>
    <row r="59" spans="1:15" customFormat="1" x14ac:dyDescent="0.3">
      <c r="A59" s="52" t="s">
        <v>52</v>
      </c>
      <c r="H59" s="83"/>
      <c r="I59" s="83"/>
      <c r="J59" s="83"/>
      <c r="K59" s="83"/>
      <c r="L59" s="83"/>
      <c r="M59" s="83"/>
      <c r="N59" s="83"/>
      <c r="O59" s="83"/>
    </row>
    <row r="60" spans="1:15" customFormat="1" x14ac:dyDescent="0.3">
      <c r="A60" s="53" t="s">
        <v>1</v>
      </c>
      <c r="H60" s="83"/>
      <c r="I60" s="83"/>
      <c r="J60" s="83"/>
      <c r="K60" s="83"/>
      <c r="L60" s="83"/>
      <c r="M60" s="83"/>
      <c r="N60" s="83"/>
      <c r="O60" s="83"/>
    </row>
    <row r="61" spans="1:15" customFormat="1" ht="25.5" customHeight="1" x14ac:dyDescent="0.3">
      <c r="A61" s="113" t="s">
        <v>1</v>
      </c>
      <c r="B61" s="115" t="s">
        <v>502</v>
      </c>
      <c r="C61" s="115" t="s">
        <v>1</v>
      </c>
      <c r="D61" s="115" t="s">
        <v>496</v>
      </c>
      <c r="E61" s="115" t="s">
        <v>1</v>
      </c>
      <c r="F61" s="115" t="s">
        <v>497</v>
      </c>
      <c r="G61" s="115" t="s">
        <v>1</v>
      </c>
      <c r="H61" s="116" t="s">
        <v>498</v>
      </c>
      <c r="I61" s="116" t="s">
        <v>1</v>
      </c>
      <c r="J61" s="116" t="s">
        <v>499</v>
      </c>
      <c r="K61" s="116" t="s">
        <v>1</v>
      </c>
      <c r="L61" s="116" t="s">
        <v>500</v>
      </c>
      <c r="M61" s="116" t="s">
        <v>1</v>
      </c>
      <c r="N61" s="116" t="s">
        <v>501</v>
      </c>
      <c r="O61" s="116" t="s">
        <v>1</v>
      </c>
    </row>
    <row r="62" spans="1:15" customFormat="1" x14ac:dyDescent="0.3">
      <c r="A62" s="114" t="s">
        <v>1</v>
      </c>
      <c r="B62" s="54" t="s">
        <v>14</v>
      </c>
      <c r="C62" s="54" t="s">
        <v>15</v>
      </c>
      <c r="D62" s="54" t="s">
        <v>14</v>
      </c>
      <c r="E62" s="54" t="s">
        <v>15</v>
      </c>
      <c r="F62" s="54" t="s">
        <v>14</v>
      </c>
      <c r="G62" s="54" t="s">
        <v>15</v>
      </c>
      <c r="H62" s="79" t="s">
        <v>14</v>
      </c>
      <c r="I62" s="79" t="s">
        <v>15</v>
      </c>
      <c r="J62" s="79" t="s">
        <v>14</v>
      </c>
      <c r="K62" s="79" t="s">
        <v>15</v>
      </c>
      <c r="L62" s="79" t="s">
        <v>14</v>
      </c>
      <c r="M62" s="79" t="s">
        <v>15</v>
      </c>
      <c r="N62" s="79" t="s">
        <v>14</v>
      </c>
      <c r="O62" s="79" t="s">
        <v>15</v>
      </c>
    </row>
    <row r="63" spans="1:15" customFormat="1" x14ac:dyDescent="0.3">
      <c r="A63" s="55" t="s">
        <v>16</v>
      </c>
      <c r="B63" s="56">
        <v>2038.0582990477999</v>
      </c>
      <c r="C63" s="56">
        <v>2038.0582990477999</v>
      </c>
      <c r="D63" s="56">
        <v>120.4316382903</v>
      </c>
      <c r="E63" s="56">
        <v>120.4316382903</v>
      </c>
      <c r="F63" s="56">
        <v>932.8109324564</v>
      </c>
      <c r="G63" s="56">
        <v>932.8109324564</v>
      </c>
      <c r="H63" s="84">
        <v>296.80821675509998</v>
      </c>
      <c r="I63" s="84">
        <v>296.80821675509998</v>
      </c>
      <c r="J63" s="84">
        <v>137.26692112870001</v>
      </c>
      <c r="K63" s="84">
        <v>137.26692112870001</v>
      </c>
      <c r="L63" s="84">
        <v>311.85083049410002</v>
      </c>
      <c r="M63" s="84">
        <v>311.85083049410002</v>
      </c>
      <c r="N63" s="84">
        <v>283.29496604370001</v>
      </c>
      <c r="O63" s="84">
        <v>283.29496604370001</v>
      </c>
    </row>
    <row r="64" spans="1:15" customFormat="1" x14ac:dyDescent="0.3">
      <c r="A64" s="57" t="s">
        <v>53</v>
      </c>
      <c r="B64" s="58">
        <v>553.633594375602</v>
      </c>
      <c r="C64" s="59">
        <v>0.27164757486783497</v>
      </c>
      <c r="D64" s="58">
        <v>44.293585242200002</v>
      </c>
      <c r="E64" s="63">
        <v>0.36779027397626601</v>
      </c>
      <c r="F64" s="58">
        <v>344.99470754459998</v>
      </c>
      <c r="G64" s="63">
        <v>0.36984419408133901</v>
      </c>
      <c r="H64" s="85">
        <v>32.977205185300001</v>
      </c>
      <c r="I64" s="87">
        <v>0.111106105975866</v>
      </c>
      <c r="J64" s="85">
        <v>9.2374095208000302</v>
      </c>
      <c r="K64" s="87">
        <v>6.7295233584638403E-2</v>
      </c>
      <c r="L64" s="85">
        <v>53.000318093400097</v>
      </c>
      <c r="M64" s="87">
        <v>0.16995407069920501</v>
      </c>
      <c r="N64" s="85">
        <v>66.726292189199896</v>
      </c>
      <c r="O64" s="86">
        <v>0.235536455592744</v>
      </c>
    </row>
    <row r="65" spans="1:15" customFormat="1" x14ac:dyDescent="0.3">
      <c r="A65" s="57" t="s">
        <v>54</v>
      </c>
      <c r="B65" s="61">
        <v>150.2295882782</v>
      </c>
      <c r="C65" s="62">
        <v>7.3712115275793993E-2</v>
      </c>
      <c r="D65" s="61">
        <v>7.8796789752</v>
      </c>
      <c r="E65" s="62">
        <v>6.5428645554136397E-2</v>
      </c>
      <c r="F65" s="61">
        <v>82.644421507999994</v>
      </c>
      <c r="G65" s="62">
        <v>8.8597183665472104E-2</v>
      </c>
      <c r="H65" s="88">
        <v>12.342398060200001</v>
      </c>
      <c r="I65" s="87">
        <v>4.1583747900024802E-2</v>
      </c>
      <c r="J65" s="88">
        <v>3.2002128402999999</v>
      </c>
      <c r="K65" s="87">
        <v>2.3313794860303699E-2</v>
      </c>
      <c r="L65" s="88">
        <v>22.507981816499999</v>
      </c>
      <c r="M65" s="90">
        <v>7.2175474988596597E-2</v>
      </c>
      <c r="N65" s="88">
        <v>22.720206319300001</v>
      </c>
      <c r="O65" s="90">
        <v>8.0199823655868502E-2</v>
      </c>
    </row>
    <row r="66" spans="1:15" customFormat="1" ht="25.5" customHeight="1" x14ac:dyDescent="0.3">
      <c r="A66" s="65" t="s">
        <v>55</v>
      </c>
      <c r="B66" s="58">
        <v>659.61472391119798</v>
      </c>
      <c r="C66" s="59">
        <v>0.32364860427171199</v>
      </c>
      <c r="D66" s="58">
        <v>23.001605294200001</v>
      </c>
      <c r="E66" s="60">
        <v>0.19099304485715601</v>
      </c>
      <c r="F66" s="58">
        <v>226.7446119791</v>
      </c>
      <c r="G66" s="60">
        <v>0.24307670942707199</v>
      </c>
      <c r="H66" s="85">
        <v>138.17315306219999</v>
      </c>
      <c r="I66" s="89">
        <v>0.46553008057795198</v>
      </c>
      <c r="J66" s="85">
        <v>69.017656214100001</v>
      </c>
      <c r="K66" s="89">
        <v>0.50279889463966199</v>
      </c>
      <c r="L66" s="85">
        <v>152.76263076660001</v>
      </c>
      <c r="M66" s="89">
        <v>0.48985802129999501</v>
      </c>
      <c r="N66" s="85">
        <v>67.873876959100002</v>
      </c>
      <c r="O66" s="87">
        <v>0.23958730332197301</v>
      </c>
    </row>
    <row r="67" spans="1:15" customFormat="1" ht="25.5" customHeight="1" x14ac:dyDescent="0.3">
      <c r="A67" s="65" t="s">
        <v>56</v>
      </c>
      <c r="B67" s="61">
        <v>80.133677273500098</v>
      </c>
      <c r="C67" s="62">
        <v>3.9318638387792502E-2</v>
      </c>
      <c r="D67" s="61">
        <v>8.0243849055999998</v>
      </c>
      <c r="E67" s="62">
        <v>6.6630206310548196E-2</v>
      </c>
      <c r="F67" s="61">
        <v>36.424282414700002</v>
      </c>
      <c r="G67" s="62">
        <v>3.9047872561680602E-2</v>
      </c>
      <c r="H67" s="88">
        <v>14.072081813300001</v>
      </c>
      <c r="I67" s="90">
        <v>4.7411362013980399E-2</v>
      </c>
      <c r="J67" s="88">
        <v>10.041187535300001</v>
      </c>
      <c r="K67" s="89">
        <v>7.3150817784318797E-2</v>
      </c>
      <c r="L67" s="88">
        <v>11.685136302</v>
      </c>
      <c r="M67" s="90">
        <v>3.7470274757601098E-2</v>
      </c>
      <c r="N67" s="88">
        <v>5.6457511680000003</v>
      </c>
      <c r="O67" s="90">
        <v>1.9928879241465601E-2</v>
      </c>
    </row>
    <row r="68" spans="1:15" customFormat="1" ht="25.5" customHeight="1" x14ac:dyDescent="0.3">
      <c r="A68" s="65" t="s">
        <v>57</v>
      </c>
      <c r="B68" s="58">
        <v>135.87848035619999</v>
      </c>
      <c r="C68" s="59">
        <v>6.66705561954158E-2</v>
      </c>
      <c r="D68" s="58">
        <v>8.4529727011000393</v>
      </c>
      <c r="E68" s="59">
        <v>7.0188970449145099E-2</v>
      </c>
      <c r="F68" s="58">
        <v>45.047670656599998</v>
      </c>
      <c r="G68" s="60">
        <v>4.8292391404520303E-2</v>
      </c>
      <c r="H68" s="85">
        <v>16.0237860089</v>
      </c>
      <c r="I68" s="86">
        <v>5.3987002732210097E-2</v>
      </c>
      <c r="J68" s="85">
        <v>14.233602836899999</v>
      </c>
      <c r="K68" s="86">
        <v>0.10369288332441499</v>
      </c>
      <c r="L68" s="85">
        <v>21.602242296899998</v>
      </c>
      <c r="M68" s="86">
        <v>6.9271075092771597E-2</v>
      </c>
      <c r="N68" s="85">
        <v>39.2221822088</v>
      </c>
      <c r="O68" s="89">
        <v>0.13844997938561901</v>
      </c>
    </row>
    <row r="69" spans="1:15" customFormat="1" ht="25.5" customHeight="1" x14ac:dyDescent="0.3">
      <c r="A69" s="65" t="s">
        <v>58</v>
      </c>
      <c r="B69" s="61">
        <v>27.166855623699998</v>
      </c>
      <c r="C69" s="62">
        <v>1.33297735577008E-2</v>
      </c>
      <c r="D69" s="61">
        <v>2.0825514520000001</v>
      </c>
      <c r="E69" s="62">
        <v>1.7292394935125101E-2</v>
      </c>
      <c r="F69" s="61">
        <v>13.662400377899999</v>
      </c>
      <c r="G69" s="62">
        <v>1.46464839792587E-2</v>
      </c>
      <c r="H69" s="88">
        <v>4.1595377478999902</v>
      </c>
      <c r="I69" s="90">
        <v>1.4014227076914401E-2</v>
      </c>
      <c r="J69" s="88">
        <v>0.61772222939999999</v>
      </c>
      <c r="K69" s="90">
        <v>4.5001536008870604E-3</v>
      </c>
      <c r="L69" s="88">
        <v>2.8992433740000001</v>
      </c>
      <c r="M69" s="90">
        <v>9.2968916241345408E-3</v>
      </c>
      <c r="N69" s="88">
        <v>3.5849945107000099</v>
      </c>
      <c r="O69" s="90">
        <v>1.26546354168079E-2</v>
      </c>
    </row>
    <row r="70" spans="1:15" customFormat="1" ht="25.5" customHeight="1" x14ac:dyDescent="0.3">
      <c r="A70" s="65" t="s">
        <v>59</v>
      </c>
      <c r="B70" s="58">
        <v>66.560946604899996</v>
      </c>
      <c r="C70" s="59">
        <v>3.2659000302394603E-2</v>
      </c>
      <c r="D70" s="58">
        <v>3.3558915521000001</v>
      </c>
      <c r="E70" s="59">
        <v>2.7865531016115799E-2</v>
      </c>
      <c r="F70" s="58">
        <v>11.921444990199999</v>
      </c>
      <c r="G70" s="60">
        <v>1.2780130008561199E-2</v>
      </c>
      <c r="H70" s="85">
        <v>15.479824409600001</v>
      </c>
      <c r="I70" s="86">
        <v>5.2154298755053001E-2</v>
      </c>
      <c r="J70" s="85">
        <v>5.2653515473999999</v>
      </c>
      <c r="K70" s="86">
        <v>3.8358488003553799E-2</v>
      </c>
      <c r="L70" s="85">
        <v>16.0917528644</v>
      </c>
      <c r="M70" s="86">
        <v>5.1600801700300299E-2</v>
      </c>
      <c r="N70" s="85">
        <v>16.316584565900001</v>
      </c>
      <c r="O70" s="89">
        <v>5.7595744794784201E-2</v>
      </c>
    </row>
    <row r="71" spans="1:15" customFormat="1" ht="25.5" customHeight="1" x14ac:dyDescent="0.3">
      <c r="A71" s="65" t="s">
        <v>60</v>
      </c>
      <c r="B71" s="61">
        <v>271.02840443489998</v>
      </c>
      <c r="C71" s="62">
        <v>0.13298363671025801</v>
      </c>
      <c r="D71" s="61">
        <v>12.506495471199999</v>
      </c>
      <c r="E71" s="62">
        <v>0.10384725848413</v>
      </c>
      <c r="F71" s="61">
        <v>147.69338395829999</v>
      </c>
      <c r="G71" s="63">
        <v>0.15833153195297001</v>
      </c>
      <c r="H71" s="88">
        <v>55.786552232699897</v>
      </c>
      <c r="I71" s="89">
        <v>0.187954878212587</v>
      </c>
      <c r="J71" s="88">
        <v>20.349451268300001</v>
      </c>
      <c r="K71" s="90">
        <v>0.148247306058687</v>
      </c>
      <c r="L71" s="88">
        <v>13.295547042899999</v>
      </c>
      <c r="M71" s="87">
        <v>4.2634316611677402E-2</v>
      </c>
      <c r="N71" s="88">
        <v>30.3730623362</v>
      </c>
      <c r="O71" s="90">
        <v>0.107213561752858</v>
      </c>
    </row>
    <row r="72" spans="1:15" customFormat="1" x14ac:dyDescent="0.3">
      <c r="A72" s="57" t="s">
        <v>61</v>
      </c>
      <c r="B72" s="58">
        <v>17.094135812499999</v>
      </c>
      <c r="C72" s="59">
        <v>8.3874616444909993E-3</v>
      </c>
      <c r="D72" s="58">
        <v>1.6222460337</v>
      </c>
      <c r="E72" s="59">
        <v>1.3470264597659799E-2</v>
      </c>
      <c r="F72" s="58">
        <v>3.84858073109999</v>
      </c>
      <c r="G72" s="59">
        <v>4.1257886214577403E-3</v>
      </c>
      <c r="H72" s="85">
        <v>1.6935276225</v>
      </c>
      <c r="I72" s="86">
        <v>5.7057976393468596E-3</v>
      </c>
      <c r="J72" s="85">
        <v>0.80154546510000102</v>
      </c>
      <c r="K72" s="86">
        <v>5.83931990685855E-3</v>
      </c>
      <c r="L72" s="85">
        <v>8.8687019479999893</v>
      </c>
      <c r="M72" s="89">
        <v>2.84389236159748E-2</v>
      </c>
      <c r="N72" s="85">
        <v>0.65840472089999902</v>
      </c>
      <c r="O72" s="86">
        <v>2.3240960829442902E-3</v>
      </c>
    </row>
    <row r="73" spans="1:15" customFormat="1" x14ac:dyDescent="0.3">
      <c r="A73" s="57" t="s">
        <v>62</v>
      </c>
      <c r="B73" s="61">
        <v>20.287084543799999</v>
      </c>
      <c r="C73" s="62">
        <v>9.9541237624450295E-3</v>
      </c>
      <c r="D73" s="61">
        <v>1.0722124211999999</v>
      </c>
      <c r="E73" s="62">
        <v>8.9030792607457197E-3</v>
      </c>
      <c r="F73" s="61">
        <v>0</v>
      </c>
      <c r="G73" s="60">
        <v>0</v>
      </c>
      <c r="H73" s="88">
        <v>2.5248646728000002</v>
      </c>
      <c r="I73" s="90">
        <v>8.5067209405570304E-3</v>
      </c>
      <c r="J73" s="88">
        <v>2.0752782819000002</v>
      </c>
      <c r="K73" s="90">
        <v>1.5118560719768999E-2</v>
      </c>
      <c r="L73" s="88">
        <v>3.1025180984</v>
      </c>
      <c r="M73" s="90">
        <v>9.9487248229685205E-3</v>
      </c>
      <c r="N73" s="88">
        <v>13.0786611876</v>
      </c>
      <c r="O73" s="89">
        <v>4.6166232214597598E-2</v>
      </c>
    </row>
    <row r="74" spans="1:15" customFormat="1" x14ac:dyDescent="0.3">
      <c r="A74" s="57" t="s">
        <v>63</v>
      </c>
      <c r="B74" s="58">
        <v>56.4308078333002</v>
      </c>
      <c r="C74" s="59">
        <v>2.76885150241605E-2</v>
      </c>
      <c r="D74" s="58">
        <v>8.1400142417999994</v>
      </c>
      <c r="E74" s="63">
        <v>6.7590330558972594E-2</v>
      </c>
      <c r="F74" s="58">
        <v>19.829428295900001</v>
      </c>
      <c r="G74" s="59">
        <v>2.1257714297668599E-2</v>
      </c>
      <c r="H74" s="85">
        <v>3.5752859397000001</v>
      </c>
      <c r="I74" s="86">
        <v>1.20457781755079E-2</v>
      </c>
      <c r="J74" s="85">
        <v>2.4275033892</v>
      </c>
      <c r="K74" s="86">
        <v>1.76845475169068E-2</v>
      </c>
      <c r="L74" s="85">
        <v>6.0347578909999902</v>
      </c>
      <c r="M74" s="86">
        <v>1.93514247867753E-2</v>
      </c>
      <c r="N74" s="85">
        <v>17.094949878000001</v>
      </c>
      <c r="O74" s="89">
        <v>6.0343288540337103E-2</v>
      </c>
    </row>
    <row r="75" spans="1:15" customFormat="1" x14ac:dyDescent="0.3">
      <c r="A75" s="64" t="s">
        <v>1</v>
      </c>
      <c r="H75" s="83"/>
      <c r="I75" s="83"/>
      <c r="J75" s="83"/>
      <c r="K75" s="83"/>
      <c r="L75" s="83"/>
      <c r="M75" s="83"/>
      <c r="N75" s="83"/>
      <c r="O75" s="83"/>
    </row>
    <row r="76" spans="1:15" customFormat="1" x14ac:dyDescent="0.3">
      <c r="A76" s="64" t="s">
        <v>1</v>
      </c>
      <c r="H76" s="83"/>
      <c r="I76" s="83"/>
      <c r="J76" s="83"/>
      <c r="K76" s="83"/>
      <c r="L76" s="83"/>
      <c r="M76" s="83"/>
      <c r="N76" s="83"/>
      <c r="O76" s="83"/>
    </row>
    <row r="77" spans="1:15" customFormat="1" x14ac:dyDescent="0.3">
      <c r="A77" s="52" t="s">
        <v>64</v>
      </c>
      <c r="H77" s="83"/>
      <c r="I77" s="83"/>
      <c r="J77" s="83"/>
      <c r="K77" s="83"/>
      <c r="L77" s="83"/>
      <c r="M77" s="83"/>
      <c r="N77" s="83"/>
      <c r="O77" s="83"/>
    </row>
    <row r="78" spans="1:15" customFormat="1" x14ac:dyDescent="0.3">
      <c r="A78" s="53" t="s">
        <v>1</v>
      </c>
      <c r="H78" s="83"/>
      <c r="I78" s="83"/>
      <c r="J78" s="83"/>
      <c r="K78" s="83"/>
      <c r="L78" s="83"/>
      <c r="M78" s="83"/>
      <c r="N78" s="83"/>
      <c r="O78" s="83"/>
    </row>
    <row r="79" spans="1:15" customFormat="1" ht="25.5" customHeight="1" x14ac:dyDescent="0.3">
      <c r="A79" s="113" t="s">
        <v>1</v>
      </c>
      <c r="B79" s="115" t="s">
        <v>502</v>
      </c>
      <c r="C79" s="115" t="s">
        <v>1</v>
      </c>
      <c r="D79" s="115" t="s">
        <v>496</v>
      </c>
      <c r="E79" s="115" t="s">
        <v>1</v>
      </c>
      <c r="F79" s="115" t="s">
        <v>497</v>
      </c>
      <c r="G79" s="115" t="s">
        <v>1</v>
      </c>
      <c r="H79" s="116" t="s">
        <v>498</v>
      </c>
      <c r="I79" s="116" t="s">
        <v>1</v>
      </c>
      <c r="J79" s="116" t="s">
        <v>499</v>
      </c>
      <c r="K79" s="116" t="s">
        <v>1</v>
      </c>
      <c r="L79" s="116" t="s">
        <v>500</v>
      </c>
      <c r="M79" s="116" t="s">
        <v>1</v>
      </c>
      <c r="N79" s="116" t="s">
        <v>501</v>
      </c>
      <c r="O79" s="116" t="s">
        <v>1</v>
      </c>
    </row>
    <row r="80" spans="1:15" customFormat="1" x14ac:dyDescent="0.3">
      <c r="A80" s="114" t="s">
        <v>1</v>
      </c>
      <c r="B80" s="54" t="s">
        <v>14</v>
      </c>
      <c r="C80" s="54" t="s">
        <v>15</v>
      </c>
      <c r="D80" s="54" t="s">
        <v>14</v>
      </c>
      <c r="E80" s="54" t="s">
        <v>15</v>
      </c>
      <c r="F80" s="54" t="s">
        <v>14</v>
      </c>
      <c r="G80" s="54" t="s">
        <v>15</v>
      </c>
      <c r="H80" s="79" t="s">
        <v>14</v>
      </c>
      <c r="I80" s="79" t="s">
        <v>15</v>
      </c>
      <c r="J80" s="79" t="s">
        <v>14</v>
      </c>
      <c r="K80" s="79" t="s">
        <v>15</v>
      </c>
      <c r="L80" s="79" t="s">
        <v>14</v>
      </c>
      <c r="M80" s="79" t="s">
        <v>15</v>
      </c>
      <c r="N80" s="79" t="s">
        <v>14</v>
      </c>
      <c r="O80" s="79" t="s">
        <v>15</v>
      </c>
    </row>
    <row r="81" spans="1:15" customFormat="1" x14ac:dyDescent="0.3">
      <c r="A81" s="55" t="s">
        <v>16</v>
      </c>
      <c r="B81" s="56">
        <v>288.12254024740002</v>
      </c>
      <c r="C81" s="56">
        <v>288.12254024740002</v>
      </c>
      <c r="D81" s="56">
        <v>14.128741504900001</v>
      </c>
      <c r="E81" s="56">
        <v>14.128741504900001</v>
      </c>
      <c r="F81" s="56">
        <v>151.5419646894</v>
      </c>
      <c r="G81" s="56">
        <v>151.5419646894</v>
      </c>
      <c r="H81" s="84">
        <v>57.480079855200003</v>
      </c>
      <c r="I81" s="84">
        <v>57.480079855200003</v>
      </c>
      <c r="J81" s="84">
        <v>21.1509967334</v>
      </c>
      <c r="K81" s="84">
        <v>21.1509967334</v>
      </c>
      <c r="L81" s="84">
        <v>22.164248990899999</v>
      </c>
      <c r="M81" s="84">
        <v>22.164248990899999</v>
      </c>
      <c r="N81" s="84">
        <v>31.031467057099999</v>
      </c>
      <c r="O81" s="84">
        <v>31.031467057099999</v>
      </c>
    </row>
    <row r="82" spans="1:15" customFormat="1" x14ac:dyDescent="0.3">
      <c r="A82" s="57" t="s">
        <v>65</v>
      </c>
      <c r="B82" s="58">
        <v>48.128953354999901</v>
      </c>
      <c r="C82" s="59">
        <v>0.167043346604099</v>
      </c>
      <c r="D82" s="66">
        <v>2.5475138081000002</v>
      </c>
      <c r="E82" s="67">
        <v>18.0307199138472</v>
      </c>
      <c r="F82" s="58">
        <v>24.9298119075</v>
      </c>
      <c r="G82" s="59">
        <v>0.16450764617309799</v>
      </c>
      <c r="H82" s="85">
        <v>8.7221594267999905</v>
      </c>
      <c r="I82" s="86">
        <v>0.15174229835400899</v>
      </c>
      <c r="J82" s="91">
        <v>4.4026182669000002</v>
      </c>
      <c r="K82" s="92">
        <v>20.815181064009799</v>
      </c>
      <c r="L82" s="91">
        <v>0</v>
      </c>
      <c r="M82" s="92">
        <v>0</v>
      </c>
      <c r="N82" s="91">
        <v>10.012268564599999</v>
      </c>
      <c r="O82" s="92">
        <v>32.264889527062202</v>
      </c>
    </row>
    <row r="83" spans="1:15" customFormat="1" x14ac:dyDescent="0.3">
      <c r="A83" s="57" t="s">
        <v>66</v>
      </c>
      <c r="B83" s="61">
        <v>239.9935868924</v>
      </c>
      <c r="C83" s="62">
        <v>0.83295665339590097</v>
      </c>
      <c r="D83" s="68">
        <v>11.581227696799999</v>
      </c>
      <c r="E83" s="69">
        <v>81.969280086152807</v>
      </c>
      <c r="F83" s="61">
        <v>126.61215278189999</v>
      </c>
      <c r="G83" s="62">
        <v>0.83549235382690101</v>
      </c>
      <c r="H83" s="88">
        <v>48.757920428399999</v>
      </c>
      <c r="I83" s="90">
        <v>0.84825770164599101</v>
      </c>
      <c r="J83" s="93">
        <v>16.7483784665</v>
      </c>
      <c r="K83" s="94">
        <v>79.184818935990194</v>
      </c>
      <c r="L83" s="93">
        <v>22.164248990899999</v>
      </c>
      <c r="M83" s="94">
        <v>100</v>
      </c>
      <c r="N83" s="93">
        <v>21.019198492499999</v>
      </c>
      <c r="O83" s="94">
        <v>67.735110472937805</v>
      </c>
    </row>
    <row r="84" spans="1:15" customFormat="1" x14ac:dyDescent="0.3">
      <c r="A84" s="64" t="s">
        <v>1</v>
      </c>
      <c r="H84" s="83"/>
      <c r="I84" s="83"/>
      <c r="J84" s="83"/>
      <c r="K84" s="83"/>
      <c r="L84" s="83"/>
      <c r="M84" s="83"/>
      <c r="N84" s="83"/>
      <c r="O84" s="83"/>
    </row>
    <row r="85" spans="1:15" customFormat="1" x14ac:dyDescent="0.3">
      <c r="A85" s="64" t="s">
        <v>1</v>
      </c>
      <c r="H85" s="83"/>
      <c r="I85" s="83"/>
      <c r="J85" s="83"/>
      <c r="K85" s="83"/>
      <c r="L85" s="83"/>
      <c r="M85" s="83"/>
      <c r="N85" s="83"/>
      <c r="O85" s="83"/>
    </row>
    <row r="86" spans="1:15" customFormat="1" x14ac:dyDescent="0.3">
      <c r="A86" s="52" t="s">
        <v>67</v>
      </c>
      <c r="H86" s="83"/>
      <c r="I86" s="83"/>
      <c r="J86" s="83"/>
      <c r="K86" s="83"/>
      <c r="L86" s="83"/>
      <c r="M86" s="83"/>
      <c r="N86" s="83"/>
      <c r="O86" s="83"/>
    </row>
    <row r="87" spans="1:15" customFormat="1" x14ac:dyDescent="0.3">
      <c r="A87" s="53" t="s">
        <v>1</v>
      </c>
      <c r="H87" s="83"/>
      <c r="I87" s="83"/>
      <c r="J87" s="83"/>
      <c r="K87" s="83"/>
      <c r="L87" s="83"/>
      <c r="M87" s="83"/>
      <c r="N87" s="83"/>
      <c r="O87" s="83"/>
    </row>
    <row r="88" spans="1:15" customFormat="1" ht="25.5" customHeight="1" x14ac:dyDescent="0.3">
      <c r="A88" s="113" t="s">
        <v>1</v>
      </c>
      <c r="B88" s="115" t="s">
        <v>502</v>
      </c>
      <c r="C88" s="115" t="s">
        <v>1</v>
      </c>
      <c r="D88" s="115" t="s">
        <v>496</v>
      </c>
      <c r="E88" s="115" t="s">
        <v>1</v>
      </c>
      <c r="F88" s="115" t="s">
        <v>497</v>
      </c>
      <c r="G88" s="115" t="s">
        <v>1</v>
      </c>
      <c r="H88" s="116" t="s">
        <v>498</v>
      </c>
      <c r="I88" s="116" t="s">
        <v>1</v>
      </c>
      <c r="J88" s="116" t="s">
        <v>499</v>
      </c>
      <c r="K88" s="116" t="s">
        <v>1</v>
      </c>
      <c r="L88" s="116" t="s">
        <v>500</v>
      </c>
      <c r="M88" s="116" t="s">
        <v>1</v>
      </c>
      <c r="N88" s="116" t="s">
        <v>501</v>
      </c>
      <c r="O88" s="116" t="s">
        <v>1</v>
      </c>
    </row>
    <row r="89" spans="1:15" customFormat="1" x14ac:dyDescent="0.3">
      <c r="A89" s="114" t="s">
        <v>1</v>
      </c>
      <c r="B89" s="54" t="s">
        <v>14</v>
      </c>
      <c r="C89" s="54" t="s">
        <v>15</v>
      </c>
      <c r="D89" s="54" t="s">
        <v>14</v>
      </c>
      <c r="E89" s="54" t="s">
        <v>15</v>
      </c>
      <c r="F89" s="54" t="s">
        <v>14</v>
      </c>
      <c r="G89" s="54" t="s">
        <v>15</v>
      </c>
      <c r="H89" s="79" t="s">
        <v>14</v>
      </c>
      <c r="I89" s="79" t="s">
        <v>15</v>
      </c>
      <c r="J89" s="79" t="s">
        <v>14</v>
      </c>
      <c r="K89" s="79" t="s">
        <v>15</v>
      </c>
      <c r="L89" s="79" t="s">
        <v>14</v>
      </c>
      <c r="M89" s="79" t="s">
        <v>15</v>
      </c>
      <c r="N89" s="79" t="s">
        <v>14</v>
      </c>
      <c r="O89" s="79" t="s">
        <v>15</v>
      </c>
    </row>
    <row r="90" spans="1:15" customFormat="1" x14ac:dyDescent="0.3">
      <c r="A90" s="55" t="s">
        <v>16</v>
      </c>
      <c r="B90" s="56">
        <v>2038.0582990477999</v>
      </c>
      <c r="C90" s="56">
        <v>2038.0582990477999</v>
      </c>
      <c r="D90" s="56">
        <v>120.4316382903</v>
      </c>
      <c r="E90" s="56">
        <v>120.4316382903</v>
      </c>
      <c r="F90" s="56">
        <v>932.8109324564</v>
      </c>
      <c r="G90" s="56">
        <v>932.8109324564</v>
      </c>
      <c r="H90" s="84">
        <v>296.80821675509998</v>
      </c>
      <c r="I90" s="84">
        <v>296.80821675509998</v>
      </c>
      <c r="J90" s="84">
        <v>137.26692112870001</v>
      </c>
      <c r="K90" s="84">
        <v>137.26692112870001</v>
      </c>
      <c r="L90" s="84">
        <v>311.85083049410002</v>
      </c>
      <c r="M90" s="84">
        <v>311.85083049410002</v>
      </c>
      <c r="N90" s="84">
        <v>283.29496604370001</v>
      </c>
      <c r="O90" s="84">
        <v>283.29496604370001</v>
      </c>
    </row>
    <row r="91" spans="1:15" customFormat="1" ht="22.8" x14ac:dyDescent="0.3">
      <c r="A91" s="65" t="s">
        <v>68</v>
      </c>
      <c r="B91" s="58">
        <v>280.2133373771</v>
      </c>
      <c r="C91" s="59">
        <v>0.137490344367489</v>
      </c>
      <c r="D91" s="58">
        <v>12.7285561188</v>
      </c>
      <c r="E91" s="59">
        <v>0.105691131495844</v>
      </c>
      <c r="F91" s="58">
        <v>193.59658382960001</v>
      </c>
      <c r="G91" s="63">
        <v>0.207541075145631</v>
      </c>
      <c r="H91" s="85">
        <v>3.2534235682000001</v>
      </c>
      <c r="I91" s="87">
        <v>1.0961366244400301E-2</v>
      </c>
      <c r="J91" s="85">
        <v>12.0474150362</v>
      </c>
      <c r="K91" s="86">
        <v>8.7766338292854004E-2</v>
      </c>
      <c r="L91" s="85">
        <v>26.550844220399998</v>
      </c>
      <c r="M91" s="87">
        <v>8.5139565536293593E-2</v>
      </c>
      <c r="N91" s="85">
        <v>30.2751036276</v>
      </c>
      <c r="O91" s="86">
        <v>0.106867778310363</v>
      </c>
    </row>
    <row r="92" spans="1:15" customFormat="1" x14ac:dyDescent="0.3">
      <c r="A92" s="57" t="s">
        <v>69</v>
      </c>
      <c r="B92" s="61">
        <v>2.4046542550000001</v>
      </c>
      <c r="C92" s="62">
        <v>1.1798751076568699E-3</v>
      </c>
      <c r="D92" s="61">
        <v>0</v>
      </c>
      <c r="E92" s="62">
        <v>0</v>
      </c>
      <c r="F92" s="61">
        <v>1.6719631115</v>
      </c>
      <c r="G92" s="62">
        <v>1.79239227728299E-3</v>
      </c>
      <c r="H92" s="88">
        <v>0.73269114349999998</v>
      </c>
      <c r="I92" s="90">
        <v>2.4685675872125599E-3</v>
      </c>
      <c r="J92" s="88">
        <v>0</v>
      </c>
      <c r="K92" s="90">
        <v>0</v>
      </c>
      <c r="L92" s="88">
        <v>0</v>
      </c>
      <c r="M92" s="90">
        <v>0</v>
      </c>
      <c r="N92" s="88">
        <v>0</v>
      </c>
      <c r="O92" s="90">
        <v>0</v>
      </c>
    </row>
    <row r="93" spans="1:15" customFormat="1" x14ac:dyDescent="0.3">
      <c r="A93" s="57" t="s">
        <v>70</v>
      </c>
      <c r="B93" s="58">
        <v>65.372207317600001</v>
      </c>
      <c r="C93" s="59">
        <v>3.2075729800341103E-2</v>
      </c>
      <c r="D93" s="58">
        <v>8.1745661768000009</v>
      </c>
      <c r="E93" s="63">
        <v>6.7877231372500596E-2</v>
      </c>
      <c r="F93" s="58">
        <v>39.491620716900002</v>
      </c>
      <c r="G93" s="59">
        <v>4.2336146954137302E-2</v>
      </c>
      <c r="H93" s="85">
        <v>1.8163630884999999</v>
      </c>
      <c r="I93" s="87">
        <v>6.1196523073305002E-3</v>
      </c>
      <c r="J93" s="85">
        <v>1.4774179607</v>
      </c>
      <c r="K93" s="86">
        <v>1.07631026364669E-2</v>
      </c>
      <c r="L93" s="85">
        <v>4.8175178112999903</v>
      </c>
      <c r="M93" s="86">
        <v>1.54481480894794E-2</v>
      </c>
      <c r="N93" s="85">
        <v>10.396267028500001</v>
      </c>
      <c r="O93" s="86">
        <v>3.6697676537239703E-2</v>
      </c>
    </row>
    <row r="94" spans="1:15" customFormat="1" x14ac:dyDescent="0.3">
      <c r="A94" s="57" t="s">
        <v>71</v>
      </c>
      <c r="B94" s="61">
        <v>213.96085388949999</v>
      </c>
      <c r="C94" s="62">
        <v>0.104982695534011</v>
      </c>
      <c r="D94" s="61">
        <v>21.230844293499999</v>
      </c>
      <c r="E94" s="63">
        <v>0.17628959129762201</v>
      </c>
      <c r="F94" s="61">
        <v>140.97005329940001</v>
      </c>
      <c r="G94" s="63">
        <v>0.15112392918485501</v>
      </c>
      <c r="H94" s="88">
        <v>14.393177100600001</v>
      </c>
      <c r="I94" s="87">
        <v>4.8493189501138297E-2</v>
      </c>
      <c r="J94" s="88">
        <v>9.1461087243999994</v>
      </c>
      <c r="K94" s="90">
        <v>6.6630100312548804E-2</v>
      </c>
      <c r="L94" s="88">
        <v>21.9904844862</v>
      </c>
      <c r="M94" s="90">
        <v>7.0516036309276595E-2</v>
      </c>
      <c r="N94" s="88">
        <v>4.9839121518999896</v>
      </c>
      <c r="O94" s="87">
        <v>1.7592660475058398E-2</v>
      </c>
    </row>
    <row r="95" spans="1:15" customFormat="1" ht="25.5" customHeight="1" x14ac:dyDescent="0.3">
      <c r="A95" s="65" t="s">
        <v>72</v>
      </c>
      <c r="B95" s="58">
        <v>107.70849118469999</v>
      </c>
      <c r="C95" s="59">
        <v>5.2848582022909998E-2</v>
      </c>
      <c r="D95" s="58">
        <v>8.9317281578000198</v>
      </c>
      <c r="E95" s="59">
        <v>7.4164300051038995E-2</v>
      </c>
      <c r="F95" s="58">
        <v>71.151368449099905</v>
      </c>
      <c r="G95" s="63">
        <v>7.6276302060198697E-2</v>
      </c>
      <c r="H95" s="85">
        <v>6.21328241700001</v>
      </c>
      <c r="I95" s="87">
        <v>2.0933660411856601E-2</v>
      </c>
      <c r="J95" s="85">
        <v>2.7020232463</v>
      </c>
      <c r="K95" s="86">
        <v>1.9684445633967498E-2</v>
      </c>
      <c r="L95" s="85">
        <v>8.8067670839000094</v>
      </c>
      <c r="M95" s="86">
        <v>2.8240319482062799E-2</v>
      </c>
      <c r="N95" s="85">
        <v>9.9033218305999995</v>
      </c>
      <c r="O95" s="86">
        <v>3.49576343304044E-2</v>
      </c>
    </row>
    <row r="96" spans="1:15" customFormat="1" ht="22.8" x14ac:dyDescent="0.3">
      <c r="A96" s="65" t="s">
        <v>73</v>
      </c>
      <c r="B96" s="61">
        <v>156.1597579411</v>
      </c>
      <c r="C96" s="62">
        <v>7.6621830697414003E-2</v>
      </c>
      <c r="D96" s="61">
        <v>7.8438547763999997</v>
      </c>
      <c r="E96" s="62">
        <v>6.5131180541548497E-2</v>
      </c>
      <c r="F96" s="61">
        <v>54.721324646100001</v>
      </c>
      <c r="G96" s="62">
        <v>5.8662825168655203E-2</v>
      </c>
      <c r="H96" s="88">
        <v>22.1007503226</v>
      </c>
      <c r="I96" s="90">
        <v>7.4461383058123304E-2</v>
      </c>
      <c r="J96" s="88">
        <v>19.842119125499998</v>
      </c>
      <c r="K96" s="89">
        <v>0.14455135266635899</v>
      </c>
      <c r="L96" s="88">
        <v>27.833214120899999</v>
      </c>
      <c r="M96" s="90">
        <v>8.9251691511613898E-2</v>
      </c>
      <c r="N96" s="88">
        <v>30.405223500799998</v>
      </c>
      <c r="O96" s="90">
        <v>0.107327087118483</v>
      </c>
    </row>
    <row r="97" spans="1:15" customFormat="1" x14ac:dyDescent="0.3">
      <c r="A97" s="57" t="s">
        <v>74</v>
      </c>
      <c r="B97" s="58">
        <v>13.2564865751</v>
      </c>
      <c r="C97" s="59">
        <v>6.5044687785886998E-3</v>
      </c>
      <c r="D97" s="58">
        <v>0.3819354136</v>
      </c>
      <c r="E97" s="59">
        <v>3.1713876770433501E-3</v>
      </c>
      <c r="F97" s="58">
        <v>6.8353254074000001</v>
      </c>
      <c r="G97" s="59">
        <v>7.3276643417978897E-3</v>
      </c>
      <c r="H97" s="85">
        <v>2.5570996763</v>
      </c>
      <c r="I97" s="86">
        <v>8.6153264362283204E-3</v>
      </c>
      <c r="J97" s="85">
        <v>1.0653112413000001</v>
      </c>
      <c r="K97" s="86">
        <v>7.7608737235475402E-3</v>
      </c>
      <c r="L97" s="85">
        <v>0.49860807070000002</v>
      </c>
      <c r="M97" s="86">
        <v>1.59886722094022E-3</v>
      </c>
      <c r="N97" s="85">
        <v>2.5808432508000001</v>
      </c>
      <c r="O97" s="86">
        <v>9.1100921659225294E-3</v>
      </c>
    </row>
    <row r="98" spans="1:15" customFormat="1" x14ac:dyDescent="0.3">
      <c r="A98" s="57" t="s">
        <v>75</v>
      </c>
      <c r="B98" s="61">
        <v>106.4649955749</v>
      </c>
      <c r="C98" s="62">
        <v>5.2238444613994302E-2</v>
      </c>
      <c r="D98" s="61">
        <v>18.161823497</v>
      </c>
      <c r="E98" s="63">
        <v>0.15080608181399099</v>
      </c>
      <c r="F98" s="61">
        <v>47.580014271499998</v>
      </c>
      <c r="G98" s="62">
        <v>5.10071361901882E-2</v>
      </c>
      <c r="H98" s="88">
        <v>7.7759177126999903</v>
      </c>
      <c r="I98" s="87">
        <v>2.6198458377302999E-2</v>
      </c>
      <c r="J98" s="88">
        <v>3.4774654855999998</v>
      </c>
      <c r="K98" s="90">
        <v>2.5333601548034799E-2</v>
      </c>
      <c r="L98" s="88">
        <v>16.023883233999999</v>
      </c>
      <c r="M98" s="90">
        <v>5.1383166780770102E-2</v>
      </c>
      <c r="N98" s="88">
        <v>14.431956427899999</v>
      </c>
      <c r="O98" s="90">
        <v>5.09432152270358E-2</v>
      </c>
    </row>
    <row r="99" spans="1:15" customFormat="1" x14ac:dyDescent="0.3">
      <c r="A99" s="57" t="s">
        <v>76</v>
      </c>
      <c r="B99" s="58">
        <v>517.79026408430002</v>
      </c>
      <c r="C99" s="59">
        <v>0.254060575365394</v>
      </c>
      <c r="D99" s="58">
        <v>1.8707987451999999</v>
      </c>
      <c r="E99" s="60">
        <v>1.5534113558186799E-2</v>
      </c>
      <c r="F99" s="58">
        <v>37.267522849300001</v>
      </c>
      <c r="G99" s="60">
        <v>3.9951850426068997E-2</v>
      </c>
      <c r="H99" s="85">
        <v>178.14403359790001</v>
      </c>
      <c r="I99" s="89">
        <v>0.60019913041992601</v>
      </c>
      <c r="J99" s="85">
        <v>51.794688627399999</v>
      </c>
      <c r="K99" s="89">
        <v>0.37732826089133198</v>
      </c>
      <c r="L99" s="85">
        <v>139.85985410009999</v>
      </c>
      <c r="M99" s="89">
        <v>0.44848318626730799</v>
      </c>
      <c r="N99" s="85">
        <v>137.73915282390001</v>
      </c>
      <c r="O99" s="89">
        <v>0.48620402525138001</v>
      </c>
    </row>
    <row r="100" spans="1:15" customFormat="1" x14ac:dyDescent="0.3">
      <c r="A100" s="57" t="s">
        <v>77</v>
      </c>
      <c r="B100" s="61">
        <v>513.73381071840197</v>
      </c>
      <c r="C100" s="62">
        <v>0.25207022338782997</v>
      </c>
      <c r="D100" s="61">
        <v>32.886777345399999</v>
      </c>
      <c r="E100" s="62">
        <v>0.27307423375015899</v>
      </c>
      <c r="F100" s="61">
        <v>314.0209985235</v>
      </c>
      <c r="G100" s="63">
        <v>0.33663949209576599</v>
      </c>
      <c r="H100" s="88">
        <v>50.290670135499902</v>
      </c>
      <c r="I100" s="87">
        <v>0.16943826786640301</v>
      </c>
      <c r="J100" s="88">
        <v>28.964788873500002</v>
      </c>
      <c r="K100" s="90">
        <v>0.21101069824639601</v>
      </c>
      <c r="L100" s="88">
        <v>60.0744900117001</v>
      </c>
      <c r="M100" s="87">
        <v>0.192638544256936</v>
      </c>
      <c r="N100" s="88">
        <v>33.532793285700002</v>
      </c>
      <c r="O100" s="87">
        <v>0.11836706367923</v>
      </c>
    </row>
    <row r="101" spans="1:15" customFormat="1" x14ac:dyDescent="0.3">
      <c r="A101" s="57" t="s">
        <v>63</v>
      </c>
      <c r="B101" s="58">
        <v>60.993440130099799</v>
      </c>
      <c r="C101" s="59">
        <v>2.99272303243713E-2</v>
      </c>
      <c r="D101" s="58">
        <v>8.2207537657999996</v>
      </c>
      <c r="E101" s="63">
        <v>6.8260748442065602E-2</v>
      </c>
      <c r="F101" s="58">
        <v>25.504157352100101</v>
      </c>
      <c r="G101" s="59">
        <v>2.7341186155418602E-2</v>
      </c>
      <c r="H101" s="85">
        <v>9.5308079923000104</v>
      </c>
      <c r="I101" s="86">
        <v>3.2110997790077998E-2</v>
      </c>
      <c r="J101" s="85">
        <v>6.7495828078000004</v>
      </c>
      <c r="K101" s="86">
        <v>4.9171226048493201E-2</v>
      </c>
      <c r="L101" s="85">
        <v>5.3951673548999901</v>
      </c>
      <c r="M101" s="86">
        <v>1.7300474545319699E-2</v>
      </c>
      <c r="N101" s="85">
        <v>9.0463921160000194</v>
      </c>
      <c r="O101" s="86">
        <v>3.1932766904882198E-2</v>
      </c>
    </row>
    <row r="102" spans="1:15" customFormat="1" x14ac:dyDescent="0.3">
      <c r="A102" s="64" t="s">
        <v>1</v>
      </c>
      <c r="H102" s="83"/>
      <c r="I102" s="83"/>
      <c r="J102" s="83"/>
      <c r="K102" s="83"/>
      <c r="L102" s="83"/>
      <c r="M102" s="83"/>
      <c r="N102" s="83"/>
      <c r="O102" s="83"/>
    </row>
    <row r="103" spans="1:15" customFormat="1" x14ac:dyDescent="0.3">
      <c r="A103" s="64" t="s">
        <v>1</v>
      </c>
      <c r="H103" s="83"/>
      <c r="I103" s="83"/>
      <c r="J103" s="83"/>
      <c r="K103" s="83"/>
      <c r="L103" s="83"/>
      <c r="M103" s="83"/>
      <c r="N103" s="83"/>
      <c r="O103" s="83"/>
    </row>
    <row r="104" spans="1:15" customFormat="1" x14ac:dyDescent="0.3">
      <c r="A104" s="52" t="s">
        <v>78</v>
      </c>
      <c r="H104" s="83"/>
      <c r="I104" s="83"/>
      <c r="J104" s="83"/>
      <c r="K104" s="83"/>
      <c r="L104" s="83"/>
      <c r="M104" s="83"/>
      <c r="N104" s="83"/>
      <c r="O104" s="83"/>
    </row>
    <row r="105" spans="1:15" customFormat="1" x14ac:dyDescent="0.3">
      <c r="A105" s="53" t="s">
        <v>1</v>
      </c>
      <c r="H105" s="83"/>
      <c r="I105" s="83"/>
      <c r="J105" s="83"/>
      <c r="K105" s="83"/>
      <c r="L105" s="83"/>
      <c r="M105" s="83"/>
      <c r="N105" s="83"/>
      <c r="O105" s="83"/>
    </row>
    <row r="106" spans="1:15" customFormat="1" ht="25.5" customHeight="1" x14ac:dyDescent="0.3">
      <c r="A106" s="113" t="s">
        <v>1</v>
      </c>
      <c r="B106" s="115" t="s">
        <v>502</v>
      </c>
      <c r="C106" s="115" t="s">
        <v>1</v>
      </c>
      <c r="D106" s="115" t="s">
        <v>496</v>
      </c>
      <c r="E106" s="115" t="s">
        <v>1</v>
      </c>
      <c r="F106" s="115" t="s">
        <v>497</v>
      </c>
      <c r="G106" s="115" t="s">
        <v>1</v>
      </c>
      <c r="H106" s="116" t="s">
        <v>498</v>
      </c>
      <c r="I106" s="116" t="s">
        <v>1</v>
      </c>
      <c r="J106" s="116" t="s">
        <v>499</v>
      </c>
      <c r="K106" s="116" t="s">
        <v>1</v>
      </c>
      <c r="L106" s="116" t="s">
        <v>500</v>
      </c>
      <c r="M106" s="116" t="s">
        <v>1</v>
      </c>
      <c r="N106" s="116" t="s">
        <v>501</v>
      </c>
      <c r="O106" s="116" t="s">
        <v>1</v>
      </c>
    </row>
    <row r="107" spans="1:15" customFormat="1" x14ac:dyDescent="0.3">
      <c r="A107" s="114" t="s">
        <v>1</v>
      </c>
      <c r="B107" s="54" t="s">
        <v>14</v>
      </c>
      <c r="C107" s="54" t="s">
        <v>15</v>
      </c>
      <c r="D107" s="54" t="s">
        <v>14</v>
      </c>
      <c r="E107" s="54" t="s">
        <v>15</v>
      </c>
      <c r="F107" s="54" t="s">
        <v>14</v>
      </c>
      <c r="G107" s="54" t="s">
        <v>15</v>
      </c>
      <c r="H107" s="79" t="s">
        <v>14</v>
      </c>
      <c r="I107" s="79" t="s">
        <v>15</v>
      </c>
      <c r="J107" s="79" t="s">
        <v>14</v>
      </c>
      <c r="K107" s="79" t="s">
        <v>15</v>
      </c>
      <c r="L107" s="79" t="s">
        <v>14</v>
      </c>
      <c r="M107" s="79" t="s">
        <v>15</v>
      </c>
      <c r="N107" s="79" t="s">
        <v>14</v>
      </c>
      <c r="O107" s="79" t="s">
        <v>15</v>
      </c>
    </row>
    <row r="108" spans="1:15" customFormat="1" x14ac:dyDescent="0.3">
      <c r="A108" s="55" t="s">
        <v>16</v>
      </c>
      <c r="B108" s="56">
        <v>2038.0582990477999</v>
      </c>
      <c r="C108" s="56">
        <v>2038.0582990477999</v>
      </c>
      <c r="D108" s="56">
        <v>120.4316382903</v>
      </c>
      <c r="E108" s="56">
        <v>120.4316382903</v>
      </c>
      <c r="F108" s="56">
        <v>932.8109324564</v>
      </c>
      <c r="G108" s="56">
        <v>932.8109324564</v>
      </c>
      <c r="H108" s="84">
        <v>296.80821675509998</v>
      </c>
      <c r="I108" s="84">
        <v>296.80821675509998</v>
      </c>
      <c r="J108" s="84">
        <v>137.26692112870001</v>
      </c>
      <c r="K108" s="84">
        <v>137.26692112870001</v>
      </c>
      <c r="L108" s="84">
        <v>311.85083049410002</v>
      </c>
      <c r="M108" s="84">
        <v>311.85083049410002</v>
      </c>
      <c r="N108" s="84">
        <v>283.29496604370001</v>
      </c>
      <c r="O108" s="84">
        <v>283.29496604370001</v>
      </c>
    </row>
    <row r="109" spans="1:15" customFormat="1" x14ac:dyDescent="0.3">
      <c r="A109" s="57" t="s">
        <v>79</v>
      </c>
      <c r="B109" s="58">
        <v>120.4316382903</v>
      </c>
      <c r="C109" s="59">
        <v>5.90913608048243E-2</v>
      </c>
      <c r="D109" s="58">
        <v>120.4316382903</v>
      </c>
      <c r="E109" s="63">
        <v>1</v>
      </c>
      <c r="F109" s="58">
        <v>0</v>
      </c>
      <c r="G109" s="60">
        <v>0</v>
      </c>
      <c r="H109" s="85">
        <v>0</v>
      </c>
      <c r="I109" s="87">
        <v>0</v>
      </c>
      <c r="J109" s="85">
        <v>0</v>
      </c>
      <c r="K109" s="87">
        <v>0</v>
      </c>
      <c r="L109" s="85">
        <v>0</v>
      </c>
      <c r="M109" s="87">
        <v>0</v>
      </c>
      <c r="N109" s="85">
        <v>0</v>
      </c>
      <c r="O109" s="87">
        <v>0</v>
      </c>
    </row>
    <row r="110" spans="1:15" customFormat="1" x14ac:dyDescent="0.3">
      <c r="A110" s="57" t="s">
        <v>80</v>
      </c>
      <c r="B110" s="61">
        <v>1107.2874002152</v>
      </c>
      <c r="C110" s="62">
        <v>0.54330506675522205</v>
      </c>
      <c r="D110" s="61">
        <v>0</v>
      </c>
      <c r="E110" s="60">
        <v>0</v>
      </c>
      <c r="F110" s="61">
        <v>926.96722231299896</v>
      </c>
      <c r="G110" s="63">
        <v>0.99373537558354796</v>
      </c>
      <c r="H110" s="88">
        <v>12.9568119029</v>
      </c>
      <c r="I110" s="87">
        <v>4.3653818093556403E-2</v>
      </c>
      <c r="J110" s="88">
        <v>4.6693726334000001</v>
      </c>
      <c r="K110" s="87">
        <v>3.4016736115338703E-2</v>
      </c>
      <c r="L110" s="88">
        <v>55.064087248200202</v>
      </c>
      <c r="M110" s="87">
        <v>0.176571879449402</v>
      </c>
      <c r="N110" s="88">
        <v>101.9067516105</v>
      </c>
      <c r="O110" s="87">
        <v>0.359719599093689</v>
      </c>
    </row>
    <row r="111" spans="1:15" customFormat="1" x14ac:dyDescent="0.3">
      <c r="A111" s="57" t="s">
        <v>81</v>
      </c>
      <c r="B111" s="58">
        <v>200.8897569067</v>
      </c>
      <c r="C111" s="59">
        <v>9.8569190587216096E-2</v>
      </c>
      <c r="D111" s="58">
        <v>0</v>
      </c>
      <c r="E111" s="60">
        <v>0</v>
      </c>
      <c r="F111" s="58">
        <v>2.2511653627000001</v>
      </c>
      <c r="G111" s="60">
        <v>2.41331365700436E-3</v>
      </c>
      <c r="H111" s="85">
        <v>68.752888428199995</v>
      </c>
      <c r="I111" s="89">
        <v>0.231640785352411</v>
      </c>
      <c r="J111" s="85">
        <v>14.7507578839</v>
      </c>
      <c r="K111" s="86">
        <v>0.107460397323765</v>
      </c>
      <c r="L111" s="85">
        <v>70.788692504000096</v>
      </c>
      <c r="M111" s="89">
        <v>0.22699536310947599</v>
      </c>
      <c r="N111" s="85">
        <v>44.620872036799902</v>
      </c>
      <c r="O111" s="89">
        <v>0.157506759332663</v>
      </c>
    </row>
    <row r="112" spans="1:15" customFormat="1" x14ac:dyDescent="0.3">
      <c r="A112" s="57" t="s">
        <v>82</v>
      </c>
      <c r="B112" s="61">
        <v>249.14872174179999</v>
      </c>
      <c r="C112" s="62">
        <v>0.122248083805161</v>
      </c>
      <c r="D112" s="61">
        <v>0</v>
      </c>
      <c r="E112" s="60">
        <v>0</v>
      </c>
      <c r="F112" s="61">
        <v>1.7785361364000001</v>
      </c>
      <c r="G112" s="60">
        <v>1.9066416081944099E-3</v>
      </c>
      <c r="H112" s="88">
        <v>83.2484224624002</v>
      </c>
      <c r="I112" s="89">
        <v>0.28047883368097298</v>
      </c>
      <c r="J112" s="88">
        <v>56.905717387999999</v>
      </c>
      <c r="K112" s="89">
        <v>0.414562495611348</v>
      </c>
      <c r="L112" s="88">
        <v>75.664271228799905</v>
      </c>
      <c r="M112" s="89">
        <v>0.24262969288527</v>
      </c>
      <c r="N112" s="88">
        <v>48.222840880400099</v>
      </c>
      <c r="O112" s="89">
        <v>0.170221312273376</v>
      </c>
    </row>
    <row r="113" spans="1:15" customFormat="1" x14ac:dyDescent="0.3">
      <c r="A113" s="57" t="s">
        <v>83</v>
      </c>
      <c r="B113" s="58">
        <v>106.79662818609999</v>
      </c>
      <c r="C113" s="59">
        <v>5.2401164498579997E-2</v>
      </c>
      <c r="D113" s="58">
        <v>0</v>
      </c>
      <c r="E113" s="60">
        <v>0</v>
      </c>
      <c r="F113" s="58">
        <v>0</v>
      </c>
      <c r="G113" s="60">
        <v>0</v>
      </c>
      <c r="H113" s="85">
        <v>44.9649756121999</v>
      </c>
      <c r="I113" s="89">
        <v>0.151495049914003</v>
      </c>
      <c r="J113" s="85">
        <v>29.314616645099999</v>
      </c>
      <c r="K113" s="89">
        <v>0.21355922026993601</v>
      </c>
      <c r="L113" s="85">
        <v>31.799622378399999</v>
      </c>
      <c r="M113" s="89">
        <v>0.101970619504256</v>
      </c>
      <c r="N113" s="85">
        <v>14.439682851400001</v>
      </c>
      <c r="O113" s="86">
        <v>5.0970488650238101E-2</v>
      </c>
    </row>
    <row r="114" spans="1:15" customFormat="1" x14ac:dyDescent="0.3">
      <c r="A114" s="57" t="s">
        <v>84</v>
      </c>
      <c r="B114" s="61">
        <v>66.270560371600197</v>
      </c>
      <c r="C114" s="62">
        <v>3.2516518493392599E-2</v>
      </c>
      <c r="D114" s="61">
        <v>0</v>
      </c>
      <c r="E114" s="62">
        <v>0</v>
      </c>
      <c r="F114" s="61">
        <v>0.4017182292</v>
      </c>
      <c r="G114" s="60">
        <v>4.3065343171112201E-4</v>
      </c>
      <c r="H114" s="88">
        <v>18.442656264699998</v>
      </c>
      <c r="I114" s="89">
        <v>6.21366095127927E-2</v>
      </c>
      <c r="J114" s="88">
        <v>10.522405496299999</v>
      </c>
      <c r="K114" s="89">
        <v>7.6656527368558797E-2</v>
      </c>
      <c r="L114" s="88">
        <v>19.494273982799999</v>
      </c>
      <c r="M114" s="89">
        <v>6.2511534607469402E-2</v>
      </c>
      <c r="N114" s="88">
        <v>24.215875683499998</v>
      </c>
      <c r="O114" s="89">
        <v>8.5479371630502399E-2</v>
      </c>
    </row>
    <row r="115" spans="1:15" customFormat="1" x14ac:dyDescent="0.3">
      <c r="A115" s="57" t="s">
        <v>85</v>
      </c>
      <c r="B115" s="58">
        <v>40.258590191899998</v>
      </c>
      <c r="C115" s="59">
        <v>1.97534046060945E-2</v>
      </c>
      <c r="D115" s="58">
        <v>0</v>
      </c>
      <c r="E115" s="59">
        <v>0</v>
      </c>
      <c r="F115" s="58">
        <v>0</v>
      </c>
      <c r="G115" s="60">
        <v>0</v>
      </c>
      <c r="H115" s="85">
        <v>11.558616728700001</v>
      </c>
      <c r="I115" s="89">
        <v>3.8943048326176101E-2</v>
      </c>
      <c r="J115" s="85">
        <v>2.1888100197</v>
      </c>
      <c r="K115" s="86">
        <v>1.5945648097168301E-2</v>
      </c>
      <c r="L115" s="85">
        <v>23.769214858400002</v>
      </c>
      <c r="M115" s="89">
        <v>7.6219822216730307E-2</v>
      </c>
      <c r="N115" s="85">
        <v>4.93075860480001</v>
      </c>
      <c r="O115" s="86">
        <v>1.7405034313385599E-2</v>
      </c>
    </row>
    <row r="116" spans="1:15" customFormat="1" x14ac:dyDescent="0.3">
      <c r="A116" s="57" t="s">
        <v>86</v>
      </c>
      <c r="B116" s="61">
        <v>46.179868307100001</v>
      </c>
      <c r="C116" s="62">
        <v>2.2658757273369301E-2</v>
      </c>
      <c r="D116" s="61">
        <v>0</v>
      </c>
      <c r="E116" s="62">
        <v>0</v>
      </c>
      <c r="F116" s="61">
        <v>0.71620367380000005</v>
      </c>
      <c r="G116" s="60">
        <v>7.6779082328505598E-4</v>
      </c>
      <c r="H116" s="88">
        <v>19.072949594099999</v>
      </c>
      <c r="I116" s="89">
        <v>6.4260180538860595E-2</v>
      </c>
      <c r="J116" s="88">
        <v>2.7146379609000002</v>
      </c>
      <c r="K116" s="90">
        <v>1.9776344792892898E-2</v>
      </c>
      <c r="L116" s="88">
        <v>15.123809037599999</v>
      </c>
      <c r="M116" s="89">
        <v>4.8496933657792902E-2</v>
      </c>
      <c r="N116" s="88">
        <v>11.266906001600001</v>
      </c>
      <c r="O116" s="90">
        <v>3.9770936133972902E-2</v>
      </c>
    </row>
    <row r="117" spans="1:15" customFormat="1" x14ac:dyDescent="0.3">
      <c r="A117" s="57" t="s">
        <v>87</v>
      </c>
      <c r="B117" s="58">
        <v>100.79513483709999</v>
      </c>
      <c r="C117" s="59">
        <v>4.9456453176139503E-2</v>
      </c>
      <c r="D117" s="58">
        <v>0</v>
      </c>
      <c r="E117" s="60">
        <v>0</v>
      </c>
      <c r="F117" s="58">
        <v>0.69608674130000003</v>
      </c>
      <c r="G117" s="60">
        <v>7.4622489625735097E-4</v>
      </c>
      <c r="H117" s="85">
        <v>37.810895761899999</v>
      </c>
      <c r="I117" s="89">
        <v>0.12739167458122699</v>
      </c>
      <c r="J117" s="85">
        <v>16.200603101399999</v>
      </c>
      <c r="K117" s="89">
        <v>0.11802263042099199</v>
      </c>
      <c r="L117" s="85">
        <v>20.146859255900001</v>
      </c>
      <c r="M117" s="86">
        <v>6.4604154569603306E-2</v>
      </c>
      <c r="N117" s="85">
        <v>33.691278374699998</v>
      </c>
      <c r="O117" s="89">
        <v>0.118926498572173</v>
      </c>
    </row>
    <row r="118" spans="1:15" customFormat="1" x14ac:dyDescent="0.3">
      <c r="A118" s="57" t="s">
        <v>88</v>
      </c>
      <c r="B118" s="61">
        <v>0</v>
      </c>
      <c r="C118" s="62">
        <v>0</v>
      </c>
      <c r="D118" s="61">
        <v>0</v>
      </c>
      <c r="E118" s="62">
        <v>0</v>
      </c>
      <c r="F118" s="61">
        <v>0</v>
      </c>
      <c r="G118" s="62">
        <v>0</v>
      </c>
      <c r="H118" s="88">
        <v>0</v>
      </c>
      <c r="I118" s="90">
        <v>0</v>
      </c>
      <c r="J118" s="88">
        <v>0</v>
      </c>
      <c r="K118" s="90">
        <v>0</v>
      </c>
      <c r="L118" s="88">
        <v>0</v>
      </c>
      <c r="M118" s="90">
        <v>0</v>
      </c>
      <c r="N118" s="88">
        <v>0</v>
      </c>
      <c r="O118" s="90">
        <v>0</v>
      </c>
    </row>
    <row r="119" spans="1:15" customFormat="1" x14ac:dyDescent="0.3">
      <c r="A119" s="64" t="s">
        <v>1</v>
      </c>
      <c r="H119" s="83"/>
      <c r="I119" s="83"/>
      <c r="J119" s="83"/>
      <c r="K119" s="83"/>
      <c r="L119" s="83"/>
      <c r="M119" s="83"/>
      <c r="N119" s="83"/>
      <c r="O119" s="83"/>
    </row>
    <row r="120" spans="1:15" customFormat="1" x14ac:dyDescent="0.3">
      <c r="A120" s="64" t="s">
        <v>1</v>
      </c>
      <c r="H120" s="83"/>
      <c r="I120" s="83"/>
      <c r="J120" s="83"/>
      <c r="K120" s="83"/>
      <c r="L120" s="83"/>
      <c r="M120" s="83"/>
      <c r="N120" s="83"/>
      <c r="O120" s="83"/>
    </row>
    <row r="121" spans="1:15" customFormat="1" x14ac:dyDescent="0.3">
      <c r="A121" s="52" t="s">
        <v>89</v>
      </c>
      <c r="H121" s="83"/>
      <c r="I121" s="83"/>
      <c r="J121" s="83"/>
      <c r="K121" s="83"/>
      <c r="L121" s="83"/>
      <c r="M121" s="83"/>
      <c r="N121" s="83"/>
      <c r="O121" s="83"/>
    </row>
    <row r="122" spans="1:15" customFormat="1" x14ac:dyDescent="0.3">
      <c r="A122" s="53" t="s">
        <v>1</v>
      </c>
      <c r="H122" s="83"/>
      <c r="I122" s="83"/>
      <c r="J122" s="83"/>
      <c r="K122" s="83"/>
      <c r="L122" s="83"/>
      <c r="M122" s="83"/>
      <c r="N122" s="83"/>
      <c r="O122" s="83"/>
    </row>
    <row r="123" spans="1:15" customFormat="1" ht="25.5" customHeight="1" x14ac:dyDescent="0.3">
      <c r="A123" s="113" t="s">
        <v>1</v>
      </c>
      <c r="B123" s="115" t="s">
        <v>502</v>
      </c>
      <c r="C123" s="115" t="s">
        <v>1</v>
      </c>
      <c r="D123" s="115" t="s">
        <v>496</v>
      </c>
      <c r="E123" s="115" t="s">
        <v>1</v>
      </c>
      <c r="F123" s="115" t="s">
        <v>497</v>
      </c>
      <c r="G123" s="115" t="s">
        <v>1</v>
      </c>
      <c r="H123" s="116" t="s">
        <v>498</v>
      </c>
      <c r="I123" s="116" t="s">
        <v>1</v>
      </c>
      <c r="J123" s="116" t="s">
        <v>499</v>
      </c>
      <c r="K123" s="116" t="s">
        <v>1</v>
      </c>
      <c r="L123" s="116" t="s">
        <v>500</v>
      </c>
      <c r="M123" s="116" t="s">
        <v>1</v>
      </c>
      <c r="N123" s="116" t="s">
        <v>501</v>
      </c>
      <c r="O123" s="116" t="s">
        <v>1</v>
      </c>
    </row>
    <row r="124" spans="1:15" customFormat="1" x14ac:dyDescent="0.3">
      <c r="A124" s="114" t="s">
        <v>1</v>
      </c>
      <c r="B124" s="54" t="s">
        <v>14</v>
      </c>
      <c r="C124" s="54" t="s">
        <v>15</v>
      </c>
      <c r="D124" s="54" t="s">
        <v>14</v>
      </c>
      <c r="E124" s="54" t="s">
        <v>15</v>
      </c>
      <c r="F124" s="54" t="s">
        <v>14</v>
      </c>
      <c r="G124" s="54" t="s">
        <v>15</v>
      </c>
      <c r="H124" s="79" t="s">
        <v>14</v>
      </c>
      <c r="I124" s="79" t="s">
        <v>15</v>
      </c>
      <c r="J124" s="79" t="s">
        <v>14</v>
      </c>
      <c r="K124" s="79" t="s">
        <v>15</v>
      </c>
      <c r="L124" s="79" t="s">
        <v>14</v>
      </c>
      <c r="M124" s="79" t="s">
        <v>15</v>
      </c>
      <c r="N124" s="79" t="s">
        <v>14</v>
      </c>
      <c r="O124" s="79" t="s">
        <v>15</v>
      </c>
    </row>
    <row r="125" spans="1:15" customFormat="1" x14ac:dyDescent="0.3">
      <c r="A125" s="55" t="s">
        <v>16</v>
      </c>
      <c r="B125" s="56">
        <v>1917.6266607575001</v>
      </c>
      <c r="C125" s="56">
        <v>1917.6266607575001</v>
      </c>
      <c r="D125" s="56">
        <v>0</v>
      </c>
      <c r="E125" s="56">
        <v>0</v>
      </c>
      <c r="F125" s="56">
        <v>932.8109324564</v>
      </c>
      <c r="G125" s="56">
        <v>932.8109324564</v>
      </c>
      <c r="H125" s="84">
        <v>296.80821675509998</v>
      </c>
      <c r="I125" s="84">
        <v>296.80821675509998</v>
      </c>
      <c r="J125" s="84">
        <v>137.26692112870001</v>
      </c>
      <c r="K125" s="84">
        <v>137.26692112870001</v>
      </c>
      <c r="L125" s="84">
        <v>311.85083049410002</v>
      </c>
      <c r="M125" s="84">
        <v>311.85083049410002</v>
      </c>
      <c r="N125" s="84">
        <v>283.29496604370001</v>
      </c>
      <c r="O125" s="84">
        <v>283.29496604370001</v>
      </c>
    </row>
    <row r="126" spans="1:15" customFormat="1" x14ac:dyDescent="0.3">
      <c r="A126" s="57" t="s">
        <v>90</v>
      </c>
      <c r="B126" s="58">
        <v>1400.3188347908999</v>
      </c>
      <c r="C126" s="59">
        <v>0.73023538076892802</v>
      </c>
      <c r="D126" s="66"/>
      <c r="E126" s="67"/>
      <c r="F126" s="58">
        <v>932.81093245639897</v>
      </c>
      <c r="G126" s="63">
        <v>1</v>
      </c>
      <c r="H126" s="85">
        <v>250.2505791694</v>
      </c>
      <c r="I126" s="89">
        <v>0.84313898686937205</v>
      </c>
      <c r="J126" s="85">
        <v>89.286015256599896</v>
      </c>
      <c r="K126" s="87">
        <v>0.65045543764244795</v>
      </c>
      <c r="L126" s="85">
        <v>113.3125328691</v>
      </c>
      <c r="M126" s="87">
        <v>0.36335491776490197</v>
      </c>
      <c r="N126" s="85">
        <v>53.6780825799</v>
      </c>
      <c r="O126" s="87">
        <v>0.18947771409259601</v>
      </c>
    </row>
    <row r="127" spans="1:15" customFormat="1" x14ac:dyDescent="0.3">
      <c r="A127" s="57" t="s">
        <v>91</v>
      </c>
      <c r="B127" s="61">
        <v>163.25347292769999</v>
      </c>
      <c r="C127" s="62">
        <v>8.5133084697107703E-2</v>
      </c>
      <c r="D127" s="68"/>
      <c r="E127" s="69"/>
      <c r="F127" s="61">
        <v>0</v>
      </c>
      <c r="G127" s="60">
        <v>0</v>
      </c>
      <c r="H127" s="88">
        <v>163.25347292769999</v>
      </c>
      <c r="I127" s="89">
        <v>0.55003016665944404</v>
      </c>
      <c r="J127" s="88">
        <v>8.7727106536999706</v>
      </c>
      <c r="K127" s="90">
        <v>6.3909866860602196E-2</v>
      </c>
      <c r="L127" s="88">
        <v>0</v>
      </c>
      <c r="M127" s="87">
        <v>0</v>
      </c>
      <c r="N127" s="88">
        <v>0</v>
      </c>
      <c r="O127" s="87">
        <v>0</v>
      </c>
    </row>
    <row r="128" spans="1:15" customFormat="1" x14ac:dyDescent="0.3">
      <c r="A128" s="57" t="s">
        <v>92</v>
      </c>
      <c r="B128" s="58">
        <v>202.49389986750001</v>
      </c>
      <c r="C128" s="59">
        <v>0.105596101687234</v>
      </c>
      <c r="D128" s="66"/>
      <c r="E128" s="67"/>
      <c r="F128" s="58">
        <v>0</v>
      </c>
      <c r="G128" s="60">
        <v>0</v>
      </c>
      <c r="H128" s="85">
        <v>202.49389986750001</v>
      </c>
      <c r="I128" s="89">
        <v>0.68223818761250798</v>
      </c>
      <c r="J128" s="85">
        <v>54.651633283300001</v>
      </c>
      <c r="K128" s="89">
        <v>0.398141320821636</v>
      </c>
      <c r="L128" s="85">
        <v>0</v>
      </c>
      <c r="M128" s="87">
        <v>0</v>
      </c>
      <c r="N128" s="85">
        <v>0</v>
      </c>
      <c r="O128" s="87">
        <v>0</v>
      </c>
    </row>
    <row r="129" spans="1:15" customFormat="1" x14ac:dyDescent="0.3">
      <c r="A129" s="57" t="s">
        <v>93</v>
      </c>
      <c r="B129" s="61">
        <v>137.26692112870001</v>
      </c>
      <c r="C129" s="62">
        <v>7.1581671207302106E-2</v>
      </c>
      <c r="D129" s="68"/>
      <c r="E129" s="69"/>
      <c r="F129" s="61">
        <v>0</v>
      </c>
      <c r="G129" s="60">
        <v>0</v>
      </c>
      <c r="H129" s="88">
        <v>55.522482068100103</v>
      </c>
      <c r="I129" s="89">
        <v>0.18706517856920499</v>
      </c>
      <c r="J129" s="88">
        <v>137.26692112870001</v>
      </c>
      <c r="K129" s="89">
        <v>1</v>
      </c>
      <c r="L129" s="88">
        <v>0</v>
      </c>
      <c r="M129" s="87">
        <v>0</v>
      </c>
      <c r="N129" s="88">
        <v>0</v>
      </c>
      <c r="O129" s="87">
        <v>0</v>
      </c>
    </row>
    <row r="130" spans="1:15" customFormat="1" x14ac:dyDescent="0.3">
      <c r="A130" s="57" t="s">
        <v>94</v>
      </c>
      <c r="B130" s="58">
        <v>151.92021217609999</v>
      </c>
      <c r="C130" s="59">
        <v>7.9223039231259201E-2</v>
      </c>
      <c r="D130" s="66"/>
      <c r="E130" s="67"/>
      <c r="F130" s="58">
        <v>0</v>
      </c>
      <c r="G130" s="60">
        <v>0</v>
      </c>
      <c r="H130" s="85">
        <v>23.854073817100002</v>
      </c>
      <c r="I130" s="86">
        <v>8.0368643691499597E-2</v>
      </c>
      <c r="J130" s="85">
        <v>36.723289285299998</v>
      </c>
      <c r="K130" s="89">
        <v>0.267531966065361</v>
      </c>
      <c r="L130" s="85">
        <v>101.5481925334</v>
      </c>
      <c r="M130" s="89">
        <v>0.32563066249496903</v>
      </c>
      <c r="N130" s="85">
        <v>0</v>
      </c>
      <c r="O130" s="87">
        <v>0</v>
      </c>
    </row>
    <row r="131" spans="1:15" customFormat="1" x14ac:dyDescent="0.3">
      <c r="A131" s="57" t="s">
        <v>95</v>
      </c>
      <c r="B131" s="61">
        <v>326.00251796380002</v>
      </c>
      <c r="C131" s="62">
        <v>0.17000312137661999</v>
      </c>
      <c r="D131" s="68"/>
      <c r="E131" s="69"/>
      <c r="F131" s="61">
        <v>0</v>
      </c>
      <c r="G131" s="60">
        <v>0</v>
      </c>
      <c r="H131" s="88">
        <v>71.837613068300001</v>
      </c>
      <c r="I131" s="89">
        <v>0.24203377471713999</v>
      </c>
      <c r="J131" s="88">
        <v>29.6169572427</v>
      </c>
      <c r="K131" s="90">
        <v>0.21576179460549999</v>
      </c>
      <c r="L131" s="88">
        <v>237.4205364277</v>
      </c>
      <c r="M131" s="89">
        <v>0.76132725396795697</v>
      </c>
      <c r="N131" s="88">
        <v>0</v>
      </c>
      <c r="O131" s="87">
        <v>0</v>
      </c>
    </row>
    <row r="132" spans="1:15" customFormat="1" x14ac:dyDescent="0.3">
      <c r="A132" s="57" t="s">
        <v>96</v>
      </c>
      <c r="B132" s="58">
        <v>297.17854850800001</v>
      </c>
      <c r="C132" s="59">
        <v>0.15497205717332299</v>
      </c>
      <c r="D132" s="66"/>
      <c r="E132" s="67"/>
      <c r="F132" s="58">
        <v>0</v>
      </c>
      <c r="G132" s="60">
        <v>0</v>
      </c>
      <c r="H132" s="85">
        <v>22.9841944637</v>
      </c>
      <c r="I132" s="87">
        <v>7.7437864473491103E-2</v>
      </c>
      <c r="J132" s="85">
        <v>9.8332311168999897</v>
      </c>
      <c r="K132" s="87">
        <v>7.16358393999416E-2</v>
      </c>
      <c r="L132" s="85">
        <v>4.3778063804</v>
      </c>
      <c r="M132" s="87">
        <v>1.40381424460655E-2</v>
      </c>
      <c r="N132" s="85">
        <v>265.41849792020002</v>
      </c>
      <c r="O132" s="89">
        <v>0.93689803820678397</v>
      </c>
    </row>
    <row r="133" spans="1:15" customFormat="1" x14ac:dyDescent="0.3">
      <c r="A133" s="57" t="s">
        <v>97</v>
      </c>
      <c r="B133" s="61">
        <v>10.2015347474</v>
      </c>
      <c r="C133" s="62">
        <v>5.3198753209710804E-3</v>
      </c>
      <c r="D133" s="68"/>
      <c r="E133" s="69"/>
      <c r="F133" s="61">
        <v>0</v>
      </c>
      <c r="G133" s="60">
        <v>0</v>
      </c>
      <c r="H133" s="88">
        <v>0</v>
      </c>
      <c r="I133" s="90">
        <v>0</v>
      </c>
      <c r="J133" s="88">
        <v>0</v>
      </c>
      <c r="K133" s="90">
        <v>0</v>
      </c>
      <c r="L133" s="88">
        <v>0</v>
      </c>
      <c r="M133" s="90">
        <v>0</v>
      </c>
      <c r="N133" s="88">
        <v>10.2015347474</v>
      </c>
      <c r="O133" s="89">
        <v>3.6010293052035201E-2</v>
      </c>
    </row>
    <row r="134" spans="1:15" customFormat="1" x14ac:dyDescent="0.3">
      <c r="A134" s="57" t="s">
        <v>98</v>
      </c>
      <c r="B134" s="58">
        <v>13.376119409499999</v>
      </c>
      <c r="C134" s="59">
        <v>6.9753511896920401E-3</v>
      </c>
      <c r="D134" s="66"/>
      <c r="E134" s="67"/>
      <c r="F134" s="58">
        <v>0</v>
      </c>
      <c r="G134" s="60">
        <v>0</v>
      </c>
      <c r="H134" s="85">
        <v>0</v>
      </c>
      <c r="I134" s="86">
        <v>0</v>
      </c>
      <c r="J134" s="85">
        <v>0</v>
      </c>
      <c r="K134" s="86">
        <v>0</v>
      </c>
      <c r="L134" s="85">
        <v>0</v>
      </c>
      <c r="M134" s="86">
        <v>0</v>
      </c>
      <c r="N134" s="85">
        <v>13.376119409499999</v>
      </c>
      <c r="O134" s="89">
        <v>4.72162269464282E-2</v>
      </c>
    </row>
    <row r="135" spans="1:15" customFormat="1" x14ac:dyDescent="0.3">
      <c r="A135" s="57" t="s">
        <v>99</v>
      </c>
      <c r="B135" s="61">
        <v>1.2149175859000001</v>
      </c>
      <c r="C135" s="62">
        <v>6.3355271949550604E-4</v>
      </c>
      <c r="D135" s="68"/>
      <c r="E135" s="69"/>
      <c r="F135" s="61">
        <v>0</v>
      </c>
      <c r="G135" s="62">
        <v>0</v>
      </c>
      <c r="H135" s="88">
        <v>0</v>
      </c>
      <c r="I135" s="90">
        <v>0</v>
      </c>
      <c r="J135" s="88">
        <v>0</v>
      </c>
      <c r="K135" s="90">
        <v>0</v>
      </c>
      <c r="L135" s="88">
        <v>0</v>
      </c>
      <c r="M135" s="90">
        <v>0</v>
      </c>
      <c r="N135" s="88">
        <v>1.2149175859000001</v>
      </c>
      <c r="O135" s="90">
        <v>4.2885251470108797E-3</v>
      </c>
    </row>
    <row r="136" spans="1:15" customFormat="1" x14ac:dyDescent="0.3">
      <c r="A136" s="57" t="s">
        <v>63</v>
      </c>
      <c r="B136" s="58">
        <v>27.470549417200001</v>
      </c>
      <c r="C136" s="59">
        <v>1.43252855101361E-2</v>
      </c>
      <c r="D136" s="66"/>
      <c r="E136" s="67"/>
      <c r="F136" s="58">
        <v>0</v>
      </c>
      <c r="G136" s="60">
        <v>0</v>
      </c>
      <c r="H136" s="85">
        <v>2.7404223071999998</v>
      </c>
      <c r="I136" s="86">
        <v>9.2329731877374404E-3</v>
      </c>
      <c r="J136" s="85">
        <v>7.1305609029000001</v>
      </c>
      <c r="K136" s="89">
        <v>5.1946680556887101E-2</v>
      </c>
      <c r="L136" s="85">
        <v>5.3704401415999898</v>
      </c>
      <c r="M136" s="86">
        <v>1.7221182746542701E-2</v>
      </c>
      <c r="N136" s="85">
        <v>1.1118501179</v>
      </c>
      <c r="O136" s="86">
        <v>3.9247083470183904E-3</v>
      </c>
    </row>
    <row r="137" spans="1:15" customFormat="1" x14ac:dyDescent="0.3">
      <c r="A137" s="64" t="s">
        <v>1</v>
      </c>
      <c r="H137" s="83"/>
      <c r="I137" s="83"/>
      <c r="J137" s="83"/>
      <c r="K137" s="83"/>
      <c r="L137" s="83"/>
      <c r="M137" s="83"/>
      <c r="N137" s="83"/>
      <c r="O137" s="83"/>
    </row>
    <row r="138" spans="1:15" customFormat="1" x14ac:dyDescent="0.3">
      <c r="A138" s="64" t="s">
        <v>1</v>
      </c>
      <c r="H138" s="83"/>
      <c r="I138" s="83"/>
      <c r="J138" s="83"/>
      <c r="K138" s="83"/>
      <c r="L138" s="83"/>
      <c r="M138" s="83"/>
      <c r="N138" s="83"/>
      <c r="O138" s="83"/>
    </row>
    <row r="139" spans="1:15" customFormat="1" x14ac:dyDescent="0.3">
      <c r="A139" s="52" t="s">
        <v>413</v>
      </c>
      <c r="H139" s="83"/>
      <c r="I139" s="83"/>
      <c r="J139" s="83"/>
      <c r="K139" s="83"/>
      <c r="L139" s="83"/>
      <c r="M139" s="83"/>
      <c r="N139" s="83"/>
      <c r="O139" s="83"/>
    </row>
    <row r="140" spans="1:15" customFormat="1" x14ac:dyDescent="0.3">
      <c r="A140" s="53" t="s">
        <v>1</v>
      </c>
      <c r="H140" s="83"/>
      <c r="I140" s="83"/>
      <c r="J140" s="83"/>
      <c r="K140" s="83"/>
      <c r="L140" s="83"/>
      <c r="M140" s="83"/>
      <c r="N140" s="83"/>
      <c r="O140" s="83"/>
    </row>
    <row r="141" spans="1:15" customFormat="1" ht="25.5" customHeight="1" x14ac:dyDescent="0.3">
      <c r="A141" s="113" t="s">
        <v>1</v>
      </c>
      <c r="B141" s="115" t="s">
        <v>502</v>
      </c>
      <c r="C141" s="115" t="s">
        <v>1</v>
      </c>
      <c r="D141" s="115" t="s">
        <v>496</v>
      </c>
      <c r="E141" s="115" t="s">
        <v>1</v>
      </c>
      <c r="F141" s="115" t="s">
        <v>497</v>
      </c>
      <c r="G141" s="115" t="s">
        <v>1</v>
      </c>
      <c r="H141" s="116" t="s">
        <v>498</v>
      </c>
      <c r="I141" s="116" t="s">
        <v>1</v>
      </c>
      <c r="J141" s="116" t="s">
        <v>499</v>
      </c>
      <c r="K141" s="116" t="s">
        <v>1</v>
      </c>
      <c r="L141" s="116" t="s">
        <v>500</v>
      </c>
      <c r="M141" s="116" t="s">
        <v>1</v>
      </c>
      <c r="N141" s="116" t="s">
        <v>501</v>
      </c>
      <c r="O141" s="116" t="s">
        <v>1</v>
      </c>
    </row>
    <row r="142" spans="1:15" customFormat="1" x14ac:dyDescent="0.3">
      <c r="A142" s="114" t="s">
        <v>1</v>
      </c>
      <c r="B142" s="54" t="s">
        <v>14</v>
      </c>
      <c r="C142" s="54" t="s">
        <v>15</v>
      </c>
      <c r="D142" s="54" t="s">
        <v>14</v>
      </c>
      <c r="E142" s="54" t="s">
        <v>15</v>
      </c>
      <c r="F142" s="54" t="s">
        <v>14</v>
      </c>
      <c r="G142" s="54" t="s">
        <v>15</v>
      </c>
      <c r="H142" s="79" t="s">
        <v>14</v>
      </c>
      <c r="I142" s="79" t="s">
        <v>15</v>
      </c>
      <c r="J142" s="79" t="s">
        <v>14</v>
      </c>
      <c r="K142" s="79" t="s">
        <v>15</v>
      </c>
      <c r="L142" s="79" t="s">
        <v>14</v>
      </c>
      <c r="M142" s="79" t="s">
        <v>15</v>
      </c>
      <c r="N142" s="79" t="s">
        <v>14</v>
      </c>
      <c r="O142" s="79" t="s">
        <v>15</v>
      </c>
    </row>
    <row r="143" spans="1:15" customFormat="1" x14ac:dyDescent="0.3">
      <c r="A143" s="55" t="s">
        <v>16</v>
      </c>
      <c r="B143" s="56">
        <v>2038.0582990477999</v>
      </c>
      <c r="C143" s="56">
        <v>2038.0582990477999</v>
      </c>
      <c r="D143" s="56">
        <v>120.4316382903</v>
      </c>
      <c r="E143" s="56">
        <v>120.4316382903</v>
      </c>
      <c r="F143" s="56">
        <v>932.8109324564</v>
      </c>
      <c r="G143" s="56">
        <v>932.8109324564</v>
      </c>
      <c r="H143" s="84">
        <v>296.80821675509998</v>
      </c>
      <c r="I143" s="84">
        <v>296.80821675509998</v>
      </c>
      <c r="J143" s="84">
        <v>137.26692112870001</v>
      </c>
      <c r="K143" s="84">
        <v>137.26692112870001</v>
      </c>
      <c r="L143" s="84">
        <v>311.85083049410002</v>
      </c>
      <c r="M143" s="84">
        <v>311.85083049410002</v>
      </c>
      <c r="N143" s="84">
        <v>283.29496604370001</v>
      </c>
      <c r="O143" s="84">
        <v>283.29496604370001</v>
      </c>
    </row>
    <row r="144" spans="1:15" customFormat="1" x14ac:dyDescent="0.3">
      <c r="A144" s="57" t="s">
        <v>100</v>
      </c>
      <c r="B144" s="58">
        <v>120.4316382903</v>
      </c>
      <c r="C144" s="59">
        <v>5.90913608048243E-2</v>
      </c>
      <c r="D144" s="58">
        <v>120.4316382903</v>
      </c>
      <c r="E144" s="63">
        <v>1</v>
      </c>
      <c r="F144" s="58">
        <v>0</v>
      </c>
      <c r="G144" s="60">
        <v>0</v>
      </c>
      <c r="H144" s="85">
        <v>0</v>
      </c>
      <c r="I144" s="87">
        <v>0</v>
      </c>
      <c r="J144" s="85">
        <v>0</v>
      </c>
      <c r="K144" s="87">
        <v>0</v>
      </c>
      <c r="L144" s="85">
        <v>0</v>
      </c>
      <c r="M144" s="87">
        <v>0</v>
      </c>
      <c r="N144" s="85">
        <v>0</v>
      </c>
      <c r="O144" s="87">
        <v>0</v>
      </c>
    </row>
    <row r="145" spans="1:15" customFormat="1" x14ac:dyDescent="0.3">
      <c r="A145" s="57" t="s">
        <v>101</v>
      </c>
      <c r="B145" s="61">
        <v>932.81093245639897</v>
      </c>
      <c r="C145" s="62">
        <v>0.45769590246374098</v>
      </c>
      <c r="D145" s="61">
        <v>0</v>
      </c>
      <c r="E145" s="60">
        <v>0</v>
      </c>
      <c r="F145" s="61">
        <v>932.81093245639897</v>
      </c>
      <c r="G145" s="63">
        <v>1</v>
      </c>
      <c r="H145" s="88">
        <v>0</v>
      </c>
      <c r="I145" s="87">
        <v>0</v>
      </c>
      <c r="J145" s="88">
        <v>0</v>
      </c>
      <c r="K145" s="87">
        <v>0</v>
      </c>
      <c r="L145" s="88">
        <v>0</v>
      </c>
      <c r="M145" s="87">
        <v>0</v>
      </c>
      <c r="N145" s="88">
        <v>0</v>
      </c>
      <c r="O145" s="87">
        <v>0</v>
      </c>
    </row>
    <row r="146" spans="1:15" customFormat="1" x14ac:dyDescent="0.3">
      <c r="A146" s="57" t="s">
        <v>102</v>
      </c>
      <c r="B146" s="58">
        <v>206.08143882069999</v>
      </c>
      <c r="C146" s="59">
        <v>0.101116557321733</v>
      </c>
      <c r="D146" s="58">
        <v>0</v>
      </c>
      <c r="E146" s="60">
        <v>0</v>
      </c>
      <c r="F146" s="58">
        <v>0</v>
      </c>
      <c r="G146" s="60">
        <v>0</v>
      </c>
      <c r="H146" s="85">
        <v>0</v>
      </c>
      <c r="I146" s="87">
        <v>0</v>
      </c>
      <c r="J146" s="85">
        <v>0</v>
      </c>
      <c r="K146" s="87">
        <v>0</v>
      </c>
      <c r="L146" s="85">
        <v>0</v>
      </c>
      <c r="M146" s="87">
        <v>0</v>
      </c>
      <c r="N146" s="85">
        <v>206.08143882069999</v>
      </c>
      <c r="O146" s="89">
        <v>0.72744476083952203</v>
      </c>
    </row>
    <row r="147" spans="1:15" customFormat="1" x14ac:dyDescent="0.3">
      <c r="A147" s="57" t="s">
        <v>103</v>
      </c>
      <c r="B147" s="61">
        <v>136.6852226979</v>
      </c>
      <c r="C147" s="62">
        <v>6.7066394892511497E-2</v>
      </c>
      <c r="D147" s="61">
        <v>0</v>
      </c>
      <c r="E147" s="60">
        <v>0</v>
      </c>
      <c r="F147" s="61">
        <v>0</v>
      </c>
      <c r="G147" s="60">
        <v>0</v>
      </c>
      <c r="H147" s="88">
        <v>0</v>
      </c>
      <c r="I147" s="87">
        <v>0</v>
      </c>
      <c r="J147" s="88">
        <v>0</v>
      </c>
      <c r="K147" s="87">
        <v>0</v>
      </c>
      <c r="L147" s="88">
        <v>136.6852226979</v>
      </c>
      <c r="M147" s="89">
        <v>0.43830321850140502</v>
      </c>
      <c r="N147" s="88">
        <v>0</v>
      </c>
      <c r="O147" s="87">
        <v>0</v>
      </c>
    </row>
    <row r="148" spans="1:15" customFormat="1" x14ac:dyDescent="0.3">
      <c r="A148" s="57" t="s">
        <v>104</v>
      </c>
      <c r="B148" s="58">
        <v>51.410875315499801</v>
      </c>
      <c r="C148" s="59">
        <v>2.5225419380554299E-2</v>
      </c>
      <c r="D148" s="58">
        <v>0</v>
      </c>
      <c r="E148" s="59">
        <v>0</v>
      </c>
      <c r="F148" s="58">
        <v>0</v>
      </c>
      <c r="G148" s="60">
        <v>0</v>
      </c>
      <c r="H148" s="85">
        <v>51.410875315499901</v>
      </c>
      <c r="I148" s="89">
        <v>0.17321243959334101</v>
      </c>
      <c r="J148" s="85">
        <v>0</v>
      </c>
      <c r="K148" s="86">
        <v>0</v>
      </c>
      <c r="L148" s="85">
        <v>0</v>
      </c>
      <c r="M148" s="87">
        <v>0</v>
      </c>
      <c r="N148" s="85">
        <v>0</v>
      </c>
      <c r="O148" s="87">
        <v>0</v>
      </c>
    </row>
    <row r="149" spans="1:15" customFormat="1" x14ac:dyDescent="0.3">
      <c r="A149" s="57" t="s">
        <v>105</v>
      </c>
      <c r="B149" s="61">
        <v>51.309105362300201</v>
      </c>
      <c r="C149" s="62">
        <v>2.5175484619979802E-2</v>
      </c>
      <c r="D149" s="61">
        <v>0</v>
      </c>
      <c r="E149" s="62">
        <v>0</v>
      </c>
      <c r="F149" s="61">
        <v>0</v>
      </c>
      <c r="G149" s="60">
        <v>0</v>
      </c>
      <c r="H149" s="88">
        <v>0</v>
      </c>
      <c r="I149" s="87">
        <v>0</v>
      </c>
      <c r="J149" s="88">
        <v>0</v>
      </c>
      <c r="K149" s="90">
        <v>0</v>
      </c>
      <c r="L149" s="88">
        <v>0</v>
      </c>
      <c r="M149" s="87">
        <v>0</v>
      </c>
      <c r="N149" s="88">
        <v>51.309105362300002</v>
      </c>
      <c r="O149" s="89">
        <v>0.18111548566798499</v>
      </c>
    </row>
    <row r="150" spans="1:15" customFormat="1" x14ac:dyDescent="0.3">
      <c r="A150" s="57" t="s">
        <v>106</v>
      </c>
      <c r="B150" s="58">
        <v>71.033866455600105</v>
      </c>
      <c r="C150" s="59">
        <v>3.4853697015825198E-2</v>
      </c>
      <c r="D150" s="58">
        <v>0</v>
      </c>
      <c r="E150" s="60">
        <v>0</v>
      </c>
      <c r="F150" s="58">
        <v>0</v>
      </c>
      <c r="G150" s="60">
        <v>0</v>
      </c>
      <c r="H150" s="85">
        <v>0</v>
      </c>
      <c r="I150" s="87">
        <v>0</v>
      </c>
      <c r="J150" s="85">
        <v>0</v>
      </c>
      <c r="K150" s="87">
        <v>0</v>
      </c>
      <c r="L150" s="85">
        <v>71.033866455600105</v>
      </c>
      <c r="M150" s="89">
        <v>0.22778155294008101</v>
      </c>
      <c r="N150" s="85">
        <v>0</v>
      </c>
      <c r="O150" s="87">
        <v>0</v>
      </c>
    </row>
    <row r="151" spans="1:15" customFormat="1" x14ac:dyDescent="0.3">
      <c r="A151" s="57" t="s">
        <v>107</v>
      </c>
      <c r="B151" s="61">
        <v>26.194988867799999</v>
      </c>
      <c r="C151" s="62">
        <v>1.2852914403890499E-2</v>
      </c>
      <c r="D151" s="61">
        <v>0</v>
      </c>
      <c r="E151" s="62">
        <v>0</v>
      </c>
      <c r="F151" s="61">
        <v>0</v>
      </c>
      <c r="G151" s="60">
        <v>0</v>
      </c>
      <c r="H151" s="88">
        <v>0</v>
      </c>
      <c r="I151" s="87">
        <v>0</v>
      </c>
      <c r="J151" s="88">
        <v>0</v>
      </c>
      <c r="K151" s="90">
        <v>0</v>
      </c>
      <c r="L151" s="88">
        <v>26.194988867799999</v>
      </c>
      <c r="M151" s="89">
        <v>8.3998457936752494E-2</v>
      </c>
      <c r="N151" s="88">
        <v>0</v>
      </c>
      <c r="O151" s="90">
        <v>0</v>
      </c>
    </row>
    <row r="152" spans="1:15" customFormat="1" x14ac:dyDescent="0.3">
      <c r="A152" s="57" t="s">
        <v>108</v>
      </c>
      <c r="B152" s="58">
        <v>49.224563757900199</v>
      </c>
      <c r="C152" s="59">
        <v>2.4152676977345602E-2</v>
      </c>
      <c r="D152" s="58">
        <v>0</v>
      </c>
      <c r="E152" s="59">
        <v>0</v>
      </c>
      <c r="F152" s="58">
        <v>0</v>
      </c>
      <c r="G152" s="60">
        <v>0</v>
      </c>
      <c r="H152" s="85">
        <v>49.224563757899901</v>
      </c>
      <c r="I152" s="89">
        <v>0.16584636468644601</v>
      </c>
      <c r="J152" s="85">
        <v>0</v>
      </c>
      <c r="K152" s="86">
        <v>0</v>
      </c>
      <c r="L152" s="85">
        <v>0</v>
      </c>
      <c r="M152" s="87">
        <v>0</v>
      </c>
      <c r="N152" s="85">
        <v>0</v>
      </c>
      <c r="O152" s="87">
        <v>0</v>
      </c>
    </row>
    <row r="153" spans="1:15" customFormat="1" x14ac:dyDescent="0.3">
      <c r="A153" s="57" t="s">
        <v>109</v>
      </c>
      <c r="B153" s="61">
        <v>30.4443119186</v>
      </c>
      <c r="C153" s="62">
        <v>1.4937900418660201E-2</v>
      </c>
      <c r="D153" s="61">
        <v>0</v>
      </c>
      <c r="E153" s="62">
        <v>0</v>
      </c>
      <c r="F153" s="61">
        <v>0</v>
      </c>
      <c r="G153" s="60">
        <v>0</v>
      </c>
      <c r="H153" s="88">
        <v>30.4443119186</v>
      </c>
      <c r="I153" s="89">
        <v>0.102572335265637</v>
      </c>
      <c r="J153" s="88">
        <v>0</v>
      </c>
      <c r="K153" s="90">
        <v>0</v>
      </c>
      <c r="L153" s="88">
        <v>0</v>
      </c>
      <c r="M153" s="87">
        <v>0</v>
      </c>
      <c r="N153" s="88">
        <v>0</v>
      </c>
      <c r="O153" s="90">
        <v>0</v>
      </c>
    </row>
    <row r="154" spans="1:15" customFormat="1" x14ac:dyDescent="0.3">
      <c r="A154" s="57" t="s">
        <v>110</v>
      </c>
      <c r="B154" s="58">
        <v>23.799274560200001</v>
      </c>
      <c r="C154" s="59">
        <v>1.16774257985256E-2</v>
      </c>
      <c r="D154" s="58">
        <v>0</v>
      </c>
      <c r="E154" s="59">
        <v>0</v>
      </c>
      <c r="F154" s="58">
        <v>0</v>
      </c>
      <c r="G154" s="60">
        <v>0</v>
      </c>
      <c r="H154" s="85">
        <v>0</v>
      </c>
      <c r="I154" s="86">
        <v>0</v>
      </c>
      <c r="J154" s="85">
        <v>23.799274560200001</v>
      </c>
      <c r="K154" s="89">
        <v>0.17337953211528701</v>
      </c>
      <c r="L154" s="85">
        <v>0</v>
      </c>
      <c r="M154" s="86">
        <v>0</v>
      </c>
      <c r="N154" s="85">
        <v>0</v>
      </c>
      <c r="O154" s="86">
        <v>0</v>
      </c>
    </row>
    <row r="155" spans="1:15" customFormat="1" x14ac:dyDescent="0.3">
      <c r="A155" s="57" t="s">
        <v>111</v>
      </c>
      <c r="B155" s="61">
        <v>24.824711131800001</v>
      </c>
      <c r="C155" s="62">
        <v>1.21805696840951E-2</v>
      </c>
      <c r="D155" s="61">
        <v>0</v>
      </c>
      <c r="E155" s="62">
        <v>0</v>
      </c>
      <c r="F155" s="61">
        <v>0</v>
      </c>
      <c r="G155" s="60">
        <v>0</v>
      </c>
      <c r="H155" s="88">
        <v>24.824711131800001</v>
      </c>
      <c r="I155" s="89">
        <v>8.3638894513096196E-2</v>
      </c>
      <c r="J155" s="88">
        <v>24.824711131800001</v>
      </c>
      <c r="K155" s="89">
        <v>0.18084991582585699</v>
      </c>
      <c r="L155" s="88">
        <v>0</v>
      </c>
      <c r="M155" s="90">
        <v>0</v>
      </c>
      <c r="N155" s="88">
        <v>0</v>
      </c>
      <c r="O155" s="90">
        <v>0</v>
      </c>
    </row>
    <row r="156" spans="1:15" customFormat="1" x14ac:dyDescent="0.3">
      <c r="A156" s="57" t="s">
        <v>112</v>
      </c>
      <c r="B156" s="58">
        <v>41.5794356476</v>
      </c>
      <c r="C156" s="59">
        <v>2.0401494730070399E-2</v>
      </c>
      <c r="D156" s="58">
        <v>0</v>
      </c>
      <c r="E156" s="59">
        <v>0</v>
      </c>
      <c r="F156" s="58">
        <v>0</v>
      </c>
      <c r="G156" s="60">
        <v>0</v>
      </c>
      <c r="H156" s="85">
        <v>0</v>
      </c>
      <c r="I156" s="87">
        <v>0</v>
      </c>
      <c r="J156" s="85">
        <v>0</v>
      </c>
      <c r="K156" s="86">
        <v>0</v>
      </c>
      <c r="L156" s="85">
        <v>41.579435647599901</v>
      </c>
      <c r="M156" s="89">
        <v>0.133331168564538</v>
      </c>
      <c r="N156" s="85">
        <v>0</v>
      </c>
      <c r="O156" s="87">
        <v>0</v>
      </c>
    </row>
    <row r="157" spans="1:15" customFormat="1" x14ac:dyDescent="0.3">
      <c r="A157" s="57" t="s">
        <v>113</v>
      </c>
      <c r="B157" s="61">
        <v>14.5085496018</v>
      </c>
      <c r="C157" s="62">
        <v>7.1188099028268899E-3</v>
      </c>
      <c r="D157" s="61">
        <v>0</v>
      </c>
      <c r="E157" s="62">
        <v>0</v>
      </c>
      <c r="F157" s="61">
        <v>0</v>
      </c>
      <c r="G157" s="60">
        <v>0</v>
      </c>
      <c r="H157" s="88">
        <v>14.5085496018</v>
      </c>
      <c r="I157" s="89">
        <v>4.8881900105114597E-2</v>
      </c>
      <c r="J157" s="88">
        <v>0</v>
      </c>
      <c r="K157" s="90">
        <v>0</v>
      </c>
      <c r="L157" s="88">
        <v>0</v>
      </c>
      <c r="M157" s="90">
        <v>0</v>
      </c>
      <c r="N157" s="88">
        <v>0</v>
      </c>
      <c r="O157" s="90">
        <v>0</v>
      </c>
    </row>
    <row r="158" spans="1:15" customFormat="1" x14ac:dyDescent="0.3">
      <c r="A158" s="57" t="s">
        <v>114</v>
      </c>
      <c r="B158" s="58">
        <v>257.71938416339998</v>
      </c>
      <c r="C158" s="59">
        <v>0.12645339158541699</v>
      </c>
      <c r="D158" s="58">
        <v>0</v>
      </c>
      <c r="E158" s="60">
        <v>0</v>
      </c>
      <c r="F158" s="58">
        <v>0</v>
      </c>
      <c r="G158" s="60">
        <v>0</v>
      </c>
      <c r="H158" s="85">
        <v>126.3952050295</v>
      </c>
      <c r="I158" s="89">
        <v>0.42584806583636498</v>
      </c>
      <c r="J158" s="85">
        <v>88.642935436699702</v>
      </c>
      <c r="K158" s="89">
        <v>0.64577055205885603</v>
      </c>
      <c r="L158" s="85">
        <v>36.357316825199902</v>
      </c>
      <c r="M158" s="86">
        <v>0.116585602057224</v>
      </c>
      <c r="N158" s="85">
        <v>25.904421860700001</v>
      </c>
      <c r="O158" s="86">
        <v>9.1439753492492601E-2</v>
      </c>
    </row>
    <row r="159" spans="1:15" customFormat="1" x14ac:dyDescent="0.3">
      <c r="A159" s="64" t="s">
        <v>1</v>
      </c>
      <c r="H159" s="83"/>
      <c r="I159" s="83"/>
      <c r="J159" s="83"/>
      <c r="K159" s="83"/>
      <c r="L159" s="83"/>
      <c r="M159" s="83"/>
      <c r="N159" s="83"/>
      <c r="O159" s="83"/>
    </row>
    <row r="160" spans="1:15" customFormat="1" x14ac:dyDescent="0.3">
      <c r="A160" s="64" t="s">
        <v>1</v>
      </c>
      <c r="H160" s="83"/>
      <c r="I160" s="83"/>
      <c r="J160" s="83"/>
      <c r="K160" s="83"/>
      <c r="L160" s="83"/>
      <c r="M160" s="83"/>
      <c r="N160" s="83"/>
      <c r="O160" s="83"/>
    </row>
    <row r="161" spans="1:15" customFormat="1" x14ac:dyDescent="0.3">
      <c r="A161" s="52" t="s">
        <v>414</v>
      </c>
      <c r="H161" s="83"/>
      <c r="I161" s="83"/>
      <c r="J161" s="83"/>
      <c r="K161" s="83"/>
      <c r="L161" s="83"/>
      <c r="M161" s="83"/>
      <c r="N161" s="83"/>
      <c r="O161" s="83"/>
    </row>
    <row r="162" spans="1:15" customFormat="1" x14ac:dyDescent="0.3">
      <c r="A162" s="53" t="s">
        <v>1</v>
      </c>
      <c r="H162" s="83"/>
      <c r="I162" s="83"/>
      <c r="J162" s="83"/>
      <c r="K162" s="83"/>
      <c r="L162" s="83"/>
      <c r="M162" s="83"/>
      <c r="N162" s="83"/>
      <c r="O162" s="83"/>
    </row>
    <row r="163" spans="1:15" customFormat="1" ht="25.5" customHeight="1" x14ac:dyDescent="0.3">
      <c r="A163" s="113" t="s">
        <v>1</v>
      </c>
      <c r="B163" s="115" t="s">
        <v>502</v>
      </c>
      <c r="C163" s="115" t="s">
        <v>1</v>
      </c>
      <c r="D163" s="115" t="s">
        <v>496</v>
      </c>
      <c r="E163" s="115" t="s">
        <v>1</v>
      </c>
      <c r="F163" s="115" t="s">
        <v>497</v>
      </c>
      <c r="G163" s="115" t="s">
        <v>1</v>
      </c>
      <c r="H163" s="116" t="s">
        <v>498</v>
      </c>
      <c r="I163" s="116" t="s">
        <v>1</v>
      </c>
      <c r="J163" s="116" t="s">
        <v>499</v>
      </c>
      <c r="K163" s="116" t="s">
        <v>1</v>
      </c>
      <c r="L163" s="116" t="s">
        <v>500</v>
      </c>
      <c r="M163" s="116" t="s">
        <v>1</v>
      </c>
      <c r="N163" s="116" t="s">
        <v>501</v>
      </c>
      <c r="O163" s="116" t="s">
        <v>1</v>
      </c>
    </row>
    <row r="164" spans="1:15" customFormat="1" x14ac:dyDescent="0.3">
      <c r="A164" s="114" t="s">
        <v>1</v>
      </c>
      <c r="B164" s="54" t="s">
        <v>14</v>
      </c>
      <c r="C164" s="54" t="s">
        <v>15</v>
      </c>
      <c r="D164" s="54" t="s">
        <v>14</v>
      </c>
      <c r="E164" s="54" t="s">
        <v>15</v>
      </c>
      <c r="F164" s="54" t="s">
        <v>14</v>
      </c>
      <c r="G164" s="54" t="s">
        <v>15</v>
      </c>
      <c r="H164" s="79" t="s">
        <v>14</v>
      </c>
      <c r="I164" s="79" t="s">
        <v>15</v>
      </c>
      <c r="J164" s="79" t="s">
        <v>14</v>
      </c>
      <c r="K164" s="79" t="s">
        <v>15</v>
      </c>
      <c r="L164" s="79" t="s">
        <v>14</v>
      </c>
      <c r="M164" s="79" t="s">
        <v>15</v>
      </c>
      <c r="N164" s="79" t="s">
        <v>14</v>
      </c>
      <c r="O164" s="79" t="s">
        <v>15</v>
      </c>
    </row>
    <row r="165" spans="1:15" customFormat="1" x14ac:dyDescent="0.3">
      <c r="A165" s="55" t="s">
        <v>16</v>
      </c>
      <c r="B165" s="56">
        <v>2038.0582990477999</v>
      </c>
      <c r="C165" s="56">
        <v>2038.0582990477999</v>
      </c>
      <c r="D165" s="56">
        <v>120.4316382903</v>
      </c>
      <c r="E165" s="56">
        <v>120.4316382903</v>
      </c>
      <c r="F165" s="56">
        <v>932.8109324564</v>
      </c>
      <c r="G165" s="56">
        <v>932.8109324564</v>
      </c>
      <c r="H165" s="84">
        <v>296.80821675509998</v>
      </c>
      <c r="I165" s="84">
        <v>296.80821675509998</v>
      </c>
      <c r="J165" s="84">
        <v>137.26692112870001</v>
      </c>
      <c r="K165" s="84">
        <v>137.26692112870001</v>
      </c>
      <c r="L165" s="84">
        <v>311.85083049410002</v>
      </c>
      <c r="M165" s="84">
        <v>311.85083049410002</v>
      </c>
      <c r="N165" s="84">
        <v>283.29496604370001</v>
      </c>
      <c r="O165" s="84">
        <v>283.29496604370001</v>
      </c>
    </row>
    <row r="166" spans="1:15" customFormat="1" x14ac:dyDescent="0.3">
      <c r="A166" s="57" t="s">
        <v>115</v>
      </c>
      <c r="B166" s="58">
        <v>694.56158340540196</v>
      </c>
      <c r="C166" s="59">
        <v>0.34079573863510498</v>
      </c>
      <c r="D166" s="58">
        <v>35.868665919999998</v>
      </c>
      <c r="E166" s="59">
        <v>0.29783424380177198</v>
      </c>
      <c r="F166" s="58">
        <v>401.87674181649999</v>
      </c>
      <c r="G166" s="63">
        <v>0.43082336176981301</v>
      </c>
      <c r="H166" s="85">
        <v>79.088846853700005</v>
      </c>
      <c r="I166" s="87">
        <v>0.26646447904424803</v>
      </c>
      <c r="J166" s="85">
        <v>38.429892721000002</v>
      </c>
      <c r="K166" s="86">
        <v>0.27996470238425902</v>
      </c>
      <c r="L166" s="85">
        <v>76.5427922848001</v>
      </c>
      <c r="M166" s="87">
        <v>0.245446812386309</v>
      </c>
      <c r="N166" s="85">
        <v>76.003052075699998</v>
      </c>
      <c r="O166" s="87">
        <v>0.26828239533199499</v>
      </c>
    </row>
    <row r="167" spans="1:15" customFormat="1" x14ac:dyDescent="0.3">
      <c r="A167" s="57" t="s">
        <v>116</v>
      </c>
      <c r="B167" s="61">
        <v>119.3860657913</v>
      </c>
      <c r="C167" s="62">
        <v>5.8578336962724901E-2</v>
      </c>
      <c r="D167" s="61">
        <v>10.617812862899999</v>
      </c>
      <c r="E167" s="62">
        <v>8.8164646878802794E-2</v>
      </c>
      <c r="F167" s="61">
        <v>62.996269756099998</v>
      </c>
      <c r="G167" s="62">
        <v>6.7533803007872095E-2</v>
      </c>
      <c r="H167" s="88">
        <v>5.0111751014000001</v>
      </c>
      <c r="I167" s="87">
        <v>1.6883545732612901E-2</v>
      </c>
      <c r="J167" s="88">
        <v>12.091936389600001</v>
      </c>
      <c r="K167" s="90">
        <v>8.80906797513345E-2</v>
      </c>
      <c r="L167" s="88">
        <v>21.436273788099999</v>
      </c>
      <c r="M167" s="90">
        <v>6.8738870293005599E-2</v>
      </c>
      <c r="N167" s="88">
        <v>9.8402881882000006</v>
      </c>
      <c r="O167" s="90">
        <v>3.4735132521493801E-2</v>
      </c>
    </row>
    <row r="168" spans="1:15" customFormat="1" x14ac:dyDescent="0.3">
      <c r="A168" s="57" t="s">
        <v>117</v>
      </c>
      <c r="B168" s="58">
        <v>580.03175198279996</v>
      </c>
      <c r="C168" s="59">
        <v>0.28460017667492399</v>
      </c>
      <c r="D168" s="58">
        <v>5.6196430046000003</v>
      </c>
      <c r="E168" s="60">
        <v>4.6662513973727303E-2</v>
      </c>
      <c r="F168" s="58">
        <v>143.31039016139999</v>
      </c>
      <c r="G168" s="60">
        <v>0.153632837239607</v>
      </c>
      <c r="H168" s="85">
        <v>147.72673331530001</v>
      </c>
      <c r="I168" s="89">
        <v>0.49771780219006201</v>
      </c>
      <c r="J168" s="85">
        <v>43.532200158999999</v>
      </c>
      <c r="K168" s="86">
        <v>0.317135401603309</v>
      </c>
      <c r="L168" s="85">
        <v>139.19346204339999</v>
      </c>
      <c r="M168" s="89">
        <v>0.44634629262606201</v>
      </c>
      <c r="N168" s="85">
        <v>120.5184199366</v>
      </c>
      <c r="O168" s="89">
        <v>0.42541673655439799</v>
      </c>
    </row>
    <row r="169" spans="1:15" customFormat="1" x14ac:dyDescent="0.3">
      <c r="A169" s="57" t="s">
        <v>118</v>
      </c>
      <c r="B169" s="61">
        <v>172.32799710579999</v>
      </c>
      <c r="C169" s="62">
        <v>8.4554989023774896E-2</v>
      </c>
      <c r="D169" s="61">
        <v>11.6935463316</v>
      </c>
      <c r="E169" s="62">
        <v>9.7096963037343706E-2</v>
      </c>
      <c r="F169" s="61">
        <v>105.7584670623</v>
      </c>
      <c r="G169" s="63">
        <v>0.113376101611291</v>
      </c>
      <c r="H169" s="88">
        <v>13.516069183300001</v>
      </c>
      <c r="I169" s="87">
        <v>4.5538055957703702E-2</v>
      </c>
      <c r="J169" s="88">
        <v>5.6596208796000003</v>
      </c>
      <c r="K169" s="90">
        <v>4.1230770188934299E-2</v>
      </c>
      <c r="L169" s="88">
        <v>27.3755827104</v>
      </c>
      <c r="M169" s="90">
        <v>8.77842225625175E-2</v>
      </c>
      <c r="N169" s="88">
        <v>8.9262412858999909</v>
      </c>
      <c r="O169" s="87">
        <v>3.1508647719928298E-2</v>
      </c>
    </row>
    <row r="170" spans="1:15" customFormat="1" x14ac:dyDescent="0.3">
      <c r="A170" s="57" t="s">
        <v>119</v>
      </c>
      <c r="B170" s="58">
        <v>76.242024451899994</v>
      </c>
      <c r="C170" s="59">
        <v>3.74091479559348E-2</v>
      </c>
      <c r="D170" s="58">
        <v>20.3980324258</v>
      </c>
      <c r="E170" s="63">
        <v>0.16937436636567699</v>
      </c>
      <c r="F170" s="58">
        <v>32.245125049599999</v>
      </c>
      <c r="G170" s="59">
        <v>3.4567696333369403E-2</v>
      </c>
      <c r="H170" s="85">
        <v>10.3656597176</v>
      </c>
      <c r="I170" s="86">
        <v>3.4923762660360701E-2</v>
      </c>
      <c r="J170" s="85">
        <v>4.9189149378000003</v>
      </c>
      <c r="K170" s="86">
        <v>3.5834670854080597E-2</v>
      </c>
      <c r="L170" s="85">
        <v>8.8626401206000001</v>
      </c>
      <c r="M170" s="86">
        <v>2.8419485388440201E-2</v>
      </c>
      <c r="N170" s="85">
        <v>3.2690940202999998</v>
      </c>
      <c r="O170" s="87">
        <v>1.1539541510228299E-2</v>
      </c>
    </row>
    <row r="171" spans="1:15" customFormat="1" x14ac:dyDescent="0.3">
      <c r="A171" s="57" t="s">
        <v>120</v>
      </c>
      <c r="B171" s="61">
        <v>103.7428393956</v>
      </c>
      <c r="C171" s="62">
        <v>5.09027830283705E-2</v>
      </c>
      <c r="D171" s="61">
        <v>11.3066984178</v>
      </c>
      <c r="E171" s="62">
        <v>9.3884784582480299E-2</v>
      </c>
      <c r="F171" s="61">
        <v>39.685280801899999</v>
      </c>
      <c r="G171" s="62">
        <v>4.2543756104353903E-2</v>
      </c>
      <c r="H171" s="88">
        <v>4.3791438445000104</v>
      </c>
      <c r="I171" s="87">
        <v>1.47541193177724E-2</v>
      </c>
      <c r="J171" s="88">
        <v>9.8331017855999701</v>
      </c>
      <c r="K171" s="90">
        <v>7.1634897211547394E-2</v>
      </c>
      <c r="L171" s="88">
        <v>6.4340152320999904</v>
      </c>
      <c r="M171" s="87">
        <v>2.0631707864641202E-2</v>
      </c>
      <c r="N171" s="88">
        <v>31.797037510999999</v>
      </c>
      <c r="O171" s="89">
        <v>0.11224003714240099</v>
      </c>
    </row>
    <row r="172" spans="1:15" customFormat="1" x14ac:dyDescent="0.3">
      <c r="A172" s="57" t="s">
        <v>24</v>
      </c>
      <c r="B172" s="58">
        <v>152.42988152629999</v>
      </c>
      <c r="C172" s="59">
        <v>7.4791717978586095E-2</v>
      </c>
      <c r="D172" s="58">
        <v>15.03358925</v>
      </c>
      <c r="E172" s="59">
        <v>0.12483089546421</v>
      </c>
      <c r="F172" s="58">
        <v>72.217701138799995</v>
      </c>
      <c r="G172" s="59">
        <v>7.7419441202974407E-2</v>
      </c>
      <c r="H172" s="85">
        <v>31.010236577400001</v>
      </c>
      <c r="I172" s="86">
        <v>0.104479036720829</v>
      </c>
      <c r="J172" s="85">
        <v>17.7695164529</v>
      </c>
      <c r="K172" s="89">
        <v>0.12945228396460901</v>
      </c>
      <c r="L172" s="85">
        <v>12.466990734299999</v>
      </c>
      <c r="M172" s="87">
        <v>3.99774171341701E-2</v>
      </c>
      <c r="N172" s="85">
        <v>8.8165891886000001</v>
      </c>
      <c r="O172" s="87">
        <v>3.1121587904389299E-2</v>
      </c>
    </row>
    <row r="173" spans="1:15" customFormat="1" x14ac:dyDescent="0.3">
      <c r="A173" s="57" t="s">
        <v>121</v>
      </c>
      <c r="B173" s="61">
        <v>16.726541981299999</v>
      </c>
      <c r="C173" s="62">
        <v>8.2070969162730996E-3</v>
      </c>
      <c r="D173" s="61">
        <v>1.1010470791</v>
      </c>
      <c r="E173" s="62">
        <v>9.1425068589196593E-3</v>
      </c>
      <c r="F173" s="61">
        <v>12.4221037309</v>
      </c>
      <c r="G173" s="62">
        <v>1.3316850498512601E-2</v>
      </c>
      <c r="H173" s="88">
        <v>0</v>
      </c>
      <c r="I173" s="90">
        <v>0</v>
      </c>
      <c r="J173" s="88">
        <v>0</v>
      </c>
      <c r="K173" s="90">
        <v>0</v>
      </c>
      <c r="L173" s="88">
        <v>2.6753395767999999</v>
      </c>
      <c r="M173" s="90">
        <v>8.5789079752045597E-3</v>
      </c>
      <c r="N173" s="88">
        <v>0</v>
      </c>
      <c r="O173" s="90">
        <v>0</v>
      </c>
    </row>
    <row r="174" spans="1:15" customFormat="1" x14ac:dyDescent="0.3">
      <c r="A174" s="57" t="s">
        <v>122</v>
      </c>
      <c r="B174" s="58">
        <v>1.0099451996</v>
      </c>
      <c r="C174" s="59">
        <v>4.9554284098342804E-4</v>
      </c>
      <c r="D174" s="58">
        <v>0.65840472090000002</v>
      </c>
      <c r="E174" s="59">
        <v>5.4670411384167804E-3</v>
      </c>
      <c r="F174" s="58">
        <v>0.35154047869999999</v>
      </c>
      <c r="G174" s="59">
        <v>3.7686144798311603E-4</v>
      </c>
      <c r="H174" s="85">
        <v>0</v>
      </c>
      <c r="I174" s="86">
        <v>0</v>
      </c>
      <c r="J174" s="85">
        <v>0</v>
      </c>
      <c r="K174" s="86">
        <v>0</v>
      </c>
      <c r="L174" s="85">
        <v>0</v>
      </c>
      <c r="M174" s="86">
        <v>0</v>
      </c>
      <c r="N174" s="85">
        <v>0</v>
      </c>
      <c r="O174" s="86">
        <v>0</v>
      </c>
    </row>
    <row r="175" spans="1:15" customFormat="1" x14ac:dyDescent="0.3">
      <c r="A175" s="57" t="s">
        <v>123</v>
      </c>
      <c r="B175" s="61">
        <v>5.4603431252000201</v>
      </c>
      <c r="C175" s="62">
        <v>2.6791888768594699E-3</v>
      </c>
      <c r="D175" s="61">
        <v>1.8769293833</v>
      </c>
      <c r="E175" s="63">
        <v>1.55850191025025E-2</v>
      </c>
      <c r="F175" s="61">
        <v>0.46049675449999999</v>
      </c>
      <c r="G175" s="62">
        <v>4.9366569202545605E-4</v>
      </c>
      <c r="H175" s="88">
        <v>0</v>
      </c>
      <c r="I175" s="90">
        <v>0</v>
      </c>
      <c r="J175" s="88">
        <v>0</v>
      </c>
      <c r="K175" s="90">
        <v>0</v>
      </c>
      <c r="L175" s="88">
        <v>0.2412093257</v>
      </c>
      <c r="M175" s="90">
        <v>7.7347661802864296E-4</v>
      </c>
      <c r="N175" s="88">
        <v>2.8817076617000001</v>
      </c>
      <c r="O175" s="90">
        <v>1.0172110369428399E-2</v>
      </c>
    </row>
    <row r="176" spans="1:15" customFormat="1" x14ac:dyDescent="0.3">
      <c r="A176" s="57" t="s">
        <v>124</v>
      </c>
      <c r="B176" s="58">
        <v>14.7945184302</v>
      </c>
      <c r="C176" s="59">
        <v>7.25912425425325E-3</v>
      </c>
      <c r="D176" s="58">
        <v>0</v>
      </c>
      <c r="E176" s="59">
        <v>0</v>
      </c>
      <c r="F176" s="58">
        <v>6.2500871330000001</v>
      </c>
      <c r="G176" s="59">
        <v>6.7002721725628296E-3</v>
      </c>
      <c r="H176" s="85">
        <v>0</v>
      </c>
      <c r="I176" s="86">
        <v>0</v>
      </c>
      <c r="J176" s="85">
        <v>2.134901599</v>
      </c>
      <c r="K176" s="86">
        <v>1.5552921136756199E-2</v>
      </c>
      <c r="L176" s="85">
        <v>5.5885326826000004</v>
      </c>
      <c r="M176" s="86">
        <v>1.79205316649164E-2</v>
      </c>
      <c r="N176" s="85">
        <v>0.82099701560000005</v>
      </c>
      <c r="O176" s="86">
        <v>2.8980289592345099E-3</v>
      </c>
    </row>
    <row r="177" spans="1:15" customFormat="1" x14ac:dyDescent="0.3">
      <c r="A177" s="57" t="s">
        <v>125</v>
      </c>
      <c r="B177" s="61">
        <v>4.6849760186999996</v>
      </c>
      <c r="C177" s="62">
        <v>2.2987448498842599E-3</v>
      </c>
      <c r="D177" s="61">
        <v>1.5651531448</v>
      </c>
      <c r="E177" s="63">
        <v>1.2996195742411201E-2</v>
      </c>
      <c r="F177" s="61">
        <v>0.43206449200000002</v>
      </c>
      <c r="G177" s="62">
        <v>4.6318549340135999E-4</v>
      </c>
      <c r="H177" s="88">
        <v>0</v>
      </c>
      <c r="I177" s="90">
        <v>0</v>
      </c>
      <c r="J177" s="88">
        <v>0</v>
      </c>
      <c r="K177" s="90">
        <v>0</v>
      </c>
      <c r="L177" s="88">
        <v>0</v>
      </c>
      <c r="M177" s="90">
        <v>0</v>
      </c>
      <c r="N177" s="88">
        <v>2.6877583819000002</v>
      </c>
      <c r="O177" s="90">
        <v>9.4874907924957508E-3</v>
      </c>
    </row>
    <row r="178" spans="1:15" customFormat="1" x14ac:dyDescent="0.3">
      <c r="A178" s="57" t="s">
        <v>126</v>
      </c>
      <c r="B178" s="58">
        <v>25.422790401899999</v>
      </c>
      <c r="C178" s="59">
        <v>1.2474025111930199E-2</v>
      </c>
      <c r="D178" s="58">
        <v>0</v>
      </c>
      <c r="E178" s="59">
        <v>0</v>
      </c>
      <c r="F178" s="58">
        <v>18.4643240969</v>
      </c>
      <c r="G178" s="59">
        <v>1.9794283551413099E-2</v>
      </c>
      <c r="H178" s="85">
        <v>0.80450683949999902</v>
      </c>
      <c r="I178" s="86">
        <v>2.71052751940425E-3</v>
      </c>
      <c r="J178" s="85">
        <v>0</v>
      </c>
      <c r="K178" s="86">
        <v>0</v>
      </c>
      <c r="L178" s="85">
        <v>0.46722243459999901</v>
      </c>
      <c r="M178" s="86">
        <v>1.49822411522755E-3</v>
      </c>
      <c r="N178" s="85">
        <v>5.6867370309000096</v>
      </c>
      <c r="O178" s="86">
        <v>2.0073554819264899E-2</v>
      </c>
    </row>
    <row r="179" spans="1:15" customFormat="1" x14ac:dyDescent="0.3">
      <c r="A179" s="57" t="s">
        <v>127</v>
      </c>
      <c r="B179" s="61">
        <v>7.7284024708000203</v>
      </c>
      <c r="C179" s="62">
        <v>3.79204190302642E-3</v>
      </c>
      <c r="D179" s="61">
        <v>1.7810099580000001</v>
      </c>
      <c r="E179" s="62">
        <v>1.47885554268296E-2</v>
      </c>
      <c r="F179" s="61">
        <v>5.5294313618000004</v>
      </c>
      <c r="G179" s="62">
        <v>5.9277085735253698E-3</v>
      </c>
      <c r="H179" s="88">
        <v>0</v>
      </c>
      <c r="I179" s="90">
        <v>0</v>
      </c>
      <c r="J179" s="88">
        <v>0</v>
      </c>
      <c r="K179" s="90">
        <v>0</v>
      </c>
      <c r="L179" s="88">
        <v>0</v>
      </c>
      <c r="M179" s="90">
        <v>0</v>
      </c>
      <c r="N179" s="88">
        <v>0.41796115100000097</v>
      </c>
      <c r="O179" s="90">
        <v>1.4753567874394499E-3</v>
      </c>
    </row>
    <row r="180" spans="1:15" customFormat="1" x14ac:dyDescent="0.3">
      <c r="A180" s="57" t="s">
        <v>128</v>
      </c>
      <c r="B180" s="58">
        <v>63.508637761000202</v>
      </c>
      <c r="C180" s="59">
        <v>3.1161344987369499E-2</v>
      </c>
      <c r="D180" s="58">
        <v>2.9111057914999998</v>
      </c>
      <c r="E180" s="59">
        <v>2.41722676269071E-2</v>
      </c>
      <c r="F180" s="58">
        <v>30.810908621999999</v>
      </c>
      <c r="G180" s="59">
        <v>3.3030175301295699E-2</v>
      </c>
      <c r="H180" s="85">
        <v>4.9058453223999896</v>
      </c>
      <c r="I180" s="86">
        <v>1.6528670857006201E-2</v>
      </c>
      <c r="J180" s="85">
        <v>2.8968362042</v>
      </c>
      <c r="K180" s="86">
        <v>2.1103672905171102E-2</v>
      </c>
      <c r="L180" s="85">
        <v>10.566769560699999</v>
      </c>
      <c r="M180" s="86">
        <v>3.38840513714775E-2</v>
      </c>
      <c r="N180" s="85">
        <v>11.6290825963</v>
      </c>
      <c r="O180" s="86">
        <v>4.1049379587303203E-2</v>
      </c>
    </row>
    <row r="181" spans="1:15" customFormat="1" x14ac:dyDescent="0.3">
      <c r="A181" s="64" t="s">
        <v>1</v>
      </c>
      <c r="H181" s="83"/>
      <c r="I181" s="83"/>
      <c r="J181" s="83"/>
      <c r="K181" s="83"/>
      <c r="L181" s="83"/>
      <c r="M181" s="83"/>
      <c r="N181" s="83"/>
      <c r="O181" s="83"/>
    </row>
    <row r="182" spans="1:15" customFormat="1" x14ac:dyDescent="0.3">
      <c r="A182" s="64" t="s">
        <v>1</v>
      </c>
      <c r="H182" s="83"/>
      <c r="I182" s="83"/>
      <c r="J182" s="83"/>
      <c r="K182" s="83"/>
      <c r="L182" s="83"/>
      <c r="M182" s="83"/>
      <c r="N182" s="83"/>
      <c r="O182" s="83"/>
    </row>
    <row r="183" spans="1:15" customFormat="1" x14ac:dyDescent="0.3">
      <c r="A183" s="52" t="s">
        <v>129</v>
      </c>
      <c r="H183" s="83"/>
      <c r="I183" s="83"/>
      <c r="J183" s="83"/>
      <c r="K183" s="83"/>
      <c r="L183" s="83"/>
      <c r="M183" s="83"/>
      <c r="N183" s="83"/>
      <c r="O183" s="83"/>
    </row>
    <row r="184" spans="1:15" customFormat="1" x14ac:dyDescent="0.3">
      <c r="A184" s="53" t="s">
        <v>1</v>
      </c>
      <c r="H184" s="83"/>
      <c r="I184" s="83"/>
      <c r="J184" s="83"/>
      <c r="K184" s="83"/>
      <c r="L184" s="83"/>
      <c r="M184" s="83"/>
      <c r="N184" s="83"/>
      <c r="O184" s="83"/>
    </row>
    <row r="185" spans="1:15" customFormat="1" ht="25.5" customHeight="1" x14ac:dyDescent="0.3">
      <c r="A185" s="113" t="s">
        <v>1</v>
      </c>
      <c r="B185" s="115" t="s">
        <v>502</v>
      </c>
      <c r="C185" s="115" t="s">
        <v>1</v>
      </c>
      <c r="D185" s="115" t="s">
        <v>496</v>
      </c>
      <c r="E185" s="115" t="s">
        <v>1</v>
      </c>
      <c r="F185" s="115" t="s">
        <v>497</v>
      </c>
      <c r="G185" s="115" t="s">
        <v>1</v>
      </c>
      <c r="H185" s="116" t="s">
        <v>498</v>
      </c>
      <c r="I185" s="116" t="s">
        <v>1</v>
      </c>
      <c r="J185" s="116" t="s">
        <v>499</v>
      </c>
      <c r="K185" s="116" t="s">
        <v>1</v>
      </c>
      <c r="L185" s="116" t="s">
        <v>500</v>
      </c>
      <c r="M185" s="116" t="s">
        <v>1</v>
      </c>
      <c r="N185" s="116" t="s">
        <v>501</v>
      </c>
      <c r="O185" s="116" t="s">
        <v>1</v>
      </c>
    </row>
    <row r="186" spans="1:15" customFormat="1" x14ac:dyDescent="0.3">
      <c r="A186" s="114" t="s">
        <v>1</v>
      </c>
      <c r="B186" s="54" t="s">
        <v>14</v>
      </c>
      <c r="C186" s="54" t="s">
        <v>15</v>
      </c>
      <c r="D186" s="54" t="s">
        <v>14</v>
      </c>
      <c r="E186" s="54" t="s">
        <v>15</v>
      </c>
      <c r="F186" s="54" t="s">
        <v>14</v>
      </c>
      <c r="G186" s="54" t="s">
        <v>15</v>
      </c>
      <c r="H186" s="79" t="s">
        <v>14</v>
      </c>
      <c r="I186" s="79" t="s">
        <v>15</v>
      </c>
      <c r="J186" s="79" t="s">
        <v>14</v>
      </c>
      <c r="K186" s="79" t="s">
        <v>15</v>
      </c>
      <c r="L186" s="79" t="s">
        <v>14</v>
      </c>
      <c r="M186" s="79" t="s">
        <v>15</v>
      </c>
      <c r="N186" s="79" t="s">
        <v>14</v>
      </c>
      <c r="O186" s="79" t="s">
        <v>15</v>
      </c>
    </row>
    <row r="187" spans="1:15" customFormat="1" x14ac:dyDescent="0.3">
      <c r="A187" s="55" t="s">
        <v>16</v>
      </c>
      <c r="B187" s="56">
        <v>2029.9903414017999</v>
      </c>
      <c r="C187" s="56">
        <v>2029.9903414017999</v>
      </c>
      <c r="D187" s="56">
        <v>120.4316382903</v>
      </c>
      <c r="E187" s="56">
        <v>120.4316382903</v>
      </c>
      <c r="F187" s="56">
        <v>926.50729786420004</v>
      </c>
      <c r="G187" s="56">
        <v>926.50729786420004</v>
      </c>
      <c r="H187" s="84">
        <v>296.80821675509998</v>
      </c>
      <c r="I187" s="84">
        <v>296.80821675509998</v>
      </c>
      <c r="J187" s="84">
        <v>137.26692112870001</v>
      </c>
      <c r="K187" s="84">
        <v>137.26692112870001</v>
      </c>
      <c r="L187" s="84">
        <v>311.85083049410002</v>
      </c>
      <c r="M187" s="84">
        <v>311.85083049410002</v>
      </c>
      <c r="N187" s="84">
        <v>282.03947115369999</v>
      </c>
      <c r="O187" s="84">
        <v>282.03947115369999</v>
      </c>
    </row>
    <row r="188" spans="1:15" customFormat="1" x14ac:dyDescent="0.3">
      <c r="A188" s="57" t="s">
        <v>130</v>
      </c>
      <c r="B188" s="58">
        <v>64.182426682399907</v>
      </c>
      <c r="C188" s="59">
        <v>3.1617109388845203E-2</v>
      </c>
      <c r="D188" s="58">
        <v>0.50740881169999996</v>
      </c>
      <c r="E188" s="59">
        <v>4.2132517576227999E-3</v>
      </c>
      <c r="F188" s="58">
        <v>30.663965411100101</v>
      </c>
      <c r="G188" s="59">
        <v>3.3096302081793698E-2</v>
      </c>
      <c r="H188" s="85">
        <v>6.7969541457</v>
      </c>
      <c r="I188" s="86">
        <v>2.29001549216147E-2</v>
      </c>
      <c r="J188" s="85">
        <v>13.2531625619</v>
      </c>
      <c r="K188" s="89">
        <v>9.6550301069796493E-2</v>
      </c>
      <c r="L188" s="85">
        <v>10.1374850691</v>
      </c>
      <c r="M188" s="86">
        <v>3.2507481391144802E-2</v>
      </c>
      <c r="N188" s="85">
        <v>3.88876192419999</v>
      </c>
      <c r="O188" s="86">
        <v>1.37880060131044E-2</v>
      </c>
    </row>
    <row r="189" spans="1:15" customFormat="1" x14ac:dyDescent="0.3">
      <c r="A189" s="57" t="s">
        <v>131</v>
      </c>
      <c r="B189" s="61">
        <v>777.70012338890206</v>
      </c>
      <c r="C189" s="62">
        <v>0.38310533184697998</v>
      </c>
      <c r="D189" s="61">
        <v>41.679302367799998</v>
      </c>
      <c r="E189" s="62">
        <v>0.34608266531533999</v>
      </c>
      <c r="F189" s="61">
        <v>405.04173339419998</v>
      </c>
      <c r="G189" s="63">
        <v>0.43717058066127401</v>
      </c>
      <c r="H189" s="88">
        <v>109.6978692661</v>
      </c>
      <c r="I189" s="90">
        <v>0.36959175344061601</v>
      </c>
      <c r="J189" s="88">
        <v>48.505377663899999</v>
      </c>
      <c r="K189" s="90">
        <v>0.35336537940136298</v>
      </c>
      <c r="L189" s="88">
        <v>105.4029961896</v>
      </c>
      <c r="M189" s="90">
        <v>0.33799171232796899</v>
      </c>
      <c r="N189" s="88">
        <v>82.629264176499902</v>
      </c>
      <c r="O189" s="87">
        <v>0.29297056840483998</v>
      </c>
    </row>
    <row r="190" spans="1:15" customFormat="1" x14ac:dyDescent="0.3">
      <c r="A190" s="57" t="s">
        <v>132</v>
      </c>
      <c r="B190" s="58">
        <v>670.95008538059903</v>
      </c>
      <c r="C190" s="59">
        <v>0.33051885602434899</v>
      </c>
      <c r="D190" s="58">
        <v>29.141881874999999</v>
      </c>
      <c r="E190" s="59">
        <v>0.24197862196936701</v>
      </c>
      <c r="F190" s="58">
        <v>298.40763643029999</v>
      </c>
      <c r="G190" s="59">
        <v>0.32207802045185602</v>
      </c>
      <c r="H190" s="85">
        <v>123.9773015752</v>
      </c>
      <c r="I190" s="89">
        <v>0.41770171638305797</v>
      </c>
      <c r="J190" s="85">
        <v>51.183307328300003</v>
      </c>
      <c r="K190" s="86">
        <v>0.37287430145177602</v>
      </c>
      <c r="L190" s="85">
        <v>111.74769913679999</v>
      </c>
      <c r="M190" s="86">
        <v>0.35833702594200501</v>
      </c>
      <c r="N190" s="85">
        <v>75.965900468900102</v>
      </c>
      <c r="O190" s="86">
        <v>0.26934492593592202</v>
      </c>
    </row>
    <row r="191" spans="1:15" customFormat="1" x14ac:dyDescent="0.3">
      <c r="A191" s="57" t="s">
        <v>133</v>
      </c>
      <c r="B191" s="61">
        <v>92.200759559900206</v>
      </c>
      <c r="C191" s="62">
        <v>4.5419309481163003E-2</v>
      </c>
      <c r="D191" s="61">
        <v>3.2555618012999998</v>
      </c>
      <c r="E191" s="62">
        <v>2.70324463531126E-2</v>
      </c>
      <c r="F191" s="61">
        <v>36.668976292899998</v>
      </c>
      <c r="G191" s="62">
        <v>3.95776443179994E-2</v>
      </c>
      <c r="H191" s="88">
        <v>19.4653668481</v>
      </c>
      <c r="I191" s="90">
        <v>6.5582304495839197E-2</v>
      </c>
      <c r="J191" s="88">
        <v>12.560022269499999</v>
      </c>
      <c r="K191" s="89">
        <v>9.1500721122198495E-2</v>
      </c>
      <c r="L191" s="88">
        <v>4.6154419728999896</v>
      </c>
      <c r="M191" s="87">
        <v>1.48001593120251E-2</v>
      </c>
      <c r="N191" s="88">
        <v>20.225443091300001</v>
      </c>
      <c r="O191" s="90">
        <v>7.1711392056461404E-2</v>
      </c>
    </row>
    <row r="192" spans="1:15" customFormat="1" x14ac:dyDescent="0.3">
      <c r="A192" s="57" t="s">
        <v>134</v>
      </c>
      <c r="B192" s="58">
        <v>380.03636707129999</v>
      </c>
      <c r="C192" s="59">
        <v>0.18721092377654799</v>
      </c>
      <c r="D192" s="58">
        <v>20.158333774100001</v>
      </c>
      <c r="E192" s="59">
        <v>0.167384036788642</v>
      </c>
      <c r="F192" s="58">
        <v>153.10145722300001</v>
      </c>
      <c r="G192" s="59">
        <v>0.16524581897620499</v>
      </c>
      <c r="H192" s="85">
        <v>64.767919363400097</v>
      </c>
      <c r="I192" s="86">
        <v>0.21821471141023299</v>
      </c>
      <c r="J192" s="85">
        <v>18.2425525341</v>
      </c>
      <c r="K192" s="86">
        <v>0.132898387929864</v>
      </c>
      <c r="L192" s="85">
        <v>54.484300117099899</v>
      </c>
      <c r="M192" s="86">
        <v>0.17471269847437801</v>
      </c>
      <c r="N192" s="85">
        <v>73.745615755200106</v>
      </c>
      <c r="O192" s="89">
        <v>0.261472677755135</v>
      </c>
    </row>
    <row r="193" spans="1:15" customFormat="1" x14ac:dyDescent="0.3">
      <c r="A193" s="57" t="s">
        <v>135</v>
      </c>
      <c r="B193" s="61">
        <v>445.8297717337</v>
      </c>
      <c r="C193" s="62">
        <v>0.219621622153056</v>
      </c>
      <c r="D193" s="61">
        <v>34.202862224900002</v>
      </c>
      <c r="E193" s="62">
        <v>0.28400229964865298</v>
      </c>
      <c r="F193" s="61">
        <v>152.64667756759999</v>
      </c>
      <c r="G193" s="60">
        <v>0.164754965146506</v>
      </c>
      <c r="H193" s="88">
        <v>120.386313243</v>
      </c>
      <c r="I193" s="89">
        <v>0.40560303403706699</v>
      </c>
      <c r="J193" s="88">
        <v>28.537966206899998</v>
      </c>
      <c r="K193" s="90">
        <v>0.207901262534643</v>
      </c>
      <c r="L193" s="88">
        <v>52.273803009599902</v>
      </c>
      <c r="M193" s="87">
        <v>0.16762438287169801</v>
      </c>
      <c r="N193" s="88">
        <v>71.489211200400106</v>
      </c>
      <c r="O193" s="90">
        <v>0.25347236295674802</v>
      </c>
    </row>
    <row r="194" spans="1:15" customFormat="1" x14ac:dyDescent="0.3">
      <c r="A194" s="57" t="s">
        <v>136</v>
      </c>
      <c r="B194" s="58">
        <v>403.75232000950001</v>
      </c>
      <c r="C194" s="59">
        <v>0.19889371479998799</v>
      </c>
      <c r="D194" s="58">
        <v>21.485290977199998</v>
      </c>
      <c r="E194" s="59">
        <v>0.178402380655238</v>
      </c>
      <c r="F194" s="58">
        <v>155.44399595959999</v>
      </c>
      <c r="G194" s="60">
        <v>0.167774173304336</v>
      </c>
      <c r="H194" s="85">
        <v>68.256635153100106</v>
      </c>
      <c r="I194" s="86">
        <v>0.229968819257519</v>
      </c>
      <c r="J194" s="85">
        <v>28.319076487299998</v>
      </c>
      <c r="K194" s="86">
        <v>0.206306634216326</v>
      </c>
      <c r="L194" s="85">
        <v>87.074739339299995</v>
      </c>
      <c r="M194" s="89">
        <v>0.27921919977361498</v>
      </c>
      <c r="N194" s="85">
        <v>49.164986108599798</v>
      </c>
      <c r="O194" s="86">
        <v>0.17431952310606599</v>
      </c>
    </row>
    <row r="195" spans="1:15" customFormat="1" x14ac:dyDescent="0.3">
      <c r="A195" s="57" t="s">
        <v>137</v>
      </c>
      <c r="B195" s="61">
        <v>576.67277025549799</v>
      </c>
      <c r="C195" s="62">
        <v>0.28407660790015499</v>
      </c>
      <c r="D195" s="61">
        <v>31.115279826199998</v>
      </c>
      <c r="E195" s="62">
        <v>0.258364664534387</v>
      </c>
      <c r="F195" s="61">
        <v>233.36031973620001</v>
      </c>
      <c r="G195" s="62">
        <v>0.25187100012503499</v>
      </c>
      <c r="H195" s="88">
        <v>113.9590172576</v>
      </c>
      <c r="I195" s="89">
        <v>0.38394832361271503</v>
      </c>
      <c r="J195" s="88">
        <v>34.444405247299997</v>
      </c>
      <c r="K195" s="90">
        <v>0.25093012186822</v>
      </c>
      <c r="L195" s="88">
        <v>98.768696725699897</v>
      </c>
      <c r="M195" s="90">
        <v>0.316717760761483</v>
      </c>
      <c r="N195" s="88">
        <v>81.522191027699904</v>
      </c>
      <c r="O195" s="90">
        <v>0.28904532650776998</v>
      </c>
    </row>
    <row r="196" spans="1:15" customFormat="1" x14ac:dyDescent="0.3">
      <c r="A196" s="57" t="s">
        <v>138</v>
      </c>
      <c r="B196" s="58">
        <v>581.34156893649799</v>
      </c>
      <c r="C196" s="59">
        <v>0.28637651967105299</v>
      </c>
      <c r="D196" s="58">
        <v>32.686890402400003</v>
      </c>
      <c r="E196" s="59">
        <v>0.27141447933813201</v>
      </c>
      <c r="F196" s="58">
        <v>273.16620841640002</v>
      </c>
      <c r="G196" s="59">
        <v>0.29483438397744699</v>
      </c>
      <c r="H196" s="85">
        <v>101.1735292006</v>
      </c>
      <c r="I196" s="89">
        <v>0.34087172621666201</v>
      </c>
      <c r="J196" s="85">
        <v>44.2171939061</v>
      </c>
      <c r="K196" s="86">
        <v>0.322125633346452</v>
      </c>
      <c r="L196" s="85">
        <v>74.584611190900006</v>
      </c>
      <c r="M196" s="86">
        <v>0.239167588788291</v>
      </c>
      <c r="N196" s="85">
        <v>70.651244591800094</v>
      </c>
      <c r="O196" s="86">
        <v>0.25050126602066303</v>
      </c>
    </row>
    <row r="197" spans="1:15" customFormat="1" x14ac:dyDescent="0.3">
      <c r="A197" s="57" t="s">
        <v>139</v>
      </c>
      <c r="B197" s="61">
        <v>732.09149878200105</v>
      </c>
      <c r="C197" s="62">
        <v>0.36063792218659402</v>
      </c>
      <c r="D197" s="61">
        <v>37.053608625800003</v>
      </c>
      <c r="E197" s="62">
        <v>0.30767337513488302</v>
      </c>
      <c r="F197" s="61">
        <v>326.71063261360001</v>
      </c>
      <c r="G197" s="62">
        <v>0.352626075765122</v>
      </c>
      <c r="H197" s="88">
        <v>131.64111012079999</v>
      </c>
      <c r="I197" s="89">
        <v>0.44352245891298397</v>
      </c>
      <c r="J197" s="88">
        <v>48.448401266300003</v>
      </c>
      <c r="K197" s="90">
        <v>0.35295030199501098</v>
      </c>
      <c r="L197" s="88">
        <v>114.6490479687</v>
      </c>
      <c r="M197" s="90">
        <v>0.367640669056577</v>
      </c>
      <c r="N197" s="88">
        <v>88.717773790400003</v>
      </c>
      <c r="O197" s="90">
        <v>0.31455800646446602</v>
      </c>
    </row>
    <row r="198" spans="1:15" customFormat="1" x14ac:dyDescent="0.3">
      <c r="A198" s="57" t="s">
        <v>140</v>
      </c>
      <c r="B198" s="58">
        <v>330.97296237329999</v>
      </c>
      <c r="C198" s="59">
        <v>0.16304164390494</v>
      </c>
      <c r="D198" s="58">
        <v>30.222941472999999</v>
      </c>
      <c r="E198" s="63">
        <v>0.25095516346084801</v>
      </c>
      <c r="F198" s="58">
        <v>180.0694859859</v>
      </c>
      <c r="G198" s="63">
        <v>0.19435301416513301</v>
      </c>
      <c r="H198" s="85">
        <v>47.355862495199901</v>
      </c>
      <c r="I198" s="86">
        <v>0.15955037570362801</v>
      </c>
      <c r="J198" s="85">
        <v>21.068839807500002</v>
      </c>
      <c r="K198" s="86">
        <v>0.15348810648813299</v>
      </c>
      <c r="L198" s="85">
        <v>48.236483481899803</v>
      </c>
      <c r="M198" s="86">
        <v>0.15467806645078899</v>
      </c>
      <c r="N198" s="85">
        <v>14.4129099998</v>
      </c>
      <c r="O198" s="87">
        <v>5.1102457187439401E-2</v>
      </c>
    </row>
    <row r="199" spans="1:15" customFormat="1" x14ac:dyDescent="0.3">
      <c r="A199" s="64" t="s">
        <v>1</v>
      </c>
      <c r="H199" s="83"/>
      <c r="I199" s="83"/>
      <c r="J199" s="83"/>
      <c r="K199" s="83"/>
      <c r="L199" s="83"/>
      <c r="M199" s="83"/>
      <c r="N199" s="83"/>
      <c r="O199" s="83"/>
    </row>
    <row r="200" spans="1:15" customFormat="1" x14ac:dyDescent="0.3">
      <c r="A200" s="64" t="s">
        <v>1</v>
      </c>
      <c r="H200" s="83"/>
      <c r="I200" s="83"/>
      <c r="J200" s="83"/>
      <c r="K200" s="83"/>
      <c r="L200" s="83"/>
      <c r="M200" s="83"/>
      <c r="N200" s="83"/>
      <c r="O200" s="83"/>
    </row>
    <row r="201" spans="1:15" customFormat="1" x14ac:dyDescent="0.3">
      <c r="A201" s="52" t="s">
        <v>415</v>
      </c>
      <c r="H201" s="83"/>
      <c r="I201" s="83"/>
      <c r="J201" s="83"/>
      <c r="K201" s="83"/>
      <c r="L201" s="83"/>
      <c r="M201" s="83"/>
      <c r="N201" s="83"/>
      <c r="O201" s="83"/>
    </row>
    <row r="202" spans="1:15" customFormat="1" x14ac:dyDescent="0.3">
      <c r="A202" s="53" t="s">
        <v>1</v>
      </c>
      <c r="H202" s="83"/>
      <c r="I202" s="83"/>
      <c r="J202" s="83"/>
      <c r="K202" s="83"/>
      <c r="L202" s="83"/>
      <c r="M202" s="83"/>
      <c r="N202" s="83"/>
      <c r="O202" s="83"/>
    </row>
    <row r="203" spans="1:15" customFormat="1" ht="25.5" customHeight="1" x14ac:dyDescent="0.3">
      <c r="A203" s="113" t="s">
        <v>1</v>
      </c>
      <c r="B203" s="115" t="s">
        <v>502</v>
      </c>
      <c r="C203" s="115" t="s">
        <v>1</v>
      </c>
      <c r="D203" s="115" t="s">
        <v>496</v>
      </c>
      <c r="E203" s="115" t="s">
        <v>1</v>
      </c>
      <c r="F203" s="115" t="s">
        <v>497</v>
      </c>
      <c r="G203" s="115" t="s">
        <v>1</v>
      </c>
      <c r="H203" s="116" t="s">
        <v>498</v>
      </c>
      <c r="I203" s="116" t="s">
        <v>1</v>
      </c>
      <c r="J203" s="116" t="s">
        <v>499</v>
      </c>
      <c r="K203" s="116" t="s">
        <v>1</v>
      </c>
      <c r="L203" s="116" t="s">
        <v>500</v>
      </c>
      <c r="M203" s="116" t="s">
        <v>1</v>
      </c>
      <c r="N203" s="116" t="s">
        <v>501</v>
      </c>
      <c r="O203" s="116" t="s">
        <v>1</v>
      </c>
    </row>
    <row r="204" spans="1:15" customFormat="1" x14ac:dyDescent="0.3">
      <c r="A204" s="114" t="s">
        <v>1</v>
      </c>
      <c r="B204" s="54" t="s">
        <v>14</v>
      </c>
      <c r="C204" s="54" t="s">
        <v>15</v>
      </c>
      <c r="D204" s="54" t="s">
        <v>14</v>
      </c>
      <c r="E204" s="54" t="s">
        <v>15</v>
      </c>
      <c r="F204" s="54" t="s">
        <v>14</v>
      </c>
      <c r="G204" s="54" t="s">
        <v>15</v>
      </c>
      <c r="H204" s="79" t="s">
        <v>14</v>
      </c>
      <c r="I204" s="79" t="s">
        <v>15</v>
      </c>
      <c r="J204" s="79" t="s">
        <v>14</v>
      </c>
      <c r="K204" s="79" t="s">
        <v>15</v>
      </c>
      <c r="L204" s="79" t="s">
        <v>14</v>
      </c>
      <c r="M204" s="79" t="s">
        <v>15</v>
      </c>
      <c r="N204" s="79" t="s">
        <v>14</v>
      </c>
      <c r="O204" s="79" t="s">
        <v>15</v>
      </c>
    </row>
    <row r="205" spans="1:15" customFormat="1" x14ac:dyDescent="0.3">
      <c r="A205" s="55" t="s">
        <v>16</v>
      </c>
      <c r="B205" s="56">
        <v>2029.9903414017999</v>
      </c>
      <c r="C205" s="56">
        <v>2029.9903414017999</v>
      </c>
      <c r="D205" s="56">
        <v>120.4316382903</v>
      </c>
      <c r="E205" s="56">
        <v>120.4316382903</v>
      </c>
      <c r="F205" s="56">
        <v>926.50729786420004</v>
      </c>
      <c r="G205" s="56">
        <v>926.50729786420004</v>
      </c>
      <c r="H205" s="84">
        <v>296.80821675509998</v>
      </c>
      <c r="I205" s="84">
        <v>296.80821675509998</v>
      </c>
      <c r="J205" s="84">
        <v>137.26692112870001</v>
      </c>
      <c r="K205" s="84">
        <v>137.26692112870001</v>
      </c>
      <c r="L205" s="84">
        <v>311.85083049410002</v>
      </c>
      <c r="M205" s="84">
        <v>311.85083049410002</v>
      </c>
      <c r="N205" s="84">
        <v>282.03947115369999</v>
      </c>
      <c r="O205" s="84">
        <v>282.03947115369999</v>
      </c>
    </row>
    <row r="206" spans="1:15" customFormat="1" x14ac:dyDescent="0.3">
      <c r="A206" s="57" t="s">
        <v>130</v>
      </c>
      <c r="B206" s="58">
        <v>25.459582825799998</v>
      </c>
      <c r="C206" s="59">
        <v>1.25417260893069E-2</v>
      </c>
      <c r="D206" s="58">
        <v>0</v>
      </c>
      <c r="E206" s="59">
        <v>0</v>
      </c>
      <c r="F206" s="58">
        <v>14.018580715400001</v>
      </c>
      <c r="G206" s="59">
        <v>1.5130566966623901E-2</v>
      </c>
      <c r="H206" s="85">
        <v>0.61772222940000099</v>
      </c>
      <c r="I206" s="86">
        <v>2.0812167404034199E-3</v>
      </c>
      <c r="J206" s="85">
        <v>7.5808607008000397</v>
      </c>
      <c r="K206" s="89">
        <v>5.5227148962511297E-2</v>
      </c>
      <c r="L206" s="85">
        <v>3.2424191802000002</v>
      </c>
      <c r="M206" s="86">
        <v>1.0397340212507E-2</v>
      </c>
      <c r="N206" s="85">
        <v>0</v>
      </c>
      <c r="O206" s="86">
        <v>0</v>
      </c>
    </row>
    <row r="207" spans="1:15" customFormat="1" x14ac:dyDescent="0.3">
      <c r="A207" s="57" t="s">
        <v>131</v>
      </c>
      <c r="B207" s="61">
        <v>417.87747425010002</v>
      </c>
      <c r="C207" s="62">
        <v>0.20585195196620301</v>
      </c>
      <c r="D207" s="61">
        <v>22.335007068300001</v>
      </c>
      <c r="E207" s="62">
        <v>0.18545796922949401</v>
      </c>
      <c r="F207" s="61">
        <v>225.4501714781</v>
      </c>
      <c r="G207" s="63">
        <v>0.24333340060872899</v>
      </c>
      <c r="H207" s="88">
        <v>51.414518565100003</v>
      </c>
      <c r="I207" s="90">
        <v>0.17322471435325101</v>
      </c>
      <c r="J207" s="88">
        <v>17.880609822</v>
      </c>
      <c r="K207" s="87">
        <v>0.13026160763987199</v>
      </c>
      <c r="L207" s="88">
        <v>55.919787353300102</v>
      </c>
      <c r="M207" s="90">
        <v>0.179315819889593</v>
      </c>
      <c r="N207" s="88">
        <v>51.758404883099999</v>
      </c>
      <c r="O207" s="90">
        <v>0.18351475653878899</v>
      </c>
    </row>
    <row r="208" spans="1:15" customFormat="1" x14ac:dyDescent="0.3">
      <c r="A208" s="57" t="s">
        <v>132</v>
      </c>
      <c r="B208" s="58">
        <v>264.7328439483</v>
      </c>
      <c r="C208" s="59">
        <v>0.13041088844072499</v>
      </c>
      <c r="D208" s="58">
        <v>11.4384954356</v>
      </c>
      <c r="E208" s="59">
        <v>9.4979156623507394E-2</v>
      </c>
      <c r="F208" s="58">
        <v>106.2822175921</v>
      </c>
      <c r="G208" s="59">
        <v>0.11471276895185099</v>
      </c>
      <c r="H208" s="85">
        <v>47.568755751999902</v>
      </c>
      <c r="I208" s="86">
        <v>0.16026765118584799</v>
      </c>
      <c r="J208" s="85">
        <v>20.1671407774</v>
      </c>
      <c r="K208" s="86">
        <v>0.146919160214073</v>
      </c>
      <c r="L208" s="85">
        <v>53.050712284699799</v>
      </c>
      <c r="M208" s="86">
        <v>0.17011566780388501</v>
      </c>
      <c r="N208" s="85">
        <v>35.663358166900103</v>
      </c>
      <c r="O208" s="86">
        <v>0.12644811033369499</v>
      </c>
    </row>
    <row r="209" spans="1:15" customFormat="1" x14ac:dyDescent="0.3">
      <c r="A209" s="57" t="s">
        <v>133</v>
      </c>
      <c r="B209" s="61">
        <v>11.4788763746</v>
      </c>
      <c r="C209" s="62">
        <v>5.6546458081536098E-3</v>
      </c>
      <c r="D209" s="61">
        <v>1.0150282882999999</v>
      </c>
      <c r="E209" s="62">
        <v>8.4282527640558904E-3</v>
      </c>
      <c r="F209" s="61">
        <v>6.6933238913000102</v>
      </c>
      <c r="G209" s="62">
        <v>7.2242538258787204E-3</v>
      </c>
      <c r="H209" s="88">
        <v>1.0653112413000001</v>
      </c>
      <c r="I209" s="90">
        <v>3.5892242234621201E-3</v>
      </c>
      <c r="J209" s="88">
        <v>2.1771613591999999</v>
      </c>
      <c r="K209" s="90">
        <v>1.5860786716114302E-2</v>
      </c>
      <c r="L209" s="88">
        <v>1.0653112413000001</v>
      </c>
      <c r="M209" s="90">
        <v>3.4160923657381602E-3</v>
      </c>
      <c r="N209" s="88">
        <v>0</v>
      </c>
      <c r="O209" s="90">
        <v>0</v>
      </c>
    </row>
    <row r="210" spans="1:15" customFormat="1" x14ac:dyDescent="0.3">
      <c r="A210" s="57" t="s">
        <v>134</v>
      </c>
      <c r="B210" s="58">
        <v>218.31109049119999</v>
      </c>
      <c r="C210" s="59">
        <v>0.107542920790671</v>
      </c>
      <c r="D210" s="58">
        <v>14.9090280574</v>
      </c>
      <c r="E210" s="59">
        <v>0.12379660585088</v>
      </c>
      <c r="F210" s="58">
        <v>88.745172685</v>
      </c>
      <c r="G210" s="59">
        <v>9.5784645074655006E-2</v>
      </c>
      <c r="H210" s="85">
        <v>18.8772678648</v>
      </c>
      <c r="I210" s="87">
        <v>6.3600893773017905E-2</v>
      </c>
      <c r="J210" s="85">
        <v>10.816896485099999</v>
      </c>
      <c r="K210" s="86">
        <v>7.8801916704740502E-2</v>
      </c>
      <c r="L210" s="85">
        <v>31.998168308899999</v>
      </c>
      <c r="M210" s="86">
        <v>0.10260728906253599</v>
      </c>
      <c r="N210" s="85">
        <v>55.706076491200001</v>
      </c>
      <c r="O210" s="89">
        <v>0.19751163290489401</v>
      </c>
    </row>
    <row r="211" spans="1:15" customFormat="1" x14ac:dyDescent="0.3">
      <c r="A211" s="57" t="s">
        <v>135</v>
      </c>
      <c r="B211" s="61">
        <v>152.09372152450001</v>
      </c>
      <c r="C211" s="62">
        <v>7.4923372009480793E-2</v>
      </c>
      <c r="D211" s="61">
        <v>10.643707764</v>
      </c>
      <c r="E211" s="62">
        <v>8.8379664306678193E-2</v>
      </c>
      <c r="F211" s="61">
        <v>59.226268040100003</v>
      </c>
      <c r="G211" s="62">
        <v>6.3924232627880398E-2</v>
      </c>
      <c r="H211" s="88">
        <v>34.761118813000003</v>
      </c>
      <c r="I211" s="89">
        <v>0.117116430242502</v>
      </c>
      <c r="J211" s="88">
        <v>8.4298906845999895</v>
      </c>
      <c r="K211" s="90">
        <v>6.1412397213282198E-2</v>
      </c>
      <c r="L211" s="88">
        <v>19.055173437699999</v>
      </c>
      <c r="M211" s="90">
        <v>6.1103487867929601E-2</v>
      </c>
      <c r="N211" s="88">
        <v>20.473452889400001</v>
      </c>
      <c r="O211" s="90">
        <v>7.25907363449948E-2</v>
      </c>
    </row>
    <row r="212" spans="1:15" customFormat="1" x14ac:dyDescent="0.3">
      <c r="A212" s="57" t="s">
        <v>136</v>
      </c>
      <c r="B212" s="58">
        <v>189.10278011189999</v>
      </c>
      <c r="C212" s="59">
        <v>9.3154522095566197E-2</v>
      </c>
      <c r="D212" s="58">
        <v>6.0143916841999996</v>
      </c>
      <c r="E212" s="59">
        <v>4.9940296167875202E-2</v>
      </c>
      <c r="F212" s="58">
        <v>77.271038537799996</v>
      </c>
      <c r="G212" s="59">
        <v>8.3400356064033704E-2</v>
      </c>
      <c r="H212" s="85">
        <v>27.227457591699999</v>
      </c>
      <c r="I212" s="86">
        <v>9.1734177339725401E-2</v>
      </c>
      <c r="J212" s="85">
        <v>9.4213637060000099</v>
      </c>
      <c r="K212" s="86">
        <v>6.8635353867714605E-2</v>
      </c>
      <c r="L212" s="85">
        <v>40.805753051700002</v>
      </c>
      <c r="M212" s="89">
        <v>0.13085023049977701</v>
      </c>
      <c r="N212" s="85">
        <v>34.730258031799998</v>
      </c>
      <c r="O212" s="86">
        <v>0.123139707678977</v>
      </c>
    </row>
    <row r="213" spans="1:15" customFormat="1" x14ac:dyDescent="0.3">
      <c r="A213" s="57" t="s">
        <v>137</v>
      </c>
      <c r="B213" s="61">
        <v>198.57603656590001</v>
      </c>
      <c r="C213" s="62">
        <v>9.78211730942396E-2</v>
      </c>
      <c r="D213" s="61">
        <v>18.832660554</v>
      </c>
      <c r="E213" s="63">
        <v>0.156376354431084</v>
      </c>
      <c r="F213" s="61">
        <v>79.226560692000007</v>
      </c>
      <c r="G213" s="62">
        <v>8.5510994759171802E-2</v>
      </c>
      <c r="H213" s="88">
        <v>30.961873665700001</v>
      </c>
      <c r="I213" s="90">
        <v>0.10431609341613</v>
      </c>
      <c r="J213" s="88">
        <v>4.9914594657000002</v>
      </c>
      <c r="K213" s="87">
        <v>3.63631632782093E-2</v>
      </c>
      <c r="L213" s="88">
        <v>34.811301355500099</v>
      </c>
      <c r="M213" s="90">
        <v>0.111628054029372</v>
      </c>
      <c r="N213" s="88">
        <v>32.105989158</v>
      </c>
      <c r="O213" s="90">
        <v>0.113835092041084</v>
      </c>
    </row>
    <row r="214" spans="1:15" customFormat="1" x14ac:dyDescent="0.3">
      <c r="A214" s="57" t="s">
        <v>138</v>
      </c>
      <c r="B214" s="58">
        <v>199.10691550480001</v>
      </c>
      <c r="C214" s="59">
        <v>9.8082691057193805E-2</v>
      </c>
      <c r="D214" s="58">
        <v>14.430500118399999</v>
      </c>
      <c r="E214" s="59">
        <v>0.119823165434446</v>
      </c>
      <c r="F214" s="58">
        <v>94.670781211299996</v>
      </c>
      <c r="G214" s="59">
        <v>0.102180286576843</v>
      </c>
      <c r="H214" s="85">
        <v>34.907903325900001</v>
      </c>
      <c r="I214" s="86">
        <v>0.11761097353548999</v>
      </c>
      <c r="J214" s="85">
        <v>25.362285375199999</v>
      </c>
      <c r="K214" s="89">
        <v>0.18476618522987501</v>
      </c>
      <c r="L214" s="85">
        <v>22.7606652841</v>
      </c>
      <c r="M214" s="86">
        <v>7.2985745293792398E-2</v>
      </c>
      <c r="N214" s="85">
        <v>15.1528391045</v>
      </c>
      <c r="O214" s="87">
        <v>5.3725952053860999E-2</v>
      </c>
    </row>
    <row r="215" spans="1:15" customFormat="1" x14ac:dyDescent="0.3">
      <c r="A215" s="57" t="s">
        <v>139</v>
      </c>
      <c r="B215" s="61">
        <v>215.76042148799999</v>
      </c>
      <c r="C215" s="62">
        <v>0.10628642761866899</v>
      </c>
      <c r="D215" s="61">
        <v>11.838439788000001</v>
      </c>
      <c r="E215" s="62">
        <v>9.8300080909498905E-2</v>
      </c>
      <c r="F215" s="61">
        <v>98.853360231400003</v>
      </c>
      <c r="G215" s="62">
        <v>0.106694637440286</v>
      </c>
      <c r="H215" s="88">
        <v>37.841710041799899</v>
      </c>
      <c r="I215" s="90">
        <v>0.12749549340483299</v>
      </c>
      <c r="J215" s="88">
        <v>19.272982367600001</v>
      </c>
      <c r="K215" s="90">
        <v>0.140405147934584</v>
      </c>
      <c r="L215" s="88">
        <v>23.717580984400001</v>
      </c>
      <c r="M215" s="90">
        <v>7.605424986947E-2</v>
      </c>
      <c r="N215" s="88">
        <v>28.171162943999999</v>
      </c>
      <c r="O215" s="90">
        <v>9.9883760343061595E-2</v>
      </c>
    </row>
    <row r="216" spans="1:15" customFormat="1" x14ac:dyDescent="0.3">
      <c r="A216" s="57" t="s">
        <v>140</v>
      </c>
      <c r="B216" s="58">
        <v>137.49059831669999</v>
      </c>
      <c r="C216" s="59">
        <v>6.7729681029790795E-2</v>
      </c>
      <c r="D216" s="58">
        <v>8.9743795321000093</v>
      </c>
      <c r="E216" s="59">
        <v>7.4518454282480898E-2</v>
      </c>
      <c r="F216" s="58">
        <v>76.069822789699998</v>
      </c>
      <c r="G216" s="59">
        <v>8.2103857104048106E-2</v>
      </c>
      <c r="H216" s="85">
        <v>11.5645776644</v>
      </c>
      <c r="I216" s="87">
        <v>3.8963131785337599E-2</v>
      </c>
      <c r="J216" s="85">
        <v>11.166270385100001</v>
      </c>
      <c r="K216" s="86">
        <v>8.1347132239023706E-2</v>
      </c>
      <c r="L216" s="85">
        <v>25.423958012300002</v>
      </c>
      <c r="M216" s="86">
        <v>8.1526023105399401E-2</v>
      </c>
      <c r="N216" s="85">
        <v>8.2779294847999907</v>
      </c>
      <c r="O216" s="87">
        <v>2.9350251760644E-2</v>
      </c>
    </row>
    <row r="217" spans="1:15" customFormat="1" x14ac:dyDescent="0.3">
      <c r="A217" s="64" t="s">
        <v>1</v>
      </c>
      <c r="H217" s="83"/>
      <c r="I217" s="83"/>
      <c r="J217" s="83"/>
      <c r="K217" s="83"/>
      <c r="L217" s="83"/>
      <c r="M217" s="83"/>
      <c r="N217" s="83"/>
      <c r="O217" s="83"/>
    </row>
    <row r="218" spans="1:15" customFormat="1" x14ac:dyDescent="0.3">
      <c r="A218" s="64" t="s">
        <v>1</v>
      </c>
      <c r="H218" s="83"/>
      <c r="I218" s="83"/>
      <c r="J218" s="83"/>
      <c r="K218" s="83"/>
      <c r="L218" s="83"/>
      <c r="M218" s="83"/>
      <c r="N218" s="83"/>
      <c r="O218" s="83"/>
    </row>
    <row r="219" spans="1:15" customFormat="1" x14ac:dyDescent="0.3">
      <c r="A219" s="52" t="s">
        <v>141</v>
      </c>
      <c r="H219" s="83"/>
      <c r="I219" s="83"/>
      <c r="J219" s="83"/>
      <c r="K219" s="83"/>
      <c r="L219" s="83"/>
      <c r="M219" s="83"/>
      <c r="N219" s="83"/>
      <c r="O219" s="83"/>
    </row>
    <row r="220" spans="1:15" customFormat="1" x14ac:dyDescent="0.3">
      <c r="A220" s="53" t="s">
        <v>1</v>
      </c>
      <c r="H220" s="83"/>
      <c r="I220" s="83"/>
      <c r="J220" s="83"/>
      <c r="K220" s="83"/>
      <c r="L220" s="83"/>
      <c r="M220" s="83"/>
      <c r="N220" s="83"/>
      <c r="O220" s="83"/>
    </row>
    <row r="221" spans="1:15" customFormat="1" ht="25.5" customHeight="1" x14ac:dyDescent="0.3">
      <c r="A221" s="113" t="s">
        <v>1</v>
      </c>
      <c r="B221" s="115" t="s">
        <v>502</v>
      </c>
      <c r="C221" s="115" t="s">
        <v>1</v>
      </c>
      <c r="D221" s="115" t="s">
        <v>496</v>
      </c>
      <c r="E221" s="115" t="s">
        <v>1</v>
      </c>
      <c r="F221" s="115" t="s">
        <v>497</v>
      </c>
      <c r="G221" s="115" t="s">
        <v>1</v>
      </c>
      <c r="H221" s="116" t="s">
        <v>498</v>
      </c>
      <c r="I221" s="116" t="s">
        <v>1</v>
      </c>
      <c r="J221" s="116" t="s">
        <v>499</v>
      </c>
      <c r="K221" s="116" t="s">
        <v>1</v>
      </c>
      <c r="L221" s="116" t="s">
        <v>500</v>
      </c>
      <c r="M221" s="116" t="s">
        <v>1</v>
      </c>
      <c r="N221" s="116" t="s">
        <v>501</v>
      </c>
      <c r="O221" s="116" t="s">
        <v>1</v>
      </c>
    </row>
    <row r="222" spans="1:15" customFormat="1" x14ac:dyDescent="0.3">
      <c r="A222" s="114" t="s">
        <v>1</v>
      </c>
      <c r="B222" s="54" t="s">
        <v>14</v>
      </c>
      <c r="C222" s="54" t="s">
        <v>15</v>
      </c>
      <c r="D222" s="54" t="s">
        <v>14</v>
      </c>
      <c r="E222" s="54" t="s">
        <v>15</v>
      </c>
      <c r="F222" s="54" t="s">
        <v>14</v>
      </c>
      <c r="G222" s="54" t="s">
        <v>15</v>
      </c>
      <c r="H222" s="79" t="s">
        <v>14</v>
      </c>
      <c r="I222" s="79" t="s">
        <v>15</v>
      </c>
      <c r="J222" s="79" t="s">
        <v>14</v>
      </c>
      <c r="K222" s="79" t="s">
        <v>15</v>
      </c>
      <c r="L222" s="79" t="s">
        <v>14</v>
      </c>
      <c r="M222" s="79" t="s">
        <v>15</v>
      </c>
      <c r="N222" s="79" t="s">
        <v>14</v>
      </c>
      <c r="O222" s="79" t="s">
        <v>15</v>
      </c>
    </row>
    <row r="223" spans="1:15" customFormat="1" x14ac:dyDescent="0.3">
      <c r="A223" s="55" t="s">
        <v>16</v>
      </c>
      <c r="B223" s="56">
        <v>2038.0582990477999</v>
      </c>
      <c r="C223" s="56">
        <v>2038.0582990477999</v>
      </c>
      <c r="D223" s="56">
        <v>120.4316382903</v>
      </c>
      <c r="E223" s="56">
        <v>120.4316382903</v>
      </c>
      <c r="F223" s="56">
        <v>932.8109324564</v>
      </c>
      <c r="G223" s="56">
        <v>932.8109324564</v>
      </c>
      <c r="H223" s="84">
        <v>296.80821675509998</v>
      </c>
      <c r="I223" s="84">
        <v>296.80821675509998</v>
      </c>
      <c r="J223" s="84">
        <v>137.26692112870001</v>
      </c>
      <c r="K223" s="84">
        <v>137.26692112870001</v>
      </c>
      <c r="L223" s="84">
        <v>311.85083049410002</v>
      </c>
      <c r="M223" s="84">
        <v>311.85083049410002</v>
      </c>
      <c r="N223" s="84">
        <v>283.29496604370001</v>
      </c>
      <c r="O223" s="84">
        <v>283.29496604370001</v>
      </c>
    </row>
    <row r="224" spans="1:15" customFormat="1" x14ac:dyDescent="0.3">
      <c r="A224" s="57" t="s">
        <v>142</v>
      </c>
      <c r="B224" s="58">
        <v>611.61145037429799</v>
      </c>
      <c r="C224" s="59">
        <v>0.30009516933840902</v>
      </c>
      <c r="D224" s="58">
        <v>39.3768555869</v>
      </c>
      <c r="E224" s="59">
        <v>0.32696437701845599</v>
      </c>
      <c r="F224" s="58">
        <v>243.57419022740001</v>
      </c>
      <c r="G224" s="60">
        <v>0.26111849867152398</v>
      </c>
      <c r="H224" s="85">
        <v>109.63736806999999</v>
      </c>
      <c r="I224" s="89">
        <v>0.36938791408346699</v>
      </c>
      <c r="J224" s="85">
        <v>43.302464309299999</v>
      </c>
      <c r="K224" s="86">
        <v>0.31546175839917101</v>
      </c>
      <c r="L224" s="85">
        <v>99.022189614300004</v>
      </c>
      <c r="M224" s="86">
        <v>0.31753062660570203</v>
      </c>
      <c r="N224" s="85">
        <v>87.587330801699906</v>
      </c>
      <c r="O224" s="86">
        <v>0.30917362219626998</v>
      </c>
    </row>
    <row r="225" spans="1:15" customFormat="1" x14ac:dyDescent="0.3">
      <c r="A225" s="57" t="s">
        <v>143</v>
      </c>
      <c r="B225" s="61">
        <v>743.62536358260195</v>
      </c>
      <c r="C225" s="62">
        <v>0.36486952504255099</v>
      </c>
      <c r="D225" s="61">
        <v>29.882074921499999</v>
      </c>
      <c r="E225" s="60">
        <v>0.248124789679182</v>
      </c>
      <c r="F225" s="61">
        <v>347.08425504899998</v>
      </c>
      <c r="G225" s="62">
        <v>0.37208424877162599</v>
      </c>
      <c r="H225" s="88">
        <v>120.4132541307</v>
      </c>
      <c r="I225" s="90">
        <v>0.405693802709156</v>
      </c>
      <c r="J225" s="88">
        <v>48.995499794399997</v>
      </c>
      <c r="K225" s="90">
        <v>0.356935956540195</v>
      </c>
      <c r="L225" s="88">
        <v>110.69300900410001</v>
      </c>
      <c r="M225" s="90">
        <v>0.354954991874534</v>
      </c>
      <c r="N225" s="88">
        <v>104.39890451949999</v>
      </c>
      <c r="O225" s="90">
        <v>0.36851662413018599</v>
      </c>
    </row>
    <row r="226" spans="1:15" customFormat="1" x14ac:dyDescent="0.3">
      <c r="A226" s="57" t="s">
        <v>144</v>
      </c>
      <c r="B226" s="58">
        <v>68.105005860000006</v>
      </c>
      <c r="C226" s="59">
        <v>3.3416613200819303E-2</v>
      </c>
      <c r="D226" s="58">
        <v>5.6133281154999999</v>
      </c>
      <c r="E226" s="59">
        <v>4.6610078507518901E-2</v>
      </c>
      <c r="F226" s="58">
        <v>32.635598317899998</v>
      </c>
      <c r="G226" s="59">
        <v>3.4986294845365598E-2</v>
      </c>
      <c r="H226" s="85">
        <v>10.891623792700001</v>
      </c>
      <c r="I226" s="86">
        <v>3.66958297575933E-2</v>
      </c>
      <c r="J226" s="85">
        <v>3.4899181983999998</v>
      </c>
      <c r="K226" s="86">
        <v>2.54243205114792E-2</v>
      </c>
      <c r="L226" s="85">
        <v>7.16785781709999</v>
      </c>
      <c r="M226" s="86">
        <v>2.2984892506918E-2</v>
      </c>
      <c r="N226" s="85">
        <v>9.8250424644000098</v>
      </c>
      <c r="O226" s="86">
        <v>3.4681316797152098E-2</v>
      </c>
    </row>
    <row r="227" spans="1:15" customFormat="1" x14ac:dyDescent="0.3">
      <c r="A227" s="57" t="s">
        <v>145</v>
      </c>
      <c r="B227" s="61">
        <v>1023.0647538313</v>
      </c>
      <c r="C227" s="62">
        <v>0.50198012211391896</v>
      </c>
      <c r="D227" s="61">
        <v>55.2326424488</v>
      </c>
      <c r="E227" s="62">
        <v>0.45862236230368197</v>
      </c>
      <c r="F227" s="61">
        <v>517.0259105737</v>
      </c>
      <c r="G227" s="63">
        <v>0.55426656419238096</v>
      </c>
      <c r="H227" s="88">
        <v>141.05167657000001</v>
      </c>
      <c r="I227" s="90">
        <v>0.47522834142554599</v>
      </c>
      <c r="J227" s="88">
        <v>73.0027886976997</v>
      </c>
      <c r="K227" s="90">
        <v>0.53183088902572095</v>
      </c>
      <c r="L227" s="88">
        <v>164.48523409590001</v>
      </c>
      <c r="M227" s="90">
        <v>0.52744844012532399</v>
      </c>
      <c r="N227" s="88">
        <v>98.198459644899998</v>
      </c>
      <c r="O227" s="87">
        <v>0.34662973725326401</v>
      </c>
    </row>
    <row r="228" spans="1:15" customFormat="1" ht="25.5" customHeight="1" x14ac:dyDescent="0.3">
      <c r="A228" s="65" t="s">
        <v>146</v>
      </c>
      <c r="B228" s="58">
        <v>315.69167304839999</v>
      </c>
      <c r="C228" s="59">
        <v>0.15489825447873301</v>
      </c>
      <c r="D228" s="58">
        <v>17.445421182299999</v>
      </c>
      <c r="E228" s="59">
        <v>0.144857459634053</v>
      </c>
      <c r="F228" s="58">
        <v>163.41472620370001</v>
      </c>
      <c r="G228" s="59">
        <v>0.175185260504371</v>
      </c>
      <c r="H228" s="85">
        <v>43.899164530499903</v>
      </c>
      <c r="I228" s="86">
        <v>0.14790414163877999</v>
      </c>
      <c r="J228" s="85">
        <v>17.836479486599998</v>
      </c>
      <c r="K228" s="86">
        <v>0.12994011477737399</v>
      </c>
      <c r="L228" s="85">
        <v>56.727219468399902</v>
      </c>
      <c r="M228" s="86">
        <v>0.18190498123259999</v>
      </c>
      <c r="N228" s="85">
        <v>21.252256338700001</v>
      </c>
      <c r="O228" s="87">
        <v>7.5018122049587396E-2</v>
      </c>
    </row>
    <row r="229" spans="1:15" customFormat="1" x14ac:dyDescent="0.3">
      <c r="A229" s="57" t="s">
        <v>147</v>
      </c>
      <c r="B229" s="61">
        <v>98.917225153700002</v>
      </c>
      <c r="C229" s="62">
        <v>4.8535032192118903E-2</v>
      </c>
      <c r="D229" s="61">
        <v>0.64069122060000006</v>
      </c>
      <c r="E229" s="60">
        <v>5.3199576929744696E-3</v>
      </c>
      <c r="F229" s="61">
        <v>11.8352780365</v>
      </c>
      <c r="G229" s="60">
        <v>1.26877565696339E-2</v>
      </c>
      <c r="H229" s="88">
        <v>43.604293923100201</v>
      </c>
      <c r="I229" s="89">
        <v>0.146910669791458</v>
      </c>
      <c r="J229" s="88">
        <v>18.222646856299999</v>
      </c>
      <c r="K229" s="89">
        <v>0.13275337354740099</v>
      </c>
      <c r="L229" s="88">
        <v>11.339574626099999</v>
      </c>
      <c r="M229" s="90">
        <v>3.6362175493114601E-2</v>
      </c>
      <c r="N229" s="88">
        <v>19.944641749999999</v>
      </c>
      <c r="O229" s="90">
        <v>7.0402386701510999E-2</v>
      </c>
    </row>
    <row r="230" spans="1:15" customFormat="1" x14ac:dyDescent="0.3">
      <c r="A230" s="57" t="s">
        <v>148</v>
      </c>
      <c r="B230" s="58">
        <v>183.1770862276</v>
      </c>
      <c r="C230" s="59">
        <v>8.9878236708528902E-2</v>
      </c>
      <c r="D230" s="58">
        <v>5.7509238006999999</v>
      </c>
      <c r="E230" s="59">
        <v>4.7752599585479498E-2</v>
      </c>
      <c r="F230" s="58">
        <v>86.028594264099993</v>
      </c>
      <c r="G230" s="59">
        <v>9.2225113654659102E-2</v>
      </c>
      <c r="H230" s="85">
        <v>13.5739528108</v>
      </c>
      <c r="I230" s="87">
        <v>4.5733076257791203E-2</v>
      </c>
      <c r="J230" s="85">
        <v>7.9888855086000001</v>
      </c>
      <c r="K230" s="86">
        <v>5.8199640837792999E-2</v>
      </c>
      <c r="L230" s="85">
        <v>30.9100885834</v>
      </c>
      <c r="M230" s="86">
        <v>9.9118185878888598E-2</v>
      </c>
      <c r="N230" s="85">
        <v>40.023256408800002</v>
      </c>
      <c r="O230" s="89">
        <v>0.14127768300205601</v>
      </c>
    </row>
    <row r="231" spans="1:15" customFormat="1" ht="25.5" customHeight="1" x14ac:dyDescent="0.3">
      <c r="A231" s="65" t="s">
        <v>149</v>
      </c>
      <c r="B231" s="61">
        <v>105.1607142836</v>
      </c>
      <c r="C231" s="62">
        <v>5.1598481914247499E-2</v>
      </c>
      <c r="D231" s="61">
        <v>1.8550014369000001</v>
      </c>
      <c r="E231" s="62">
        <v>1.54029411476453E-2</v>
      </c>
      <c r="F231" s="61">
        <v>21.863271092200002</v>
      </c>
      <c r="G231" s="60">
        <v>2.3438051947597498E-2</v>
      </c>
      <c r="H231" s="88">
        <v>39.251286092600097</v>
      </c>
      <c r="I231" s="89">
        <v>0.13224460738223701</v>
      </c>
      <c r="J231" s="88">
        <v>7.7873674760999796</v>
      </c>
      <c r="K231" s="90">
        <v>5.6731566586232698E-2</v>
      </c>
      <c r="L231" s="88">
        <v>20.000301923399999</v>
      </c>
      <c r="M231" s="90">
        <v>6.4134194838318406E-2</v>
      </c>
      <c r="N231" s="88">
        <v>19.3264549443</v>
      </c>
      <c r="O231" s="90">
        <v>6.8220255425642695E-2</v>
      </c>
    </row>
    <row r="232" spans="1:15" customFormat="1" ht="22.8" x14ac:dyDescent="0.3">
      <c r="A232" s="65" t="s">
        <v>150</v>
      </c>
      <c r="B232" s="58">
        <v>137.91248091590001</v>
      </c>
      <c r="C232" s="59">
        <v>6.7668565212454401E-2</v>
      </c>
      <c r="D232" s="58">
        <v>22.339606879600002</v>
      </c>
      <c r="E232" s="63">
        <v>0.18549616360570001</v>
      </c>
      <c r="F232" s="58">
        <v>69.413173097300003</v>
      </c>
      <c r="G232" s="59">
        <v>7.4412906926929104E-2</v>
      </c>
      <c r="H232" s="85">
        <v>10.586384691499999</v>
      </c>
      <c r="I232" s="87">
        <v>3.5667424599080302E-2</v>
      </c>
      <c r="J232" s="85">
        <v>5.3371470656</v>
      </c>
      <c r="K232" s="86">
        <v>3.8881523834835202E-2</v>
      </c>
      <c r="L232" s="85">
        <v>22.712031375500001</v>
      </c>
      <c r="M232" s="86">
        <v>7.2829792819582406E-2</v>
      </c>
      <c r="N232" s="85">
        <v>9.3108310858000092</v>
      </c>
      <c r="O232" s="87">
        <v>3.2866207316806798E-2</v>
      </c>
    </row>
    <row r="233" spans="1:15" customFormat="1" x14ac:dyDescent="0.3">
      <c r="A233" s="57" t="s">
        <v>151</v>
      </c>
      <c r="B233" s="61">
        <v>191.2836967721</v>
      </c>
      <c r="C233" s="62">
        <v>9.3855851356886899E-2</v>
      </c>
      <c r="D233" s="61">
        <v>7.6151706226</v>
      </c>
      <c r="E233" s="62">
        <v>6.3232309472064596E-2</v>
      </c>
      <c r="F233" s="61">
        <v>103.0064498967</v>
      </c>
      <c r="G233" s="62">
        <v>0.11042586049613499</v>
      </c>
      <c r="H233" s="88">
        <v>20.267665276900001</v>
      </c>
      <c r="I233" s="90">
        <v>6.8285391484370794E-2</v>
      </c>
      <c r="J233" s="88">
        <v>12.0282221506</v>
      </c>
      <c r="K233" s="90">
        <v>8.7626516655986406E-2</v>
      </c>
      <c r="L233" s="88">
        <v>33.847980032099997</v>
      </c>
      <c r="M233" s="90">
        <v>0.108539008789782</v>
      </c>
      <c r="N233" s="88">
        <v>17.245961873799999</v>
      </c>
      <c r="O233" s="90">
        <v>6.08763442381101E-2</v>
      </c>
    </row>
    <row r="234" spans="1:15" customFormat="1" x14ac:dyDescent="0.3">
      <c r="A234" s="57" t="s">
        <v>152</v>
      </c>
      <c r="B234" s="58">
        <v>119.61917325509999</v>
      </c>
      <c r="C234" s="59">
        <v>5.8692714193204001E-2</v>
      </c>
      <c r="D234" s="58">
        <v>7.9531543391000001</v>
      </c>
      <c r="E234" s="59">
        <v>6.6038745731656898E-2</v>
      </c>
      <c r="F234" s="58">
        <v>48.011229903</v>
      </c>
      <c r="G234" s="59">
        <v>5.1469411680854303E-2</v>
      </c>
      <c r="H234" s="85">
        <v>12.3273405436</v>
      </c>
      <c r="I234" s="86">
        <v>4.1533016431857903E-2</v>
      </c>
      <c r="J234" s="85">
        <v>11.4533535186</v>
      </c>
      <c r="K234" s="86">
        <v>8.3438554783795693E-2</v>
      </c>
      <c r="L234" s="85">
        <v>32.903565041599997</v>
      </c>
      <c r="M234" s="89">
        <v>0.105510589756863</v>
      </c>
      <c r="N234" s="85">
        <v>9.5286613955000092</v>
      </c>
      <c r="O234" s="86">
        <v>3.3635124296667297E-2</v>
      </c>
    </row>
    <row r="235" spans="1:15" customFormat="1" x14ac:dyDescent="0.3">
      <c r="A235" s="57" t="s">
        <v>153</v>
      </c>
      <c r="B235" s="61">
        <v>634.16840419369998</v>
      </c>
      <c r="C235" s="62">
        <v>0.31116303419288299</v>
      </c>
      <c r="D235" s="61">
        <v>34.964148354700001</v>
      </c>
      <c r="E235" s="62">
        <v>0.29032361305605597</v>
      </c>
      <c r="F235" s="61">
        <v>359.34013383140001</v>
      </c>
      <c r="G235" s="63">
        <v>0.385222901370955</v>
      </c>
      <c r="H235" s="88">
        <v>56.784767946200098</v>
      </c>
      <c r="I235" s="87">
        <v>0.19131804559526</v>
      </c>
      <c r="J235" s="88">
        <v>34.268913795899998</v>
      </c>
      <c r="K235" s="90">
        <v>0.24965165324696001</v>
      </c>
      <c r="L235" s="88">
        <v>93.797542442900095</v>
      </c>
      <c r="M235" s="90">
        <v>0.300776952539412</v>
      </c>
      <c r="N235" s="88">
        <v>66.952572764600006</v>
      </c>
      <c r="O235" s="87">
        <v>0.23633520107897801</v>
      </c>
    </row>
    <row r="236" spans="1:15" customFormat="1" x14ac:dyDescent="0.3">
      <c r="A236" s="57" t="s">
        <v>154</v>
      </c>
      <c r="B236" s="58">
        <v>433.36294634979998</v>
      </c>
      <c r="C236" s="59">
        <v>0.21263520604502401</v>
      </c>
      <c r="D236" s="58">
        <v>15.1940592183</v>
      </c>
      <c r="E236" s="60">
        <v>0.12616335237153201</v>
      </c>
      <c r="F236" s="58">
        <v>270.99183863759998</v>
      </c>
      <c r="G236" s="63">
        <v>0.290511001971202</v>
      </c>
      <c r="H236" s="85">
        <v>40.646505732400001</v>
      </c>
      <c r="I236" s="87">
        <v>0.13694535204171199</v>
      </c>
      <c r="J236" s="85">
        <v>18.7429363579</v>
      </c>
      <c r="K236" s="87">
        <v>0.13654372228781</v>
      </c>
      <c r="L236" s="85">
        <v>57.504159962400003</v>
      </c>
      <c r="M236" s="86">
        <v>0.184396366273227</v>
      </c>
      <c r="N236" s="85">
        <v>37.377987785000002</v>
      </c>
      <c r="O236" s="87">
        <v>0.131940176371628</v>
      </c>
    </row>
    <row r="237" spans="1:15" customFormat="1" x14ac:dyDescent="0.3">
      <c r="A237" s="57" t="s">
        <v>155</v>
      </c>
      <c r="B237" s="61">
        <v>25.899303838600002</v>
      </c>
      <c r="C237" s="62">
        <v>1.27078326712736E-2</v>
      </c>
      <c r="D237" s="61">
        <v>0</v>
      </c>
      <c r="E237" s="62">
        <v>0</v>
      </c>
      <c r="F237" s="61">
        <v>2.8126544936000002</v>
      </c>
      <c r="G237" s="60">
        <v>3.0152460651306401E-3</v>
      </c>
      <c r="H237" s="88">
        <v>0.80450683949999902</v>
      </c>
      <c r="I237" s="90">
        <v>2.71052751940425E-3</v>
      </c>
      <c r="J237" s="88">
        <v>0</v>
      </c>
      <c r="K237" s="90">
        <v>0</v>
      </c>
      <c r="L237" s="88">
        <v>1.9510571801000001</v>
      </c>
      <c r="M237" s="90">
        <v>6.2563796190913601E-3</v>
      </c>
      <c r="N237" s="88">
        <v>20.3310853254</v>
      </c>
      <c r="O237" s="89">
        <v>7.17664899215463E-2</v>
      </c>
    </row>
    <row r="238" spans="1:15" customFormat="1" x14ac:dyDescent="0.3">
      <c r="A238" s="57" t="s">
        <v>156</v>
      </c>
      <c r="B238" s="58">
        <v>803.81317601269802</v>
      </c>
      <c r="C238" s="59">
        <v>0.39440146358337702</v>
      </c>
      <c r="D238" s="58">
        <v>49.579987354700002</v>
      </c>
      <c r="E238" s="59">
        <v>0.41168573357100402</v>
      </c>
      <c r="F238" s="58">
        <v>392.68503213309998</v>
      </c>
      <c r="G238" s="59">
        <v>0.42096958608646501</v>
      </c>
      <c r="H238" s="85">
        <v>105.03024597949999</v>
      </c>
      <c r="I238" s="86">
        <v>0.35386569525520101</v>
      </c>
      <c r="J238" s="85">
        <v>36.259397637100001</v>
      </c>
      <c r="K238" s="87">
        <v>0.26415247999263802</v>
      </c>
      <c r="L238" s="85">
        <v>133.3419207725</v>
      </c>
      <c r="M238" s="86">
        <v>0.42758238149063599</v>
      </c>
      <c r="N238" s="85">
        <v>97.407002397900001</v>
      </c>
      <c r="O238" s="86">
        <v>0.34383598042075503</v>
      </c>
    </row>
    <row r="239" spans="1:15" customFormat="1" x14ac:dyDescent="0.3">
      <c r="A239" s="57" t="s">
        <v>157</v>
      </c>
      <c r="B239" s="61">
        <v>93.9042869859001</v>
      </c>
      <c r="C239" s="62">
        <v>4.6075368417955898E-2</v>
      </c>
      <c r="D239" s="61">
        <v>6.5805875015000002</v>
      </c>
      <c r="E239" s="62">
        <v>5.4641683820969997E-2</v>
      </c>
      <c r="F239" s="61">
        <v>37.862983533700003</v>
      </c>
      <c r="G239" s="62">
        <v>4.0590201311206997E-2</v>
      </c>
      <c r="H239" s="88">
        <v>8.5149315897000104</v>
      </c>
      <c r="I239" s="90">
        <v>2.86883283852137E-2</v>
      </c>
      <c r="J239" s="88">
        <v>6.7885567350000002</v>
      </c>
      <c r="K239" s="90">
        <v>4.94551540835911E-2</v>
      </c>
      <c r="L239" s="88">
        <v>17.873558126999999</v>
      </c>
      <c r="M239" s="90">
        <v>5.7314447739904802E-2</v>
      </c>
      <c r="N239" s="88">
        <v>19.423915538300001</v>
      </c>
      <c r="O239" s="90">
        <v>6.8564280578510994E-2</v>
      </c>
    </row>
    <row r="240" spans="1:15" customFormat="1" x14ac:dyDescent="0.3">
      <c r="A240" s="65" t="s">
        <v>158</v>
      </c>
      <c r="B240" s="58">
        <v>69.848094495600193</v>
      </c>
      <c r="C240" s="59">
        <v>3.4271882471779001E-2</v>
      </c>
      <c r="D240" s="58">
        <v>7.3009646248999998</v>
      </c>
      <c r="E240" s="59">
        <v>6.0623310689347697E-2</v>
      </c>
      <c r="F240" s="58">
        <v>20.5663813068</v>
      </c>
      <c r="G240" s="59">
        <v>2.2047749003800701E-2</v>
      </c>
      <c r="H240" s="85">
        <v>9.589331112</v>
      </c>
      <c r="I240" s="86">
        <v>3.2308172653832803E-2</v>
      </c>
      <c r="J240" s="85">
        <v>8.9593789306000193</v>
      </c>
      <c r="K240" s="86">
        <v>6.5269759508919001E-2</v>
      </c>
      <c r="L240" s="85">
        <v>5.7557032464000102</v>
      </c>
      <c r="M240" s="86">
        <v>1.8456591047971899E-2</v>
      </c>
      <c r="N240" s="85">
        <v>19.969719472000001</v>
      </c>
      <c r="O240" s="89">
        <v>7.0490908295629803E-2</v>
      </c>
    </row>
    <row r="241" spans="1:15" customFormat="1" x14ac:dyDescent="0.3">
      <c r="A241" s="57" t="s">
        <v>159</v>
      </c>
      <c r="B241" s="61">
        <v>158.72449862229999</v>
      </c>
      <c r="C241" s="62">
        <v>7.7880254306983004E-2</v>
      </c>
      <c r="D241" s="61">
        <v>0.98814224689999897</v>
      </c>
      <c r="E241" s="60">
        <v>8.2050054365123502E-3</v>
      </c>
      <c r="F241" s="61">
        <v>5.2960966997999996</v>
      </c>
      <c r="G241" s="60">
        <v>5.6775671419862402E-3</v>
      </c>
      <c r="H241" s="88">
        <v>133.36781633999999</v>
      </c>
      <c r="I241" s="89">
        <v>0.44934004118236198</v>
      </c>
      <c r="J241" s="88">
        <v>19.196447422399999</v>
      </c>
      <c r="K241" s="89">
        <v>0.13984758501577799</v>
      </c>
      <c r="L241" s="88">
        <v>12.230930665800001</v>
      </c>
      <c r="M241" s="87">
        <v>3.92204524401015E-2</v>
      </c>
      <c r="N241" s="88">
        <v>0</v>
      </c>
      <c r="O241" s="87">
        <v>0</v>
      </c>
    </row>
    <row r="242" spans="1:15" customFormat="1" x14ac:dyDescent="0.3">
      <c r="A242" s="57" t="s">
        <v>160</v>
      </c>
      <c r="B242" s="58">
        <v>176.86053985609999</v>
      </c>
      <c r="C242" s="59">
        <v>8.6778940493866599E-2</v>
      </c>
      <c r="D242" s="58">
        <v>11.953018932799999</v>
      </c>
      <c r="E242" s="59">
        <v>9.9251484929460898E-2</v>
      </c>
      <c r="F242" s="58">
        <v>68.027175817499995</v>
      </c>
      <c r="G242" s="59">
        <v>7.2927078200468703E-2</v>
      </c>
      <c r="H242" s="85">
        <v>21.521753876999998</v>
      </c>
      <c r="I242" s="86">
        <v>7.2510640413832803E-2</v>
      </c>
      <c r="J242" s="85">
        <v>11.839295444499999</v>
      </c>
      <c r="K242" s="86">
        <v>8.62501711785289E-2</v>
      </c>
      <c r="L242" s="85">
        <v>34.440615077700102</v>
      </c>
      <c r="M242" s="86">
        <v>0.110439388675451</v>
      </c>
      <c r="N242" s="85">
        <v>31.0363354831</v>
      </c>
      <c r="O242" s="86">
        <v>0.10955484284289201</v>
      </c>
    </row>
    <row r="243" spans="1:15" customFormat="1" x14ac:dyDescent="0.3">
      <c r="A243" s="64" t="s">
        <v>1</v>
      </c>
      <c r="H243" s="83"/>
      <c r="I243" s="83"/>
      <c r="J243" s="83"/>
      <c r="K243" s="83"/>
      <c r="L243" s="83"/>
      <c r="M243" s="83"/>
      <c r="N243" s="83"/>
      <c r="O243" s="83"/>
    </row>
    <row r="244" spans="1:15" customFormat="1" x14ac:dyDescent="0.3">
      <c r="A244" s="64" t="s">
        <v>1</v>
      </c>
      <c r="H244" s="83"/>
      <c r="I244" s="83"/>
      <c r="J244" s="83"/>
      <c r="K244" s="83"/>
      <c r="L244" s="83"/>
      <c r="M244" s="83"/>
      <c r="N244" s="83"/>
      <c r="O244" s="83"/>
    </row>
    <row r="245" spans="1:15" customFormat="1" x14ac:dyDescent="0.3">
      <c r="A245" s="52" t="s">
        <v>161</v>
      </c>
      <c r="H245" s="83"/>
      <c r="I245" s="83"/>
      <c r="J245" s="83"/>
      <c r="K245" s="83"/>
      <c r="L245" s="83"/>
      <c r="M245" s="83"/>
      <c r="N245" s="83"/>
      <c r="O245" s="83"/>
    </row>
    <row r="246" spans="1:15" customFormat="1" x14ac:dyDescent="0.3">
      <c r="A246" s="53" t="s">
        <v>1</v>
      </c>
      <c r="H246" s="83"/>
      <c r="I246" s="83"/>
      <c r="J246" s="83"/>
      <c r="K246" s="83"/>
      <c r="L246" s="83"/>
      <c r="M246" s="83"/>
      <c r="N246" s="83"/>
      <c r="O246" s="83"/>
    </row>
    <row r="247" spans="1:15" customFormat="1" ht="25.5" customHeight="1" x14ac:dyDescent="0.3">
      <c r="A247" s="113" t="s">
        <v>1</v>
      </c>
      <c r="B247" s="115" t="s">
        <v>502</v>
      </c>
      <c r="C247" s="115" t="s">
        <v>1</v>
      </c>
      <c r="D247" s="115" t="s">
        <v>496</v>
      </c>
      <c r="E247" s="115" t="s">
        <v>1</v>
      </c>
      <c r="F247" s="115" t="s">
        <v>497</v>
      </c>
      <c r="G247" s="115" t="s">
        <v>1</v>
      </c>
      <c r="H247" s="116" t="s">
        <v>498</v>
      </c>
      <c r="I247" s="116" t="s">
        <v>1</v>
      </c>
      <c r="J247" s="116" t="s">
        <v>499</v>
      </c>
      <c r="K247" s="116" t="s">
        <v>1</v>
      </c>
      <c r="L247" s="116" t="s">
        <v>500</v>
      </c>
      <c r="M247" s="116" t="s">
        <v>1</v>
      </c>
      <c r="N247" s="116" t="s">
        <v>501</v>
      </c>
      <c r="O247" s="116" t="s">
        <v>1</v>
      </c>
    </row>
    <row r="248" spans="1:15" customFormat="1" x14ac:dyDescent="0.3">
      <c r="A248" s="114" t="s">
        <v>1</v>
      </c>
      <c r="B248" s="54" t="s">
        <v>14</v>
      </c>
      <c r="C248" s="54" t="s">
        <v>15</v>
      </c>
      <c r="D248" s="54" t="s">
        <v>14</v>
      </c>
      <c r="E248" s="54" t="s">
        <v>15</v>
      </c>
      <c r="F248" s="54" t="s">
        <v>14</v>
      </c>
      <c r="G248" s="54" t="s">
        <v>15</v>
      </c>
      <c r="H248" s="79" t="s">
        <v>14</v>
      </c>
      <c r="I248" s="79" t="s">
        <v>15</v>
      </c>
      <c r="J248" s="79" t="s">
        <v>14</v>
      </c>
      <c r="K248" s="79" t="s">
        <v>15</v>
      </c>
      <c r="L248" s="79" t="s">
        <v>14</v>
      </c>
      <c r="M248" s="79" t="s">
        <v>15</v>
      </c>
      <c r="N248" s="79" t="s">
        <v>14</v>
      </c>
      <c r="O248" s="79" t="s">
        <v>15</v>
      </c>
    </row>
    <row r="249" spans="1:15" customFormat="1" x14ac:dyDescent="0.3">
      <c r="A249" s="55" t="s">
        <v>16</v>
      </c>
      <c r="B249" s="56">
        <v>2038.0582990477999</v>
      </c>
      <c r="C249" s="56">
        <v>2038.0582990477999</v>
      </c>
      <c r="D249" s="56">
        <v>120.4316382903</v>
      </c>
      <c r="E249" s="56">
        <v>120.4316382903</v>
      </c>
      <c r="F249" s="56">
        <v>932.8109324564</v>
      </c>
      <c r="G249" s="56">
        <v>932.8109324564</v>
      </c>
      <c r="H249" s="84">
        <v>296.80821675509998</v>
      </c>
      <c r="I249" s="84">
        <v>296.80821675509998</v>
      </c>
      <c r="J249" s="84">
        <v>137.26692112870001</v>
      </c>
      <c r="K249" s="84">
        <v>137.26692112870001</v>
      </c>
      <c r="L249" s="84">
        <v>311.85083049410002</v>
      </c>
      <c r="M249" s="84">
        <v>311.85083049410002</v>
      </c>
      <c r="N249" s="84">
        <v>283.29496604370001</v>
      </c>
      <c r="O249" s="84">
        <v>283.29496604370001</v>
      </c>
    </row>
    <row r="250" spans="1:15" customFormat="1" x14ac:dyDescent="0.3">
      <c r="A250" s="57" t="s">
        <v>142</v>
      </c>
      <c r="B250" s="58">
        <v>151.19858910919999</v>
      </c>
      <c r="C250" s="59">
        <v>7.4187568226012607E-2</v>
      </c>
      <c r="D250" s="58">
        <v>12.4740830214</v>
      </c>
      <c r="E250" s="59">
        <v>0.103578122812971</v>
      </c>
      <c r="F250" s="58">
        <v>49.396383388499999</v>
      </c>
      <c r="G250" s="60">
        <v>5.2954335835690702E-2</v>
      </c>
      <c r="H250" s="85">
        <v>33.017075464400001</v>
      </c>
      <c r="I250" s="89">
        <v>0.111240436081467</v>
      </c>
      <c r="J250" s="85">
        <v>11.432596950300001</v>
      </c>
      <c r="K250" s="86">
        <v>8.3287341599079898E-2</v>
      </c>
      <c r="L250" s="85">
        <v>22.613413577799999</v>
      </c>
      <c r="M250" s="86">
        <v>7.2513558940891898E-2</v>
      </c>
      <c r="N250" s="85">
        <v>26.439618460799998</v>
      </c>
      <c r="O250" s="86">
        <v>9.3328938491344507E-2</v>
      </c>
    </row>
    <row r="251" spans="1:15" customFormat="1" x14ac:dyDescent="0.3">
      <c r="A251" s="57" t="s">
        <v>143</v>
      </c>
      <c r="B251" s="61">
        <v>136.99653871949999</v>
      </c>
      <c r="C251" s="62">
        <v>6.7219146176292405E-2</v>
      </c>
      <c r="D251" s="61">
        <v>5.7653596903000004</v>
      </c>
      <c r="E251" s="62">
        <v>4.78724675022906E-2</v>
      </c>
      <c r="F251" s="61">
        <v>51.8154334504</v>
      </c>
      <c r="G251" s="62">
        <v>5.5547626692102302E-2</v>
      </c>
      <c r="H251" s="88">
        <v>23.0494529349</v>
      </c>
      <c r="I251" s="90">
        <v>7.7657731941829594E-2</v>
      </c>
      <c r="J251" s="88">
        <v>9.3094297220000009</v>
      </c>
      <c r="K251" s="90">
        <v>6.7819906248728204E-2</v>
      </c>
      <c r="L251" s="88">
        <v>18.288595676100002</v>
      </c>
      <c r="M251" s="90">
        <v>5.8645332600600598E-2</v>
      </c>
      <c r="N251" s="88">
        <v>29.4034017671</v>
      </c>
      <c r="O251" s="89">
        <v>0.10379076683827999</v>
      </c>
    </row>
    <row r="252" spans="1:15" customFormat="1" x14ac:dyDescent="0.3">
      <c r="A252" s="57" t="s">
        <v>144</v>
      </c>
      <c r="B252" s="58">
        <v>21.925741381400002</v>
      </c>
      <c r="C252" s="59">
        <v>1.07581522038128E-2</v>
      </c>
      <c r="D252" s="58">
        <v>0.50882816379999996</v>
      </c>
      <c r="E252" s="59">
        <v>4.2250372993637396E-3</v>
      </c>
      <c r="F252" s="58">
        <v>4.0373917470999903</v>
      </c>
      <c r="G252" s="59">
        <v>4.3281994310124701E-3</v>
      </c>
      <c r="H252" s="85">
        <v>8.4782350235000106</v>
      </c>
      <c r="I252" s="89">
        <v>2.8564691086350499E-2</v>
      </c>
      <c r="J252" s="85">
        <v>1.8699033247000001</v>
      </c>
      <c r="K252" s="86">
        <v>1.3622388477314199E-2</v>
      </c>
      <c r="L252" s="85">
        <v>3.3178166926999899</v>
      </c>
      <c r="M252" s="86">
        <v>1.06391145004912E-2</v>
      </c>
      <c r="N252" s="85">
        <v>5.5834697542999798</v>
      </c>
      <c r="O252" s="86">
        <v>1.9709032716941102E-2</v>
      </c>
    </row>
    <row r="253" spans="1:15" customFormat="1" x14ac:dyDescent="0.3">
      <c r="A253" s="57" t="s">
        <v>145</v>
      </c>
      <c r="B253" s="61">
        <v>473.80753092560002</v>
      </c>
      <c r="C253" s="62">
        <v>0.232479871231832</v>
      </c>
      <c r="D253" s="61">
        <v>29.664782075800002</v>
      </c>
      <c r="E253" s="62">
        <v>0.24632050594789001</v>
      </c>
      <c r="F253" s="61">
        <v>252.01449318300001</v>
      </c>
      <c r="G253" s="63">
        <v>0.27016674485081599</v>
      </c>
      <c r="H253" s="88">
        <v>50.614524117500103</v>
      </c>
      <c r="I253" s="87">
        <v>0.17052938988971</v>
      </c>
      <c r="J253" s="88">
        <v>39.119138636000002</v>
      </c>
      <c r="K253" s="90">
        <v>0.28498591149518299</v>
      </c>
      <c r="L253" s="88">
        <v>77.160350126500106</v>
      </c>
      <c r="M253" s="90">
        <v>0.24742711123855701</v>
      </c>
      <c r="N253" s="88">
        <v>38.965952087399899</v>
      </c>
      <c r="O253" s="87">
        <v>0.137545515303612</v>
      </c>
    </row>
    <row r="254" spans="1:15" customFormat="1" ht="25.5" customHeight="1" x14ac:dyDescent="0.3">
      <c r="A254" s="65" t="s">
        <v>146</v>
      </c>
      <c r="B254" s="58">
        <v>80.562934757300098</v>
      </c>
      <c r="C254" s="59">
        <v>3.9529259194861999E-2</v>
      </c>
      <c r="D254" s="58">
        <v>2.6915457244000001</v>
      </c>
      <c r="E254" s="59">
        <v>2.2349158100067001E-2</v>
      </c>
      <c r="F254" s="58">
        <v>51.277337224199997</v>
      </c>
      <c r="G254" s="63">
        <v>5.4970772146901999E-2</v>
      </c>
      <c r="H254" s="85">
        <v>5.4996706396000103</v>
      </c>
      <c r="I254" s="86">
        <v>1.85293746235396E-2</v>
      </c>
      <c r="J254" s="85">
        <v>4.2376252165999997</v>
      </c>
      <c r="K254" s="86">
        <v>3.0871423222400701E-2</v>
      </c>
      <c r="L254" s="85">
        <v>11.492848089700001</v>
      </c>
      <c r="M254" s="86">
        <v>3.68536715823094E-2</v>
      </c>
      <c r="N254" s="85">
        <v>6.48462605599999</v>
      </c>
      <c r="O254" s="86">
        <v>2.2890015119434601E-2</v>
      </c>
    </row>
    <row r="255" spans="1:15" customFormat="1" x14ac:dyDescent="0.3">
      <c r="A255" s="57" t="s">
        <v>147</v>
      </c>
      <c r="B255" s="61">
        <v>48.775605659299998</v>
      </c>
      <c r="C255" s="62">
        <v>2.39323898055754E-2</v>
      </c>
      <c r="D255" s="61">
        <v>0</v>
      </c>
      <c r="E255" s="62">
        <v>0</v>
      </c>
      <c r="F255" s="61">
        <v>5.7814412487000002</v>
      </c>
      <c r="G255" s="60">
        <v>6.1978703803090597E-3</v>
      </c>
      <c r="H255" s="88">
        <v>15.7755669495</v>
      </c>
      <c r="I255" s="89">
        <v>5.3150708299011203E-2</v>
      </c>
      <c r="J255" s="88">
        <v>12.0219958765</v>
      </c>
      <c r="K255" s="89">
        <v>8.7581157773825996E-2</v>
      </c>
      <c r="L255" s="88">
        <v>5.2182747688000104</v>
      </c>
      <c r="M255" s="90">
        <v>1.6733239929270401E-2</v>
      </c>
      <c r="N255" s="88">
        <v>12.4742852956</v>
      </c>
      <c r="O255" s="90">
        <v>4.4032851941589998E-2</v>
      </c>
    </row>
    <row r="256" spans="1:15" customFormat="1" x14ac:dyDescent="0.3">
      <c r="A256" s="57" t="s">
        <v>148</v>
      </c>
      <c r="B256" s="58">
        <v>107.1607120755</v>
      </c>
      <c r="C256" s="59">
        <v>5.2579807027878699E-2</v>
      </c>
      <c r="D256" s="58">
        <v>3.7790554633000002</v>
      </c>
      <c r="E256" s="59">
        <v>3.1379258116464401E-2</v>
      </c>
      <c r="F256" s="58">
        <v>51.517096842800001</v>
      </c>
      <c r="G256" s="59">
        <v>5.5227801315684E-2</v>
      </c>
      <c r="H256" s="85">
        <v>6.1466960408999904</v>
      </c>
      <c r="I256" s="87">
        <v>2.0709318994263901E-2</v>
      </c>
      <c r="J256" s="85">
        <v>2.9703985094999998</v>
      </c>
      <c r="K256" s="86">
        <v>2.1639579915360599E-2</v>
      </c>
      <c r="L256" s="85">
        <v>26.018018418800001</v>
      </c>
      <c r="M256" s="89">
        <v>8.3430973640752401E-2</v>
      </c>
      <c r="N256" s="85">
        <v>18.126304417899998</v>
      </c>
      <c r="O256" s="86">
        <v>6.3983856370761996E-2</v>
      </c>
    </row>
    <row r="257" spans="1:15" customFormat="1" ht="25.5" customHeight="1" x14ac:dyDescent="0.3">
      <c r="A257" s="65" t="s">
        <v>149</v>
      </c>
      <c r="B257" s="61">
        <v>47.638164461800002</v>
      </c>
      <c r="C257" s="62">
        <v>2.3374289383212E-2</v>
      </c>
      <c r="D257" s="61">
        <v>1.5696000122</v>
      </c>
      <c r="E257" s="62">
        <v>1.30331201541615E-2</v>
      </c>
      <c r="F257" s="61">
        <v>11.7068474568</v>
      </c>
      <c r="G257" s="60">
        <v>1.2550075314803601E-2</v>
      </c>
      <c r="H257" s="88">
        <v>8.4924176442999997</v>
      </c>
      <c r="I257" s="90">
        <v>2.8612474873993099E-2</v>
      </c>
      <c r="J257" s="88">
        <v>1.8956136883000001</v>
      </c>
      <c r="K257" s="90">
        <v>1.3809690438985601E-2</v>
      </c>
      <c r="L257" s="88">
        <v>8.0605650992999909</v>
      </c>
      <c r="M257" s="90">
        <v>2.5847502430982001E-2</v>
      </c>
      <c r="N257" s="88">
        <v>17.191012019799999</v>
      </c>
      <c r="O257" s="89">
        <v>6.0682377311103299E-2</v>
      </c>
    </row>
    <row r="258" spans="1:15" customFormat="1" ht="22.8" x14ac:dyDescent="0.3">
      <c r="A258" s="65" t="s">
        <v>150</v>
      </c>
      <c r="B258" s="58">
        <v>56.6648608417999</v>
      </c>
      <c r="C258" s="59">
        <v>2.7803356198531901E-2</v>
      </c>
      <c r="D258" s="58">
        <v>9.8568287493999893</v>
      </c>
      <c r="E258" s="63">
        <v>8.1845841253443297E-2</v>
      </c>
      <c r="F258" s="58">
        <v>31.8008585762</v>
      </c>
      <c r="G258" s="59">
        <v>3.4091429966904202E-2</v>
      </c>
      <c r="H258" s="85">
        <v>1.6742077544</v>
      </c>
      <c r="I258" s="87">
        <v>5.6407055461722899E-3</v>
      </c>
      <c r="J258" s="85">
        <v>1.1464988437999999</v>
      </c>
      <c r="K258" s="86">
        <v>8.3523316059886995E-3</v>
      </c>
      <c r="L258" s="85">
        <v>10.021266948599999</v>
      </c>
      <c r="M258" s="86">
        <v>3.2134809237872403E-2</v>
      </c>
      <c r="N258" s="85">
        <v>2.1651999694000001</v>
      </c>
      <c r="O258" s="86">
        <v>7.6429172026516203E-3</v>
      </c>
    </row>
    <row r="259" spans="1:15" customFormat="1" x14ac:dyDescent="0.3">
      <c r="A259" s="57" t="s">
        <v>151</v>
      </c>
      <c r="B259" s="61">
        <v>38.269611734000001</v>
      </c>
      <c r="C259" s="62">
        <v>1.87774862730276E-2</v>
      </c>
      <c r="D259" s="61">
        <v>5.3361456034000003</v>
      </c>
      <c r="E259" s="62">
        <v>4.4308502974419697E-2</v>
      </c>
      <c r="F259" s="61">
        <v>24.8571244038</v>
      </c>
      <c r="G259" s="62">
        <v>2.6647548328301601E-2</v>
      </c>
      <c r="H259" s="88">
        <v>2.677273263</v>
      </c>
      <c r="I259" s="90">
        <v>9.0202127564717998E-3</v>
      </c>
      <c r="J259" s="88">
        <v>3.5692554204000002</v>
      </c>
      <c r="K259" s="90">
        <v>2.6002298230711401E-2</v>
      </c>
      <c r="L259" s="88">
        <v>3.0453980702000001</v>
      </c>
      <c r="M259" s="90">
        <v>9.7655602371647908E-3</v>
      </c>
      <c r="N259" s="88">
        <v>1.4616882362000001</v>
      </c>
      <c r="O259" s="90">
        <v>5.1595983388371498E-3</v>
      </c>
    </row>
    <row r="260" spans="1:15" customFormat="1" x14ac:dyDescent="0.3">
      <c r="A260" s="57" t="s">
        <v>152</v>
      </c>
      <c r="B260" s="58">
        <v>25.860430688299999</v>
      </c>
      <c r="C260" s="59">
        <v>1.26887590508977E-2</v>
      </c>
      <c r="D260" s="58">
        <v>4.6556248376999996</v>
      </c>
      <c r="E260" s="63">
        <v>3.86578220124984E-2</v>
      </c>
      <c r="F260" s="58">
        <v>8.8001664192</v>
      </c>
      <c r="G260" s="59">
        <v>9.4340301051428002E-3</v>
      </c>
      <c r="H260" s="85">
        <v>1.4759280602</v>
      </c>
      <c r="I260" s="86">
        <v>4.9726657716413804E-3</v>
      </c>
      <c r="J260" s="85">
        <v>3.8871741640000002</v>
      </c>
      <c r="K260" s="86">
        <v>2.83183605491918E-2</v>
      </c>
      <c r="L260" s="85">
        <v>7.8430826722999996</v>
      </c>
      <c r="M260" s="86">
        <v>2.5150109941581102E-2</v>
      </c>
      <c r="N260" s="85">
        <v>0</v>
      </c>
      <c r="O260" s="86">
        <v>0</v>
      </c>
    </row>
    <row r="261" spans="1:15" customFormat="1" x14ac:dyDescent="0.3">
      <c r="A261" s="57" t="s">
        <v>153</v>
      </c>
      <c r="B261" s="61">
        <v>130.6170917906</v>
      </c>
      <c r="C261" s="62">
        <v>6.4088986979236803E-2</v>
      </c>
      <c r="D261" s="61">
        <v>7.5029252227000001</v>
      </c>
      <c r="E261" s="62">
        <v>6.23002836232638E-2</v>
      </c>
      <c r="F261" s="61">
        <v>83.017594291199998</v>
      </c>
      <c r="G261" s="63">
        <v>8.8997235562609897E-2</v>
      </c>
      <c r="H261" s="88">
        <v>5.1003115897000102</v>
      </c>
      <c r="I261" s="87">
        <v>1.7183862513847899E-2</v>
      </c>
      <c r="J261" s="88">
        <v>4.6799394220000003</v>
      </c>
      <c r="K261" s="90">
        <v>3.4093715977006098E-2</v>
      </c>
      <c r="L261" s="88">
        <v>23.709286350599999</v>
      </c>
      <c r="M261" s="90">
        <v>7.6027651787986997E-2</v>
      </c>
      <c r="N261" s="88">
        <v>9.69619381730001</v>
      </c>
      <c r="O261" s="90">
        <v>3.4226495277026203E-2</v>
      </c>
    </row>
    <row r="262" spans="1:15" customFormat="1" x14ac:dyDescent="0.3">
      <c r="A262" s="57" t="s">
        <v>154</v>
      </c>
      <c r="B262" s="58">
        <v>135.4273147092</v>
      </c>
      <c r="C262" s="59">
        <v>6.6449185861107596E-2</v>
      </c>
      <c r="D262" s="58">
        <v>5.043974553</v>
      </c>
      <c r="E262" s="59">
        <v>4.1882470624882803E-2</v>
      </c>
      <c r="F262" s="58">
        <v>95.635420262300002</v>
      </c>
      <c r="G262" s="63">
        <v>0.102523905900696</v>
      </c>
      <c r="H262" s="85">
        <v>4.8931002778999897</v>
      </c>
      <c r="I262" s="87">
        <v>1.6485730521191601E-2</v>
      </c>
      <c r="J262" s="85">
        <v>0.36974895120000001</v>
      </c>
      <c r="K262" s="87">
        <v>2.6936493377987801E-3</v>
      </c>
      <c r="L262" s="85">
        <v>12.606807823800001</v>
      </c>
      <c r="M262" s="86">
        <v>4.0425763188847802E-2</v>
      </c>
      <c r="N262" s="85">
        <v>15.953202391</v>
      </c>
      <c r="O262" s="86">
        <v>5.63130457762498E-2</v>
      </c>
    </row>
    <row r="263" spans="1:15" customFormat="1" x14ac:dyDescent="0.3">
      <c r="A263" s="57" t="s">
        <v>155</v>
      </c>
      <c r="B263" s="61">
        <v>9.40021137150001</v>
      </c>
      <c r="C263" s="62">
        <v>4.6123368383975396E-3</v>
      </c>
      <c r="D263" s="61">
        <v>0</v>
      </c>
      <c r="E263" s="62">
        <v>0</v>
      </c>
      <c r="F263" s="61">
        <v>0</v>
      </c>
      <c r="G263" s="60">
        <v>0</v>
      </c>
      <c r="H263" s="88">
        <v>0</v>
      </c>
      <c r="I263" s="90">
        <v>0</v>
      </c>
      <c r="J263" s="88">
        <v>0</v>
      </c>
      <c r="K263" s="90">
        <v>0</v>
      </c>
      <c r="L263" s="88">
        <v>0</v>
      </c>
      <c r="M263" s="90">
        <v>0</v>
      </c>
      <c r="N263" s="88">
        <v>9.4002113715000206</v>
      </c>
      <c r="O263" s="89">
        <v>3.3181709872140697E-2</v>
      </c>
    </row>
    <row r="264" spans="1:15" customFormat="1" x14ac:dyDescent="0.3">
      <c r="A264" s="57" t="s">
        <v>156</v>
      </c>
      <c r="B264" s="58">
        <v>286.4137525845</v>
      </c>
      <c r="C264" s="59">
        <v>0.14053265930533701</v>
      </c>
      <c r="D264" s="58">
        <v>14.704266048199999</v>
      </c>
      <c r="E264" s="59">
        <v>0.122096371492974</v>
      </c>
      <c r="F264" s="58">
        <v>130.87659638229999</v>
      </c>
      <c r="G264" s="59">
        <v>0.140303454675063</v>
      </c>
      <c r="H264" s="85">
        <v>42.969884177899999</v>
      </c>
      <c r="I264" s="86">
        <v>0.144773229823873</v>
      </c>
      <c r="J264" s="85">
        <v>18.319439298500001</v>
      </c>
      <c r="K264" s="86">
        <v>0.13345851387840099</v>
      </c>
      <c r="L264" s="85">
        <v>43.621628127199997</v>
      </c>
      <c r="M264" s="86">
        <v>0.13987978822466299</v>
      </c>
      <c r="N264" s="85">
        <v>41.4476892100001</v>
      </c>
      <c r="O264" s="86">
        <v>0.146305773762342</v>
      </c>
    </row>
    <row r="265" spans="1:15" customFormat="1" x14ac:dyDescent="0.3">
      <c r="A265" s="57" t="s">
        <v>157</v>
      </c>
      <c r="B265" s="61">
        <v>10.858826582300001</v>
      </c>
      <c r="C265" s="62">
        <v>5.32802549729482E-3</v>
      </c>
      <c r="D265" s="61">
        <v>0</v>
      </c>
      <c r="E265" s="62">
        <v>0</v>
      </c>
      <c r="F265" s="61">
        <v>6.0381600341999997</v>
      </c>
      <c r="G265" s="62">
        <v>6.4730802610766204E-3</v>
      </c>
      <c r="H265" s="88">
        <v>0</v>
      </c>
      <c r="I265" s="90">
        <v>0</v>
      </c>
      <c r="J265" s="88">
        <v>1.1118501179</v>
      </c>
      <c r="K265" s="90">
        <v>8.0999129925668004E-3</v>
      </c>
      <c r="L265" s="88">
        <v>0</v>
      </c>
      <c r="M265" s="90">
        <v>0</v>
      </c>
      <c r="N265" s="88">
        <v>3.7088164302000202</v>
      </c>
      <c r="O265" s="90">
        <v>1.30917131426468E-2</v>
      </c>
    </row>
    <row r="266" spans="1:15" customFormat="1" x14ac:dyDescent="0.3">
      <c r="A266" s="65" t="s">
        <v>158</v>
      </c>
      <c r="B266" s="58">
        <v>43.124277047600003</v>
      </c>
      <c r="C266" s="59">
        <v>2.1159491398135201E-2</v>
      </c>
      <c r="D266" s="58">
        <v>4.9256001919000001</v>
      </c>
      <c r="E266" s="59">
        <v>4.0899553155848097E-2</v>
      </c>
      <c r="F266" s="58">
        <v>14.4129589112001</v>
      </c>
      <c r="G266" s="59">
        <v>1.54511041945509E-2</v>
      </c>
      <c r="H266" s="85">
        <v>0.82099701560000005</v>
      </c>
      <c r="I266" s="87">
        <v>2.7660858738200399E-3</v>
      </c>
      <c r="J266" s="85">
        <v>4.6069906198000004</v>
      </c>
      <c r="K266" s="86">
        <v>3.3562278383737702E-2</v>
      </c>
      <c r="L266" s="85">
        <v>3.8153250487999899</v>
      </c>
      <c r="M266" s="86">
        <v>1.22344553091456E-2</v>
      </c>
      <c r="N266" s="85">
        <v>14.542405260300001</v>
      </c>
      <c r="O266" s="89">
        <v>5.1333087429646498E-2</v>
      </c>
    </row>
    <row r="267" spans="1:15" customFormat="1" x14ac:dyDescent="0.3">
      <c r="A267" s="57" t="s">
        <v>159</v>
      </c>
      <c r="B267" s="61">
        <v>74.984064642699806</v>
      </c>
      <c r="C267" s="62">
        <v>3.6791913498123802E-2</v>
      </c>
      <c r="D267" s="61">
        <v>0</v>
      </c>
      <c r="E267" s="60">
        <v>0</v>
      </c>
      <c r="F267" s="61">
        <v>2.1246614349000001</v>
      </c>
      <c r="G267" s="60">
        <v>2.27769782811728E-3</v>
      </c>
      <c r="H267" s="88">
        <v>67.457330861299894</v>
      </c>
      <c r="I267" s="89">
        <v>0.22727582005238001</v>
      </c>
      <c r="J267" s="88">
        <v>5.6815723878000002</v>
      </c>
      <c r="K267" s="90">
        <v>4.1390688602048697E-2</v>
      </c>
      <c r="L267" s="88">
        <v>4.1914258531000099</v>
      </c>
      <c r="M267" s="87">
        <v>1.3440483215834499E-2</v>
      </c>
      <c r="N267" s="88">
        <v>0</v>
      </c>
      <c r="O267" s="87">
        <v>0</v>
      </c>
    </row>
    <row r="268" spans="1:15" customFormat="1" x14ac:dyDescent="0.3">
      <c r="A268" s="57" t="s">
        <v>162</v>
      </c>
      <c r="B268" s="58">
        <v>158.3720399657</v>
      </c>
      <c r="C268" s="59">
        <v>7.7707315850431197E-2</v>
      </c>
      <c r="D268" s="58">
        <v>11.953018932799999</v>
      </c>
      <c r="E268" s="59">
        <v>9.9251484929460898E-2</v>
      </c>
      <c r="F268" s="58">
        <v>57.700967199600001</v>
      </c>
      <c r="G268" s="59">
        <v>6.1857087210217702E-2</v>
      </c>
      <c r="H268" s="85">
        <v>18.665544940499998</v>
      </c>
      <c r="I268" s="86">
        <v>6.2887561350436494E-2</v>
      </c>
      <c r="J268" s="85">
        <v>11.037749979399999</v>
      </c>
      <c r="K268" s="86">
        <v>8.04108512716704E-2</v>
      </c>
      <c r="L268" s="85">
        <v>30.8267271498</v>
      </c>
      <c r="M268" s="86">
        <v>9.8850873993049093E-2</v>
      </c>
      <c r="N268" s="85">
        <v>30.250889498900001</v>
      </c>
      <c r="O268" s="86">
        <v>0.10678230510539199</v>
      </c>
    </row>
    <row r="269" spans="1:15" customFormat="1" x14ac:dyDescent="0.3">
      <c r="A269" s="64" t="s">
        <v>1</v>
      </c>
      <c r="H269" s="83"/>
      <c r="I269" s="83"/>
      <c r="J269" s="83"/>
      <c r="K269" s="83"/>
      <c r="L269" s="83"/>
      <c r="M269" s="83"/>
      <c r="N269" s="83"/>
      <c r="O269" s="83"/>
    </row>
    <row r="270" spans="1:15" customFormat="1" x14ac:dyDescent="0.3">
      <c r="A270" s="64" t="s">
        <v>1</v>
      </c>
      <c r="H270" s="83"/>
      <c r="I270" s="83"/>
      <c r="J270" s="83"/>
      <c r="K270" s="83"/>
      <c r="L270" s="83"/>
      <c r="M270" s="83"/>
      <c r="N270" s="83"/>
      <c r="O270" s="83"/>
    </row>
    <row r="271" spans="1:15" customFormat="1" x14ac:dyDescent="0.3">
      <c r="A271" s="52" t="s">
        <v>163</v>
      </c>
      <c r="H271" s="83"/>
      <c r="I271" s="83"/>
      <c r="J271" s="83"/>
      <c r="K271" s="83"/>
      <c r="L271" s="83"/>
      <c r="M271" s="83"/>
      <c r="N271" s="83"/>
      <c r="O271" s="83"/>
    </row>
    <row r="272" spans="1:15" customFormat="1" x14ac:dyDescent="0.3">
      <c r="A272" s="53" t="s">
        <v>1</v>
      </c>
      <c r="H272" s="83"/>
      <c r="I272" s="83"/>
      <c r="J272" s="83"/>
      <c r="K272" s="83"/>
      <c r="L272" s="83"/>
      <c r="M272" s="83"/>
      <c r="N272" s="83"/>
      <c r="O272" s="83"/>
    </row>
    <row r="273" spans="1:15" customFormat="1" ht="25.5" customHeight="1" x14ac:dyDescent="0.3">
      <c r="A273" s="113" t="s">
        <v>1</v>
      </c>
      <c r="B273" s="115" t="s">
        <v>502</v>
      </c>
      <c r="C273" s="115" t="s">
        <v>1</v>
      </c>
      <c r="D273" s="115" t="s">
        <v>496</v>
      </c>
      <c r="E273" s="115" t="s">
        <v>1</v>
      </c>
      <c r="F273" s="115" t="s">
        <v>497</v>
      </c>
      <c r="G273" s="115" t="s">
        <v>1</v>
      </c>
      <c r="H273" s="116" t="s">
        <v>498</v>
      </c>
      <c r="I273" s="116" t="s">
        <v>1</v>
      </c>
      <c r="J273" s="116" t="s">
        <v>499</v>
      </c>
      <c r="K273" s="116" t="s">
        <v>1</v>
      </c>
      <c r="L273" s="116" t="s">
        <v>500</v>
      </c>
      <c r="M273" s="116" t="s">
        <v>1</v>
      </c>
      <c r="N273" s="116" t="s">
        <v>501</v>
      </c>
      <c r="O273" s="116" t="s">
        <v>1</v>
      </c>
    </row>
    <row r="274" spans="1:15" customFormat="1" x14ac:dyDescent="0.3">
      <c r="A274" s="114" t="s">
        <v>1</v>
      </c>
      <c r="B274" s="54" t="s">
        <v>14</v>
      </c>
      <c r="C274" s="54" t="s">
        <v>15</v>
      </c>
      <c r="D274" s="54" t="s">
        <v>14</v>
      </c>
      <c r="E274" s="54" t="s">
        <v>15</v>
      </c>
      <c r="F274" s="54" t="s">
        <v>14</v>
      </c>
      <c r="G274" s="54" t="s">
        <v>15</v>
      </c>
      <c r="H274" s="79" t="s">
        <v>14</v>
      </c>
      <c r="I274" s="79" t="s">
        <v>15</v>
      </c>
      <c r="J274" s="79" t="s">
        <v>14</v>
      </c>
      <c r="K274" s="79" t="s">
        <v>15</v>
      </c>
      <c r="L274" s="79" t="s">
        <v>14</v>
      </c>
      <c r="M274" s="79" t="s">
        <v>15</v>
      </c>
      <c r="N274" s="79" t="s">
        <v>14</v>
      </c>
      <c r="O274" s="79" t="s">
        <v>15</v>
      </c>
    </row>
    <row r="275" spans="1:15" customFormat="1" x14ac:dyDescent="0.3">
      <c r="A275" s="55" t="s">
        <v>16</v>
      </c>
      <c r="B275" s="56">
        <v>2038.0582990477999</v>
      </c>
      <c r="C275" s="56">
        <v>2038.0582990477999</v>
      </c>
      <c r="D275" s="56">
        <v>120.4316382903</v>
      </c>
      <c r="E275" s="56">
        <v>120.4316382903</v>
      </c>
      <c r="F275" s="56">
        <v>932.8109324564</v>
      </c>
      <c r="G275" s="56">
        <v>932.8109324564</v>
      </c>
      <c r="H275" s="84">
        <v>296.80821675509998</v>
      </c>
      <c r="I275" s="84">
        <v>296.80821675509998</v>
      </c>
      <c r="J275" s="84">
        <v>137.26692112870001</v>
      </c>
      <c r="K275" s="84">
        <v>137.26692112870001</v>
      </c>
      <c r="L275" s="84">
        <v>311.85083049410002</v>
      </c>
      <c r="M275" s="84">
        <v>311.85083049410002</v>
      </c>
      <c r="N275" s="84">
        <v>283.29496604370001</v>
      </c>
      <c r="O275" s="84">
        <v>283.29496604370001</v>
      </c>
    </row>
    <row r="276" spans="1:15" customFormat="1" x14ac:dyDescent="0.3">
      <c r="A276" s="57" t="s">
        <v>65</v>
      </c>
      <c r="B276" s="58">
        <v>471.59913432140002</v>
      </c>
      <c r="C276" s="59">
        <v>0.23139629251122801</v>
      </c>
      <c r="D276" s="58">
        <v>21.663604015800001</v>
      </c>
      <c r="E276" s="59">
        <v>0.17988299688807699</v>
      </c>
      <c r="F276" s="58">
        <v>231.21438843819999</v>
      </c>
      <c r="G276" s="59">
        <v>0.247868437636484</v>
      </c>
      <c r="H276" s="85">
        <v>75.069232799199995</v>
      </c>
      <c r="I276" s="86">
        <v>0.25292167993159198</v>
      </c>
      <c r="J276" s="85">
        <v>30.114647403700001</v>
      </c>
      <c r="K276" s="86">
        <v>0.21938750542430299</v>
      </c>
      <c r="L276" s="85">
        <v>76.393887276500095</v>
      </c>
      <c r="M276" s="86">
        <v>0.244969324453812</v>
      </c>
      <c r="N276" s="85">
        <v>48.882633417899903</v>
      </c>
      <c r="O276" s="87">
        <v>0.17255030719592601</v>
      </c>
    </row>
    <row r="277" spans="1:15" customFormat="1" x14ac:dyDescent="0.3">
      <c r="A277" s="57" t="s">
        <v>66</v>
      </c>
      <c r="B277" s="61">
        <v>1566.4591647264001</v>
      </c>
      <c r="C277" s="62">
        <v>0.76860370748877205</v>
      </c>
      <c r="D277" s="61">
        <v>98.768034274499698</v>
      </c>
      <c r="E277" s="62">
        <v>0.82011700311192404</v>
      </c>
      <c r="F277" s="61">
        <v>701.59654401820001</v>
      </c>
      <c r="G277" s="62">
        <v>0.75213156236351597</v>
      </c>
      <c r="H277" s="88">
        <v>221.73898395590001</v>
      </c>
      <c r="I277" s="90">
        <v>0.74707832006840802</v>
      </c>
      <c r="J277" s="88">
        <v>107.152273725</v>
      </c>
      <c r="K277" s="90">
        <v>0.78061249457569704</v>
      </c>
      <c r="L277" s="88">
        <v>235.45694321760001</v>
      </c>
      <c r="M277" s="90">
        <v>0.75503067554618797</v>
      </c>
      <c r="N277" s="88">
        <v>234.41233262579999</v>
      </c>
      <c r="O277" s="89">
        <v>0.82744969280407399</v>
      </c>
    </row>
    <row r="278" spans="1:15" customFormat="1" x14ac:dyDescent="0.3">
      <c r="A278" s="64" t="s">
        <v>1</v>
      </c>
      <c r="H278" s="83"/>
      <c r="I278" s="83"/>
      <c r="J278" s="83"/>
      <c r="K278" s="83"/>
      <c r="L278" s="83"/>
      <c r="M278" s="83"/>
      <c r="N278" s="83"/>
      <c r="O278" s="83"/>
    </row>
    <row r="279" spans="1:15" customFormat="1" x14ac:dyDescent="0.3">
      <c r="A279" s="64" t="s">
        <v>1</v>
      </c>
      <c r="H279" s="83"/>
      <c r="I279" s="83"/>
      <c r="J279" s="83"/>
      <c r="K279" s="83"/>
      <c r="L279" s="83"/>
      <c r="M279" s="83"/>
      <c r="N279" s="83"/>
      <c r="O279" s="83"/>
    </row>
    <row r="280" spans="1:15" customFormat="1" x14ac:dyDescent="0.3">
      <c r="A280" s="52" t="s">
        <v>164</v>
      </c>
      <c r="H280" s="83"/>
      <c r="I280" s="83"/>
      <c r="J280" s="83"/>
      <c r="K280" s="83"/>
      <c r="L280" s="83"/>
      <c r="M280" s="83"/>
      <c r="N280" s="83"/>
      <c r="O280" s="83"/>
    </row>
    <row r="281" spans="1:15" customFormat="1" x14ac:dyDescent="0.3">
      <c r="A281" s="53" t="s">
        <v>1</v>
      </c>
      <c r="H281" s="83"/>
      <c r="I281" s="83"/>
      <c r="J281" s="83"/>
      <c r="K281" s="83"/>
      <c r="L281" s="83"/>
      <c r="M281" s="83"/>
      <c r="N281" s="83"/>
      <c r="O281" s="83"/>
    </row>
    <row r="282" spans="1:15" customFormat="1" ht="25.5" customHeight="1" x14ac:dyDescent="0.3">
      <c r="A282" s="113" t="s">
        <v>1</v>
      </c>
      <c r="B282" s="115" t="s">
        <v>502</v>
      </c>
      <c r="C282" s="115" t="s">
        <v>1</v>
      </c>
      <c r="D282" s="115" t="s">
        <v>496</v>
      </c>
      <c r="E282" s="115" t="s">
        <v>1</v>
      </c>
      <c r="F282" s="115" t="s">
        <v>497</v>
      </c>
      <c r="G282" s="115" t="s">
        <v>1</v>
      </c>
      <c r="H282" s="116" t="s">
        <v>498</v>
      </c>
      <c r="I282" s="116" t="s">
        <v>1</v>
      </c>
      <c r="J282" s="116" t="s">
        <v>499</v>
      </c>
      <c r="K282" s="116" t="s">
        <v>1</v>
      </c>
      <c r="L282" s="116" t="s">
        <v>500</v>
      </c>
      <c r="M282" s="116" t="s">
        <v>1</v>
      </c>
      <c r="N282" s="116" t="s">
        <v>501</v>
      </c>
      <c r="O282" s="116" t="s">
        <v>1</v>
      </c>
    </row>
    <row r="283" spans="1:15" customFormat="1" x14ac:dyDescent="0.3">
      <c r="A283" s="114" t="s">
        <v>1</v>
      </c>
      <c r="B283" s="54" t="s">
        <v>14</v>
      </c>
      <c r="C283" s="54" t="s">
        <v>15</v>
      </c>
      <c r="D283" s="54" t="s">
        <v>14</v>
      </c>
      <c r="E283" s="54" t="s">
        <v>15</v>
      </c>
      <c r="F283" s="54" t="s">
        <v>14</v>
      </c>
      <c r="G283" s="54" t="s">
        <v>15</v>
      </c>
      <c r="H283" s="79" t="s">
        <v>14</v>
      </c>
      <c r="I283" s="79" t="s">
        <v>15</v>
      </c>
      <c r="J283" s="79" t="s">
        <v>14</v>
      </c>
      <c r="K283" s="79" t="s">
        <v>15</v>
      </c>
      <c r="L283" s="79" t="s">
        <v>14</v>
      </c>
      <c r="M283" s="79" t="s">
        <v>15</v>
      </c>
      <c r="N283" s="79" t="s">
        <v>14</v>
      </c>
      <c r="O283" s="79" t="s">
        <v>15</v>
      </c>
    </row>
    <row r="284" spans="1:15" customFormat="1" x14ac:dyDescent="0.3">
      <c r="A284" s="55" t="s">
        <v>16</v>
      </c>
      <c r="B284" s="56">
        <v>471.59913432140002</v>
      </c>
      <c r="C284" s="56">
        <v>471.59913432140002</v>
      </c>
      <c r="D284" s="56">
        <v>21.663604015800001</v>
      </c>
      <c r="E284" s="56">
        <v>21.663604015800001</v>
      </c>
      <c r="F284" s="56">
        <v>231.21438843819999</v>
      </c>
      <c r="G284" s="56">
        <v>231.21438843819999</v>
      </c>
      <c r="H284" s="84">
        <v>75.069232799199995</v>
      </c>
      <c r="I284" s="84">
        <v>75.069232799199995</v>
      </c>
      <c r="J284" s="84">
        <v>30.114647403700001</v>
      </c>
      <c r="K284" s="84">
        <v>30.114647403700001</v>
      </c>
      <c r="L284" s="84">
        <v>76.393887276499996</v>
      </c>
      <c r="M284" s="84">
        <v>76.393887276499996</v>
      </c>
      <c r="N284" s="84">
        <v>48.882633417900003</v>
      </c>
      <c r="O284" s="84">
        <v>48.882633417900003</v>
      </c>
    </row>
    <row r="285" spans="1:15" customFormat="1" x14ac:dyDescent="0.3">
      <c r="A285" s="57" t="s">
        <v>2</v>
      </c>
      <c r="B285" s="58">
        <v>7.4877856266</v>
      </c>
      <c r="C285" s="59">
        <v>1.58774371742103E-2</v>
      </c>
      <c r="D285" s="66">
        <v>0.61194637689999998</v>
      </c>
      <c r="E285" s="67">
        <v>2.8247671830305201</v>
      </c>
      <c r="F285" s="58">
        <v>3.6068111339</v>
      </c>
      <c r="G285" s="59">
        <v>1.5599423367478001E-2</v>
      </c>
      <c r="H285" s="85">
        <v>1.0479799976999999</v>
      </c>
      <c r="I285" s="86">
        <v>1.3960179938207201E-2</v>
      </c>
      <c r="J285" s="85">
        <v>0</v>
      </c>
      <c r="K285" s="86">
        <v>0</v>
      </c>
      <c r="L285" s="85">
        <v>0.77998095410000001</v>
      </c>
      <c r="M285" s="86">
        <v>1.0209991687907399E-2</v>
      </c>
      <c r="N285" s="85">
        <v>1.4410671639999999</v>
      </c>
      <c r="O285" s="86">
        <v>2.9480145876762599E-2</v>
      </c>
    </row>
    <row r="286" spans="1:15" customFormat="1" x14ac:dyDescent="0.3">
      <c r="A286" s="57" t="s">
        <v>3</v>
      </c>
      <c r="B286" s="61">
        <v>14.9342702429</v>
      </c>
      <c r="C286" s="62">
        <v>3.1667297829944999E-2</v>
      </c>
      <c r="D286" s="68">
        <v>0</v>
      </c>
      <c r="E286" s="69">
        <v>0</v>
      </c>
      <c r="F286" s="61">
        <v>4.2697589271999998</v>
      </c>
      <c r="G286" s="62">
        <v>1.8466666179562798E-2</v>
      </c>
      <c r="H286" s="88">
        <v>2.2438656946000002</v>
      </c>
      <c r="I286" s="90">
        <v>2.98906171134323E-2</v>
      </c>
      <c r="J286" s="88">
        <v>0.97731141590000004</v>
      </c>
      <c r="K286" s="90">
        <v>3.2453025360008797E-2</v>
      </c>
      <c r="L286" s="88">
        <v>6.2223173862000003</v>
      </c>
      <c r="M286" s="89">
        <v>8.1450461653809397E-2</v>
      </c>
      <c r="N286" s="88">
        <v>1.539923514</v>
      </c>
      <c r="O286" s="90">
        <v>3.1502466342905898E-2</v>
      </c>
    </row>
    <row r="287" spans="1:15" customFormat="1" x14ac:dyDescent="0.3">
      <c r="A287" s="57" t="s">
        <v>4</v>
      </c>
      <c r="B287" s="58">
        <v>36.263844619899999</v>
      </c>
      <c r="C287" s="59">
        <v>7.6895485976837694E-2</v>
      </c>
      <c r="D287" s="66">
        <v>0.87506695630000197</v>
      </c>
      <c r="E287" s="67">
        <v>4.0393415410556104</v>
      </c>
      <c r="F287" s="58">
        <v>24.332562127700001</v>
      </c>
      <c r="G287" s="59">
        <v>0.105238096521851</v>
      </c>
      <c r="H287" s="85">
        <v>8.3802412444000005</v>
      </c>
      <c r="I287" s="86">
        <v>0.11163350059559</v>
      </c>
      <c r="J287" s="85">
        <v>4.2102907539000096</v>
      </c>
      <c r="K287" s="86">
        <v>0.13980873484783701</v>
      </c>
      <c r="L287" s="85">
        <v>1.1075249622000001</v>
      </c>
      <c r="M287" s="86">
        <v>1.4497559970883899E-2</v>
      </c>
      <c r="N287" s="85">
        <v>0</v>
      </c>
      <c r="O287" s="87">
        <v>0</v>
      </c>
    </row>
    <row r="288" spans="1:15" customFormat="1" x14ac:dyDescent="0.3">
      <c r="A288" s="57" t="s">
        <v>5</v>
      </c>
      <c r="B288" s="61">
        <v>38.187549071699998</v>
      </c>
      <c r="C288" s="62">
        <v>8.0974595355543605E-2</v>
      </c>
      <c r="D288" s="68">
        <v>1.9349998532999999</v>
      </c>
      <c r="E288" s="69">
        <v>8.9320311241321608</v>
      </c>
      <c r="F288" s="61">
        <v>25.150705947100001</v>
      </c>
      <c r="G288" s="62">
        <v>0.10877656064999799</v>
      </c>
      <c r="H288" s="88">
        <v>2.6625013475000001</v>
      </c>
      <c r="I288" s="90">
        <v>3.5467277980871702E-2</v>
      </c>
      <c r="J288" s="88">
        <v>1.6628437045</v>
      </c>
      <c r="K288" s="90">
        <v>5.52171068851929E-2</v>
      </c>
      <c r="L288" s="88">
        <v>2.4958668462000002</v>
      </c>
      <c r="M288" s="90">
        <v>3.2671028208925403E-2</v>
      </c>
      <c r="N288" s="88">
        <v>5.9434750776000103</v>
      </c>
      <c r="O288" s="90">
        <v>0.12158663848547099</v>
      </c>
    </row>
    <row r="289" spans="1:15" customFormat="1" x14ac:dyDescent="0.3">
      <c r="A289" s="57" t="s">
        <v>6</v>
      </c>
      <c r="B289" s="58">
        <v>6.9478530927</v>
      </c>
      <c r="C289" s="59">
        <v>1.4732539962562701E-2</v>
      </c>
      <c r="D289" s="66">
        <v>0</v>
      </c>
      <c r="E289" s="67">
        <v>0</v>
      </c>
      <c r="F289" s="58">
        <v>1.4508688825</v>
      </c>
      <c r="G289" s="59">
        <v>6.27499392360608E-3</v>
      </c>
      <c r="H289" s="85">
        <v>0.95072709990000004</v>
      </c>
      <c r="I289" s="86">
        <v>1.2664670524115599E-2</v>
      </c>
      <c r="J289" s="85">
        <v>0.95072709990000104</v>
      </c>
      <c r="K289" s="86">
        <v>3.1570255070733098E-2</v>
      </c>
      <c r="L289" s="85">
        <v>2.7652471523000002</v>
      </c>
      <c r="M289" s="86">
        <v>3.6197230575418501E-2</v>
      </c>
      <c r="N289" s="85">
        <v>1.7810099580000001</v>
      </c>
      <c r="O289" s="86">
        <v>3.64344110263876E-2</v>
      </c>
    </row>
    <row r="290" spans="1:15" customFormat="1" x14ac:dyDescent="0.3">
      <c r="A290" s="57" t="s">
        <v>7</v>
      </c>
      <c r="B290" s="61">
        <v>181.25979840900001</v>
      </c>
      <c r="C290" s="62">
        <v>0.38435142309966502</v>
      </c>
      <c r="D290" s="68">
        <v>10.4921470352</v>
      </c>
      <c r="E290" s="69">
        <v>48.432140042569699</v>
      </c>
      <c r="F290" s="61">
        <v>80.693861220599899</v>
      </c>
      <c r="G290" s="62">
        <v>0.34900017151038198</v>
      </c>
      <c r="H290" s="88">
        <v>25.080823365299999</v>
      </c>
      <c r="I290" s="90">
        <v>0.33410256679174799</v>
      </c>
      <c r="J290" s="88">
        <v>8.2233418594999907</v>
      </c>
      <c r="K290" s="90">
        <v>0.27306784466915801</v>
      </c>
      <c r="L290" s="88">
        <v>29.643493749800001</v>
      </c>
      <c r="M290" s="90">
        <v>0.38803489135862901</v>
      </c>
      <c r="N290" s="88">
        <v>28.619631449</v>
      </c>
      <c r="O290" s="89">
        <v>0.58547646572821399</v>
      </c>
    </row>
    <row r="291" spans="1:15" customFormat="1" x14ac:dyDescent="0.3">
      <c r="A291" s="57" t="s">
        <v>8</v>
      </c>
      <c r="B291" s="58">
        <v>17.7057568213</v>
      </c>
      <c r="C291" s="59">
        <v>3.7544082532673502E-2</v>
      </c>
      <c r="D291" s="66">
        <v>0</v>
      </c>
      <c r="E291" s="67">
        <v>0</v>
      </c>
      <c r="F291" s="58">
        <v>10.996243131</v>
      </c>
      <c r="G291" s="59">
        <v>4.75586454860231E-2</v>
      </c>
      <c r="H291" s="85">
        <v>2.6241557480000002</v>
      </c>
      <c r="I291" s="86">
        <v>3.4956474845283997E-2</v>
      </c>
      <c r="J291" s="85">
        <v>2.6488072865999999</v>
      </c>
      <c r="K291" s="86">
        <v>8.7957439816298694E-2</v>
      </c>
      <c r="L291" s="85">
        <v>0.62499473770000002</v>
      </c>
      <c r="M291" s="86">
        <v>8.1812139685717798E-3</v>
      </c>
      <c r="N291" s="85">
        <v>0.72580450970000099</v>
      </c>
      <c r="O291" s="86">
        <v>1.48479011655338E-2</v>
      </c>
    </row>
    <row r="292" spans="1:15" customFormat="1" x14ac:dyDescent="0.3">
      <c r="A292" s="57" t="s">
        <v>9</v>
      </c>
      <c r="B292" s="61">
        <v>7.0826844062000003</v>
      </c>
      <c r="C292" s="62">
        <v>1.50184423395762E-2</v>
      </c>
      <c r="D292" s="68">
        <v>1.2079830352000001</v>
      </c>
      <c r="E292" s="69">
        <v>5.5760945146476004</v>
      </c>
      <c r="F292" s="61">
        <v>2.8490491055999998</v>
      </c>
      <c r="G292" s="62">
        <v>1.2322109903473899E-2</v>
      </c>
      <c r="H292" s="88">
        <v>1.9711533445</v>
      </c>
      <c r="I292" s="90">
        <v>2.62578059079486E-2</v>
      </c>
      <c r="J292" s="88">
        <v>0</v>
      </c>
      <c r="K292" s="90">
        <v>0</v>
      </c>
      <c r="L292" s="88">
        <v>0.41380770030000003</v>
      </c>
      <c r="M292" s="90">
        <v>5.4167645482192097E-3</v>
      </c>
      <c r="N292" s="88">
        <v>0.64069122060000006</v>
      </c>
      <c r="O292" s="90">
        <v>1.3106724736425299E-2</v>
      </c>
    </row>
    <row r="293" spans="1:15" customFormat="1" x14ac:dyDescent="0.3">
      <c r="A293" s="57" t="s">
        <v>10</v>
      </c>
      <c r="B293" s="58">
        <v>7.2950139378000101</v>
      </c>
      <c r="C293" s="59">
        <v>1.5468675421334401E-2</v>
      </c>
      <c r="D293" s="66">
        <v>0</v>
      </c>
      <c r="E293" s="67">
        <v>0</v>
      </c>
      <c r="F293" s="58">
        <v>6.0831546085000197</v>
      </c>
      <c r="G293" s="59">
        <v>2.63095850115138E-2</v>
      </c>
      <c r="H293" s="85">
        <v>0</v>
      </c>
      <c r="I293" s="86">
        <v>0</v>
      </c>
      <c r="J293" s="85">
        <v>0</v>
      </c>
      <c r="K293" s="86">
        <v>0</v>
      </c>
      <c r="L293" s="85">
        <v>0.34447959500000003</v>
      </c>
      <c r="M293" s="86">
        <v>4.50925600569573E-3</v>
      </c>
      <c r="N293" s="85">
        <v>0.86737973430000004</v>
      </c>
      <c r="O293" s="86">
        <v>1.7744128612808701E-2</v>
      </c>
    </row>
    <row r="294" spans="1:15" customFormat="1" x14ac:dyDescent="0.3">
      <c r="A294" s="57" t="s">
        <v>11</v>
      </c>
      <c r="B294" s="61">
        <v>31.548281395499899</v>
      </c>
      <c r="C294" s="62">
        <v>6.6896393779212304E-2</v>
      </c>
      <c r="D294" s="68">
        <v>1.7563715869000001</v>
      </c>
      <c r="E294" s="69">
        <v>8.1074764181390098</v>
      </c>
      <c r="F294" s="61">
        <v>9.5683409887999797</v>
      </c>
      <c r="G294" s="62">
        <v>4.1382982492707103E-2</v>
      </c>
      <c r="H294" s="88">
        <v>6.4148998953999996</v>
      </c>
      <c r="I294" s="90">
        <v>8.5453116492598097E-2</v>
      </c>
      <c r="J294" s="88">
        <v>1.4794017365000001</v>
      </c>
      <c r="K294" s="90">
        <v>4.9125653595340997E-2</v>
      </c>
      <c r="L294" s="88">
        <v>10.9760884592</v>
      </c>
      <c r="M294" s="89">
        <v>0.14367757487550201</v>
      </c>
      <c r="N294" s="88">
        <v>1.2674273203999999</v>
      </c>
      <c r="O294" s="90">
        <v>2.5927967291874399E-2</v>
      </c>
    </row>
    <row r="295" spans="1:15" customFormat="1" x14ac:dyDescent="0.3">
      <c r="A295" s="57" t="s">
        <v>12</v>
      </c>
      <c r="B295" s="58">
        <v>31.082639972399999</v>
      </c>
      <c r="C295" s="59">
        <v>6.5909026777849905E-2</v>
      </c>
      <c r="D295" s="66">
        <v>1.7563715869000001</v>
      </c>
      <c r="E295" s="67">
        <v>8.1074764181390098</v>
      </c>
      <c r="F295" s="58">
        <v>13.041745301800001</v>
      </c>
      <c r="G295" s="59">
        <v>5.6405422646462401E-2</v>
      </c>
      <c r="H295" s="85">
        <v>6.0574625648999998</v>
      </c>
      <c r="I295" s="86">
        <v>8.0691680719621697E-2</v>
      </c>
      <c r="J295" s="85">
        <v>2.3690029370999999</v>
      </c>
      <c r="K295" s="86">
        <v>7.8666135629698097E-2</v>
      </c>
      <c r="L295" s="85">
        <v>7.3221581092000001</v>
      </c>
      <c r="M295" s="86">
        <v>9.5847434529652706E-2</v>
      </c>
      <c r="N295" s="85">
        <v>2.9049024096</v>
      </c>
      <c r="O295" s="86">
        <v>5.94260621101537E-2</v>
      </c>
    </row>
    <row r="296" spans="1:15" customFormat="1" x14ac:dyDescent="0.3">
      <c r="A296" s="57" t="s">
        <v>13</v>
      </c>
      <c r="B296" s="61">
        <v>26.6039336595001</v>
      </c>
      <c r="C296" s="62">
        <v>5.6412176620682999E-2</v>
      </c>
      <c r="D296" s="68">
        <v>1.3432642462</v>
      </c>
      <c r="E296" s="69">
        <v>6.2005576044517401</v>
      </c>
      <c r="F296" s="61">
        <v>18.065857014900001</v>
      </c>
      <c r="G296" s="62">
        <v>7.8134657349530498E-2</v>
      </c>
      <c r="H296" s="88">
        <v>1.35282591799999</v>
      </c>
      <c r="I296" s="90">
        <v>1.8021043609418901E-2</v>
      </c>
      <c r="J296" s="88">
        <v>2.2442625596000001</v>
      </c>
      <c r="K296" s="90">
        <v>7.4523952730200696E-2</v>
      </c>
      <c r="L296" s="88">
        <v>3.5629212319999901</v>
      </c>
      <c r="M296" s="90">
        <v>4.6638826207447297E-2</v>
      </c>
      <c r="N296" s="88">
        <v>0.83634815389999995</v>
      </c>
      <c r="O296" s="90">
        <v>1.7109310514227399E-2</v>
      </c>
    </row>
    <row r="297" spans="1:15" customFormat="1" x14ac:dyDescent="0.3">
      <c r="A297" s="57" t="s">
        <v>165</v>
      </c>
      <c r="B297" s="58">
        <v>26.040585161999999</v>
      </c>
      <c r="C297" s="59">
        <v>5.5217627147409201E-2</v>
      </c>
      <c r="D297" s="66">
        <v>0</v>
      </c>
      <c r="E297" s="67">
        <v>0</v>
      </c>
      <c r="F297" s="58">
        <v>16.164834356499998</v>
      </c>
      <c r="G297" s="59">
        <v>6.9912752686758506E-2</v>
      </c>
      <c r="H297" s="85">
        <v>3.4881086438</v>
      </c>
      <c r="I297" s="86">
        <v>4.6465223017933599E-2</v>
      </c>
      <c r="J297" s="85">
        <v>2.0050216708000002</v>
      </c>
      <c r="K297" s="86">
        <v>6.6579616354852503E-2</v>
      </c>
      <c r="L297" s="85">
        <v>4.3698273673000001</v>
      </c>
      <c r="M297" s="86">
        <v>5.7201269932551702E-2</v>
      </c>
      <c r="N297" s="85">
        <v>0.88364190840000101</v>
      </c>
      <c r="O297" s="86">
        <v>1.80768065592069E-2</v>
      </c>
    </row>
    <row r="298" spans="1:15" customFormat="1" x14ac:dyDescent="0.3">
      <c r="A298" s="57" t="s">
        <v>88</v>
      </c>
      <c r="B298" s="61">
        <v>39.159137903900103</v>
      </c>
      <c r="C298" s="62">
        <v>8.30347959824978E-2</v>
      </c>
      <c r="D298" s="68">
        <v>1.6854533388999999</v>
      </c>
      <c r="E298" s="69">
        <v>7.7801151538347098</v>
      </c>
      <c r="F298" s="61">
        <v>14.9405956921</v>
      </c>
      <c r="G298" s="62">
        <v>6.4617932270652698E-2</v>
      </c>
      <c r="H298" s="88">
        <v>12.794487935199999</v>
      </c>
      <c r="I298" s="89">
        <v>0.17043584246322999</v>
      </c>
      <c r="J298" s="88">
        <v>3.3436363793999999</v>
      </c>
      <c r="K298" s="90">
        <v>0.11103023504068001</v>
      </c>
      <c r="L298" s="88">
        <v>5.7651790250000001</v>
      </c>
      <c r="M298" s="90">
        <v>7.5466496476786396E-2</v>
      </c>
      <c r="N298" s="88">
        <v>1.4313309984</v>
      </c>
      <c r="O298" s="90">
        <v>2.9280971550028401E-2</v>
      </c>
    </row>
    <row r="299" spans="1:15" customFormat="1" x14ac:dyDescent="0.3">
      <c r="A299" s="64" t="s">
        <v>1</v>
      </c>
      <c r="H299" s="83"/>
      <c r="I299" s="83"/>
      <c r="J299" s="83"/>
      <c r="K299" s="83"/>
      <c r="L299" s="83"/>
      <c r="M299" s="83"/>
      <c r="N299" s="83"/>
      <c r="O299" s="83"/>
    </row>
    <row r="300" spans="1:15" customFormat="1" x14ac:dyDescent="0.3">
      <c r="A300" s="64" t="s">
        <v>1</v>
      </c>
      <c r="H300" s="83"/>
      <c r="I300" s="83"/>
      <c r="J300" s="83"/>
      <c r="K300" s="83"/>
      <c r="L300" s="83"/>
      <c r="M300" s="83"/>
      <c r="N300" s="83"/>
      <c r="O300" s="83"/>
    </row>
    <row r="301" spans="1:15" customFormat="1" x14ac:dyDescent="0.3">
      <c r="A301" s="52" t="s">
        <v>166</v>
      </c>
      <c r="H301" s="83"/>
      <c r="I301" s="83"/>
      <c r="J301" s="83"/>
      <c r="K301" s="83"/>
      <c r="L301" s="83"/>
      <c r="M301" s="83"/>
      <c r="N301" s="83"/>
      <c r="O301" s="83"/>
    </row>
    <row r="302" spans="1:15" customFormat="1" x14ac:dyDescent="0.3">
      <c r="A302" s="53" t="s">
        <v>1</v>
      </c>
      <c r="H302" s="83"/>
      <c r="I302" s="83"/>
      <c r="J302" s="83"/>
      <c r="K302" s="83"/>
      <c r="L302" s="83"/>
      <c r="M302" s="83"/>
      <c r="N302" s="83"/>
      <c r="O302" s="83"/>
    </row>
    <row r="303" spans="1:15" customFormat="1" ht="25.5" customHeight="1" x14ac:dyDescent="0.3">
      <c r="A303" s="113" t="s">
        <v>1</v>
      </c>
      <c r="B303" s="115" t="s">
        <v>502</v>
      </c>
      <c r="C303" s="115" t="s">
        <v>1</v>
      </c>
      <c r="D303" s="115" t="s">
        <v>496</v>
      </c>
      <c r="E303" s="115" t="s">
        <v>1</v>
      </c>
      <c r="F303" s="115" t="s">
        <v>497</v>
      </c>
      <c r="G303" s="115" t="s">
        <v>1</v>
      </c>
      <c r="H303" s="116" t="s">
        <v>498</v>
      </c>
      <c r="I303" s="116" t="s">
        <v>1</v>
      </c>
      <c r="J303" s="116" t="s">
        <v>499</v>
      </c>
      <c r="K303" s="116" t="s">
        <v>1</v>
      </c>
      <c r="L303" s="116" t="s">
        <v>500</v>
      </c>
      <c r="M303" s="116" t="s">
        <v>1</v>
      </c>
      <c r="N303" s="116" t="s">
        <v>501</v>
      </c>
      <c r="O303" s="116" t="s">
        <v>1</v>
      </c>
    </row>
    <row r="304" spans="1:15" customFormat="1" x14ac:dyDescent="0.3">
      <c r="A304" s="114" t="s">
        <v>1</v>
      </c>
      <c r="B304" s="54" t="s">
        <v>14</v>
      </c>
      <c r="C304" s="54" t="s">
        <v>15</v>
      </c>
      <c r="D304" s="54" t="s">
        <v>14</v>
      </c>
      <c r="E304" s="54" t="s">
        <v>15</v>
      </c>
      <c r="F304" s="54" t="s">
        <v>14</v>
      </c>
      <c r="G304" s="54" t="s">
        <v>15</v>
      </c>
      <c r="H304" s="79" t="s">
        <v>14</v>
      </c>
      <c r="I304" s="79" t="s">
        <v>15</v>
      </c>
      <c r="J304" s="79" t="s">
        <v>14</v>
      </c>
      <c r="K304" s="79" t="s">
        <v>15</v>
      </c>
      <c r="L304" s="79" t="s">
        <v>14</v>
      </c>
      <c r="M304" s="79" t="s">
        <v>15</v>
      </c>
      <c r="N304" s="79" t="s">
        <v>14</v>
      </c>
      <c r="O304" s="79" t="s">
        <v>15</v>
      </c>
    </row>
    <row r="305" spans="1:15" customFormat="1" x14ac:dyDescent="0.3">
      <c r="A305" s="55" t="s">
        <v>16</v>
      </c>
      <c r="B305" s="56">
        <v>406.39941125550001</v>
      </c>
      <c r="C305" s="56">
        <v>406.39941125550001</v>
      </c>
      <c r="D305" s="56">
        <v>19.9781506769</v>
      </c>
      <c r="E305" s="56">
        <v>19.9781506769</v>
      </c>
      <c r="F305" s="56">
        <v>200.10895838959999</v>
      </c>
      <c r="G305" s="56">
        <v>200.10895838959999</v>
      </c>
      <c r="H305" s="84">
        <v>58.786636220200002</v>
      </c>
      <c r="I305" s="84">
        <v>58.786636220200002</v>
      </c>
      <c r="J305" s="84">
        <v>24.7659893535</v>
      </c>
      <c r="K305" s="84">
        <v>24.7659893535</v>
      </c>
      <c r="L305" s="84">
        <v>66.258880884199996</v>
      </c>
      <c r="M305" s="84">
        <v>66.258880884199996</v>
      </c>
      <c r="N305" s="84">
        <v>46.567660511100001</v>
      </c>
      <c r="O305" s="84">
        <v>46.567660511100001</v>
      </c>
    </row>
    <row r="306" spans="1:15" customFormat="1" x14ac:dyDescent="0.3">
      <c r="A306" s="57" t="s">
        <v>167</v>
      </c>
      <c r="B306" s="58">
        <v>73.365745786000005</v>
      </c>
      <c r="C306" s="59">
        <v>0.180526210801707</v>
      </c>
      <c r="D306" s="66">
        <v>5.1474081363999904</v>
      </c>
      <c r="E306" s="67">
        <v>25.765188278171099</v>
      </c>
      <c r="F306" s="58">
        <v>42.195229319299997</v>
      </c>
      <c r="G306" s="59">
        <v>0.21086127107387401</v>
      </c>
      <c r="H306" s="85">
        <v>12.7977008555</v>
      </c>
      <c r="I306" s="86">
        <v>0.217697450957442</v>
      </c>
      <c r="J306" s="91">
        <v>4.8045064940999902</v>
      </c>
      <c r="K306" s="92">
        <v>19.3996146308648</v>
      </c>
      <c r="L306" s="85">
        <v>4.0554495255000003</v>
      </c>
      <c r="M306" s="87">
        <v>6.1206127712716302E-2</v>
      </c>
      <c r="N306" s="85">
        <v>6.4628592625000003</v>
      </c>
      <c r="O306" s="86">
        <v>0.138784280583722</v>
      </c>
    </row>
    <row r="307" spans="1:15" customFormat="1" x14ac:dyDescent="0.3">
      <c r="A307" s="57" t="s">
        <v>168</v>
      </c>
      <c r="B307" s="61">
        <v>6.0777852679000004</v>
      </c>
      <c r="C307" s="62">
        <v>1.49552019505239E-2</v>
      </c>
      <c r="D307" s="68">
        <v>0</v>
      </c>
      <c r="E307" s="69">
        <v>0</v>
      </c>
      <c r="F307" s="61">
        <v>4.3136805128000004</v>
      </c>
      <c r="G307" s="62">
        <v>2.1556658669930801E-2</v>
      </c>
      <c r="H307" s="88">
        <v>1.1234135345</v>
      </c>
      <c r="I307" s="90">
        <v>1.9110015587419801E-2</v>
      </c>
      <c r="J307" s="93">
        <v>0</v>
      </c>
      <c r="K307" s="94">
        <v>0</v>
      </c>
      <c r="L307" s="88">
        <v>0</v>
      </c>
      <c r="M307" s="90">
        <v>0</v>
      </c>
      <c r="N307" s="88">
        <v>0.64069122060000006</v>
      </c>
      <c r="O307" s="90">
        <v>1.3758286621405101E-2</v>
      </c>
    </row>
    <row r="308" spans="1:15" customFormat="1" ht="22.8" x14ac:dyDescent="0.3">
      <c r="A308" s="65" t="s">
        <v>169</v>
      </c>
      <c r="B308" s="58">
        <v>8.8435008664999906</v>
      </c>
      <c r="C308" s="59">
        <v>2.1760614365014801E-2</v>
      </c>
      <c r="D308" s="66">
        <v>0.80154546510000002</v>
      </c>
      <c r="E308" s="67">
        <v>4.0121104203443503</v>
      </c>
      <c r="F308" s="58">
        <v>2.4863962276999998</v>
      </c>
      <c r="G308" s="59">
        <v>1.24252119830594E-2</v>
      </c>
      <c r="H308" s="85">
        <v>0.80450683950000001</v>
      </c>
      <c r="I308" s="86">
        <v>1.36851994131203E-2</v>
      </c>
      <c r="J308" s="91">
        <v>0</v>
      </c>
      <c r="K308" s="92">
        <v>0</v>
      </c>
      <c r="L308" s="85">
        <v>4.7510523341999997</v>
      </c>
      <c r="M308" s="89">
        <v>7.1704385446886204E-2</v>
      </c>
      <c r="N308" s="85">
        <v>0</v>
      </c>
      <c r="O308" s="86">
        <v>0</v>
      </c>
    </row>
    <row r="309" spans="1:15" customFormat="1" x14ac:dyDescent="0.3">
      <c r="A309" s="57" t="s">
        <v>170</v>
      </c>
      <c r="B309" s="61">
        <v>24.637692084700099</v>
      </c>
      <c r="C309" s="62">
        <v>6.0624330159795597E-2</v>
      </c>
      <c r="D309" s="68">
        <v>0</v>
      </c>
      <c r="E309" s="69">
        <v>0</v>
      </c>
      <c r="F309" s="61">
        <v>2.6960447166999999</v>
      </c>
      <c r="G309" s="60">
        <v>1.3472883664962999E-2</v>
      </c>
      <c r="H309" s="88">
        <v>1.0439138795</v>
      </c>
      <c r="I309" s="90">
        <v>1.7757673284618001E-2</v>
      </c>
      <c r="J309" s="93">
        <v>1.0439138795</v>
      </c>
      <c r="K309" s="94">
        <v>4.2151107496639204</v>
      </c>
      <c r="L309" s="88">
        <v>13.3486525653</v>
      </c>
      <c r="M309" s="89">
        <v>0.20146208911420199</v>
      </c>
      <c r="N309" s="88">
        <v>7.5490809232</v>
      </c>
      <c r="O309" s="89">
        <v>0.16210994583678001</v>
      </c>
    </row>
    <row r="310" spans="1:15" customFormat="1" x14ac:dyDescent="0.3">
      <c r="A310" s="57" t="s">
        <v>171</v>
      </c>
      <c r="B310" s="58">
        <v>142.72577961499999</v>
      </c>
      <c r="C310" s="59">
        <v>0.35119583262700499</v>
      </c>
      <c r="D310" s="66">
        <v>6.6121942605999902</v>
      </c>
      <c r="E310" s="67">
        <v>33.097128796037303</v>
      </c>
      <c r="F310" s="58">
        <v>63.4776869925998</v>
      </c>
      <c r="G310" s="59">
        <v>0.31721561844828999</v>
      </c>
      <c r="H310" s="85">
        <v>32.619525323699897</v>
      </c>
      <c r="I310" s="89">
        <v>0.55487994246711903</v>
      </c>
      <c r="J310" s="91">
        <v>10.056024411499999</v>
      </c>
      <c r="K310" s="92">
        <v>40.604169968597901</v>
      </c>
      <c r="L310" s="85">
        <v>19.169098996700001</v>
      </c>
      <c r="M310" s="86">
        <v>0.289306108719247</v>
      </c>
      <c r="N310" s="85">
        <v>14.5488035202</v>
      </c>
      <c r="O310" s="86">
        <v>0.31242289950838498</v>
      </c>
    </row>
    <row r="311" spans="1:15" customFormat="1" x14ac:dyDescent="0.3">
      <c r="A311" s="57" t="s">
        <v>172</v>
      </c>
      <c r="B311" s="61">
        <v>8.5228993397000004</v>
      </c>
      <c r="C311" s="62">
        <v>2.0971731512528499E-2</v>
      </c>
      <c r="D311" s="68">
        <v>0</v>
      </c>
      <c r="E311" s="69">
        <v>0</v>
      </c>
      <c r="F311" s="61">
        <v>4.4651224464999997</v>
      </c>
      <c r="G311" s="62">
        <v>2.2313456041316598E-2</v>
      </c>
      <c r="H311" s="88">
        <v>1.537197983</v>
      </c>
      <c r="I311" s="90">
        <v>2.6148765805242599E-2</v>
      </c>
      <c r="J311" s="93">
        <v>0.72753672799999902</v>
      </c>
      <c r="K311" s="94">
        <v>2.93764451569217</v>
      </c>
      <c r="L311" s="88">
        <v>0.97972168749999999</v>
      </c>
      <c r="M311" s="90">
        <v>1.4786269771327E-2</v>
      </c>
      <c r="N311" s="88">
        <v>0.81332049470000001</v>
      </c>
      <c r="O311" s="90">
        <v>1.7465350111503599E-2</v>
      </c>
    </row>
    <row r="312" spans="1:15" customFormat="1" x14ac:dyDescent="0.3">
      <c r="A312" s="57" t="s">
        <v>173</v>
      </c>
      <c r="B312" s="58">
        <v>19.698043286000001</v>
      </c>
      <c r="C312" s="59">
        <v>4.84696649169504E-2</v>
      </c>
      <c r="D312" s="66">
        <v>0</v>
      </c>
      <c r="E312" s="67">
        <v>0</v>
      </c>
      <c r="F312" s="58">
        <v>1.9949889222999999</v>
      </c>
      <c r="G312" s="60">
        <v>9.9695133009281792E-3</v>
      </c>
      <c r="H312" s="85">
        <v>0.80450683950000001</v>
      </c>
      <c r="I312" s="86">
        <v>1.36851994131203E-2</v>
      </c>
      <c r="J312" s="91">
        <v>0</v>
      </c>
      <c r="K312" s="92">
        <v>0</v>
      </c>
      <c r="L312" s="85">
        <v>10.1513644637</v>
      </c>
      <c r="M312" s="89">
        <v>0.15320760520301299</v>
      </c>
      <c r="N312" s="85">
        <v>6.74718306050001</v>
      </c>
      <c r="O312" s="89">
        <v>0.14488988681086401</v>
      </c>
    </row>
    <row r="313" spans="1:15" customFormat="1" x14ac:dyDescent="0.3">
      <c r="A313" s="57" t="s">
        <v>174</v>
      </c>
      <c r="B313" s="61">
        <v>6.4877783571000096</v>
      </c>
      <c r="C313" s="62">
        <v>1.59640446748118E-2</v>
      </c>
      <c r="D313" s="68">
        <v>0</v>
      </c>
      <c r="E313" s="69">
        <v>0</v>
      </c>
      <c r="F313" s="61">
        <v>0</v>
      </c>
      <c r="G313" s="60">
        <v>0</v>
      </c>
      <c r="H313" s="88">
        <v>1.8698180808</v>
      </c>
      <c r="I313" s="90">
        <v>3.1806856133018598E-2</v>
      </c>
      <c r="J313" s="93">
        <v>1.0653112413000001</v>
      </c>
      <c r="K313" s="94">
        <v>4.3015089205368104</v>
      </c>
      <c r="L313" s="88">
        <v>4.6179602762999998</v>
      </c>
      <c r="M313" s="89">
        <v>6.9695717987914199E-2</v>
      </c>
      <c r="N313" s="88">
        <v>0</v>
      </c>
      <c r="O313" s="90">
        <v>0</v>
      </c>
    </row>
    <row r="314" spans="1:15" customFormat="1" x14ac:dyDescent="0.3">
      <c r="A314" s="57" t="s">
        <v>175</v>
      </c>
      <c r="B314" s="58">
        <v>7.5478454848999901</v>
      </c>
      <c r="C314" s="59">
        <v>1.8572481346816501E-2</v>
      </c>
      <c r="D314" s="66">
        <v>0</v>
      </c>
      <c r="E314" s="67">
        <v>0</v>
      </c>
      <c r="F314" s="58">
        <v>2.2337984673000002</v>
      </c>
      <c r="G314" s="59">
        <v>1.1162910872540399E-2</v>
      </c>
      <c r="H314" s="85">
        <v>0</v>
      </c>
      <c r="I314" s="86">
        <v>0</v>
      </c>
      <c r="J314" s="91">
        <v>0</v>
      </c>
      <c r="K314" s="92">
        <v>0</v>
      </c>
      <c r="L314" s="85">
        <v>5.3140470176000099</v>
      </c>
      <c r="M314" s="89">
        <v>8.0201279386039007E-2</v>
      </c>
      <c r="N314" s="85">
        <v>0</v>
      </c>
      <c r="O314" s="86">
        <v>0</v>
      </c>
    </row>
    <row r="315" spans="1:15" customFormat="1" x14ac:dyDescent="0.3">
      <c r="A315" s="57" t="s">
        <v>176</v>
      </c>
      <c r="B315" s="61">
        <v>7.3163070473999898</v>
      </c>
      <c r="C315" s="62">
        <v>1.8002750114222699E-2</v>
      </c>
      <c r="D315" s="68">
        <v>0</v>
      </c>
      <c r="E315" s="69">
        <v>0</v>
      </c>
      <c r="F315" s="61">
        <v>0.3137290277</v>
      </c>
      <c r="G315" s="62">
        <v>1.5677910185769299E-3</v>
      </c>
      <c r="H315" s="88">
        <v>1.537197983</v>
      </c>
      <c r="I315" s="90">
        <v>2.6148765805242599E-2</v>
      </c>
      <c r="J315" s="93">
        <v>0</v>
      </c>
      <c r="K315" s="94">
        <v>0</v>
      </c>
      <c r="L315" s="88">
        <v>4.6179602762999998</v>
      </c>
      <c r="M315" s="89">
        <v>6.9695717987914199E-2</v>
      </c>
      <c r="N315" s="88">
        <v>0.8474197604</v>
      </c>
      <c r="O315" s="90">
        <v>1.8197602179263601E-2</v>
      </c>
    </row>
    <row r="316" spans="1:15" customFormat="1" ht="22.8" x14ac:dyDescent="0.3">
      <c r="A316" s="65" t="s">
        <v>177</v>
      </c>
      <c r="B316" s="58">
        <v>4.5913259139000004</v>
      </c>
      <c r="C316" s="59">
        <v>1.12975702885885E-2</v>
      </c>
      <c r="D316" s="66">
        <v>0</v>
      </c>
      <c r="E316" s="67">
        <v>0</v>
      </c>
      <c r="F316" s="58">
        <v>2.8349543270000002</v>
      </c>
      <c r="G316" s="59">
        <v>1.4167053538305399E-2</v>
      </c>
      <c r="H316" s="85">
        <v>0</v>
      </c>
      <c r="I316" s="86">
        <v>0</v>
      </c>
      <c r="J316" s="91">
        <v>0</v>
      </c>
      <c r="K316" s="92">
        <v>0</v>
      </c>
      <c r="L316" s="85">
        <v>1.7563715868999901</v>
      </c>
      <c r="M316" s="86">
        <v>2.65077158482286E-2</v>
      </c>
      <c r="N316" s="85">
        <v>0</v>
      </c>
      <c r="O316" s="86">
        <v>0</v>
      </c>
    </row>
    <row r="317" spans="1:15" customFormat="1" x14ac:dyDescent="0.3">
      <c r="A317" s="57" t="s">
        <v>178</v>
      </c>
      <c r="B317" s="61">
        <v>22.680115410999999</v>
      </c>
      <c r="C317" s="62">
        <v>5.5807451445202001E-2</v>
      </c>
      <c r="D317" s="68">
        <v>3.1429828885000002</v>
      </c>
      <c r="E317" s="69">
        <v>15.732101230641501</v>
      </c>
      <c r="F317" s="61">
        <v>11.0757195887</v>
      </c>
      <c r="G317" s="62">
        <v>5.53484445565713E-2</v>
      </c>
      <c r="H317" s="88">
        <v>0.7153317884</v>
      </c>
      <c r="I317" s="90">
        <v>1.2168272151523499E-2</v>
      </c>
      <c r="J317" s="93">
        <v>0.97213374859999802</v>
      </c>
      <c r="K317" s="94">
        <v>3.92527726118325</v>
      </c>
      <c r="L317" s="88">
        <v>2.2426329871000101</v>
      </c>
      <c r="M317" s="90">
        <v>3.3846526792679001E-2</v>
      </c>
      <c r="N317" s="88">
        <v>4.5313144097000002</v>
      </c>
      <c r="O317" s="90">
        <v>9.7306035131825105E-2</v>
      </c>
    </row>
    <row r="318" spans="1:15" customFormat="1" x14ac:dyDescent="0.3">
      <c r="A318" s="57" t="s">
        <v>179</v>
      </c>
      <c r="B318" s="58">
        <v>20.676580407900001</v>
      </c>
      <c r="C318" s="59">
        <v>5.08774861263291E-2</v>
      </c>
      <c r="D318" s="66">
        <v>3.3481400341000001</v>
      </c>
      <c r="E318" s="71">
        <v>16.759008820427699</v>
      </c>
      <c r="F318" s="58">
        <v>10.299539874200001</v>
      </c>
      <c r="G318" s="59">
        <v>5.1469659115147802E-2</v>
      </c>
      <c r="H318" s="85">
        <v>1.3864635907</v>
      </c>
      <c r="I318" s="86">
        <v>2.3584672977488501E-2</v>
      </c>
      <c r="J318" s="91">
        <v>0</v>
      </c>
      <c r="K318" s="92">
        <v>0</v>
      </c>
      <c r="L318" s="85">
        <v>5.0017456883000104</v>
      </c>
      <c r="M318" s="86">
        <v>7.5487928886717903E-2</v>
      </c>
      <c r="N318" s="85">
        <v>0.64069122060000006</v>
      </c>
      <c r="O318" s="86">
        <v>1.3758286621405101E-2</v>
      </c>
    </row>
    <row r="319" spans="1:15" customFormat="1" ht="25.5" customHeight="1" x14ac:dyDescent="0.3">
      <c r="A319" s="65" t="s">
        <v>180</v>
      </c>
      <c r="B319" s="61">
        <v>3.9390891389999898</v>
      </c>
      <c r="C319" s="62">
        <v>9.6926546395105992E-3</v>
      </c>
      <c r="D319" s="68">
        <v>0</v>
      </c>
      <c r="E319" s="69">
        <v>0</v>
      </c>
      <c r="F319" s="61">
        <v>0</v>
      </c>
      <c r="G319" s="62">
        <v>0</v>
      </c>
      <c r="H319" s="88">
        <v>2.1580791810000002</v>
      </c>
      <c r="I319" s="90">
        <v>3.67103702432705E-2</v>
      </c>
      <c r="J319" s="93">
        <v>0</v>
      </c>
      <c r="K319" s="94">
        <v>0</v>
      </c>
      <c r="L319" s="88">
        <v>0</v>
      </c>
      <c r="M319" s="90">
        <v>0</v>
      </c>
      <c r="N319" s="88">
        <v>1.7810099580000001</v>
      </c>
      <c r="O319" s="90">
        <v>3.8245639537237898E-2</v>
      </c>
    </row>
    <row r="320" spans="1:15" customFormat="1" x14ac:dyDescent="0.3">
      <c r="A320" s="57" t="s">
        <v>181</v>
      </c>
      <c r="B320" s="58">
        <v>10.5255141525</v>
      </c>
      <c r="C320" s="59">
        <v>2.58994325803358E-2</v>
      </c>
      <c r="D320" s="66">
        <v>0</v>
      </c>
      <c r="E320" s="67">
        <v>0</v>
      </c>
      <c r="F320" s="58">
        <v>0</v>
      </c>
      <c r="G320" s="60">
        <v>0</v>
      </c>
      <c r="H320" s="85">
        <v>4.1619114563000004</v>
      </c>
      <c r="I320" s="86">
        <v>7.0796897456600894E-2</v>
      </c>
      <c r="J320" s="91">
        <v>0</v>
      </c>
      <c r="K320" s="92">
        <v>0</v>
      </c>
      <c r="L320" s="85">
        <v>6.3636026962000001</v>
      </c>
      <c r="M320" s="89">
        <v>9.60415058521982E-2</v>
      </c>
      <c r="N320" s="85">
        <v>0</v>
      </c>
      <c r="O320" s="86">
        <v>0</v>
      </c>
    </row>
    <row r="321" spans="1:15" customFormat="1" x14ac:dyDescent="0.3">
      <c r="A321" s="57" t="s">
        <v>182</v>
      </c>
      <c r="B321" s="61">
        <v>1.1118501179</v>
      </c>
      <c r="C321" s="62">
        <v>2.7358556314467401E-3</v>
      </c>
      <c r="D321" s="68">
        <v>0</v>
      </c>
      <c r="E321" s="69">
        <v>0</v>
      </c>
      <c r="F321" s="61">
        <v>0</v>
      </c>
      <c r="G321" s="62">
        <v>0</v>
      </c>
      <c r="H321" s="88">
        <v>1.1118501179</v>
      </c>
      <c r="I321" s="90">
        <v>1.8913314137167E-2</v>
      </c>
      <c r="J321" s="93">
        <v>0</v>
      </c>
      <c r="K321" s="94">
        <v>0</v>
      </c>
      <c r="L321" s="88">
        <v>0</v>
      </c>
      <c r="M321" s="90">
        <v>0</v>
      </c>
      <c r="N321" s="88">
        <v>0</v>
      </c>
      <c r="O321" s="90">
        <v>0</v>
      </c>
    </row>
    <row r="322" spans="1:15" customFormat="1" x14ac:dyDescent="0.3">
      <c r="A322" s="57" t="s">
        <v>183</v>
      </c>
      <c r="B322" s="58">
        <v>5.4689681229000104</v>
      </c>
      <c r="C322" s="59">
        <v>1.34571260967248E-2</v>
      </c>
      <c r="D322" s="66">
        <v>0</v>
      </c>
      <c r="E322" s="67">
        <v>0</v>
      </c>
      <c r="F322" s="58">
        <v>0.85100784659999795</v>
      </c>
      <c r="G322" s="59">
        <v>4.25272238408807E-3</v>
      </c>
      <c r="H322" s="85">
        <v>0</v>
      </c>
      <c r="I322" s="86">
        <v>0</v>
      </c>
      <c r="J322" s="91">
        <v>0</v>
      </c>
      <c r="K322" s="92">
        <v>0</v>
      </c>
      <c r="L322" s="85">
        <v>4.6179602762999998</v>
      </c>
      <c r="M322" s="89">
        <v>6.9695717987914199E-2</v>
      </c>
      <c r="N322" s="85">
        <v>0</v>
      </c>
      <c r="O322" s="86">
        <v>0</v>
      </c>
    </row>
    <row r="323" spans="1:15" customFormat="1" x14ac:dyDescent="0.3">
      <c r="A323" s="57" t="s">
        <v>160</v>
      </c>
      <c r="B323" s="61">
        <v>102.4554274003</v>
      </c>
      <c r="C323" s="62">
        <v>0.25210525547707302</v>
      </c>
      <c r="D323" s="68">
        <v>5.8457834493999803</v>
      </c>
      <c r="E323" s="69">
        <v>29.260883772186499</v>
      </c>
      <c r="F323" s="61">
        <v>47.886347086000001</v>
      </c>
      <c r="G323" s="62">
        <v>0.23930136597267301</v>
      </c>
      <c r="H323" s="88">
        <v>13.694546345799999</v>
      </c>
      <c r="I323" s="90">
        <v>0.23295339257894701</v>
      </c>
      <c r="J323" s="93">
        <v>7.3785534906000096</v>
      </c>
      <c r="K323" s="94">
        <v>29.7930899722253</v>
      </c>
      <c r="L323" s="88">
        <v>15.13674645</v>
      </c>
      <c r="M323" s="90">
        <v>0.22844856792034199</v>
      </c>
      <c r="N323" s="88">
        <v>15.2011003591</v>
      </c>
      <c r="O323" s="90">
        <v>0.32643040668698903</v>
      </c>
    </row>
    <row r="324" spans="1:15" customFormat="1" x14ac:dyDescent="0.3">
      <c r="A324" s="57" t="s">
        <v>184</v>
      </c>
      <c r="B324" s="58">
        <v>65.209484152599998</v>
      </c>
      <c r="C324" s="59">
        <v>0.160456640306507</v>
      </c>
      <c r="D324" s="66">
        <v>3.9026049327000001</v>
      </c>
      <c r="E324" s="67">
        <v>19.534365296445799</v>
      </c>
      <c r="F324" s="58">
        <v>44.237807843799999</v>
      </c>
      <c r="G324" s="63">
        <v>0.221068602824226</v>
      </c>
      <c r="H324" s="85">
        <v>3.2327667198999901</v>
      </c>
      <c r="I324" s="87">
        <v>5.49915240564346E-2</v>
      </c>
      <c r="J324" s="91">
        <v>3.2919740399999999</v>
      </c>
      <c r="K324" s="92">
        <v>13.2923179163637</v>
      </c>
      <c r="L324" s="85">
        <v>8.0134938408999901</v>
      </c>
      <c r="M324" s="86">
        <v>0.120942185167677</v>
      </c>
      <c r="N324" s="85">
        <v>3.7913243009000102</v>
      </c>
      <c r="O324" s="86">
        <v>8.1415391266999301E-2</v>
      </c>
    </row>
    <row r="325" spans="1:15" customFormat="1" x14ac:dyDescent="0.3">
      <c r="A325" s="64" t="s">
        <v>1</v>
      </c>
      <c r="H325" s="83"/>
      <c r="I325" s="83"/>
      <c r="J325" s="83"/>
      <c r="K325" s="83"/>
      <c r="L325" s="83"/>
      <c r="M325" s="83"/>
      <c r="N325" s="83"/>
      <c r="O325" s="83"/>
    </row>
    <row r="326" spans="1:15" customFormat="1" x14ac:dyDescent="0.3">
      <c r="A326" s="64" t="s">
        <v>1</v>
      </c>
      <c r="H326" s="83"/>
      <c r="I326" s="83"/>
      <c r="J326" s="83"/>
      <c r="K326" s="83"/>
      <c r="L326" s="83"/>
      <c r="M326" s="83"/>
      <c r="N326" s="83"/>
      <c r="O326" s="83"/>
    </row>
    <row r="327" spans="1:15" customFormat="1" x14ac:dyDescent="0.3">
      <c r="A327" s="52" t="s">
        <v>185</v>
      </c>
      <c r="H327" s="83"/>
      <c r="I327" s="83"/>
      <c r="J327" s="83"/>
      <c r="K327" s="83"/>
      <c r="L327" s="83"/>
      <c r="M327" s="83"/>
      <c r="N327" s="83"/>
      <c r="O327" s="83"/>
    </row>
    <row r="328" spans="1:15" customFormat="1" x14ac:dyDescent="0.3">
      <c r="A328" s="53" t="s">
        <v>1</v>
      </c>
      <c r="H328" s="83"/>
      <c r="I328" s="83"/>
      <c r="J328" s="83"/>
      <c r="K328" s="83"/>
      <c r="L328" s="83"/>
      <c r="M328" s="83"/>
      <c r="N328" s="83"/>
      <c r="O328" s="83"/>
    </row>
    <row r="329" spans="1:15" customFormat="1" ht="25.5" customHeight="1" x14ac:dyDescent="0.3">
      <c r="A329" s="113" t="s">
        <v>1</v>
      </c>
      <c r="B329" s="115" t="s">
        <v>502</v>
      </c>
      <c r="C329" s="115" t="s">
        <v>1</v>
      </c>
      <c r="D329" s="115" t="s">
        <v>496</v>
      </c>
      <c r="E329" s="115" t="s">
        <v>1</v>
      </c>
      <c r="F329" s="115" t="s">
        <v>497</v>
      </c>
      <c r="G329" s="115" t="s">
        <v>1</v>
      </c>
      <c r="H329" s="116" t="s">
        <v>498</v>
      </c>
      <c r="I329" s="116" t="s">
        <v>1</v>
      </c>
      <c r="J329" s="116" t="s">
        <v>499</v>
      </c>
      <c r="K329" s="116" t="s">
        <v>1</v>
      </c>
      <c r="L329" s="116" t="s">
        <v>500</v>
      </c>
      <c r="M329" s="116" t="s">
        <v>1</v>
      </c>
      <c r="N329" s="116" t="s">
        <v>501</v>
      </c>
      <c r="O329" s="116" t="s">
        <v>1</v>
      </c>
    </row>
    <row r="330" spans="1:15" customFormat="1" x14ac:dyDescent="0.3">
      <c r="A330" s="114" t="s">
        <v>1</v>
      </c>
      <c r="B330" s="54" t="s">
        <v>14</v>
      </c>
      <c r="C330" s="54" t="s">
        <v>15</v>
      </c>
      <c r="D330" s="54" t="s">
        <v>14</v>
      </c>
      <c r="E330" s="54" t="s">
        <v>15</v>
      </c>
      <c r="F330" s="54" t="s">
        <v>14</v>
      </c>
      <c r="G330" s="54" t="s">
        <v>15</v>
      </c>
      <c r="H330" s="79" t="s">
        <v>14</v>
      </c>
      <c r="I330" s="79" t="s">
        <v>15</v>
      </c>
      <c r="J330" s="79" t="s">
        <v>14</v>
      </c>
      <c r="K330" s="79" t="s">
        <v>15</v>
      </c>
      <c r="L330" s="79" t="s">
        <v>14</v>
      </c>
      <c r="M330" s="79" t="s">
        <v>15</v>
      </c>
      <c r="N330" s="79" t="s">
        <v>14</v>
      </c>
      <c r="O330" s="79" t="s">
        <v>15</v>
      </c>
    </row>
    <row r="331" spans="1:15" customFormat="1" x14ac:dyDescent="0.3">
      <c r="A331" s="55" t="s">
        <v>16</v>
      </c>
      <c r="B331" s="56">
        <v>2038.0582990477999</v>
      </c>
      <c r="C331" s="56">
        <v>2038.0582990477999</v>
      </c>
      <c r="D331" s="56">
        <v>120.4316382903</v>
      </c>
      <c r="E331" s="56">
        <v>120.4316382903</v>
      </c>
      <c r="F331" s="56">
        <v>932.8109324564</v>
      </c>
      <c r="G331" s="56">
        <v>932.8109324564</v>
      </c>
      <c r="H331" s="84">
        <v>296.80821675509998</v>
      </c>
      <c r="I331" s="84">
        <v>296.80821675509998</v>
      </c>
      <c r="J331" s="84">
        <v>137.26692112870001</v>
      </c>
      <c r="K331" s="84">
        <v>137.26692112870001</v>
      </c>
      <c r="L331" s="84">
        <v>311.85083049410002</v>
      </c>
      <c r="M331" s="84">
        <v>311.85083049410002</v>
      </c>
      <c r="N331" s="84">
        <v>283.29496604370001</v>
      </c>
      <c r="O331" s="84">
        <v>283.29496604370001</v>
      </c>
    </row>
    <row r="332" spans="1:15" customFormat="1" ht="22.8" x14ac:dyDescent="0.3">
      <c r="A332" s="65" t="s">
        <v>186</v>
      </c>
      <c r="B332" s="58">
        <v>855.19546518109803</v>
      </c>
      <c r="C332" s="59">
        <v>0.41961285679642002</v>
      </c>
      <c r="D332" s="58">
        <v>54.650732442900001</v>
      </c>
      <c r="E332" s="59">
        <v>0.45379049242163899</v>
      </c>
      <c r="F332" s="58">
        <v>424.7168808591</v>
      </c>
      <c r="G332" s="59">
        <v>0.45530864410077199</v>
      </c>
      <c r="H332" s="85">
        <v>96.728795490899998</v>
      </c>
      <c r="I332" s="87">
        <v>0.32589662290485699</v>
      </c>
      <c r="J332" s="85">
        <v>46.571331295599997</v>
      </c>
      <c r="K332" s="86">
        <v>0.339275703954452</v>
      </c>
      <c r="L332" s="85">
        <v>146.50307116530001</v>
      </c>
      <c r="M332" s="86">
        <v>0.46978573356107101</v>
      </c>
      <c r="N332" s="85">
        <v>101.253357071</v>
      </c>
      <c r="O332" s="86">
        <v>0.35741318839877001</v>
      </c>
    </row>
    <row r="333" spans="1:15" customFormat="1" x14ac:dyDescent="0.3">
      <c r="A333" s="65" t="s">
        <v>187</v>
      </c>
      <c r="B333" s="61">
        <v>570.93009955369803</v>
      </c>
      <c r="C333" s="62">
        <v>0.28013433169229901</v>
      </c>
      <c r="D333" s="61">
        <v>29.806272194799998</v>
      </c>
      <c r="E333" s="62">
        <v>0.24749536432405</v>
      </c>
      <c r="F333" s="61">
        <v>287.64495011819997</v>
      </c>
      <c r="G333" s="62">
        <v>0.30836361379334998</v>
      </c>
      <c r="H333" s="88">
        <v>75.367649951000004</v>
      </c>
      <c r="I333" s="90">
        <v>0.253927100721698</v>
      </c>
      <c r="J333" s="88">
        <v>44.922658343400002</v>
      </c>
      <c r="K333" s="90">
        <v>0.32726499563052802</v>
      </c>
      <c r="L333" s="88">
        <v>102.58768535999999</v>
      </c>
      <c r="M333" s="90">
        <v>0.32896396394859301</v>
      </c>
      <c r="N333" s="88">
        <v>47.715581308599802</v>
      </c>
      <c r="O333" s="87">
        <v>0.168430741904675</v>
      </c>
    </row>
    <row r="334" spans="1:15" customFormat="1" x14ac:dyDescent="0.3">
      <c r="A334" s="57" t="s">
        <v>188</v>
      </c>
      <c r="B334" s="58">
        <v>782.33370620190203</v>
      </c>
      <c r="C334" s="59">
        <v>0.38386228037118197</v>
      </c>
      <c r="D334" s="58">
        <v>39.593667099699999</v>
      </c>
      <c r="E334" s="59">
        <v>0.32876466401843402</v>
      </c>
      <c r="F334" s="58">
        <v>358.89398648230002</v>
      </c>
      <c r="G334" s="59">
        <v>0.38474461865194198</v>
      </c>
      <c r="H334" s="85">
        <v>120.4439386908</v>
      </c>
      <c r="I334" s="86">
        <v>0.40579718448354002</v>
      </c>
      <c r="J334" s="85">
        <v>51.809623434800002</v>
      </c>
      <c r="K334" s="86">
        <v>0.37743706210343198</v>
      </c>
      <c r="L334" s="85">
        <v>110.4875309312</v>
      </c>
      <c r="M334" s="86">
        <v>0.354296093283261</v>
      </c>
      <c r="N334" s="85">
        <v>113.7933801943</v>
      </c>
      <c r="O334" s="86">
        <v>0.40167808762527302</v>
      </c>
    </row>
    <row r="335" spans="1:15" customFormat="1" ht="25.5" customHeight="1" x14ac:dyDescent="0.3">
      <c r="A335" s="65" t="s">
        <v>189</v>
      </c>
      <c r="B335" s="61">
        <v>405.53464370360001</v>
      </c>
      <c r="C335" s="62">
        <v>0.198980884841748</v>
      </c>
      <c r="D335" s="61">
        <v>11.997404447699999</v>
      </c>
      <c r="E335" s="60">
        <v>9.9620038538214495E-2</v>
      </c>
      <c r="F335" s="61">
        <v>159.89472453720001</v>
      </c>
      <c r="G335" s="62">
        <v>0.17141171803823599</v>
      </c>
      <c r="H335" s="88">
        <v>108.28312476409999</v>
      </c>
      <c r="I335" s="89">
        <v>0.36482522602615702</v>
      </c>
      <c r="J335" s="88">
        <v>32.253795113700001</v>
      </c>
      <c r="K335" s="90">
        <v>0.234971359803861</v>
      </c>
      <c r="L335" s="88">
        <v>65.698067308999896</v>
      </c>
      <c r="M335" s="90">
        <v>0.210671452132762</v>
      </c>
      <c r="N335" s="88">
        <v>43.7829983682999</v>
      </c>
      <c r="O335" s="90">
        <v>0.154549157649156</v>
      </c>
    </row>
    <row r="336" spans="1:15" customFormat="1" x14ac:dyDescent="0.3">
      <c r="A336" s="57" t="s">
        <v>190</v>
      </c>
      <c r="B336" s="58">
        <v>873.291598013</v>
      </c>
      <c r="C336" s="59">
        <v>0.42849196140316997</v>
      </c>
      <c r="D336" s="58">
        <v>40.152000672</v>
      </c>
      <c r="E336" s="59">
        <v>0.333400767788393</v>
      </c>
      <c r="F336" s="58">
        <v>422.89233601080002</v>
      </c>
      <c r="G336" s="59">
        <v>0.45335267983747202</v>
      </c>
      <c r="H336" s="85">
        <v>125.00762075279999</v>
      </c>
      <c r="I336" s="86">
        <v>0.42117304608162298</v>
      </c>
      <c r="J336" s="85">
        <v>52.961661665500003</v>
      </c>
      <c r="K336" s="86">
        <v>0.38582974856588897</v>
      </c>
      <c r="L336" s="85">
        <v>122.97070335079999</v>
      </c>
      <c r="M336" s="86">
        <v>0.39432539960199497</v>
      </c>
      <c r="N336" s="85">
        <v>119.6292702348</v>
      </c>
      <c r="O336" s="86">
        <v>0.42227813612595699</v>
      </c>
    </row>
    <row r="337" spans="1:15" customFormat="1" x14ac:dyDescent="0.3">
      <c r="A337" s="57" t="s">
        <v>191</v>
      </c>
      <c r="B337" s="61">
        <v>95.805359975500096</v>
      </c>
      <c r="C337" s="62">
        <v>4.7008154781568903E-2</v>
      </c>
      <c r="D337" s="61">
        <v>4.2469034631999998</v>
      </c>
      <c r="E337" s="62">
        <v>3.5264018022929E-2</v>
      </c>
      <c r="F337" s="61">
        <v>46.945547163299999</v>
      </c>
      <c r="G337" s="62">
        <v>5.0326969303068597E-2</v>
      </c>
      <c r="H337" s="88">
        <v>7.7637636912000199</v>
      </c>
      <c r="I337" s="90">
        <v>2.61575093037467E-2</v>
      </c>
      <c r="J337" s="88">
        <v>3.9750041151</v>
      </c>
      <c r="K337" s="90">
        <v>2.89582084482909E-2</v>
      </c>
      <c r="L337" s="88">
        <v>18.273129734400001</v>
      </c>
      <c r="M337" s="90">
        <v>5.8595738563363302E-2</v>
      </c>
      <c r="N337" s="88">
        <v>16.6482890815</v>
      </c>
      <c r="O337" s="90">
        <v>5.8766625168100897E-2</v>
      </c>
    </row>
    <row r="338" spans="1:15" customFormat="1" x14ac:dyDescent="0.3">
      <c r="A338" s="57" t="s">
        <v>159</v>
      </c>
      <c r="B338" s="58">
        <v>162.1163288281</v>
      </c>
      <c r="C338" s="59">
        <v>7.9544500225455894E-2</v>
      </c>
      <c r="D338" s="58">
        <v>1.6000886238000001</v>
      </c>
      <c r="E338" s="60">
        <v>1.3286281300458501E-2</v>
      </c>
      <c r="F338" s="58">
        <v>5.0434014539999996</v>
      </c>
      <c r="G338" s="60">
        <v>5.4066706108590002E-3</v>
      </c>
      <c r="H338" s="85">
        <v>136.68439587660001</v>
      </c>
      <c r="I338" s="89">
        <v>0.46051419118689702</v>
      </c>
      <c r="J338" s="85">
        <v>18.625359476900002</v>
      </c>
      <c r="K338" s="89">
        <v>0.135687165733375</v>
      </c>
      <c r="L338" s="85">
        <v>12.8302027314</v>
      </c>
      <c r="M338" s="87">
        <v>4.1142115001174401E-2</v>
      </c>
      <c r="N338" s="85">
        <v>0</v>
      </c>
      <c r="O338" s="87">
        <v>0</v>
      </c>
    </row>
    <row r="339" spans="1:15" customFormat="1" x14ac:dyDescent="0.3">
      <c r="A339" s="57" t="s">
        <v>192</v>
      </c>
      <c r="B339" s="61">
        <v>241.8365981357</v>
      </c>
      <c r="C339" s="62">
        <v>0.118660294579742</v>
      </c>
      <c r="D339" s="61">
        <v>7.1743762705999998</v>
      </c>
      <c r="E339" s="62">
        <v>5.95721886079984E-2</v>
      </c>
      <c r="F339" s="61">
        <v>89.222665926199994</v>
      </c>
      <c r="G339" s="60">
        <v>9.5649249833776304E-2</v>
      </c>
      <c r="H339" s="88">
        <v>33.258697334799997</v>
      </c>
      <c r="I339" s="90">
        <v>0.11205450340427101</v>
      </c>
      <c r="J339" s="88">
        <v>27.286154680700001</v>
      </c>
      <c r="K339" s="89">
        <v>0.198781719997324</v>
      </c>
      <c r="L339" s="88">
        <v>66.124004604499902</v>
      </c>
      <c r="M339" s="89">
        <v>0.212037288788785</v>
      </c>
      <c r="N339" s="88">
        <v>21.380078273900001</v>
      </c>
      <c r="O339" s="87">
        <v>7.5469319389889905E-2</v>
      </c>
    </row>
    <row r="340" spans="1:15" customFormat="1" x14ac:dyDescent="0.3">
      <c r="A340" s="57" t="s">
        <v>193</v>
      </c>
      <c r="B340" s="58">
        <v>71.613544394199806</v>
      </c>
      <c r="C340" s="59">
        <v>3.5138123589329398E-2</v>
      </c>
      <c r="D340" s="58">
        <v>5.4131933441999998</v>
      </c>
      <c r="E340" s="59">
        <v>4.4948266261657203E-2</v>
      </c>
      <c r="F340" s="58">
        <v>28.809474836100001</v>
      </c>
      <c r="G340" s="59">
        <v>3.0884581037483198E-2</v>
      </c>
      <c r="H340" s="85">
        <v>8.5269637008000103</v>
      </c>
      <c r="I340" s="86">
        <v>2.87288667208149E-2</v>
      </c>
      <c r="J340" s="85">
        <v>1.0722124211999999</v>
      </c>
      <c r="K340" s="86">
        <v>7.8111493459863098E-3</v>
      </c>
      <c r="L340" s="85">
        <v>14.125096129999999</v>
      </c>
      <c r="M340" s="86">
        <v>4.5294399593613498E-2</v>
      </c>
      <c r="N340" s="85">
        <v>12.4089283258</v>
      </c>
      <c r="O340" s="86">
        <v>4.3802149043078498E-2</v>
      </c>
    </row>
    <row r="341" spans="1:15" customFormat="1" ht="25.5" customHeight="1" x14ac:dyDescent="0.3">
      <c r="A341" s="65" t="s">
        <v>194</v>
      </c>
      <c r="B341" s="61">
        <v>85.253062544999807</v>
      </c>
      <c r="C341" s="62">
        <v>4.1830531827686701E-2</v>
      </c>
      <c r="D341" s="61">
        <v>7.5503843092</v>
      </c>
      <c r="E341" s="62">
        <v>6.2694358528942604E-2</v>
      </c>
      <c r="F341" s="61">
        <v>43.995142680999997</v>
      </c>
      <c r="G341" s="62">
        <v>4.7164051310104399E-2</v>
      </c>
      <c r="H341" s="88">
        <v>12.2722647086</v>
      </c>
      <c r="I341" s="90">
        <v>4.1347456087194499E-2</v>
      </c>
      <c r="J341" s="88">
        <v>6.5271405223999999</v>
      </c>
      <c r="K341" s="90">
        <v>4.7550717017104401E-2</v>
      </c>
      <c r="L341" s="88">
        <v>8.7960660695999895</v>
      </c>
      <c r="M341" s="90">
        <v>2.82060049532766E-2</v>
      </c>
      <c r="N341" s="88">
        <v>9.17288216890001</v>
      </c>
      <c r="O341" s="90">
        <v>3.2379262847491E-2</v>
      </c>
    </row>
    <row r="342" spans="1:15" customFormat="1" x14ac:dyDescent="0.3">
      <c r="A342" s="57" t="s">
        <v>195</v>
      </c>
      <c r="B342" s="58">
        <v>374.07248896039999</v>
      </c>
      <c r="C342" s="59">
        <v>0.18354356650895101</v>
      </c>
      <c r="D342" s="58">
        <v>15.664710424700001</v>
      </c>
      <c r="E342" s="59">
        <v>0.130071388607537</v>
      </c>
      <c r="F342" s="58">
        <v>183.70953734930001</v>
      </c>
      <c r="G342" s="59">
        <v>0.19694187852787301</v>
      </c>
      <c r="H342" s="85">
        <v>30.493177239800001</v>
      </c>
      <c r="I342" s="87">
        <v>0.102736971277855</v>
      </c>
      <c r="J342" s="85">
        <v>15.5339273174</v>
      </c>
      <c r="K342" s="87">
        <v>0.113165846437508</v>
      </c>
      <c r="L342" s="85">
        <v>71.501677786099904</v>
      </c>
      <c r="M342" s="86">
        <v>0.22928166544501999</v>
      </c>
      <c r="N342" s="85">
        <v>60.980040527299998</v>
      </c>
      <c r="O342" s="86">
        <v>0.21525282068687901</v>
      </c>
    </row>
    <row r="343" spans="1:15" customFormat="1" x14ac:dyDescent="0.3">
      <c r="A343" s="57" t="s">
        <v>196</v>
      </c>
      <c r="B343" s="61">
        <v>404.6536625942</v>
      </c>
      <c r="C343" s="62">
        <v>0.19854861992086201</v>
      </c>
      <c r="D343" s="61">
        <v>28.223254195900001</v>
      </c>
      <c r="E343" s="62">
        <v>0.234350828375082</v>
      </c>
      <c r="F343" s="61">
        <v>199.09013092769999</v>
      </c>
      <c r="G343" s="62">
        <v>0.213430314762103</v>
      </c>
      <c r="H343" s="88">
        <v>55.754922421300002</v>
      </c>
      <c r="I343" s="90">
        <v>0.18784831171740801</v>
      </c>
      <c r="J343" s="88">
        <v>20.156634087600001</v>
      </c>
      <c r="K343" s="90">
        <v>0.14684261817675201</v>
      </c>
      <c r="L343" s="88">
        <v>76.1612950576001</v>
      </c>
      <c r="M343" s="90">
        <v>0.24422347997896701</v>
      </c>
      <c r="N343" s="88">
        <v>33.340160903200001</v>
      </c>
      <c r="O343" s="87">
        <v>0.11768709260459299</v>
      </c>
    </row>
    <row r="344" spans="1:15" customFormat="1" x14ac:dyDescent="0.3">
      <c r="A344" s="57" t="s">
        <v>197</v>
      </c>
      <c r="B344" s="58">
        <v>298.78507188610001</v>
      </c>
      <c r="C344" s="59">
        <v>0.146602809166791</v>
      </c>
      <c r="D344" s="58">
        <v>13.8389378189</v>
      </c>
      <c r="E344" s="59">
        <v>0.114911148061785</v>
      </c>
      <c r="F344" s="58">
        <v>149.94186611730001</v>
      </c>
      <c r="G344" s="59">
        <v>0.16074196913886199</v>
      </c>
      <c r="H344" s="85">
        <v>49.775164462900101</v>
      </c>
      <c r="I344" s="86">
        <v>0.167701436998862</v>
      </c>
      <c r="J344" s="85">
        <v>17.396473009800001</v>
      </c>
      <c r="K344" s="86">
        <v>0.12673463400180199</v>
      </c>
      <c r="L344" s="85">
        <v>35.873820430499897</v>
      </c>
      <c r="M344" s="86">
        <v>0.115035192863399</v>
      </c>
      <c r="N344" s="85">
        <v>39.086265231300104</v>
      </c>
      <c r="O344" s="86">
        <v>0.137970207438387</v>
      </c>
    </row>
    <row r="345" spans="1:15" customFormat="1" x14ac:dyDescent="0.3">
      <c r="A345" s="57" t="s">
        <v>198</v>
      </c>
      <c r="B345" s="61">
        <v>406.84354850160003</v>
      </c>
      <c r="C345" s="62">
        <v>0.199623116125619</v>
      </c>
      <c r="D345" s="61">
        <v>12.403863020299999</v>
      </c>
      <c r="E345" s="60">
        <v>0.102995053429403</v>
      </c>
      <c r="F345" s="61">
        <v>167.84392202550001</v>
      </c>
      <c r="G345" s="62">
        <v>0.17993348510990501</v>
      </c>
      <c r="H345" s="88">
        <v>84.120612244100201</v>
      </c>
      <c r="I345" s="89">
        <v>0.28341739714540598</v>
      </c>
      <c r="J345" s="88">
        <v>37.740102034499998</v>
      </c>
      <c r="K345" s="89">
        <v>0.274939524571366</v>
      </c>
      <c r="L345" s="88">
        <v>58.528087146499999</v>
      </c>
      <c r="M345" s="90">
        <v>0.187679753982914</v>
      </c>
      <c r="N345" s="88">
        <v>60.524343784999999</v>
      </c>
      <c r="O345" s="90">
        <v>0.21364426142208201</v>
      </c>
    </row>
    <row r="346" spans="1:15" customFormat="1" ht="25.5" customHeight="1" x14ac:dyDescent="0.3">
      <c r="A346" s="65" t="s">
        <v>199</v>
      </c>
      <c r="B346" s="58">
        <v>49.076226829000099</v>
      </c>
      <c r="C346" s="59">
        <v>2.40798935201848E-2</v>
      </c>
      <c r="D346" s="58">
        <v>0.82457777180000003</v>
      </c>
      <c r="E346" s="59">
        <v>6.8468533975462398E-3</v>
      </c>
      <c r="F346" s="58">
        <v>23.308755595600001</v>
      </c>
      <c r="G346" s="59">
        <v>2.4987652679220099E-2</v>
      </c>
      <c r="H346" s="85">
        <v>6.81219077869999</v>
      </c>
      <c r="I346" s="86">
        <v>2.2951489864988499E-2</v>
      </c>
      <c r="J346" s="85">
        <v>3.2068870224000001</v>
      </c>
      <c r="K346" s="86">
        <v>2.33624167864394E-2</v>
      </c>
      <c r="L346" s="85">
        <v>5.6384372822000097</v>
      </c>
      <c r="M346" s="86">
        <v>1.8080558814823101E-2</v>
      </c>
      <c r="N346" s="85">
        <v>10.9666075825</v>
      </c>
      <c r="O346" s="86">
        <v>3.8710915819126598E-2</v>
      </c>
    </row>
    <row r="347" spans="1:15" customFormat="1" x14ac:dyDescent="0.3">
      <c r="A347" s="57" t="s">
        <v>38</v>
      </c>
      <c r="B347" s="61">
        <v>138.65173196289999</v>
      </c>
      <c r="C347" s="62">
        <v>6.8031288421768601E-2</v>
      </c>
      <c r="D347" s="61">
        <v>10.170969380800001</v>
      </c>
      <c r="E347" s="62">
        <v>8.4454297269318204E-2</v>
      </c>
      <c r="F347" s="61">
        <v>59.846023641000002</v>
      </c>
      <c r="G347" s="62">
        <v>6.4156649068644198E-2</v>
      </c>
      <c r="H347" s="88">
        <v>13.577412344200001</v>
      </c>
      <c r="I347" s="90">
        <v>4.5744732044945002E-2</v>
      </c>
      <c r="J347" s="88">
        <v>5.1842513321999997</v>
      </c>
      <c r="K347" s="90">
        <v>3.77676667442646E-2</v>
      </c>
      <c r="L347" s="88">
        <v>24.880406462500002</v>
      </c>
      <c r="M347" s="90">
        <v>7.9783037367831294E-2</v>
      </c>
      <c r="N347" s="88">
        <v>26.749435311399999</v>
      </c>
      <c r="O347" s="90">
        <v>9.4422557820084005E-2</v>
      </c>
    </row>
    <row r="348" spans="1:15" customFormat="1" x14ac:dyDescent="0.3">
      <c r="A348" s="64" t="s">
        <v>1</v>
      </c>
      <c r="H348" s="83"/>
      <c r="I348" s="83"/>
      <c r="J348" s="83"/>
      <c r="K348" s="83"/>
      <c r="L348" s="83"/>
      <c r="M348" s="83"/>
      <c r="N348" s="83"/>
      <c r="O348" s="83"/>
    </row>
    <row r="349" spans="1:15" customFormat="1" x14ac:dyDescent="0.3">
      <c r="A349" s="64" t="s">
        <v>1</v>
      </c>
      <c r="H349" s="83"/>
      <c r="I349" s="83"/>
      <c r="J349" s="83"/>
      <c r="K349" s="83"/>
      <c r="L349" s="83"/>
      <c r="M349" s="83"/>
      <c r="N349" s="83"/>
      <c r="O349" s="83"/>
    </row>
    <row r="350" spans="1:15" customFormat="1" x14ac:dyDescent="0.3">
      <c r="A350" s="52" t="s">
        <v>200</v>
      </c>
      <c r="H350" s="83"/>
      <c r="I350" s="83"/>
      <c r="J350" s="83"/>
      <c r="K350" s="83"/>
      <c r="L350" s="83"/>
      <c r="M350" s="83"/>
      <c r="N350" s="83"/>
      <c r="O350" s="83"/>
    </row>
    <row r="351" spans="1:15" customFormat="1" x14ac:dyDescent="0.3">
      <c r="A351" s="53" t="s">
        <v>1</v>
      </c>
      <c r="H351" s="83"/>
      <c r="I351" s="83"/>
      <c r="J351" s="83"/>
      <c r="K351" s="83"/>
      <c r="L351" s="83"/>
      <c r="M351" s="83"/>
      <c r="N351" s="83"/>
      <c r="O351" s="83"/>
    </row>
    <row r="352" spans="1:15" customFormat="1" ht="25.5" customHeight="1" x14ac:dyDescent="0.3">
      <c r="A352" s="113" t="s">
        <v>1</v>
      </c>
      <c r="B352" s="115" t="s">
        <v>502</v>
      </c>
      <c r="C352" s="115" t="s">
        <v>1</v>
      </c>
      <c r="D352" s="115" t="s">
        <v>496</v>
      </c>
      <c r="E352" s="115" t="s">
        <v>1</v>
      </c>
      <c r="F352" s="115" t="s">
        <v>497</v>
      </c>
      <c r="G352" s="115" t="s">
        <v>1</v>
      </c>
      <c r="H352" s="116" t="s">
        <v>498</v>
      </c>
      <c r="I352" s="116" t="s">
        <v>1</v>
      </c>
      <c r="J352" s="116" t="s">
        <v>499</v>
      </c>
      <c r="K352" s="116" t="s">
        <v>1</v>
      </c>
      <c r="L352" s="116" t="s">
        <v>500</v>
      </c>
      <c r="M352" s="116" t="s">
        <v>1</v>
      </c>
      <c r="N352" s="116" t="s">
        <v>501</v>
      </c>
      <c r="O352" s="116" t="s">
        <v>1</v>
      </c>
    </row>
    <row r="353" spans="1:15" customFormat="1" x14ac:dyDescent="0.3">
      <c r="A353" s="114" t="s">
        <v>1</v>
      </c>
      <c r="B353" s="54" t="s">
        <v>14</v>
      </c>
      <c r="C353" s="54" t="s">
        <v>15</v>
      </c>
      <c r="D353" s="54" t="s">
        <v>14</v>
      </c>
      <c r="E353" s="54" t="s">
        <v>15</v>
      </c>
      <c r="F353" s="54" t="s">
        <v>14</v>
      </c>
      <c r="G353" s="54" t="s">
        <v>15</v>
      </c>
      <c r="H353" s="79" t="s">
        <v>14</v>
      </c>
      <c r="I353" s="79" t="s">
        <v>15</v>
      </c>
      <c r="J353" s="79" t="s">
        <v>14</v>
      </c>
      <c r="K353" s="79" t="s">
        <v>15</v>
      </c>
      <c r="L353" s="79" t="s">
        <v>14</v>
      </c>
      <c r="M353" s="79" t="s">
        <v>15</v>
      </c>
      <c r="N353" s="79" t="s">
        <v>14</v>
      </c>
      <c r="O353" s="79" t="s">
        <v>15</v>
      </c>
    </row>
    <row r="354" spans="1:15" customFormat="1" x14ac:dyDescent="0.3">
      <c r="A354" s="55" t="s">
        <v>16</v>
      </c>
      <c r="B354" s="56">
        <v>2038.0582990477999</v>
      </c>
      <c r="C354" s="56">
        <v>2038.0582990477999</v>
      </c>
      <c r="D354" s="56">
        <v>120.4316382903</v>
      </c>
      <c r="E354" s="56">
        <v>120.4316382903</v>
      </c>
      <c r="F354" s="56">
        <v>932.8109324564</v>
      </c>
      <c r="G354" s="56">
        <v>932.8109324564</v>
      </c>
      <c r="H354" s="84">
        <v>296.80821675509998</v>
      </c>
      <c r="I354" s="84">
        <v>296.80821675509998</v>
      </c>
      <c r="J354" s="84">
        <v>137.26692112870001</v>
      </c>
      <c r="K354" s="84">
        <v>137.26692112870001</v>
      </c>
      <c r="L354" s="84">
        <v>311.85083049410002</v>
      </c>
      <c r="M354" s="84">
        <v>311.85083049410002</v>
      </c>
      <c r="N354" s="84">
        <v>283.29496604370001</v>
      </c>
      <c r="O354" s="84">
        <v>283.29496604370001</v>
      </c>
    </row>
    <row r="355" spans="1:15" customFormat="1" ht="22.8" x14ac:dyDescent="0.3">
      <c r="A355" s="65" t="s">
        <v>186</v>
      </c>
      <c r="B355" s="58">
        <v>387.1634503848</v>
      </c>
      <c r="C355" s="59">
        <v>0.18996681820421199</v>
      </c>
      <c r="D355" s="58">
        <v>28.778730278800001</v>
      </c>
      <c r="E355" s="59">
        <v>0.238963205079291</v>
      </c>
      <c r="F355" s="58">
        <v>212.96237483600001</v>
      </c>
      <c r="G355" s="63">
        <v>0.22830175700792801</v>
      </c>
      <c r="H355" s="85">
        <v>27.365795103899998</v>
      </c>
      <c r="I355" s="87">
        <v>9.2200261175652803E-2</v>
      </c>
      <c r="J355" s="85">
        <v>19.3320843592</v>
      </c>
      <c r="K355" s="86">
        <v>0.140835710455503</v>
      </c>
      <c r="L355" s="85">
        <v>59.927399860000001</v>
      </c>
      <c r="M355" s="86">
        <v>0.19216687595492499</v>
      </c>
      <c r="N355" s="85">
        <v>47.517809669499997</v>
      </c>
      <c r="O355" s="86">
        <v>0.16773262982078599</v>
      </c>
    </row>
    <row r="356" spans="1:15" customFormat="1" x14ac:dyDescent="0.3">
      <c r="A356" s="65" t="s">
        <v>187</v>
      </c>
      <c r="B356" s="61">
        <v>213.98781068849999</v>
      </c>
      <c r="C356" s="62">
        <v>0.104995922240535</v>
      </c>
      <c r="D356" s="61">
        <v>15.057623251100001</v>
      </c>
      <c r="E356" s="62">
        <v>0.12503046097241999</v>
      </c>
      <c r="F356" s="61">
        <v>116.1220842964</v>
      </c>
      <c r="G356" s="62">
        <v>0.12448619570807599</v>
      </c>
      <c r="H356" s="88">
        <v>27.776738525399999</v>
      </c>
      <c r="I356" s="90">
        <v>9.3584803106441405E-2</v>
      </c>
      <c r="J356" s="88">
        <v>14.835542025100001</v>
      </c>
      <c r="K356" s="90">
        <v>0.108078056265212</v>
      </c>
      <c r="L356" s="88">
        <v>33.533549025500001</v>
      </c>
      <c r="M356" s="90">
        <v>0.10753073503883</v>
      </c>
      <c r="N356" s="88">
        <v>15.7740594746</v>
      </c>
      <c r="O356" s="87">
        <v>5.56806910298814E-2</v>
      </c>
    </row>
    <row r="357" spans="1:15" customFormat="1" x14ac:dyDescent="0.3">
      <c r="A357" s="57" t="s">
        <v>188</v>
      </c>
      <c r="B357" s="58">
        <v>272.56942331580001</v>
      </c>
      <c r="C357" s="59">
        <v>0.13373975780925701</v>
      </c>
      <c r="D357" s="58">
        <v>17.342387181599999</v>
      </c>
      <c r="E357" s="59">
        <v>0.14400192032426101</v>
      </c>
      <c r="F357" s="58">
        <v>124.3049607012</v>
      </c>
      <c r="G357" s="59">
        <v>0.133258473261954</v>
      </c>
      <c r="H357" s="85">
        <v>49.960956375999999</v>
      </c>
      <c r="I357" s="86">
        <v>0.16832740320401399</v>
      </c>
      <c r="J357" s="85">
        <v>22.174393776799999</v>
      </c>
      <c r="K357" s="86">
        <v>0.16154215155747201</v>
      </c>
      <c r="L357" s="85">
        <v>22.092677398500001</v>
      </c>
      <c r="M357" s="87">
        <v>7.0843734369718095E-2</v>
      </c>
      <c r="N357" s="85">
        <v>44.649851224100097</v>
      </c>
      <c r="O357" s="86">
        <v>0.157609052669197</v>
      </c>
    </row>
    <row r="358" spans="1:15" customFormat="1" ht="25.5" customHeight="1" x14ac:dyDescent="0.3">
      <c r="A358" s="65" t="s">
        <v>189</v>
      </c>
      <c r="B358" s="61">
        <v>180.47072697850001</v>
      </c>
      <c r="C358" s="62">
        <v>8.8550326093624301E-2</v>
      </c>
      <c r="D358" s="61">
        <v>3.1095203644999998</v>
      </c>
      <c r="E358" s="60">
        <v>2.58197962648695E-2</v>
      </c>
      <c r="F358" s="61">
        <v>67.689779084999998</v>
      </c>
      <c r="G358" s="62">
        <v>7.2565379252953602E-2</v>
      </c>
      <c r="H358" s="88">
        <v>44.413849196700099</v>
      </c>
      <c r="I358" s="89">
        <v>0.14963820638882899</v>
      </c>
      <c r="J358" s="88">
        <v>17.743937997500002</v>
      </c>
      <c r="K358" s="90">
        <v>0.12926594296424501</v>
      </c>
      <c r="L358" s="88">
        <v>33.866660240800002</v>
      </c>
      <c r="M358" s="90">
        <v>0.108598909892724</v>
      </c>
      <c r="N358" s="88">
        <v>22.000911253799998</v>
      </c>
      <c r="O358" s="90">
        <v>7.7660791368972706E-2</v>
      </c>
    </row>
    <row r="359" spans="1:15" customFormat="1" x14ac:dyDescent="0.3">
      <c r="A359" s="57" t="s">
        <v>190</v>
      </c>
      <c r="B359" s="58">
        <v>338.71615119040001</v>
      </c>
      <c r="C359" s="59">
        <v>0.16619551626597301</v>
      </c>
      <c r="D359" s="58">
        <v>18.6252241159</v>
      </c>
      <c r="E359" s="59">
        <v>0.15465391304404599</v>
      </c>
      <c r="F359" s="58">
        <v>150.3811280619</v>
      </c>
      <c r="G359" s="59">
        <v>0.161212870507314</v>
      </c>
      <c r="H359" s="85">
        <v>45.154331429300001</v>
      </c>
      <c r="I359" s="86">
        <v>0.152133023549538</v>
      </c>
      <c r="J359" s="85">
        <v>24.458752229800002</v>
      </c>
      <c r="K359" s="86">
        <v>0.17818387728582999</v>
      </c>
      <c r="L359" s="85">
        <v>31.911666655699999</v>
      </c>
      <c r="M359" s="87">
        <v>0.102329907555926</v>
      </c>
      <c r="N359" s="85">
        <v>72.160914750199893</v>
      </c>
      <c r="O359" s="89">
        <v>0.25472007412609199</v>
      </c>
    </row>
    <row r="360" spans="1:15" customFormat="1" x14ac:dyDescent="0.3">
      <c r="A360" s="57" t="s">
        <v>191</v>
      </c>
      <c r="B360" s="61">
        <v>21.394149861900001</v>
      </c>
      <c r="C360" s="62">
        <v>1.04973198617015E-2</v>
      </c>
      <c r="D360" s="61">
        <v>0.80154546510000002</v>
      </c>
      <c r="E360" s="62">
        <v>6.6556054246134002E-3</v>
      </c>
      <c r="F360" s="61">
        <v>8.8750437463999905</v>
      </c>
      <c r="G360" s="62">
        <v>9.5143007415544201E-3</v>
      </c>
      <c r="H360" s="88">
        <v>1.9393774469</v>
      </c>
      <c r="I360" s="90">
        <v>6.5341096958249096E-3</v>
      </c>
      <c r="J360" s="88">
        <v>1.0653112413000001</v>
      </c>
      <c r="K360" s="90">
        <v>7.7608737235475402E-3</v>
      </c>
      <c r="L360" s="88">
        <v>8.3809265596000007</v>
      </c>
      <c r="M360" s="89">
        <v>2.6874793138505201E-2</v>
      </c>
      <c r="N360" s="88">
        <v>1.3972566439</v>
      </c>
      <c r="O360" s="90">
        <v>4.93216192088801E-3</v>
      </c>
    </row>
    <row r="361" spans="1:15" customFormat="1" x14ac:dyDescent="0.3">
      <c r="A361" s="57" t="s">
        <v>159</v>
      </c>
      <c r="B361" s="58">
        <v>49.524568495399897</v>
      </c>
      <c r="C361" s="59">
        <v>2.4299878231421702E-2</v>
      </c>
      <c r="D361" s="58">
        <v>0</v>
      </c>
      <c r="E361" s="59">
        <v>0</v>
      </c>
      <c r="F361" s="58">
        <v>0</v>
      </c>
      <c r="G361" s="60">
        <v>0</v>
      </c>
      <c r="H361" s="85">
        <v>47.007003143700103</v>
      </c>
      <c r="I361" s="89">
        <v>0.15837500611543401</v>
      </c>
      <c r="J361" s="85">
        <v>2.1545935725000001</v>
      </c>
      <c r="K361" s="86">
        <v>1.5696378667078001E-2</v>
      </c>
      <c r="L361" s="85">
        <v>1.6234593047999999</v>
      </c>
      <c r="M361" s="87">
        <v>5.2058841793936302E-3</v>
      </c>
      <c r="N361" s="85">
        <v>0</v>
      </c>
      <c r="O361" s="87">
        <v>0</v>
      </c>
    </row>
    <row r="362" spans="1:15" customFormat="1" x14ac:dyDescent="0.3">
      <c r="A362" s="57" t="s">
        <v>192</v>
      </c>
      <c r="B362" s="61">
        <v>109.101673351</v>
      </c>
      <c r="C362" s="62">
        <v>5.3532165101446497E-2</v>
      </c>
      <c r="D362" s="61">
        <v>2.6960216505000001</v>
      </c>
      <c r="E362" s="62">
        <v>2.2386323799741498E-2</v>
      </c>
      <c r="F362" s="61">
        <v>42.847479551900001</v>
      </c>
      <c r="G362" s="62">
        <v>4.5933723610065799E-2</v>
      </c>
      <c r="H362" s="88">
        <v>7.3769728758999999</v>
      </c>
      <c r="I362" s="87">
        <v>2.4854341825674E-2</v>
      </c>
      <c r="J362" s="88">
        <v>9.1040731835000201</v>
      </c>
      <c r="K362" s="90">
        <v>6.6323868187909002E-2</v>
      </c>
      <c r="L362" s="88">
        <v>41.212233386399902</v>
      </c>
      <c r="M362" s="89">
        <v>0.132153675271933</v>
      </c>
      <c r="N362" s="88">
        <v>5.0079855068000096</v>
      </c>
      <c r="O362" s="87">
        <v>1.7677636764034398E-2</v>
      </c>
    </row>
    <row r="363" spans="1:15" customFormat="1" x14ac:dyDescent="0.3">
      <c r="A363" s="57" t="s">
        <v>193</v>
      </c>
      <c r="B363" s="58">
        <v>42.265852332199998</v>
      </c>
      <c r="C363" s="59">
        <v>2.07382940674204E-2</v>
      </c>
      <c r="D363" s="58">
        <v>4.9459709095999997</v>
      </c>
      <c r="E363" s="59">
        <v>4.1068700715319997E-2</v>
      </c>
      <c r="F363" s="58">
        <v>13.4441421979</v>
      </c>
      <c r="G363" s="59">
        <v>1.44125049676435E-2</v>
      </c>
      <c r="H363" s="85">
        <v>6.5609250095999903</v>
      </c>
      <c r="I363" s="86">
        <v>2.2104930521561299E-2</v>
      </c>
      <c r="J363" s="85">
        <v>1.0722124211999999</v>
      </c>
      <c r="K363" s="86">
        <v>7.8111493459863098E-3</v>
      </c>
      <c r="L363" s="85">
        <v>5.9664260048000202</v>
      </c>
      <c r="M363" s="86">
        <v>1.91323075694451E-2</v>
      </c>
      <c r="N363" s="85">
        <v>9.0185001530000104</v>
      </c>
      <c r="O363" s="86">
        <v>3.1834311350272398E-2</v>
      </c>
    </row>
    <row r="364" spans="1:15" customFormat="1" ht="25.5" customHeight="1" x14ac:dyDescent="0.3">
      <c r="A364" s="65" t="s">
        <v>194</v>
      </c>
      <c r="B364" s="61">
        <v>10.4079621981</v>
      </c>
      <c r="C364" s="62">
        <v>5.10680298152545E-3</v>
      </c>
      <c r="D364" s="61">
        <v>1.7563715869000001</v>
      </c>
      <c r="E364" s="62">
        <v>1.45839715529425E-2</v>
      </c>
      <c r="F364" s="61">
        <v>0.77998095410000101</v>
      </c>
      <c r="G364" s="62">
        <v>8.3616189193457696E-4</v>
      </c>
      <c r="H364" s="88">
        <v>6.1477536555999901</v>
      </c>
      <c r="I364" s="89">
        <v>2.07128822874624E-2</v>
      </c>
      <c r="J364" s="88">
        <v>1.4921288179000001</v>
      </c>
      <c r="K364" s="90">
        <v>1.08702723542622E-2</v>
      </c>
      <c r="L364" s="88">
        <v>0.66020907129999895</v>
      </c>
      <c r="M364" s="90">
        <v>2.1170669010371298E-3</v>
      </c>
      <c r="N364" s="88">
        <v>1.0636469302</v>
      </c>
      <c r="O364" s="90">
        <v>3.7545564083052798E-3</v>
      </c>
    </row>
    <row r="365" spans="1:15" customFormat="1" x14ac:dyDescent="0.3">
      <c r="A365" s="57" t="s">
        <v>195</v>
      </c>
      <c r="B365" s="58">
        <v>47.799544126800001</v>
      </c>
      <c r="C365" s="59">
        <v>2.3453472429680901E-2</v>
      </c>
      <c r="D365" s="58">
        <v>1.8473177005999999</v>
      </c>
      <c r="E365" s="59">
        <v>1.5339139505410101E-2</v>
      </c>
      <c r="F365" s="58">
        <v>23.6547141486</v>
      </c>
      <c r="G365" s="59">
        <v>2.5358530143197701E-2</v>
      </c>
      <c r="H365" s="85">
        <v>1.7563715869000001</v>
      </c>
      <c r="I365" s="87">
        <v>5.9175302021682299E-3</v>
      </c>
      <c r="J365" s="85">
        <v>2.3388161280999999</v>
      </c>
      <c r="K365" s="86">
        <v>1.70384540490068E-2</v>
      </c>
      <c r="L365" s="85">
        <v>8.7459063965000094</v>
      </c>
      <c r="M365" s="86">
        <v>2.8045159869040201E-2</v>
      </c>
      <c r="N365" s="85">
        <v>9.4564181661000095</v>
      </c>
      <c r="O365" s="86">
        <v>3.3380113660901697E-2</v>
      </c>
    </row>
    <row r="366" spans="1:15" customFormat="1" x14ac:dyDescent="0.3">
      <c r="A366" s="57" t="s">
        <v>196</v>
      </c>
      <c r="B366" s="61">
        <v>121.56740907130001</v>
      </c>
      <c r="C366" s="62">
        <v>5.9648641615451997E-2</v>
      </c>
      <c r="D366" s="61">
        <v>10.824481950199999</v>
      </c>
      <c r="E366" s="62">
        <v>8.9880716594651203E-2</v>
      </c>
      <c r="F366" s="61">
        <v>66.105198026899998</v>
      </c>
      <c r="G366" s="62">
        <v>7.0866663036230806E-2</v>
      </c>
      <c r="H366" s="88">
        <v>5.9073055179999896</v>
      </c>
      <c r="I366" s="87">
        <v>1.99027694805167E-2</v>
      </c>
      <c r="J366" s="88">
        <v>0.63781339000000004</v>
      </c>
      <c r="K366" s="87">
        <v>4.6465192397081101E-3</v>
      </c>
      <c r="L366" s="88">
        <v>27.015181438799999</v>
      </c>
      <c r="M366" s="90">
        <v>8.6628537740293499E-2</v>
      </c>
      <c r="N366" s="88">
        <v>8.9249986889999899</v>
      </c>
      <c r="O366" s="90">
        <v>3.1504261489853899E-2</v>
      </c>
    </row>
    <row r="367" spans="1:15" customFormat="1" x14ac:dyDescent="0.3">
      <c r="A367" s="57" t="s">
        <v>197</v>
      </c>
      <c r="B367" s="58">
        <v>42.205861104299998</v>
      </c>
      <c r="C367" s="59">
        <v>2.0708858585654299E-2</v>
      </c>
      <c r="D367" s="58">
        <v>4.3097634868999997</v>
      </c>
      <c r="E367" s="59">
        <v>3.57859740852427E-2</v>
      </c>
      <c r="F367" s="58">
        <v>18.534914241300001</v>
      </c>
      <c r="G367" s="59">
        <v>1.9869958205240401E-2</v>
      </c>
      <c r="H367" s="85">
        <v>5.6933520469000101</v>
      </c>
      <c r="I367" s="86">
        <v>1.9181921946580201E-2</v>
      </c>
      <c r="J367" s="85">
        <v>5.3624689302000004</v>
      </c>
      <c r="K367" s="86">
        <v>3.9065995551631899E-2</v>
      </c>
      <c r="L367" s="85">
        <v>5.6414998750000001</v>
      </c>
      <c r="M367" s="86">
        <v>1.8090379512735399E-2</v>
      </c>
      <c r="N367" s="85">
        <v>4.3450917281999999</v>
      </c>
      <c r="O367" s="86">
        <v>1.5337694802278101E-2</v>
      </c>
    </row>
    <row r="368" spans="1:15" customFormat="1" x14ac:dyDescent="0.3">
      <c r="A368" s="57" t="s">
        <v>198</v>
      </c>
      <c r="B368" s="61">
        <v>60.446959225700098</v>
      </c>
      <c r="C368" s="62">
        <v>2.9659092310529801E-2</v>
      </c>
      <c r="D368" s="61">
        <v>1.8878639796000001</v>
      </c>
      <c r="E368" s="62">
        <v>1.5675814149844199E-2</v>
      </c>
      <c r="F368" s="61">
        <v>23.3140186509</v>
      </c>
      <c r="G368" s="62">
        <v>2.49932948250365E-2</v>
      </c>
      <c r="H368" s="88">
        <v>7.7208236901999898</v>
      </c>
      <c r="I368" s="90">
        <v>2.60128367556972E-2</v>
      </c>
      <c r="J368" s="88">
        <v>9.1986916054999792</v>
      </c>
      <c r="K368" s="89">
        <v>6.7013170615777204E-2</v>
      </c>
      <c r="L368" s="88">
        <v>7.3240463847999999</v>
      </c>
      <c r="M368" s="90">
        <v>2.3485736347713702E-2</v>
      </c>
      <c r="N368" s="88">
        <v>13.3489533408</v>
      </c>
      <c r="O368" s="90">
        <v>4.7120333718675501E-2</v>
      </c>
    </row>
    <row r="369" spans="1:15" customFormat="1" ht="25.5" customHeight="1" x14ac:dyDescent="0.3">
      <c r="A369" s="65" t="s">
        <v>199</v>
      </c>
      <c r="B369" s="58">
        <v>15.742301600399999</v>
      </c>
      <c r="C369" s="59">
        <v>7.7241664812802199E-3</v>
      </c>
      <c r="D369" s="58">
        <v>0.82457777180000003</v>
      </c>
      <c r="E369" s="59">
        <v>6.8468533975462398E-3</v>
      </c>
      <c r="F369" s="58">
        <v>8.3952433914999904</v>
      </c>
      <c r="G369" s="59">
        <v>8.9999410377755197E-3</v>
      </c>
      <c r="H369" s="85">
        <v>0</v>
      </c>
      <c r="I369" s="86">
        <v>0</v>
      </c>
      <c r="J369" s="85">
        <v>1.1118501179</v>
      </c>
      <c r="K369" s="86">
        <v>8.0999129925668004E-3</v>
      </c>
      <c r="L369" s="85">
        <v>1.8109463400000001</v>
      </c>
      <c r="M369" s="86">
        <v>5.8070916057228897E-3</v>
      </c>
      <c r="N369" s="85">
        <v>3.5996839792000199</v>
      </c>
      <c r="O369" s="86">
        <v>1.27064876212616E-2</v>
      </c>
    </row>
    <row r="370" spans="1:15" customFormat="1" x14ac:dyDescent="0.3">
      <c r="A370" s="57" t="s">
        <v>201</v>
      </c>
      <c r="B370" s="61">
        <v>124.69445512270001</v>
      </c>
      <c r="C370" s="62">
        <v>6.1182967720284802E-2</v>
      </c>
      <c r="D370" s="61">
        <v>7.6242385971999997</v>
      </c>
      <c r="E370" s="62">
        <v>6.3307605089800406E-2</v>
      </c>
      <c r="F370" s="61">
        <v>55.399870566399898</v>
      </c>
      <c r="G370" s="62">
        <v>5.9390245803095203E-2</v>
      </c>
      <c r="H370" s="88">
        <v>12.026661150100001</v>
      </c>
      <c r="I370" s="90">
        <v>4.05199737446061E-2</v>
      </c>
      <c r="J370" s="88">
        <v>5.1842513321999997</v>
      </c>
      <c r="K370" s="90">
        <v>3.77676667442646E-2</v>
      </c>
      <c r="L370" s="88">
        <v>22.138042551600002</v>
      </c>
      <c r="M370" s="90">
        <v>7.0989205052057205E-2</v>
      </c>
      <c r="N370" s="88">
        <v>25.028884534300001</v>
      </c>
      <c r="O370" s="90">
        <v>8.8349203248599698E-2</v>
      </c>
    </row>
    <row r="371" spans="1:15" customFormat="1" x14ac:dyDescent="0.3">
      <c r="A371" s="64" t="s">
        <v>1</v>
      </c>
      <c r="H371" s="83"/>
      <c r="I371" s="83"/>
      <c r="J371" s="83"/>
      <c r="K371" s="83"/>
      <c r="L371" s="83"/>
      <c r="M371" s="83"/>
      <c r="N371" s="83"/>
      <c r="O371" s="83"/>
    </row>
    <row r="372" spans="1:15" customFormat="1" x14ac:dyDescent="0.3">
      <c r="A372" s="64" t="s">
        <v>1</v>
      </c>
      <c r="H372" s="83"/>
      <c r="I372" s="83"/>
      <c r="J372" s="83"/>
      <c r="K372" s="83"/>
      <c r="L372" s="83"/>
      <c r="M372" s="83"/>
      <c r="N372" s="83"/>
      <c r="O372" s="83"/>
    </row>
    <row r="373" spans="1:15" customFormat="1" x14ac:dyDescent="0.3">
      <c r="A373" s="52" t="s">
        <v>202</v>
      </c>
      <c r="H373" s="83"/>
      <c r="I373" s="83"/>
      <c r="J373" s="83"/>
      <c r="K373" s="83"/>
      <c r="L373" s="83"/>
      <c r="M373" s="83"/>
      <c r="N373" s="83"/>
      <c r="O373" s="83"/>
    </row>
    <row r="374" spans="1:15" customFormat="1" x14ac:dyDescent="0.3">
      <c r="A374" s="53" t="s">
        <v>1</v>
      </c>
      <c r="H374" s="83"/>
      <c r="I374" s="83"/>
      <c r="J374" s="83"/>
      <c r="K374" s="83"/>
      <c r="L374" s="83"/>
      <c r="M374" s="83"/>
      <c r="N374" s="83"/>
      <c r="O374" s="83"/>
    </row>
    <row r="375" spans="1:15" customFormat="1" ht="25.5" customHeight="1" x14ac:dyDescent="0.3">
      <c r="A375" s="113" t="s">
        <v>1</v>
      </c>
      <c r="B375" s="115" t="s">
        <v>502</v>
      </c>
      <c r="C375" s="115" t="s">
        <v>1</v>
      </c>
      <c r="D375" s="115" t="s">
        <v>496</v>
      </c>
      <c r="E375" s="115" t="s">
        <v>1</v>
      </c>
      <c r="F375" s="115" t="s">
        <v>497</v>
      </c>
      <c r="G375" s="115" t="s">
        <v>1</v>
      </c>
      <c r="H375" s="116" t="s">
        <v>498</v>
      </c>
      <c r="I375" s="116" t="s">
        <v>1</v>
      </c>
      <c r="J375" s="116" t="s">
        <v>499</v>
      </c>
      <c r="K375" s="116" t="s">
        <v>1</v>
      </c>
      <c r="L375" s="116" t="s">
        <v>500</v>
      </c>
      <c r="M375" s="116" t="s">
        <v>1</v>
      </c>
      <c r="N375" s="116" t="s">
        <v>501</v>
      </c>
      <c r="O375" s="116" t="s">
        <v>1</v>
      </c>
    </row>
    <row r="376" spans="1:15" customFormat="1" x14ac:dyDescent="0.3">
      <c r="A376" s="114" t="s">
        <v>1</v>
      </c>
      <c r="B376" s="54" t="s">
        <v>14</v>
      </c>
      <c r="C376" s="54" t="s">
        <v>15</v>
      </c>
      <c r="D376" s="54" t="s">
        <v>14</v>
      </c>
      <c r="E376" s="54" t="s">
        <v>15</v>
      </c>
      <c r="F376" s="54" t="s">
        <v>14</v>
      </c>
      <c r="G376" s="54" t="s">
        <v>15</v>
      </c>
      <c r="H376" s="79" t="s">
        <v>14</v>
      </c>
      <c r="I376" s="79" t="s">
        <v>15</v>
      </c>
      <c r="J376" s="79" t="s">
        <v>14</v>
      </c>
      <c r="K376" s="79" t="s">
        <v>15</v>
      </c>
      <c r="L376" s="79" t="s">
        <v>14</v>
      </c>
      <c r="M376" s="79" t="s">
        <v>15</v>
      </c>
      <c r="N376" s="79" t="s">
        <v>14</v>
      </c>
      <c r="O376" s="79" t="s">
        <v>15</v>
      </c>
    </row>
    <row r="377" spans="1:15" customFormat="1" x14ac:dyDescent="0.3">
      <c r="A377" s="55" t="s">
        <v>16</v>
      </c>
      <c r="B377" s="56">
        <v>2036.6685676538</v>
      </c>
      <c r="C377" s="56">
        <v>2036.6685676538</v>
      </c>
      <c r="D377" s="56">
        <v>120.4316382903</v>
      </c>
      <c r="E377" s="56">
        <v>120.4316382903</v>
      </c>
      <c r="F377" s="56">
        <v>931.9740235877</v>
      </c>
      <c r="G377" s="56">
        <v>931.9740235877</v>
      </c>
      <c r="H377" s="84">
        <v>296.2553942298</v>
      </c>
      <c r="I377" s="84">
        <v>296.2553942298</v>
      </c>
      <c r="J377" s="84">
        <v>137.26692112870001</v>
      </c>
      <c r="K377" s="84">
        <v>137.26692112870001</v>
      </c>
      <c r="L377" s="84">
        <v>311.85083049410002</v>
      </c>
      <c r="M377" s="84">
        <v>311.85083049410002</v>
      </c>
      <c r="N377" s="84">
        <v>283.29496604370001</v>
      </c>
      <c r="O377" s="84">
        <v>283.29496604370001</v>
      </c>
    </row>
    <row r="378" spans="1:15" customFormat="1" x14ac:dyDescent="0.3">
      <c r="A378" s="57" t="s">
        <v>203</v>
      </c>
      <c r="B378" s="58">
        <v>1098.4625394786001</v>
      </c>
      <c r="C378" s="59">
        <v>0.539342805660327</v>
      </c>
      <c r="D378" s="58">
        <v>60.166623967900001</v>
      </c>
      <c r="E378" s="59">
        <v>0.49959150952400599</v>
      </c>
      <c r="F378" s="58">
        <v>493.37157530690001</v>
      </c>
      <c r="G378" s="59">
        <v>0.52938339784153099</v>
      </c>
      <c r="H378" s="85">
        <v>166.81144932430001</v>
      </c>
      <c r="I378" s="86">
        <v>0.56306636967057999</v>
      </c>
      <c r="J378" s="85">
        <v>75.898502400800297</v>
      </c>
      <c r="K378" s="86">
        <v>0.55292638442468101</v>
      </c>
      <c r="L378" s="85">
        <v>150.8952653938</v>
      </c>
      <c r="M378" s="86">
        <v>0.483870012963313</v>
      </c>
      <c r="N378" s="85">
        <v>176.10905312290001</v>
      </c>
      <c r="O378" s="89">
        <v>0.62164554345005196</v>
      </c>
    </row>
    <row r="379" spans="1:15" customFormat="1" x14ac:dyDescent="0.3">
      <c r="A379" s="57" t="s">
        <v>204</v>
      </c>
      <c r="B379" s="61">
        <v>877.50035233280096</v>
      </c>
      <c r="C379" s="62">
        <v>0.43085083467638602</v>
      </c>
      <c r="D379" s="61">
        <v>38.173601471600001</v>
      </c>
      <c r="E379" s="60">
        <v>0.31697319752125802</v>
      </c>
      <c r="F379" s="61">
        <v>410.35285933670002</v>
      </c>
      <c r="G379" s="62">
        <v>0.44030503957290301</v>
      </c>
      <c r="H379" s="88">
        <v>128.42041195190001</v>
      </c>
      <c r="I379" s="90">
        <v>0.43347872968107598</v>
      </c>
      <c r="J379" s="88">
        <v>44.953125800199999</v>
      </c>
      <c r="K379" s="87">
        <v>0.32748695337933897</v>
      </c>
      <c r="L379" s="88">
        <v>144.15316017640001</v>
      </c>
      <c r="M379" s="90">
        <v>0.462250364855537</v>
      </c>
      <c r="N379" s="88">
        <v>126.4461394871</v>
      </c>
      <c r="O379" s="90">
        <v>0.44634093310219602</v>
      </c>
    </row>
    <row r="380" spans="1:15" customFormat="1" x14ac:dyDescent="0.3">
      <c r="A380" s="57" t="s">
        <v>205</v>
      </c>
      <c r="B380" s="58">
        <v>455.24169456470003</v>
      </c>
      <c r="C380" s="59">
        <v>0.223522718322858</v>
      </c>
      <c r="D380" s="58">
        <v>26.6285077456</v>
      </c>
      <c r="E380" s="59">
        <v>0.22110890563003099</v>
      </c>
      <c r="F380" s="58">
        <v>184.9072682142</v>
      </c>
      <c r="G380" s="59">
        <v>0.198403886304026</v>
      </c>
      <c r="H380" s="85">
        <v>71.984068960499897</v>
      </c>
      <c r="I380" s="86">
        <v>0.24297977475699001</v>
      </c>
      <c r="J380" s="85">
        <v>24.899557073299999</v>
      </c>
      <c r="K380" s="86">
        <v>0.181395174223762</v>
      </c>
      <c r="L380" s="85">
        <v>67.095571437099807</v>
      </c>
      <c r="M380" s="86">
        <v>0.215152774583903</v>
      </c>
      <c r="N380" s="85">
        <v>85.623246271699998</v>
      </c>
      <c r="O380" s="89">
        <v>0.30224062032394899</v>
      </c>
    </row>
    <row r="381" spans="1:15" customFormat="1" ht="25.5" customHeight="1" x14ac:dyDescent="0.3">
      <c r="A381" s="65" t="s">
        <v>206</v>
      </c>
      <c r="B381" s="61">
        <v>52.942547041500099</v>
      </c>
      <c r="C381" s="62">
        <v>2.59946796854084E-2</v>
      </c>
      <c r="D381" s="61">
        <v>9.8665485374000408</v>
      </c>
      <c r="E381" s="63">
        <v>8.1926549181509295E-2</v>
      </c>
      <c r="F381" s="61">
        <v>21.610521783399999</v>
      </c>
      <c r="G381" s="62">
        <v>2.3187901418334399E-2</v>
      </c>
      <c r="H381" s="88">
        <v>3.6714629127000098</v>
      </c>
      <c r="I381" s="90">
        <v>1.23928981014675E-2</v>
      </c>
      <c r="J381" s="88">
        <v>5.4279876354000001</v>
      </c>
      <c r="K381" s="90">
        <v>3.9543304321008103E-2</v>
      </c>
      <c r="L381" s="88">
        <v>4.1113806774999997</v>
      </c>
      <c r="M381" s="90">
        <v>1.3183805446295899E-2</v>
      </c>
      <c r="N381" s="88">
        <v>9.0756425107000105</v>
      </c>
      <c r="O381" s="90">
        <v>3.2036017573641003E-2</v>
      </c>
    </row>
    <row r="382" spans="1:15" customFormat="1" x14ac:dyDescent="0.3">
      <c r="A382" s="57" t="s">
        <v>207</v>
      </c>
      <c r="B382" s="58">
        <v>767.06443794339896</v>
      </c>
      <c r="C382" s="59">
        <v>0.376627032068866</v>
      </c>
      <c r="D382" s="58">
        <v>37.093637233899997</v>
      </c>
      <c r="E382" s="59">
        <v>0.30800575131665903</v>
      </c>
      <c r="F382" s="58">
        <v>394.05137347440001</v>
      </c>
      <c r="G382" s="63">
        <v>0.42281368740029002</v>
      </c>
      <c r="H382" s="85">
        <v>96.655378568000003</v>
      </c>
      <c r="I382" s="86">
        <v>0.32625694063489702</v>
      </c>
      <c r="J382" s="85">
        <v>42.956983272499997</v>
      </c>
      <c r="K382" s="86">
        <v>0.31294490267049802</v>
      </c>
      <c r="L382" s="85">
        <v>126.16639486059999</v>
      </c>
      <c r="M382" s="86">
        <v>0.40457290000062102</v>
      </c>
      <c r="N382" s="85">
        <v>86.409948339799996</v>
      </c>
      <c r="O382" s="87">
        <v>0.30501759189914701</v>
      </c>
    </row>
    <row r="383" spans="1:15" customFormat="1" x14ac:dyDescent="0.3">
      <c r="A383" s="57" t="s">
        <v>208</v>
      </c>
      <c r="B383" s="61">
        <v>968.89648108529695</v>
      </c>
      <c r="C383" s="62">
        <v>0.47572614242358002</v>
      </c>
      <c r="D383" s="61">
        <v>43.052689086599997</v>
      </c>
      <c r="E383" s="60">
        <v>0.357486535081601</v>
      </c>
      <c r="F383" s="61">
        <v>458.20106383140001</v>
      </c>
      <c r="G383" s="62">
        <v>0.49164574573390202</v>
      </c>
      <c r="H383" s="88">
        <v>158.24644726669999</v>
      </c>
      <c r="I383" s="90">
        <v>0.53415549673992102</v>
      </c>
      <c r="J383" s="88">
        <v>60.794636732699999</v>
      </c>
      <c r="K383" s="90">
        <v>0.44289356993517498</v>
      </c>
      <c r="L383" s="88">
        <v>133.558738753</v>
      </c>
      <c r="M383" s="90">
        <v>0.42827764332513701</v>
      </c>
      <c r="N383" s="88">
        <v>138.07865312230001</v>
      </c>
      <c r="O383" s="90">
        <v>0.48740242387858201</v>
      </c>
    </row>
    <row r="384" spans="1:15" customFormat="1" x14ac:dyDescent="0.3">
      <c r="A384" s="57" t="s">
        <v>209</v>
      </c>
      <c r="B384" s="58">
        <v>545.04323701529904</v>
      </c>
      <c r="C384" s="59">
        <v>0.26761508753639701</v>
      </c>
      <c r="D384" s="58">
        <v>31.522039678399999</v>
      </c>
      <c r="E384" s="59">
        <v>0.26174218109045599</v>
      </c>
      <c r="F384" s="58">
        <v>266.15007685739999</v>
      </c>
      <c r="G384" s="59">
        <v>0.28557671149764102</v>
      </c>
      <c r="H384" s="85">
        <v>62.7142404067001</v>
      </c>
      <c r="I384" s="87">
        <v>0.21168978397758301</v>
      </c>
      <c r="J384" s="85">
        <v>31.499663567300001</v>
      </c>
      <c r="K384" s="86">
        <v>0.22947745391452501</v>
      </c>
      <c r="L384" s="85">
        <v>88.709535123000094</v>
      </c>
      <c r="M384" s="86">
        <v>0.28446143620155701</v>
      </c>
      <c r="N384" s="85">
        <v>74.260137930500093</v>
      </c>
      <c r="O384" s="86">
        <v>0.26213010053643099</v>
      </c>
    </row>
    <row r="385" spans="1:15" customFormat="1" x14ac:dyDescent="0.3">
      <c r="A385" s="57" t="s">
        <v>210</v>
      </c>
      <c r="B385" s="61">
        <v>191.6645517037</v>
      </c>
      <c r="C385" s="62">
        <v>9.4106893358939403E-2</v>
      </c>
      <c r="D385" s="61">
        <v>7.3844440698999998</v>
      </c>
      <c r="E385" s="62">
        <v>6.1316479412991301E-2</v>
      </c>
      <c r="F385" s="61">
        <v>62.135376020700001</v>
      </c>
      <c r="G385" s="60">
        <v>6.6670716616655801E-2</v>
      </c>
      <c r="H385" s="88">
        <v>48.8032364407998</v>
      </c>
      <c r="I385" s="89">
        <v>0.16473366355970601</v>
      </c>
      <c r="J385" s="88">
        <v>15.087996044100001</v>
      </c>
      <c r="K385" s="90">
        <v>0.109917203067108</v>
      </c>
      <c r="L385" s="88">
        <v>42.179190757199997</v>
      </c>
      <c r="M385" s="89">
        <v>0.13525438008412799</v>
      </c>
      <c r="N385" s="88">
        <v>22.151926939199999</v>
      </c>
      <c r="O385" s="90">
        <v>7.8193860090626996E-2</v>
      </c>
    </row>
    <row r="386" spans="1:15" customFormat="1" x14ac:dyDescent="0.3">
      <c r="A386" s="57" t="s">
        <v>211</v>
      </c>
      <c r="B386" s="58">
        <v>239.26528295630001</v>
      </c>
      <c r="C386" s="59">
        <v>0.117478752682833</v>
      </c>
      <c r="D386" s="58">
        <v>5.9798765269</v>
      </c>
      <c r="E386" s="60">
        <v>4.9653700736724399E-2</v>
      </c>
      <c r="F386" s="58">
        <v>97.819396380300006</v>
      </c>
      <c r="G386" s="59">
        <v>0.104959359278853</v>
      </c>
      <c r="H386" s="85">
        <v>24.872333209099999</v>
      </c>
      <c r="I386" s="86">
        <v>8.3955714203154605E-2</v>
      </c>
      <c r="J386" s="85">
        <v>22.5578214441</v>
      </c>
      <c r="K386" s="86">
        <v>0.164335451386354</v>
      </c>
      <c r="L386" s="85">
        <v>56.002028138500101</v>
      </c>
      <c r="M386" s="89">
        <v>0.17957953823553999</v>
      </c>
      <c r="N386" s="85">
        <v>32.928278109200001</v>
      </c>
      <c r="O386" s="86">
        <v>0.11623319174729201</v>
      </c>
    </row>
    <row r="387" spans="1:15" customFormat="1" x14ac:dyDescent="0.3">
      <c r="A387" s="57" t="s">
        <v>212</v>
      </c>
      <c r="B387" s="61">
        <v>86.001194623199794</v>
      </c>
      <c r="C387" s="62">
        <v>4.2226406391822298E-2</v>
      </c>
      <c r="D387" s="61">
        <v>9.7274638254999708</v>
      </c>
      <c r="E387" s="62">
        <v>8.0771664021143594E-2</v>
      </c>
      <c r="F387" s="61">
        <v>33.985191649199997</v>
      </c>
      <c r="G387" s="62">
        <v>3.6465814270629102E-2</v>
      </c>
      <c r="H387" s="88">
        <v>7.4713707838999897</v>
      </c>
      <c r="I387" s="90">
        <v>2.52193577886538E-2</v>
      </c>
      <c r="J387" s="88">
        <v>1.1992536844999999</v>
      </c>
      <c r="K387" s="87">
        <v>8.7366546480312796E-3</v>
      </c>
      <c r="L387" s="88">
        <v>16.639602769500002</v>
      </c>
      <c r="M387" s="90">
        <v>5.3357570807607002E-2</v>
      </c>
      <c r="N387" s="88">
        <v>13.9577384677</v>
      </c>
      <c r="O387" s="90">
        <v>4.9269278104810799E-2</v>
      </c>
    </row>
    <row r="388" spans="1:15" customFormat="1" x14ac:dyDescent="0.3">
      <c r="A388" s="57" t="s">
        <v>181</v>
      </c>
      <c r="B388" s="58">
        <v>133.7070926849</v>
      </c>
      <c r="C388" s="59">
        <v>6.5649902398664597E-2</v>
      </c>
      <c r="D388" s="58">
        <v>0.96740290419999897</v>
      </c>
      <c r="E388" s="60">
        <v>8.0327970119287006E-3</v>
      </c>
      <c r="F388" s="58">
        <v>17.457391179199899</v>
      </c>
      <c r="G388" s="60">
        <v>1.87316284975374E-2</v>
      </c>
      <c r="H388" s="85">
        <v>106.9605831641</v>
      </c>
      <c r="I388" s="89">
        <v>0.36104180800546898</v>
      </c>
      <c r="J388" s="85">
        <v>10.8638641077</v>
      </c>
      <c r="K388" s="86">
        <v>7.9144079421102201E-2</v>
      </c>
      <c r="L388" s="85">
        <v>4.2415958404999801</v>
      </c>
      <c r="M388" s="87">
        <v>1.3601361374537799E-2</v>
      </c>
      <c r="N388" s="85">
        <v>0</v>
      </c>
      <c r="O388" s="87">
        <v>0</v>
      </c>
    </row>
    <row r="389" spans="1:15" customFormat="1" x14ac:dyDescent="0.3">
      <c r="A389" s="57" t="s">
        <v>213</v>
      </c>
      <c r="B389" s="61">
        <v>208.4281105151</v>
      </c>
      <c r="C389" s="62">
        <v>0.10233776561652599</v>
      </c>
      <c r="D389" s="61">
        <v>6.4445725102999996</v>
      </c>
      <c r="E389" s="62">
        <v>5.35122879817128E-2</v>
      </c>
      <c r="F389" s="61">
        <v>83.736419116600004</v>
      </c>
      <c r="G389" s="62">
        <v>8.9848447485961797E-2</v>
      </c>
      <c r="H389" s="88">
        <v>18.535824921500001</v>
      </c>
      <c r="I389" s="87">
        <v>6.2567046145063906E-2</v>
      </c>
      <c r="J389" s="88">
        <v>7.82620381539998</v>
      </c>
      <c r="K389" s="90">
        <v>5.7014492282974998E-2</v>
      </c>
      <c r="L389" s="88">
        <v>40.780957220499999</v>
      </c>
      <c r="M389" s="90">
        <v>0.13077071866663401</v>
      </c>
      <c r="N389" s="88">
        <v>53.1245153542</v>
      </c>
      <c r="O389" s="89">
        <v>0.187523682810535</v>
      </c>
    </row>
    <row r="390" spans="1:15" customFormat="1" x14ac:dyDescent="0.3">
      <c r="A390" s="57" t="s">
        <v>214</v>
      </c>
      <c r="B390" s="58">
        <v>311.0521394598</v>
      </c>
      <c r="C390" s="59">
        <v>0.152725948836204</v>
      </c>
      <c r="D390" s="58">
        <v>14.0190491681</v>
      </c>
      <c r="E390" s="59">
        <v>0.116406696505341</v>
      </c>
      <c r="F390" s="58">
        <v>153.6229137041</v>
      </c>
      <c r="G390" s="59">
        <v>0.16483604673091401</v>
      </c>
      <c r="H390" s="85">
        <v>42.657712026699997</v>
      </c>
      <c r="I390" s="86">
        <v>0.14398965506636899</v>
      </c>
      <c r="J390" s="85">
        <v>13.474587507200001</v>
      </c>
      <c r="K390" s="86">
        <v>9.8163398700888596E-2</v>
      </c>
      <c r="L390" s="85">
        <v>53.539257793399997</v>
      </c>
      <c r="M390" s="86">
        <v>0.17168226779634299</v>
      </c>
      <c r="N390" s="85">
        <v>36.157678244900097</v>
      </c>
      <c r="O390" s="86">
        <v>0.12763261822069399</v>
      </c>
    </row>
    <row r="391" spans="1:15" customFormat="1" x14ac:dyDescent="0.3">
      <c r="A391" s="57" t="s">
        <v>215</v>
      </c>
      <c r="B391" s="61">
        <v>503.88509340879898</v>
      </c>
      <c r="C391" s="62">
        <v>0.247406525249842</v>
      </c>
      <c r="D391" s="61">
        <v>23.061315089699999</v>
      </c>
      <c r="E391" s="62">
        <v>0.191488843107081</v>
      </c>
      <c r="F391" s="61">
        <v>249.23573745730101</v>
      </c>
      <c r="G391" s="62">
        <v>0.26742777282337699</v>
      </c>
      <c r="H391" s="88">
        <v>68.379002766200102</v>
      </c>
      <c r="I391" s="90">
        <v>0.23081099651863099</v>
      </c>
      <c r="J391" s="88">
        <v>23.234471134500001</v>
      </c>
      <c r="K391" s="87">
        <v>0.169264896039415</v>
      </c>
      <c r="L391" s="88">
        <v>82.741391859499899</v>
      </c>
      <c r="M391" s="90">
        <v>0.265323621965039</v>
      </c>
      <c r="N391" s="88">
        <v>65.964007254900096</v>
      </c>
      <c r="O391" s="90">
        <v>0.232845673808142</v>
      </c>
    </row>
    <row r="392" spans="1:15" customFormat="1" x14ac:dyDescent="0.3">
      <c r="A392" s="57" t="s">
        <v>216</v>
      </c>
      <c r="B392" s="58">
        <v>156.0878234141</v>
      </c>
      <c r="C392" s="59">
        <v>7.6638794300198806E-2</v>
      </c>
      <c r="D392" s="58">
        <v>23.296191628799999</v>
      </c>
      <c r="E392" s="63">
        <v>0.19343913243664901</v>
      </c>
      <c r="F392" s="58">
        <v>55.0101439126</v>
      </c>
      <c r="G392" s="59">
        <v>5.9025404700481399E-2</v>
      </c>
      <c r="H392" s="85">
        <v>9.4816873771000001</v>
      </c>
      <c r="I392" s="87">
        <v>3.2005113026719198E-2</v>
      </c>
      <c r="J392" s="85">
        <v>0.41380770030000003</v>
      </c>
      <c r="K392" s="87">
        <v>3.0146206886364E-3</v>
      </c>
      <c r="L392" s="85">
        <v>38.243469866100099</v>
      </c>
      <c r="M392" s="89">
        <v>0.122633856082752</v>
      </c>
      <c r="N392" s="85">
        <v>28.691795829299998</v>
      </c>
      <c r="O392" s="86">
        <v>0.10127887632452399</v>
      </c>
    </row>
    <row r="393" spans="1:15" customFormat="1" x14ac:dyDescent="0.3">
      <c r="A393" s="57" t="s">
        <v>217</v>
      </c>
      <c r="B393" s="61">
        <v>63.581189210400197</v>
      </c>
      <c r="C393" s="62">
        <v>3.1218230702919E-2</v>
      </c>
      <c r="D393" s="61">
        <v>2.2825738008999998</v>
      </c>
      <c r="E393" s="62">
        <v>1.8953273685423599E-2</v>
      </c>
      <c r="F393" s="61">
        <v>25.3074542839</v>
      </c>
      <c r="G393" s="62">
        <v>2.7154677752151499E-2</v>
      </c>
      <c r="H393" s="88">
        <v>9.1759867192000204</v>
      </c>
      <c r="I393" s="90">
        <v>3.09732308606754E-2</v>
      </c>
      <c r="J393" s="88">
        <v>2.5226393638000002</v>
      </c>
      <c r="K393" s="90">
        <v>1.8377620354978301E-2</v>
      </c>
      <c r="L393" s="88">
        <v>19.0251698567</v>
      </c>
      <c r="M393" s="89">
        <v>6.1007276544866998E-2</v>
      </c>
      <c r="N393" s="88">
        <v>3.2021031941000002</v>
      </c>
      <c r="O393" s="90">
        <v>1.1303071278739399E-2</v>
      </c>
    </row>
    <row r="394" spans="1:15" customFormat="1" x14ac:dyDescent="0.3">
      <c r="A394" s="57" t="s">
        <v>218</v>
      </c>
      <c r="B394" s="58">
        <v>307.80110179040003</v>
      </c>
      <c r="C394" s="59">
        <v>0.15112969615128899</v>
      </c>
      <c r="D394" s="58">
        <v>14.466824475799999</v>
      </c>
      <c r="E394" s="59">
        <v>0.120124783496906</v>
      </c>
      <c r="F394" s="58">
        <v>124.8264040042</v>
      </c>
      <c r="G394" s="59">
        <v>0.13393764294381499</v>
      </c>
      <c r="H394" s="85">
        <v>56.212748064800202</v>
      </c>
      <c r="I394" s="86">
        <v>0.18974421785953</v>
      </c>
      <c r="J394" s="85">
        <v>17.3887829357</v>
      </c>
      <c r="K394" s="86">
        <v>0.12667861122488799</v>
      </c>
      <c r="L394" s="85">
        <v>60.258114252099801</v>
      </c>
      <c r="M394" s="86">
        <v>0.19322736500854101</v>
      </c>
      <c r="N394" s="85">
        <v>44.9650356916001</v>
      </c>
      <c r="O394" s="86">
        <v>0.158721619093874</v>
      </c>
    </row>
    <row r="395" spans="1:15" customFormat="1" ht="22.8" x14ac:dyDescent="0.3">
      <c r="A395" s="65" t="s">
        <v>219</v>
      </c>
      <c r="B395" s="61">
        <v>52.1699985351</v>
      </c>
      <c r="C395" s="62">
        <v>2.5615359987216198E-2</v>
      </c>
      <c r="D395" s="61">
        <v>2.6246509583000002</v>
      </c>
      <c r="E395" s="62">
        <v>2.1793699691880698E-2</v>
      </c>
      <c r="F395" s="61">
        <v>26.477562764799998</v>
      </c>
      <c r="G395" s="62">
        <v>2.8410193948188299E-2</v>
      </c>
      <c r="H395" s="88">
        <v>4.60052958360001</v>
      </c>
      <c r="I395" s="90">
        <v>1.55289310277721E-2</v>
      </c>
      <c r="J395" s="88">
        <v>0</v>
      </c>
      <c r="K395" s="90">
        <v>0</v>
      </c>
      <c r="L395" s="88">
        <v>9.6625413767000001</v>
      </c>
      <c r="M395" s="90">
        <v>3.0984497817083099E-2</v>
      </c>
      <c r="N395" s="88">
        <v>8.8047138517000096</v>
      </c>
      <c r="O395" s="90">
        <v>3.1079669274256799E-2</v>
      </c>
    </row>
    <row r="396" spans="1:15" customFormat="1" x14ac:dyDescent="0.3">
      <c r="A396" s="57" t="s">
        <v>220</v>
      </c>
      <c r="B396" s="58">
        <v>105.69837985860001</v>
      </c>
      <c r="C396" s="59">
        <v>5.1897683077793202E-2</v>
      </c>
      <c r="D396" s="58">
        <v>6.2443242599</v>
      </c>
      <c r="E396" s="59">
        <v>5.1849533466015597E-2</v>
      </c>
      <c r="F396" s="58">
        <v>45.006826521199997</v>
      </c>
      <c r="G396" s="59">
        <v>4.8291932373761899E-2</v>
      </c>
      <c r="H396" s="85">
        <v>9.2818867162000203</v>
      </c>
      <c r="I396" s="86">
        <v>3.1330692696181599E-2</v>
      </c>
      <c r="J396" s="85">
        <v>13.9757749304</v>
      </c>
      <c r="K396" s="89">
        <v>0.101814587341815</v>
      </c>
      <c r="L396" s="85">
        <v>20.4372523973</v>
      </c>
      <c r="M396" s="86">
        <v>6.5535347027676605E-2</v>
      </c>
      <c r="N396" s="85">
        <v>12.940802585</v>
      </c>
      <c r="O396" s="86">
        <v>4.5679606544804602E-2</v>
      </c>
    </row>
    <row r="397" spans="1:15" customFormat="1" x14ac:dyDescent="0.3">
      <c r="A397" s="57" t="s">
        <v>221</v>
      </c>
      <c r="B397" s="61">
        <v>644.64382394499899</v>
      </c>
      <c r="C397" s="62">
        <v>0.316518767060669</v>
      </c>
      <c r="D397" s="61">
        <v>52.531173838900003</v>
      </c>
      <c r="E397" s="63">
        <v>0.43619080986238701</v>
      </c>
      <c r="F397" s="61">
        <v>328.05455584729998</v>
      </c>
      <c r="G397" s="63">
        <v>0.35199967761379303</v>
      </c>
      <c r="H397" s="88">
        <v>79.188293253300003</v>
      </c>
      <c r="I397" s="90">
        <v>0.26729738865741998</v>
      </c>
      <c r="J397" s="88">
        <v>34.423641088700002</v>
      </c>
      <c r="K397" s="90">
        <v>0.25077885338758898</v>
      </c>
      <c r="L397" s="88">
        <v>87.548107060000106</v>
      </c>
      <c r="M397" s="90">
        <v>0.28073712974016402</v>
      </c>
      <c r="N397" s="88">
        <v>80.517299165900099</v>
      </c>
      <c r="O397" s="90">
        <v>0.28421718991462702</v>
      </c>
    </row>
    <row r="398" spans="1:15" customFormat="1" x14ac:dyDescent="0.3">
      <c r="A398" s="57" t="s">
        <v>63</v>
      </c>
      <c r="B398" s="58">
        <v>68.519540342499894</v>
      </c>
      <c r="C398" s="59">
        <v>3.3642950763183403E-2</v>
      </c>
      <c r="D398" s="58">
        <v>6.2674411929999998</v>
      </c>
      <c r="E398" s="59">
        <v>5.20414841313738E-2</v>
      </c>
      <c r="F398" s="58">
        <v>30.997037758499999</v>
      </c>
      <c r="G398" s="59">
        <v>3.3259551204200599E-2</v>
      </c>
      <c r="H398" s="85">
        <v>4.69020281670001</v>
      </c>
      <c r="I398" s="86">
        <v>1.5831619974021102E-2</v>
      </c>
      <c r="J398" s="85">
        <v>2.6327687133</v>
      </c>
      <c r="K398" s="86">
        <v>1.9179921073858301E-2</v>
      </c>
      <c r="L398" s="85">
        <v>8.8920873015000108</v>
      </c>
      <c r="M398" s="86">
        <v>2.8513912524815999E-2</v>
      </c>
      <c r="N398" s="85">
        <v>15.6407938523</v>
      </c>
      <c r="O398" s="86">
        <v>5.5210278074222199E-2</v>
      </c>
    </row>
    <row r="399" spans="1:15" customFormat="1" x14ac:dyDescent="0.3">
      <c r="A399" s="64" t="s">
        <v>1</v>
      </c>
      <c r="H399" s="83"/>
      <c r="I399" s="83"/>
      <c r="J399" s="83"/>
      <c r="K399" s="83"/>
      <c r="L399" s="83"/>
      <c r="M399" s="83"/>
      <c r="N399" s="83"/>
      <c r="O399" s="83"/>
    </row>
    <row r="400" spans="1:15" customFormat="1" x14ac:dyDescent="0.3">
      <c r="A400" s="64" t="s">
        <v>1</v>
      </c>
      <c r="H400" s="83"/>
      <c r="I400" s="83"/>
      <c r="J400" s="83"/>
      <c r="K400" s="83"/>
      <c r="L400" s="83"/>
      <c r="M400" s="83"/>
      <c r="N400" s="83"/>
      <c r="O400" s="83"/>
    </row>
    <row r="401" spans="1:15" customFormat="1" x14ac:dyDescent="0.3">
      <c r="A401" s="52" t="s">
        <v>222</v>
      </c>
      <c r="H401" s="83"/>
      <c r="I401" s="83"/>
      <c r="J401" s="83"/>
      <c r="K401" s="83"/>
      <c r="L401" s="83"/>
      <c r="M401" s="83"/>
      <c r="N401" s="83"/>
      <c r="O401" s="83"/>
    </row>
    <row r="402" spans="1:15" customFormat="1" x14ac:dyDescent="0.3">
      <c r="A402" s="53" t="s">
        <v>1</v>
      </c>
      <c r="H402" s="83"/>
      <c r="I402" s="83"/>
      <c r="J402" s="83"/>
      <c r="K402" s="83"/>
      <c r="L402" s="83"/>
      <c r="M402" s="83"/>
      <c r="N402" s="83"/>
      <c r="O402" s="83"/>
    </row>
    <row r="403" spans="1:15" customFormat="1" ht="25.5" customHeight="1" x14ac:dyDescent="0.3">
      <c r="A403" s="113" t="s">
        <v>1</v>
      </c>
      <c r="B403" s="115" t="s">
        <v>502</v>
      </c>
      <c r="C403" s="115" t="s">
        <v>1</v>
      </c>
      <c r="D403" s="115" t="s">
        <v>496</v>
      </c>
      <c r="E403" s="115" t="s">
        <v>1</v>
      </c>
      <c r="F403" s="115" t="s">
        <v>497</v>
      </c>
      <c r="G403" s="115" t="s">
        <v>1</v>
      </c>
      <c r="H403" s="116" t="s">
        <v>498</v>
      </c>
      <c r="I403" s="116" t="s">
        <v>1</v>
      </c>
      <c r="J403" s="116" t="s">
        <v>499</v>
      </c>
      <c r="K403" s="116" t="s">
        <v>1</v>
      </c>
      <c r="L403" s="116" t="s">
        <v>500</v>
      </c>
      <c r="M403" s="116" t="s">
        <v>1</v>
      </c>
      <c r="N403" s="116" t="s">
        <v>501</v>
      </c>
      <c r="O403" s="116" t="s">
        <v>1</v>
      </c>
    </row>
    <row r="404" spans="1:15" customFormat="1" x14ac:dyDescent="0.3">
      <c r="A404" s="114" t="s">
        <v>1</v>
      </c>
      <c r="B404" s="54" t="s">
        <v>14</v>
      </c>
      <c r="C404" s="54" t="s">
        <v>15</v>
      </c>
      <c r="D404" s="54" t="s">
        <v>14</v>
      </c>
      <c r="E404" s="54" t="s">
        <v>15</v>
      </c>
      <c r="F404" s="54" t="s">
        <v>14</v>
      </c>
      <c r="G404" s="54" t="s">
        <v>15</v>
      </c>
      <c r="H404" s="79" t="s">
        <v>14</v>
      </c>
      <c r="I404" s="79" t="s">
        <v>15</v>
      </c>
      <c r="J404" s="79" t="s">
        <v>14</v>
      </c>
      <c r="K404" s="79" t="s">
        <v>15</v>
      </c>
      <c r="L404" s="79" t="s">
        <v>14</v>
      </c>
      <c r="M404" s="79" t="s">
        <v>15</v>
      </c>
      <c r="N404" s="79" t="s">
        <v>14</v>
      </c>
      <c r="O404" s="79" t="s">
        <v>15</v>
      </c>
    </row>
    <row r="405" spans="1:15" customFormat="1" x14ac:dyDescent="0.3">
      <c r="A405" s="55" t="s">
        <v>16</v>
      </c>
      <c r="B405" s="56">
        <v>2038.0582990477999</v>
      </c>
      <c r="C405" s="56">
        <v>2038.0582990477999</v>
      </c>
      <c r="D405" s="56">
        <v>120.4316382903</v>
      </c>
      <c r="E405" s="56">
        <v>120.4316382903</v>
      </c>
      <c r="F405" s="56">
        <v>932.8109324564</v>
      </c>
      <c r="G405" s="56">
        <v>932.8109324564</v>
      </c>
      <c r="H405" s="84">
        <v>296.80821675509998</v>
      </c>
      <c r="I405" s="84">
        <v>296.80821675509998</v>
      </c>
      <c r="J405" s="84">
        <v>137.26692112870001</v>
      </c>
      <c r="K405" s="84">
        <v>137.26692112870001</v>
      </c>
      <c r="L405" s="84">
        <v>311.85083049410002</v>
      </c>
      <c r="M405" s="84">
        <v>311.85083049410002</v>
      </c>
      <c r="N405" s="84">
        <v>283.29496604370001</v>
      </c>
      <c r="O405" s="84">
        <v>283.29496604370001</v>
      </c>
    </row>
    <row r="406" spans="1:15" customFormat="1" ht="25.5" customHeight="1" x14ac:dyDescent="0.3">
      <c r="A406" s="65" t="s">
        <v>223</v>
      </c>
      <c r="B406" s="58">
        <v>575.856043253498</v>
      </c>
      <c r="C406" s="59">
        <v>0.28255131049123799</v>
      </c>
      <c r="D406" s="58">
        <v>12.181655644099999</v>
      </c>
      <c r="E406" s="60">
        <v>0.10114996206176501</v>
      </c>
      <c r="F406" s="58">
        <v>149.6376299961</v>
      </c>
      <c r="G406" s="60">
        <v>0.160415819315126</v>
      </c>
      <c r="H406" s="85">
        <v>149.0558030574</v>
      </c>
      <c r="I406" s="89">
        <v>0.50219567600578796</v>
      </c>
      <c r="J406" s="85">
        <v>73.963869264999801</v>
      </c>
      <c r="K406" s="89">
        <v>0.538832434331737</v>
      </c>
      <c r="L406" s="85">
        <v>104.17681664049999</v>
      </c>
      <c r="M406" s="86">
        <v>0.334059769779805</v>
      </c>
      <c r="N406" s="85">
        <v>111.0342938029</v>
      </c>
      <c r="O406" s="89">
        <v>0.39193881682236598</v>
      </c>
    </row>
    <row r="407" spans="1:15" customFormat="1" x14ac:dyDescent="0.3">
      <c r="A407" s="57" t="s">
        <v>224</v>
      </c>
      <c r="B407" s="61">
        <v>586.05298744139895</v>
      </c>
      <c r="C407" s="62">
        <v>0.287554574722033</v>
      </c>
      <c r="D407" s="61">
        <v>42.841376078499998</v>
      </c>
      <c r="E407" s="62">
        <v>0.35573190472781802</v>
      </c>
      <c r="F407" s="61">
        <v>256.92106870710001</v>
      </c>
      <c r="G407" s="62">
        <v>0.27542673415130497</v>
      </c>
      <c r="H407" s="88">
        <v>99.914204255900003</v>
      </c>
      <c r="I407" s="90">
        <v>0.33662883510512898</v>
      </c>
      <c r="J407" s="88">
        <v>38.738078873100001</v>
      </c>
      <c r="K407" s="90">
        <v>0.28220986203063197</v>
      </c>
      <c r="L407" s="88">
        <v>100.0776530381</v>
      </c>
      <c r="M407" s="90">
        <v>0.32091514035584201</v>
      </c>
      <c r="N407" s="88">
        <v>64.172714173000003</v>
      </c>
      <c r="O407" s="87">
        <v>0.22652260669926999</v>
      </c>
    </row>
    <row r="408" spans="1:15" customFormat="1" x14ac:dyDescent="0.3">
      <c r="A408" s="57" t="s">
        <v>225</v>
      </c>
      <c r="B408" s="58">
        <v>112.8010005452</v>
      </c>
      <c r="C408" s="59">
        <v>5.5347288445037002E-2</v>
      </c>
      <c r="D408" s="58">
        <v>10.341223508900001</v>
      </c>
      <c r="E408" s="59">
        <v>8.5867996613751302E-2</v>
      </c>
      <c r="F408" s="58">
        <v>47.6037488841</v>
      </c>
      <c r="G408" s="59">
        <v>5.1032580373756499E-2</v>
      </c>
      <c r="H408" s="85">
        <v>20.078726019400001</v>
      </c>
      <c r="I408" s="86">
        <v>6.7648821312676799E-2</v>
      </c>
      <c r="J408" s="85">
        <v>3.9235527054000001</v>
      </c>
      <c r="K408" s="86">
        <v>2.85833810005931E-2</v>
      </c>
      <c r="L408" s="85">
        <v>10.277251763900001</v>
      </c>
      <c r="M408" s="86">
        <v>3.2955665847086597E-2</v>
      </c>
      <c r="N408" s="85">
        <v>24.1303014177</v>
      </c>
      <c r="O408" s="86">
        <v>8.5177303905844007E-2</v>
      </c>
    </row>
    <row r="409" spans="1:15" customFormat="1" x14ac:dyDescent="0.3">
      <c r="A409" s="57" t="s">
        <v>226</v>
      </c>
      <c r="B409" s="61">
        <v>349.77290517159997</v>
      </c>
      <c r="C409" s="62">
        <v>0.17162065743409699</v>
      </c>
      <c r="D409" s="61">
        <v>12.4156661904</v>
      </c>
      <c r="E409" s="62">
        <v>0.10309306064966201</v>
      </c>
      <c r="F409" s="61">
        <v>206.1017505291</v>
      </c>
      <c r="G409" s="63">
        <v>0.220946971522263</v>
      </c>
      <c r="H409" s="88">
        <v>40.203226360900103</v>
      </c>
      <c r="I409" s="90">
        <v>0.135451864508428</v>
      </c>
      <c r="J409" s="88">
        <v>13.6745369451</v>
      </c>
      <c r="K409" s="87">
        <v>9.9620045621034201E-2</v>
      </c>
      <c r="L409" s="88">
        <v>37.171862236299901</v>
      </c>
      <c r="M409" s="87">
        <v>0.11919757333146901</v>
      </c>
      <c r="N409" s="88">
        <v>42.694752601099999</v>
      </c>
      <c r="O409" s="90">
        <v>0.15070777005798999</v>
      </c>
    </row>
    <row r="410" spans="1:15" customFormat="1" x14ac:dyDescent="0.3">
      <c r="A410" s="57" t="s">
        <v>227</v>
      </c>
      <c r="B410" s="58">
        <v>127.4429733037</v>
      </c>
      <c r="C410" s="59">
        <v>6.2531564167346204E-2</v>
      </c>
      <c r="D410" s="58">
        <v>12.3175067153</v>
      </c>
      <c r="E410" s="59">
        <v>0.10227799679689401</v>
      </c>
      <c r="F410" s="58">
        <v>49.076038766899998</v>
      </c>
      <c r="G410" s="59">
        <v>5.2610917238787601E-2</v>
      </c>
      <c r="H410" s="85">
        <v>15.171878878999999</v>
      </c>
      <c r="I410" s="86">
        <v>5.1116775151539999E-2</v>
      </c>
      <c r="J410" s="85">
        <v>4.0427514548000003</v>
      </c>
      <c r="K410" s="86">
        <v>2.94517529901436E-2</v>
      </c>
      <c r="L410" s="85">
        <v>25.370018608199999</v>
      </c>
      <c r="M410" s="86">
        <v>8.1353057703913906E-2</v>
      </c>
      <c r="N410" s="85">
        <v>22.0983862151</v>
      </c>
      <c r="O410" s="86">
        <v>7.8004867236826203E-2</v>
      </c>
    </row>
    <row r="411" spans="1:15" customFormat="1" x14ac:dyDescent="0.3">
      <c r="A411" s="57" t="s">
        <v>228</v>
      </c>
      <c r="B411" s="61">
        <v>282.0264595301</v>
      </c>
      <c r="C411" s="62">
        <v>0.13837997650109701</v>
      </c>
      <c r="D411" s="61">
        <v>9.7299785753000094</v>
      </c>
      <c r="E411" s="62">
        <v>8.0792545160316795E-2</v>
      </c>
      <c r="F411" s="61">
        <v>126.8558230844</v>
      </c>
      <c r="G411" s="62">
        <v>0.13599307069691699</v>
      </c>
      <c r="H411" s="88">
        <v>37.6945588452</v>
      </c>
      <c r="I411" s="90">
        <v>0.126999714688836</v>
      </c>
      <c r="J411" s="88">
        <v>15.5132750464</v>
      </c>
      <c r="K411" s="90">
        <v>0.11301539306658499</v>
      </c>
      <c r="L411" s="88">
        <v>60.860294166099898</v>
      </c>
      <c r="M411" s="89">
        <v>0.19515835205464199</v>
      </c>
      <c r="N411" s="88">
        <v>34.618751463099997</v>
      </c>
      <c r="O411" s="90">
        <v>0.122200376330583</v>
      </c>
    </row>
    <row r="412" spans="1:15" customFormat="1" x14ac:dyDescent="0.3">
      <c r="A412" s="57" t="s">
        <v>229</v>
      </c>
      <c r="B412" s="58">
        <v>280.15910883079999</v>
      </c>
      <c r="C412" s="59">
        <v>0.13746373642093199</v>
      </c>
      <c r="D412" s="58">
        <v>13.6864242925</v>
      </c>
      <c r="E412" s="59">
        <v>0.11364475719834501</v>
      </c>
      <c r="F412" s="58">
        <v>154.48419270529999</v>
      </c>
      <c r="G412" s="63">
        <v>0.16561147316154601</v>
      </c>
      <c r="H412" s="85">
        <v>28.9465414077</v>
      </c>
      <c r="I412" s="87">
        <v>9.7526078368592201E-2</v>
      </c>
      <c r="J412" s="85">
        <v>13.9728963227</v>
      </c>
      <c r="K412" s="86">
        <v>0.101793616464954</v>
      </c>
      <c r="L412" s="85">
        <v>33.553388146900097</v>
      </c>
      <c r="M412" s="86">
        <v>0.107594352382316</v>
      </c>
      <c r="N412" s="85">
        <v>38.085587577199902</v>
      </c>
      <c r="O412" s="86">
        <v>0.13443792563304899</v>
      </c>
    </row>
    <row r="413" spans="1:15" customFormat="1" x14ac:dyDescent="0.3">
      <c r="A413" s="57" t="s">
        <v>230</v>
      </c>
      <c r="B413" s="61">
        <v>473.61427717869998</v>
      </c>
      <c r="C413" s="62">
        <v>0.232385048749576</v>
      </c>
      <c r="D413" s="61">
        <v>19.573486837499999</v>
      </c>
      <c r="E413" s="62">
        <v>0.16252778020272499</v>
      </c>
      <c r="F413" s="61">
        <v>286.27027869929998</v>
      </c>
      <c r="G413" s="63">
        <v>0.30688992671371801</v>
      </c>
      <c r="H413" s="88">
        <v>36.928574797600099</v>
      </c>
      <c r="I413" s="87">
        <v>0.12441897734950599</v>
      </c>
      <c r="J413" s="88">
        <v>10.152526788999999</v>
      </c>
      <c r="K413" s="87">
        <v>7.3961932747665396E-2</v>
      </c>
      <c r="L413" s="88">
        <v>73.708105097099903</v>
      </c>
      <c r="M413" s="90">
        <v>0.236356930588628</v>
      </c>
      <c r="N413" s="88">
        <v>46.953730921599998</v>
      </c>
      <c r="O413" s="87">
        <v>0.16574149402413699</v>
      </c>
    </row>
    <row r="414" spans="1:15" customFormat="1" x14ac:dyDescent="0.3">
      <c r="A414" s="57" t="s">
        <v>231</v>
      </c>
      <c r="B414" s="58">
        <v>293.6705574824</v>
      </c>
      <c r="C414" s="59">
        <v>0.144093305681984</v>
      </c>
      <c r="D414" s="58">
        <v>12.509915753</v>
      </c>
      <c r="E414" s="59">
        <v>0.103875658677373</v>
      </c>
      <c r="F414" s="58">
        <v>192.60064809869999</v>
      </c>
      <c r="G414" s="63">
        <v>0.20647340355619401</v>
      </c>
      <c r="H414" s="85">
        <v>21.878089299599999</v>
      </c>
      <c r="I414" s="87">
        <v>7.3711198223504304E-2</v>
      </c>
      <c r="J414" s="85">
        <v>6.1905503647</v>
      </c>
      <c r="K414" s="87">
        <v>4.5098632021445297E-2</v>
      </c>
      <c r="L414" s="85">
        <v>36.8317865363001</v>
      </c>
      <c r="M414" s="86">
        <v>0.11810706573377799</v>
      </c>
      <c r="N414" s="85">
        <v>24.438101111200002</v>
      </c>
      <c r="O414" s="87">
        <v>8.6263802892389801E-2</v>
      </c>
    </row>
    <row r="415" spans="1:15" customFormat="1" x14ac:dyDescent="0.3">
      <c r="A415" s="57" t="s">
        <v>232</v>
      </c>
      <c r="B415" s="61">
        <v>131.05815143469999</v>
      </c>
      <c r="C415" s="62">
        <v>6.4305398670848404E-2</v>
      </c>
      <c r="D415" s="61">
        <v>12.8242821495</v>
      </c>
      <c r="E415" s="62">
        <v>0.10648598932605299</v>
      </c>
      <c r="F415" s="61">
        <v>64.5138876157</v>
      </c>
      <c r="G415" s="62">
        <v>6.9160732760510796E-2</v>
      </c>
      <c r="H415" s="88">
        <v>11.8673276283</v>
      </c>
      <c r="I415" s="90">
        <v>3.9983150594822901E-2</v>
      </c>
      <c r="J415" s="88">
        <v>9.7199905973999901</v>
      </c>
      <c r="K415" s="90">
        <v>7.0810873570090804E-2</v>
      </c>
      <c r="L415" s="88">
        <v>21.127082615300001</v>
      </c>
      <c r="M415" s="90">
        <v>6.7747398914493898E-2</v>
      </c>
      <c r="N415" s="88">
        <v>14.753995761600001</v>
      </c>
      <c r="O415" s="90">
        <v>5.2079978573724803E-2</v>
      </c>
    </row>
    <row r="416" spans="1:15" customFormat="1" x14ac:dyDescent="0.3">
      <c r="A416" s="64" t="s">
        <v>1</v>
      </c>
      <c r="H416" s="83"/>
      <c r="I416" s="83"/>
      <c r="J416" s="83"/>
      <c r="K416" s="83"/>
      <c r="L416" s="83"/>
      <c r="M416" s="83"/>
      <c r="N416" s="83"/>
      <c r="O416" s="83"/>
    </row>
    <row r="417" spans="1:15" customFormat="1" x14ac:dyDescent="0.3">
      <c r="A417" s="64" t="s">
        <v>1</v>
      </c>
      <c r="H417" s="83"/>
      <c r="I417" s="83"/>
      <c r="J417" s="83"/>
      <c r="K417" s="83"/>
      <c r="L417" s="83"/>
      <c r="M417" s="83"/>
      <c r="N417" s="83"/>
      <c r="O417" s="83"/>
    </row>
    <row r="418" spans="1:15" customFormat="1" x14ac:dyDescent="0.3">
      <c r="A418" s="52" t="s">
        <v>233</v>
      </c>
      <c r="H418" s="83"/>
      <c r="I418" s="83"/>
      <c r="J418" s="83"/>
      <c r="K418" s="83"/>
      <c r="L418" s="83"/>
      <c r="M418" s="83"/>
      <c r="N418" s="83"/>
      <c r="O418" s="83"/>
    </row>
    <row r="419" spans="1:15" customFormat="1" x14ac:dyDescent="0.3">
      <c r="A419" s="53" t="s">
        <v>1</v>
      </c>
      <c r="H419" s="83"/>
      <c r="I419" s="83"/>
      <c r="J419" s="83"/>
      <c r="K419" s="83"/>
      <c r="L419" s="83"/>
      <c r="M419" s="83"/>
      <c r="N419" s="83"/>
      <c r="O419" s="83"/>
    </row>
    <row r="420" spans="1:15" customFormat="1" ht="25.5" customHeight="1" x14ac:dyDescent="0.3">
      <c r="A420" s="113" t="s">
        <v>1</v>
      </c>
      <c r="B420" s="115" t="s">
        <v>502</v>
      </c>
      <c r="C420" s="115" t="s">
        <v>1</v>
      </c>
      <c r="D420" s="115" t="s">
        <v>496</v>
      </c>
      <c r="E420" s="115" t="s">
        <v>1</v>
      </c>
      <c r="F420" s="115" t="s">
        <v>497</v>
      </c>
      <c r="G420" s="115" t="s">
        <v>1</v>
      </c>
      <c r="H420" s="116" t="s">
        <v>498</v>
      </c>
      <c r="I420" s="116" t="s">
        <v>1</v>
      </c>
      <c r="J420" s="116" t="s">
        <v>499</v>
      </c>
      <c r="K420" s="116" t="s">
        <v>1</v>
      </c>
      <c r="L420" s="116" t="s">
        <v>500</v>
      </c>
      <c r="M420" s="116" t="s">
        <v>1</v>
      </c>
      <c r="N420" s="116" t="s">
        <v>501</v>
      </c>
      <c r="O420" s="116" t="s">
        <v>1</v>
      </c>
    </row>
    <row r="421" spans="1:15" customFormat="1" x14ac:dyDescent="0.3">
      <c r="A421" s="114" t="s">
        <v>1</v>
      </c>
      <c r="B421" s="54" t="s">
        <v>14</v>
      </c>
      <c r="C421" s="54" t="s">
        <v>15</v>
      </c>
      <c r="D421" s="54" t="s">
        <v>14</v>
      </c>
      <c r="E421" s="54" t="s">
        <v>15</v>
      </c>
      <c r="F421" s="54" t="s">
        <v>14</v>
      </c>
      <c r="G421" s="54" t="s">
        <v>15</v>
      </c>
      <c r="H421" s="79" t="s">
        <v>14</v>
      </c>
      <c r="I421" s="79" t="s">
        <v>15</v>
      </c>
      <c r="J421" s="79" t="s">
        <v>14</v>
      </c>
      <c r="K421" s="79" t="s">
        <v>15</v>
      </c>
      <c r="L421" s="79" t="s">
        <v>14</v>
      </c>
      <c r="M421" s="79" t="s">
        <v>15</v>
      </c>
      <c r="N421" s="79" t="s">
        <v>14</v>
      </c>
      <c r="O421" s="79" t="s">
        <v>15</v>
      </c>
    </row>
    <row r="422" spans="1:15" customFormat="1" x14ac:dyDescent="0.3">
      <c r="A422" s="55" t="s">
        <v>16</v>
      </c>
      <c r="B422" s="56">
        <v>2038.0582990477999</v>
      </c>
      <c r="C422" s="56">
        <v>2038.0582990477999</v>
      </c>
      <c r="D422" s="56">
        <v>120.4316382903</v>
      </c>
      <c r="E422" s="56">
        <v>120.4316382903</v>
      </c>
      <c r="F422" s="56">
        <v>932.8109324564</v>
      </c>
      <c r="G422" s="56">
        <v>932.8109324564</v>
      </c>
      <c r="H422" s="84">
        <v>296.80821675509998</v>
      </c>
      <c r="I422" s="84">
        <v>296.80821675509998</v>
      </c>
      <c r="J422" s="84">
        <v>137.26692112870001</v>
      </c>
      <c r="K422" s="84">
        <v>137.26692112870001</v>
      </c>
      <c r="L422" s="84">
        <v>311.85083049410002</v>
      </c>
      <c r="M422" s="84">
        <v>311.85083049410002</v>
      </c>
      <c r="N422" s="84">
        <v>283.29496604370001</v>
      </c>
      <c r="O422" s="84">
        <v>283.29496604370001</v>
      </c>
    </row>
    <row r="423" spans="1:15" customFormat="1" ht="25.5" customHeight="1" x14ac:dyDescent="0.3">
      <c r="A423" s="65" t="s">
        <v>223</v>
      </c>
      <c r="B423" s="58">
        <v>499.78621106449998</v>
      </c>
      <c r="C423" s="59">
        <v>0.245226650924561</v>
      </c>
      <c r="D423" s="58">
        <v>11.0008553909</v>
      </c>
      <c r="E423" s="60">
        <v>9.1345227442497096E-2</v>
      </c>
      <c r="F423" s="58">
        <v>128.04283644990099</v>
      </c>
      <c r="G423" s="60">
        <v>0.13726558297587799</v>
      </c>
      <c r="H423" s="85">
        <v>124.0511424708</v>
      </c>
      <c r="I423" s="89">
        <v>0.41795049957513802</v>
      </c>
      <c r="J423" s="85">
        <v>64.338529352400002</v>
      </c>
      <c r="K423" s="89">
        <v>0.468711098226476</v>
      </c>
      <c r="L423" s="85">
        <v>90.290157179800104</v>
      </c>
      <c r="M423" s="86">
        <v>0.28952995583415098</v>
      </c>
      <c r="N423" s="85">
        <v>102.7212423921</v>
      </c>
      <c r="O423" s="89">
        <v>0.36259466176414401</v>
      </c>
    </row>
    <row r="424" spans="1:15" customFormat="1" x14ac:dyDescent="0.3">
      <c r="A424" s="57" t="s">
        <v>224</v>
      </c>
      <c r="B424" s="61">
        <v>304.14970736629999</v>
      </c>
      <c r="C424" s="62">
        <v>0.14923503783400199</v>
      </c>
      <c r="D424" s="61">
        <v>27.360428234499999</v>
      </c>
      <c r="E424" s="63">
        <v>0.227186382440034</v>
      </c>
      <c r="F424" s="61">
        <v>148.54977066219999</v>
      </c>
      <c r="G424" s="62">
        <v>0.15924960299405899</v>
      </c>
      <c r="H424" s="88">
        <v>45.501622306099897</v>
      </c>
      <c r="I424" s="90">
        <v>0.15330310866576799</v>
      </c>
      <c r="J424" s="88">
        <v>21.855588019999999</v>
      </c>
      <c r="K424" s="90">
        <v>0.15921962728011099</v>
      </c>
      <c r="L424" s="88">
        <v>42.310383844299999</v>
      </c>
      <c r="M424" s="90">
        <v>0.13567507188376901</v>
      </c>
      <c r="N424" s="88">
        <v>27.410218999800001</v>
      </c>
      <c r="O424" s="87">
        <v>9.6755051396048494E-2</v>
      </c>
    </row>
    <row r="425" spans="1:15" customFormat="1" x14ac:dyDescent="0.3">
      <c r="A425" s="57" t="s">
        <v>225</v>
      </c>
      <c r="B425" s="58">
        <v>57.474909361800201</v>
      </c>
      <c r="C425" s="59">
        <v>2.8200817115316499E-2</v>
      </c>
      <c r="D425" s="58">
        <v>9.2978575320000392</v>
      </c>
      <c r="E425" s="63">
        <v>7.7204442819149802E-2</v>
      </c>
      <c r="F425" s="58">
        <v>25.832019141699899</v>
      </c>
      <c r="G425" s="59">
        <v>2.76926633714248E-2</v>
      </c>
      <c r="H425" s="85">
        <v>9.1373629489999892</v>
      </c>
      <c r="I425" s="86">
        <v>3.0785411027011201E-2</v>
      </c>
      <c r="J425" s="85">
        <v>2.0584241434999999</v>
      </c>
      <c r="K425" s="86">
        <v>1.4995777034803899E-2</v>
      </c>
      <c r="L425" s="85">
        <v>3.0491345294999999</v>
      </c>
      <c r="M425" s="86">
        <v>9.7775417967267096E-3</v>
      </c>
      <c r="N425" s="85">
        <v>10.1585352096</v>
      </c>
      <c r="O425" s="86">
        <v>3.5858509423824299E-2</v>
      </c>
    </row>
    <row r="426" spans="1:15" customFormat="1" x14ac:dyDescent="0.3">
      <c r="A426" s="57" t="s">
        <v>226</v>
      </c>
      <c r="B426" s="61">
        <v>170.13232150210001</v>
      </c>
      <c r="C426" s="62">
        <v>8.3477652028691895E-2</v>
      </c>
      <c r="D426" s="61">
        <v>9.0712399380000104</v>
      </c>
      <c r="E426" s="62">
        <v>7.5322731358464207E-2</v>
      </c>
      <c r="F426" s="61">
        <v>101.0581216793</v>
      </c>
      <c r="G426" s="63">
        <v>0.10833719692068799</v>
      </c>
      <c r="H426" s="88">
        <v>16.391864480700001</v>
      </c>
      <c r="I426" s="90">
        <v>5.5227124976210198E-2</v>
      </c>
      <c r="J426" s="88">
        <v>6.1428832085999998</v>
      </c>
      <c r="K426" s="90">
        <v>4.4751373150130599E-2</v>
      </c>
      <c r="L426" s="88">
        <v>19.463620841099999</v>
      </c>
      <c r="M426" s="90">
        <v>6.2413240363226298E-2</v>
      </c>
      <c r="N426" s="88">
        <v>19.564640010600002</v>
      </c>
      <c r="O426" s="90">
        <v>6.9061022452414605E-2</v>
      </c>
    </row>
    <row r="427" spans="1:15" customFormat="1" x14ac:dyDescent="0.3">
      <c r="A427" s="57" t="s">
        <v>227</v>
      </c>
      <c r="B427" s="58">
        <v>114.93225898270001</v>
      </c>
      <c r="C427" s="59">
        <v>5.6393018313753603E-2</v>
      </c>
      <c r="D427" s="58">
        <v>11.5320607311</v>
      </c>
      <c r="E427" s="59">
        <v>9.5756072862697494E-2</v>
      </c>
      <c r="F427" s="58">
        <v>43.952976667100103</v>
      </c>
      <c r="G427" s="59">
        <v>4.7118848137164597E-2</v>
      </c>
      <c r="H427" s="85">
        <v>12.475371718</v>
      </c>
      <c r="I427" s="86">
        <v>4.2031759950545998E-2</v>
      </c>
      <c r="J427" s="85">
        <v>4.0427514548000003</v>
      </c>
      <c r="K427" s="86">
        <v>2.94517529901436E-2</v>
      </c>
      <c r="L427" s="85">
        <v>23.299917993600001</v>
      </c>
      <c r="M427" s="86">
        <v>7.4714946106391206E-2</v>
      </c>
      <c r="N427" s="85">
        <v>20.2627877537</v>
      </c>
      <c r="O427" s="86">
        <v>7.1525407022496601E-2</v>
      </c>
    </row>
    <row r="428" spans="1:15" customFormat="1" x14ac:dyDescent="0.3">
      <c r="A428" s="57" t="s">
        <v>228</v>
      </c>
      <c r="B428" s="61">
        <v>223.9959601411</v>
      </c>
      <c r="C428" s="62">
        <v>0.109906551861521</v>
      </c>
      <c r="D428" s="61">
        <v>9.44457715059999</v>
      </c>
      <c r="E428" s="62">
        <v>7.8422724166833005E-2</v>
      </c>
      <c r="F428" s="61">
        <v>106.7910976756</v>
      </c>
      <c r="G428" s="62">
        <v>0.114483111164214</v>
      </c>
      <c r="H428" s="88">
        <v>26.265504735</v>
      </c>
      <c r="I428" s="90">
        <v>8.84931860113293E-2</v>
      </c>
      <c r="J428" s="88">
        <v>8.6984301542999702</v>
      </c>
      <c r="K428" s="90">
        <v>6.3368727751564005E-2</v>
      </c>
      <c r="L428" s="88">
        <v>47.714746480899997</v>
      </c>
      <c r="M428" s="89">
        <v>0.15300503258336801</v>
      </c>
      <c r="N428" s="88">
        <v>27.0267197467</v>
      </c>
      <c r="O428" s="90">
        <v>9.5401341309153204E-2</v>
      </c>
    </row>
    <row r="429" spans="1:15" customFormat="1" x14ac:dyDescent="0.3">
      <c r="A429" s="57" t="s">
        <v>229</v>
      </c>
      <c r="B429" s="58">
        <v>172.6438770549</v>
      </c>
      <c r="C429" s="59">
        <v>8.4709979658364395E-2</v>
      </c>
      <c r="D429" s="58">
        <v>12.333598374499999</v>
      </c>
      <c r="E429" s="59">
        <v>0.10241161334009199</v>
      </c>
      <c r="F429" s="58">
        <v>95.496735129800001</v>
      </c>
      <c r="G429" s="59">
        <v>0.102375231471961</v>
      </c>
      <c r="H429" s="85">
        <v>16.175753825800001</v>
      </c>
      <c r="I429" s="86">
        <v>5.4499009503995E-2</v>
      </c>
      <c r="J429" s="85">
        <v>9.1987834384999907</v>
      </c>
      <c r="K429" s="86">
        <v>6.7013839626193103E-2</v>
      </c>
      <c r="L429" s="85">
        <v>16.432437509700001</v>
      </c>
      <c r="M429" s="86">
        <v>5.2693261979338803E-2</v>
      </c>
      <c r="N429" s="85">
        <v>25.021393016699999</v>
      </c>
      <c r="O429" s="86">
        <v>8.8322759017328598E-2</v>
      </c>
    </row>
    <row r="430" spans="1:15" customFormat="1" x14ac:dyDescent="0.3">
      <c r="A430" s="57" t="s">
        <v>230</v>
      </c>
      <c r="B430" s="61">
        <v>246.95196648749999</v>
      </c>
      <c r="C430" s="62">
        <v>0.12117021706537</v>
      </c>
      <c r="D430" s="61">
        <v>9.3113707230000404</v>
      </c>
      <c r="E430" s="62">
        <v>7.7316649139613794E-2</v>
      </c>
      <c r="F430" s="61">
        <v>147.70061620990001</v>
      </c>
      <c r="G430" s="63">
        <v>0.15833928513354301</v>
      </c>
      <c r="H430" s="88">
        <v>22.446066996100001</v>
      </c>
      <c r="I430" s="87">
        <v>7.5624816730126193E-2</v>
      </c>
      <c r="J430" s="88">
        <v>6.4791263061000004</v>
      </c>
      <c r="K430" s="87">
        <v>4.7200929785736499E-2</v>
      </c>
      <c r="L430" s="88">
        <v>34.0394157298999</v>
      </c>
      <c r="M430" s="90">
        <v>0.10915287823979</v>
      </c>
      <c r="N430" s="88">
        <v>27.1583528084</v>
      </c>
      <c r="O430" s="90">
        <v>9.5865991505866194E-2</v>
      </c>
    </row>
    <row r="431" spans="1:15" customFormat="1" x14ac:dyDescent="0.3">
      <c r="A431" s="57" t="s">
        <v>231</v>
      </c>
      <c r="B431" s="58">
        <v>120.56760955119999</v>
      </c>
      <c r="C431" s="59">
        <v>5.9158076885008799E-2</v>
      </c>
      <c r="D431" s="58">
        <v>8.2553680662000009</v>
      </c>
      <c r="E431" s="59">
        <v>6.8548167104564905E-2</v>
      </c>
      <c r="F431" s="58">
        <v>73.999925647599994</v>
      </c>
      <c r="G431" s="63">
        <v>7.9330036851877006E-2</v>
      </c>
      <c r="H431" s="85">
        <v>12.496199645300001</v>
      </c>
      <c r="I431" s="86">
        <v>4.2101932965052498E-2</v>
      </c>
      <c r="J431" s="85">
        <v>4.7324144530999996</v>
      </c>
      <c r="K431" s="86">
        <v>3.4476000584750803E-2</v>
      </c>
      <c r="L431" s="85">
        <v>14.123933770000001</v>
      </c>
      <c r="M431" s="86">
        <v>4.5290672298745803E-2</v>
      </c>
      <c r="N431" s="85">
        <v>9.2170803444999905</v>
      </c>
      <c r="O431" s="86">
        <v>3.25352775349994E-2</v>
      </c>
    </row>
    <row r="432" spans="1:15" customFormat="1" x14ac:dyDescent="0.3">
      <c r="A432" s="57" t="s">
        <v>234</v>
      </c>
      <c r="B432" s="61">
        <v>127.4234775357</v>
      </c>
      <c r="C432" s="62">
        <v>6.2521998313411098E-2</v>
      </c>
      <c r="D432" s="61">
        <v>12.8242821495</v>
      </c>
      <c r="E432" s="62">
        <v>0.10648598932605299</v>
      </c>
      <c r="F432" s="61">
        <v>61.386833193299999</v>
      </c>
      <c r="G432" s="62">
        <v>6.5808440979189795E-2</v>
      </c>
      <c r="H432" s="88">
        <v>11.8673276283</v>
      </c>
      <c r="I432" s="90">
        <v>3.9983150594822901E-2</v>
      </c>
      <c r="J432" s="88">
        <v>9.7199905973999901</v>
      </c>
      <c r="K432" s="90">
        <v>7.0810873570090804E-2</v>
      </c>
      <c r="L432" s="88">
        <v>21.127082615300001</v>
      </c>
      <c r="M432" s="90">
        <v>6.7747398914493898E-2</v>
      </c>
      <c r="N432" s="88">
        <v>14.753995761600001</v>
      </c>
      <c r="O432" s="90">
        <v>5.2079978573724803E-2</v>
      </c>
    </row>
    <row r="433" spans="1:15" customFormat="1" x14ac:dyDescent="0.3">
      <c r="A433" s="64" t="s">
        <v>1</v>
      </c>
      <c r="H433" s="83"/>
      <c r="I433" s="83"/>
      <c r="J433" s="83"/>
      <c r="K433" s="83"/>
      <c r="L433" s="83"/>
      <c r="M433" s="83"/>
      <c r="N433" s="83"/>
      <c r="O433" s="83"/>
    </row>
    <row r="434" spans="1:15" customFormat="1" x14ac:dyDescent="0.3">
      <c r="A434" s="64" t="s">
        <v>1</v>
      </c>
      <c r="H434" s="83"/>
      <c r="I434" s="83"/>
      <c r="J434" s="83"/>
      <c r="K434" s="83"/>
      <c r="L434" s="83"/>
      <c r="M434" s="83"/>
      <c r="N434" s="83"/>
      <c r="O434" s="83"/>
    </row>
    <row r="435" spans="1:15" customFormat="1" x14ac:dyDescent="0.3">
      <c r="A435" s="52" t="s">
        <v>235</v>
      </c>
      <c r="H435" s="83"/>
      <c r="I435" s="83"/>
      <c r="J435" s="83"/>
      <c r="K435" s="83"/>
      <c r="L435" s="83"/>
      <c r="M435" s="83"/>
      <c r="N435" s="83"/>
      <c r="O435" s="83"/>
    </row>
    <row r="436" spans="1:15" customFormat="1" x14ac:dyDescent="0.3">
      <c r="A436" s="53" t="s">
        <v>1</v>
      </c>
      <c r="H436" s="83"/>
      <c r="I436" s="83"/>
      <c r="J436" s="83"/>
      <c r="K436" s="83"/>
      <c r="L436" s="83"/>
      <c r="M436" s="83"/>
      <c r="N436" s="83"/>
      <c r="O436" s="83"/>
    </row>
    <row r="437" spans="1:15" customFormat="1" ht="25.5" customHeight="1" x14ac:dyDescent="0.3">
      <c r="A437" s="113" t="s">
        <v>1</v>
      </c>
      <c r="B437" s="115" t="s">
        <v>502</v>
      </c>
      <c r="C437" s="115" t="s">
        <v>1</v>
      </c>
      <c r="D437" s="115" t="s">
        <v>496</v>
      </c>
      <c r="E437" s="115" t="s">
        <v>1</v>
      </c>
      <c r="F437" s="115" t="s">
        <v>497</v>
      </c>
      <c r="G437" s="115" t="s">
        <v>1</v>
      </c>
      <c r="H437" s="116" t="s">
        <v>498</v>
      </c>
      <c r="I437" s="116" t="s">
        <v>1</v>
      </c>
      <c r="J437" s="116" t="s">
        <v>499</v>
      </c>
      <c r="K437" s="116" t="s">
        <v>1</v>
      </c>
      <c r="L437" s="116" t="s">
        <v>500</v>
      </c>
      <c r="M437" s="116" t="s">
        <v>1</v>
      </c>
      <c r="N437" s="116" t="s">
        <v>501</v>
      </c>
      <c r="O437" s="116" t="s">
        <v>1</v>
      </c>
    </row>
    <row r="438" spans="1:15" customFormat="1" x14ac:dyDescent="0.3">
      <c r="A438" s="114" t="s">
        <v>1</v>
      </c>
      <c r="B438" s="54" t="s">
        <v>14</v>
      </c>
      <c r="C438" s="54" t="s">
        <v>15</v>
      </c>
      <c r="D438" s="54" t="s">
        <v>14</v>
      </c>
      <c r="E438" s="54" t="s">
        <v>15</v>
      </c>
      <c r="F438" s="54" t="s">
        <v>14</v>
      </c>
      <c r="G438" s="54" t="s">
        <v>15</v>
      </c>
      <c r="H438" s="79" t="s">
        <v>14</v>
      </c>
      <c r="I438" s="79" t="s">
        <v>15</v>
      </c>
      <c r="J438" s="79" t="s">
        <v>14</v>
      </c>
      <c r="K438" s="79" t="s">
        <v>15</v>
      </c>
      <c r="L438" s="79" t="s">
        <v>14</v>
      </c>
      <c r="M438" s="79" t="s">
        <v>15</v>
      </c>
      <c r="N438" s="79" t="s">
        <v>14</v>
      </c>
      <c r="O438" s="79" t="s">
        <v>15</v>
      </c>
    </row>
    <row r="439" spans="1:15" customFormat="1" x14ac:dyDescent="0.3">
      <c r="A439" s="55" t="s">
        <v>16</v>
      </c>
      <c r="B439" s="56">
        <v>2038.0582990477999</v>
      </c>
      <c r="C439" s="56">
        <v>2038.0582990477999</v>
      </c>
      <c r="D439" s="56">
        <v>120.4316382903</v>
      </c>
      <c r="E439" s="56">
        <v>120.4316382903</v>
      </c>
      <c r="F439" s="56">
        <v>932.8109324564</v>
      </c>
      <c r="G439" s="56">
        <v>932.8109324564</v>
      </c>
      <c r="H439" s="84">
        <v>296.80821675509998</v>
      </c>
      <c r="I439" s="84">
        <v>296.80821675509998</v>
      </c>
      <c r="J439" s="84">
        <v>137.26692112870001</v>
      </c>
      <c r="K439" s="84">
        <v>137.26692112870001</v>
      </c>
      <c r="L439" s="84">
        <v>311.85083049410002</v>
      </c>
      <c r="M439" s="84">
        <v>311.85083049410002</v>
      </c>
      <c r="N439" s="84">
        <v>283.29496604370001</v>
      </c>
      <c r="O439" s="84">
        <v>283.29496604370001</v>
      </c>
    </row>
    <row r="440" spans="1:15" customFormat="1" x14ac:dyDescent="0.3">
      <c r="A440" s="57" t="s">
        <v>236</v>
      </c>
      <c r="B440" s="58">
        <v>434.94422956570003</v>
      </c>
      <c r="C440" s="59">
        <v>0.21341108336739401</v>
      </c>
      <c r="D440" s="58">
        <v>30.695427572500002</v>
      </c>
      <c r="E440" s="59">
        <v>0.254878435669112</v>
      </c>
      <c r="F440" s="58">
        <v>197.1093430935</v>
      </c>
      <c r="G440" s="59">
        <v>0.211306853549031</v>
      </c>
      <c r="H440" s="85">
        <v>72.560780757200007</v>
      </c>
      <c r="I440" s="86">
        <v>0.244470256081457</v>
      </c>
      <c r="J440" s="85">
        <v>23.565319811199998</v>
      </c>
      <c r="K440" s="86">
        <v>0.171675153907659</v>
      </c>
      <c r="L440" s="85">
        <v>64.234675743199901</v>
      </c>
      <c r="M440" s="86">
        <v>0.20597885098277899</v>
      </c>
      <c r="N440" s="85">
        <v>58.722344900499998</v>
      </c>
      <c r="O440" s="86">
        <v>0.20728340401022799</v>
      </c>
    </row>
    <row r="441" spans="1:15" customFormat="1" x14ac:dyDescent="0.3">
      <c r="A441" s="57" t="s">
        <v>237</v>
      </c>
      <c r="B441" s="61">
        <v>279.02407678169999</v>
      </c>
      <c r="C441" s="62">
        <v>0.13690681807878699</v>
      </c>
      <c r="D441" s="61">
        <v>14.2993794486</v>
      </c>
      <c r="E441" s="62">
        <v>0.118734409425963</v>
      </c>
      <c r="F441" s="61">
        <v>101.7854545961</v>
      </c>
      <c r="G441" s="60">
        <v>0.10911691861079</v>
      </c>
      <c r="H441" s="88">
        <v>50.832407044400199</v>
      </c>
      <c r="I441" s="90">
        <v>0.17126347646346499</v>
      </c>
      <c r="J441" s="88">
        <v>24.069060222400001</v>
      </c>
      <c r="K441" s="90">
        <v>0.175344941261071</v>
      </c>
      <c r="L441" s="88">
        <v>49.323621290399998</v>
      </c>
      <c r="M441" s="90">
        <v>0.15816414922561201</v>
      </c>
      <c r="N441" s="88">
        <v>46.971243609099801</v>
      </c>
      <c r="O441" s="90">
        <v>0.16580331188043201</v>
      </c>
    </row>
    <row r="442" spans="1:15" customFormat="1" x14ac:dyDescent="0.3">
      <c r="A442" s="57" t="s">
        <v>238</v>
      </c>
      <c r="B442" s="58">
        <v>567.91201329669798</v>
      </c>
      <c r="C442" s="59">
        <v>0.27865346813780201</v>
      </c>
      <c r="D442" s="58">
        <v>30.4673527058</v>
      </c>
      <c r="E442" s="59">
        <v>0.252984623794277</v>
      </c>
      <c r="F442" s="58">
        <v>261.24815290539999</v>
      </c>
      <c r="G442" s="59">
        <v>0.28006549217583399</v>
      </c>
      <c r="H442" s="85">
        <v>83.663737542199996</v>
      </c>
      <c r="I442" s="86">
        <v>0.28187810451094097</v>
      </c>
      <c r="J442" s="85">
        <v>35.191444781500003</v>
      </c>
      <c r="K442" s="86">
        <v>0.256372361907243</v>
      </c>
      <c r="L442" s="85">
        <v>91.0025864511001</v>
      </c>
      <c r="M442" s="86">
        <v>0.291814475231361</v>
      </c>
      <c r="N442" s="85">
        <v>76.494289837400103</v>
      </c>
      <c r="O442" s="86">
        <v>0.27001641047726999</v>
      </c>
    </row>
    <row r="443" spans="1:15" customFormat="1" x14ac:dyDescent="0.3">
      <c r="A443" s="57" t="s">
        <v>239</v>
      </c>
      <c r="B443" s="61">
        <v>460.57757038170001</v>
      </c>
      <c r="C443" s="62">
        <v>0.22598841779790399</v>
      </c>
      <c r="D443" s="61">
        <v>27.014953352300001</v>
      </c>
      <c r="E443" s="62">
        <v>0.22431774354161499</v>
      </c>
      <c r="F443" s="61">
        <v>228.47433846070001</v>
      </c>
      <c r="G443" s="62">
        <v>0.24493102568925901</v>
      </c>
      <c r="H443" s="88">
        <v>51.513574263199999</v>
      </c>
      <c r="I443" s="87">
        <v>0.173558450727476</v>
      </c>
      <c r="J443" s="88">
        <v>31.6177786965</v>
      </c>
      <c r="K443" s="90">
        <v>0.23033793164819</v>
      </c>
      <c r="L443" s="88">
        <v>67.025617416499898</v>
      </c>
      <c r="M443" s="90">
        <v>0.21492845573091399</v>
      </c>
      <c r="N443" s="88">
        <v>64.190759724799904</v>
      </c>
      <c r="O443" s="90">
        <v>0.22658630550780101</v>
      </c>
    </row>
    <row r="444" spans="1:15" customFormat="1" x14ac:dyDescent="0.3">
      <c r="A444" s="57" t="s">
        <v>240</v>
      </c>
      <c r="B444" s="58">
        <v>211.22149788710001</v>
      </c>
      <c r="C444" s="59">
        <v>0.103638594629891</v>
      </c>
      <c r="D444" s="58">
        <v>16.0969828335</v>
      </c>
      <c r="E444" s="59">
        <v>0.13366074780696999</v>
      </c>
      <c r="F444" s="58">
        <v>106.0521612397</v>
      </c>
      <c r="G444" s="59">
        <v>0.113690950169751</v>
      </c>
      <c r="H444" s="85">
        <v>28.404907376899999</v>
      </c>
      <c r="I444" s="86">
        <v>9.5701216386260696E-2</v>
      </c>
      <c r="J444" s="85">
        <v>16.8829087397</v>
      </c>
      <c r="K444" s="86">
        <v>0.122993279086305</v>
      </c>
      <c r="L444" s="85">
        <v>24.586251612200002</v>
      </c>
      <c r="M444" s="86">
        <v>7.8839782383280099E-2</v>
      </c>
      <c r="N444" s="85">
        <v>22.048316040300001</v>
      </c>
      <c r="O444" s="86">
        <v>7.7828125039464693E-2</v>
      </c>
    </row>
    <row r="445" spans="1:15" customFormat="1" x14ac:dyDescent="0.3">
      <c r="A445" s="57" t="s">
        <v>88</v>
      </c>
      <c r="B445" s="61">
        <v>84.378911134900093</v>
      </c>
      <c r="C445" s="62">
        <v>4.1401617988220799E-2</v>
      </c>
      <c r="D445" s="61">
        <v>1.8575423776</v>
      </c>
      <c r="E445" s="62">
        <v>1.54240397620632E-2</v>
      </c>
      <c r="F445" s="61">
        <v>38.141482160999999</v>
      </c>
      <c r="G445" s="62">
        <v>4.0888759805334698E-2</v>
      </c>
      <c r="H445" s="88">
        <v>9.8328097712000204</v>
      </c>
      <c r="I445" s="90">
        <v>3.31284958304007E-2</v>
      </c>
      <c r="J445" s="88">
        <v>5.9404088774000003</v>
      </c>
      <c r="K445" s="90">
        <v>4.3276332189532703E-2</v>
      </c>
      <c r="L445" s="88">
        <v>15.678077980699999</v>
      </c>
      <c r="M445" s="90">
        <v>5.02742864460533E-2</v>
      </c>
      <c r="N445" s="88">
        <v>14.8680119316</v>
      </c>
      <c r="O445" s="90">
        <v>5.2482443084804098E-2</v>
      </c>
    </row>
    <row r="446" spans="1:15" customFormat="1" x14ac:dyDescent="0.3">
      <c r="A446" s="57" t="s">
        <v>241</v>
      </c>
      <c r="B446" s="58">
        <v>713.96830634740002</v>
      </c>
      <c r="C446" s="59">
        <v>0.35031790144618202</v>
      </c>
      <c r="D446" s="58">
        <v>44.994807021100002</v>
      </c>
      <c r="E446" s="59">
        <v>0.37361284509507497</v>
      </c>
      <c r="F446" s="58">
        <v>298.89479768960001</v>
      </c>
      <c r="G446" s="59">
        <v>0.32042377215982099</v>
      </c>
      <c r="H446" s="85">
        <v>123.39318780160001</v>
      </c>
      <c r="I446" s="89">
        <v>0.41573373254492202</v>
      </c>
      <c r="J446" s="85">
        <v>47.634380033600003</v>
      </c>
      <c r="K446" s="86">
        <v>0.34702009516873</v>
      </c>
      <c r="L446" s="85">
        <v>113.5582970336</v>
      </c>
      <c r="M446" s="86">
        <v>0.36414300020839102</v>
      </c>
      <c r="N446" s="85">
        <v>105.6935885096</v>
      </c>
      <c r="O446" s="86">
        <v>0.37308671589066</v>
      </c>
    </row>
    <row r="447" spans="1:15" customFormat="1" x14ac:dyDescent="0.3">
      <c r="A447" s="57" t="s">
        <v>242</v>
      </c>
      <c r="B447" s="61">
        <v>671.79906826880097</v>
      </c>
      <c r="C447" s="62">
        <v>0.32962701242779502</v>
      </c>
      <c r="D447" s="61">
        <v>43.111936185799998</v>
      </c>
      <c r="E447" s="62">
        <v>0.357978491348584</v>
      </c>
      <c r="F447" s="61">
        <v>334.5264997004</v>
      </c>
      <c r="G447" s="62">
        <v>0.35862197585901001</v>
      </c>
      <c r="H447" s="88">
        <v>79.918481640100097</v>
      </c>
      <c r="I447" s="87">
        <v>0.269259667113737</v>
      </c>
      <c r="J447" s="88">
        <v>48.500687436200003</v>
      </c>
      <c r="K447" s="90">
        <v>0.35333121073449503</v>
      </c>
      <c r="L447" s="88">
        <v>91.611869028699999</v>
      </c>
      <c r="M447" s="90">
        <v>0.293768238114194</v>
      </c>
      <c r="N447" s="88">
        <v>86.239075765100097</v>
      </c>
      <c r="O447" s="90">
        <v>0.30441443054726602</v>
      </c>
    </row>
    <row r="448" spans="1:15" customFormat="1" x14ac:dyDescent="0.3">
      <c r="A448" s="64" t="s">
        <v>1</v>
      </c>
      <c r="H448" s="83"/>
      <c r="I448" s="83"/>
      <c r="J448" s="83"/>
      <c r="K448" s="83"/>
      <c r="L448" s="83"/>
      <c r="M448" s="83"/>
      <c r="N448" s="83"/>
      <c r="O448" s="83"/>
    </row>
    <row r="449" spans="1:15" customFormat="1" x14ac:dyDescent="0.3">
      <c r="A449" s="64" t="s">
        <v>1</v>
      </c>
      <c r="H449" s="83"/>
      <c r="I449" s="83"/>
      <c r="J449" s="83"/>
      <c r="K449" s="83"/>
      <c r="L449" s="83"/>
      <c r="M449" s="83"/>
      <c r="N449" s="83"/>
      <c r="O449" s="83"/>
    </row>
    <row r="450" spans="1:15" customFormat="1" x14ac:dyDescent="0.3">
      <c r="A450" s="52" t="s">
        <v>243</v>
      </c>
      <c r="H450" s="83"/>
      <c r="I450" s="83"/>
      <c r="J450" s="83"/>
      <c r="K450" s="83"/>
      <c r="L450" s="83"/>
      <c r="M450" s="83"/>
      <c r="N450" s="83"/>
      <c r="O450" s="83"/>
    </row>
    <row r="451" spans="1:15" customFormat="1" x14ac:dyDescent="0.3">
      <c r="A451" s="53" t="s">
        <v>1</v>
      </c>
      <c r="H451" s="83"/>
      <c r="I451" s="83"/>
      <c r="J451" s="83"/>
      <c r="K451" s="83"/>
      <c r="L451" s="83"/>
      <c r="M451" s="83"/>
      <c r="N451" s="83"/>
      <c r="O451" s="83"/>
    </row>
    <row r="452" spans="1:15" customFormat="1" ht="25.5" customHeight="1" x14ac:dyDescent="0.3">
      <c r="A452" s="113" t="s">
        <v>1</v>
      </c>
      <c r="B452" s="115" t="s">
        <v>502</v>
      </c>
      <c r="C452" s="115" t="s">
        <v>1</v>
      </c>
      <c r="D452" s="115" t="s">
        <v>496</v>
      </c>
      <c r="E452" s="115" t="s">
        <v>1</v>
      </c>
      <c r="F452" s="115" t="s">
        <v>497</v>
      </c>
      <c r="G452" s="115" t="s">
        <v>1</v>
      </c>
      <c r="H452" s="116" t="s">
        <v>498</v>
      </c>
      <c r="I452" s="116" t="s">
        <v>1</v>
      </c>
      <c r="J452" s="116" t="s">
        <v>499</v>
      </c>
      <c r="K452" s="116" t="s">
        <v>1</v>
      </c>
      <c r="L452" s="116" t="s">
        <v>500</v>
      </c>
      <c r="M452" s="116" t="s">
        <v>1</v>
      </c>
      <c r="N452" s="116" t="s">
        <v>501</v>
      </c>
      <c r="O452" s="116" t="s">
        <v>1</v>
      </c>
    </row>
    <row r="453" spans="1:15" customFormat="1" x14ac:dyDescent="0.3">
      <c r="A453" s="114" t="s">
        <v>1</v>
      </c>
      <c r="B453" s="54" t="s">
        <v>14</v>
      </c>
      <c r="C453" s="54" t="s">
        <v>15</v>
      </c>
      <c r="D453" s="54" t="s">
        <v>14</v>
      </c>
      <c r="E453" s="54" t="s">
        <v>15</v>
      </c>
      <c r="F453" s="54" t="s">
        <v>14</v>
      </c>
      <c r="G453" s="54" t="s">
        <v>15</v>
      </c>
      <c r="H453" s="79" t="s">
        <v>14</v>
      </c>
      <c r="I453" s="79" t="s">
        <v>15</v>
      </c>
      <c r="J453" s="79" t="s">
        <v>14</v>
      </c>
      <c r="K453" s="79" t="s">
        <v>15</v>
      </c>
      <c r="L453" s="79" t="s">
        <v>14</v>
      </c>
      <c r="M453" s="79" t="s">
        <v>15</v>
      </c>
      <c r="N453" s="79" t="s">
        <v>14</v>
      </c>
      <c r="O453" s="79" t="s">
        <v>15</v>
      </c>
    </row>
    <row r="454" spans="1:15" customFormat="1" x14ac:dyDescent="0.3">
      <c r="A454" s="55" t="s">
        <v>16</v>
      </c>
      <c r="B454" s="56">
        <v>2038.0582990477999</v>
      </c>
      <c r="C454" s="56">
        <v>2038.0582990477999</v>
      </c>
      <c r="D454" s="56">
        <v>120.4316382903</v>
      </c>
      <c r="E454" s="56">
        <v>120.4316382903</v>
      </c>
      <c r="F454" s="56">
        <v>932.8109324564</v>
      </c>
      <c r="G454" s="56">
        <v>932.8109324564</v>
      </c>
      <c r="H454" s="84">
        <v>296.80821675509998</v>
      </c>
      <c r="I454" s="84">
        <v>296.80821675509998</v>
      </c>
      <c r="J454" s="84">
        <v>137.26692112870001</v>
      </c>
      <c r="K454" s="84">
        <v>137.26692112870001</v>
      </c>
      <c r="L454" s="84">
        <v>311.85083049410002</v>
      </c>
      <c r="M454" s="84">
        <v>311.85083049410002</v>
      </c>
      <c r="N454" s="84">
        <v>283.29496604370001</v>
      </c>
      <c r="O454" s="84">
        <v>283.29496604370001</v>
      </c>
    </row>
    <row r="455" spans="1:15" customFormat="1" x14ac:dyDescent="0.3">
      <c r="A455" s="57" t="s">
        <v>236</v>
      </c>
      <c r="B455" s="58">
        <v>353.99030257829997</v>
      </c>
      <c r="C455" s="59">
        <v>0.17368997871340999</v>
      </c>
      <c r="D455" s="58">
        <v>26.705460321899999</v>
      </c>
      <c r="E455" s="59">
        <v>0.22174787872209001</v>
      </c>
      <c r="F455" s="58">
        <v>158.1772702072</v>
      </c>
      <c r="G455" s="59">
        <v>0.169570557873573</v>
      </c>
      <c r="H455" s="85">
        <v>62.831622356900098</v>
      </c>
      <c r="I455" s="86">
        <v>0.211690980269401</v>
      </c>
      <c r="J455" s="85">
        <v>23.831720055800002</v>
      </c>
      <c r="K455" s="86">
        <v>0.173615900027769</v>
      </c>
      <c r="L455" s="85">
        <v>50.662309236699997</v>
      </c>
      <c r="M455" s="86">
        <v>0.162456868100784</v>
      </c>
      <c r="N455" s="85">
        <v>44.4939143787999</v>
      </c>
      <c r="O455" s="86">
        <v>0.15705861279559999</v>
      </c>
    </row>
    <row r="456" spans="1:15" customFormat="1" x14ac:dyDescent="0.3">
      <c r="A456" s="57" t="s">
        <v>237</v>
      </c>
      <c r="B456" s="61">
        <v>275.74413580420003</v>
      </c>
      <c r="C456" s="62">
        <v>0.13529747207576501</v>
      </c>
      <c r="D456" s="61">
        <v>13.043137984299999</v>
      </c>
      <c r="E456" s="62">
        <v>0.108303251284015</v>
      </c>
      <c r="F456" s="61">
        <v>109.7982324387</v>
      </c>
      <c r="G456" s="62">
        <v>0.117706845640804</v>
      </c>
      <c r="H456" s="88">
        <v>38.933521920899899</v>
      </c>
      <c r="I456" s="90">
        <v>0.13117400301968199</v>
      </c>
      <c r="J456" s="88">
        <v>23.474031033799999</v>
      </c>
      <c r="K456" s="90">
        <v>0.17101010819490201</v>
      </c>
      <c r="L456" s="88">
        <v>50.469212202799902</v>
      </c>
      <c r="M456" s="90">
        <v>0.16183767130854201</v>
      </c>
      <c r="N456" s="88">
        <v>46.498102488700198</v>
      </c>
      <c r="O456" s="90">
        <v>0.16413317588399101</v>
      </c>
    </row>
    <row r="457" spans="1:15" customFormat="1" x14ac:dyDescent="0.3">
      <c r="A457" s="57" t="s">
        <v>238</v>
      </c>
      <c r="B457" s="58">
        <v>585.05568641820003</v>
      </c>
      <c r="C457" s="59">
        <v>0.28706523591181998</v>
      </c>
      <c r="D457" s="58">
        <v>22.387722174299999</v>
      </c>
      <c r="E457" s="60">
        <v>0.18589568731378101</v>
      </c>
      <c r="F457" s="58">
        <v>272.29315871419999</v>
      </c>
      <c r="G457" s="59">
        <v>0.291906054313881</v>
      </c>
      <c r="H457" s="85">
        <v>67.870588261400101</v>
      </c>
      <c r="I457" s="87">
        <v>0.22866815819118899</v>
      </c>
      <c r="J457" s="85">
        <v>36.076595192100001</v>
      </c>
      <c r="K457" s="86">
        <v>0.26282075022484802</v>
      </c>
      <c r="L457" s="85">
        <v>101.9416866463</v>
      </c>
      <c r="M457" s="86">
        <v>0.32689246485180901</v>
      </c>
      <c r="N457" s="85">
        <v>92.730908015600093</v>
      </c>
      <c r="O457" s="86">
        <v>0.32732988273888203</v>
      </c>
    </row>
    <row r="458" spans="1:15" customFormat="1" x14ac:dyDescent="0.3">
      <c r="A458" s="57" t="s">
        <v>239</v>
      </c>
      <c r="B458" s="61">
        <v>443.70705961829998</v>
      </c>
      <c r="C458" s="62">
        <v>0.217710680712914</v>
      </c>
      <c r="D458" s="61">
        <v>35.260299162199999</v>
      </c>
      <c r="E458" s="62">
        <v>0.29278269118290301</v>
      </c>
      <c r="F458" s="61">
        <v>223.6905629311</v>
      </c>
      <c r="G458" s="62">
        <v>0.23980268149521899</v>
      </c>
      <c r="H458" s="88">
        <v>66.775396004500095</v>
      </c>
      <c r="I458" s="90">
        <v>0.224978259478568</v>
      </c>
      <c r="J458" s="88">
        <v>34.2602065158</v>
      </c>
      <c r="K458" s="90">
        <v>0.24958822004667799</v>
      </c>
      <c r="L458" s="88">
        <v>48.168495036400103</v>
      </c>
      <c r="M458" s="87">
        <v>0.15446005053147099</v>
      </c>
      <c r="N458" s="88">
        <v>47.697782547299902</v>
      </c>
      <c r="O458" s="90">
        <v>0.16836791423940201</v>
      </c>
    </row>
    <row r="459" spans="1:15" customFormat="1" x14ac:dyDescent="0.3">
      <c r="A459" s="57" t="s">
        <v>240</v>
      </c>
      <c r="B459" s="58">
        <v>293.9843288472</v>
      </c>
      <c r="C459" s="59">
        <v>0.144247261712068</v>
      </c>
      <c r="D459" s="58">
        <v>21.613009068699998</v>
      </c>
      <c r="E459" s="59">
        <v>0.17946288347088599</v>
      </c>
      <c r="F459" s="58">
        <v>131.70758744099999</v>
      </c>
      <c r="G459" s="59">
        <v>0.14119430085812801</v>
      </c>
      <c r="H459" s="85">
        <v>48.868037176700099</v>
      </c>
      <c r="I459" s="86">
        <v>0.16464516282924099</v>
      </c>
      <c r="J459" s="85">
        <v>15.107255137199999</v>
      </c>
      <c r="K459" s="86">
        <v>0.11005750703066799</v>
      </c>
      <c r="L459" s="85">
        <v>45.015898562499999</v>
      </c>
      <c r="M459" s="86">
        <v>0.14435074131813699</v>
      </c>
      <c r="N459" s="85">
        <v>36.1808532342001</v>
      </c>
      <c r="O459" s="86">
        <v>0.12771442337813699</v>
      </c>
    </row>
    <row r="460" spans="1:15" customFormat="1" x14ac:dyDescent="0.3">
      <c r="A460" s="57" t="s">
        <v>88</v>
      </c>
      <c r="B460" s="61">
        <v>85.576785781600194</v>
      </c>
      <c r="C460" s="62">
        <v>4.1989370874023699E-2</v>
      </c>
      <c r="D460" s="61">
        <v>1.4220095789</v>
      </c>
      <c r="E460" s="62">
        <v>1.18076080263249E-2</v>
      </c>
      <c r="F460" s="61">
        <v>37.1441207242</v>
      </c>
      <c r="G460" s="62">
        <v>3.9819559818394502E-2</v>
      </c>
      <c r="H460" s="88">
        <v>11.5290510347</v>
      </c>
      <c r="I460" s="90">
        <v>3.8843436211918499E-2</v>
      </c>
      <c r="J460" s="88">
        <v>4.5171131940000002</v>
      </c>
      <c r="K460" s="90">
        <v>3.29075144751357E-2</v>
      </c>
      <c r="L460" s="88">
        <v>15.593228809399999</v>
      </c>
      <c r="M460" s="90">
        <v>5.0002203889256601E-2</v>
      </c>
      <c r="N460" s="88">
        <v>15.6934053791</v>
      </c>
      <c r="O460" s="90">
        <v>5.5395990963987701E-2</v>
      </c>
    </row>
    <row r="461" spans="1:15" customFormat="1" x14ac:dyDescent="0.3">
      <c r="A461" s="57" t="s">
        <v>241</v>
      </c>
      <c r="B461" s="58">
        <v>629.7344383825</v>
      </c>
      <c r="C461" s="59">
        <v>0.308987450789174</v>
      </c>
      <c r="D461" s="58">
        <v>39.748598306200002</v>
      </c>
      <c r="E461" s="59">
        <v>0.33005113000610498</v>
      </c>
      <c r="F461" s="58">
        <v>267.97550264589898</v>
      </c>
      <c r="G461" s="59">
        <v>0.28727740351437803</v>
      </c>
      <c r="H461" s="85">
        <v>101.7651442778</v>
      </c>
      <c r="I461" s="86">
        <v>0.34286498328908299</v>
      </c>
      <c r="J461" s="85">
        <v>47.305751089600001</v>
      </c>
      <c r="K461" s="86">
        <v>0.34462600822266998</v>
      </c>
      <c r="L461" s="85">
        <v>101.13152143950001</v>
      </c>
      <c r="M461" s="86">
        <v>0.32429453940932601</v>
      </c>
      <c r="N461" s="85">
        <v>90.992016867499999</v>
      </c>
      <c r="O461" s="86">
        <v>0.32119178867959097</v>
      </c>
    </row>
    <row r="462" spans="1:15" customFormat="1" x14ac:dyDescent="0.3">
      <c r="A462" s="57" t="s">
        <v>242</v>
      </c>
      <c r="B462" s="61">
        <v>737.69138846550197</v>
      </c>
      <c r="C462" s="62">
        <v>0.36195794242498203</v>
      </c>
      <c r="D462" s="61">
        <v>56.873308230900001</v>
      </c>
      <c r="E462" s="63">
        <v>0.47224557465378902</v>
      </c>
      <c r="F462" s="61">
        <v>355.39815037210002</v>
      </c>
      <c r="G462" s="62">
        <v>0.380996982353347</v>
      </c>
      <c r="H462" s="88">
        <v>115.6434331812</v>
      </c>
      <c r="I462" s="90">
        <v>0.389623422307809</v>
      </c>
      <c r="J462" s="88">
        <v>49.367461652999999</v>
      </c>
      <c r="K462" s="90">
        <v>0.35964572707734599</v>
      </c>
      <c r="L462" s="88">
        <v>93.184393598900101</v>
      </c>
      <c r="M462" s="87">
        <v>0.29881079184960802</v>
      </c>
      <c r="N462" s="88">
        <v>83.878635781499895</v>
      </c>
      <c r="O462" s="87">
        <v>0.29608233761753899</v>
      </c>
    </row>
    <row r="463" spans="1:15" customFormat="1" x14ac:dyDescent="0.3">
      <c r="A463" s="64" t="s">
        <v>1</v>
      </c>
      <c r="H463" s="83"/>
      <c r="I463" s="83"/>
      <c r="J463" s="83"/>
      <c r="K463" s="83"/>
      <c r="L463" s="83"/>
      <c r="M463" s="83"/>
      <c r="N463" s="83"/>
      <c r="O463" s="83"/>
    </row>
    <row r="464" spans="1:15" customFormat="1" x14ac:dyDescent="0.3">
      <c r="A464" s="64" t="s">
        <v>1</v>
      </c>
      <c r="H464" s="83"/>
      <c r="I464" s="83"/>
      <c r="J464" s="83"/>
      <c r="K464" s="83"/>
      <c r="L464" s="83"/>
      <c r="M464" s="83"/>
      <c r="N464" s="83"/>
      <c r="O464" s="83"/>
    </row>
    <row r="465" spans="1:15" customFormat="1" x14ac:dyDescent="0.3">
      <c r="A465" s="52" t="s">
        <v>244</v>
      </c>
      <c r="H465" s="83"/>
      <c r="I465" s="83"/>
      <c r="J465" s="83"/>
      <c r="K465" s="83"/>
      <c r="L465" s="83"/>
      <c r="M465" s="83"/>
      <c r="N465" s="83"/>
      <c r="O465" s="83"/>
    </row>
    <row r="466" spans="1:15" customFormat="1" x14ac:dyDescent="0.3">
      <c r="A466" s="53" t="s">
        <v>1</v>
      </c>
      <c r="H466" s="83"/>
      <c r="I466" s="83"/>
      <c r="J466" s="83"/>
      <c r="K466" s="83"/>
      <c r="L466" s="83"/>
      <c r="M466" s="83"/>
      <c r="N466" s="83"/>
      <c r="O466" s="83"/>
    </row>
    <row r="467" spans="1:15" customFormat="1" ht="25.5" customHeight="1" x14ac:dyDescent="0.3">
      <c r="A467" s="113" t="s">
        <v>1</v>
      </c>
      <c r="B467" s="115" t="s">
        <v>502</v>
      </c>
      <c r="C467" s="115" t="s">
        <v>1</v>
      </c>
      <c r="D467" s="115" t="s">
        <v>496</v>
      </c>
      <c r="E467" s="115" t="s">
        <v>1</v>
      </c>
      <c r="F467" s="115" t="s">
        <v>497</v>
      </c>
      <c r="G467" s="115" t="s">
        <v>1</v>
      </c>
      <c r="H467" s="116" t="s">
        <v>498</v>
      </c>
      <c r="I467" s="116" t="s">
        <v>1</v>
      </c>
      <c r="J467" s="116" t="s">
        <v>499</v>
      </c>
      <c r="K467" s="116" t="s">
        <v>1</v>
      </c>
      <c r="L467" s="116" t="s">
        <v>500</v>
      </c>
      <c r="M467" s="116" t="s">
        <v>1</v>
      </c>
      <c r="N467" s="116" t="s">
        <v>501</v>
      </c>
      <c r="O467" s="116" t="s">
        <v>1</v>
      </c>
    </row>
    <row r="468" spans="1:15" customFormat="1" x14ac:dyDescent="0.3">
      <c r="A468" s="114" t="s">
        <v>1</v>
      </c>
      <c r="B468" s="54" t="s">
        <v>14</v>
      </c>
      <c r="C468" s="54" t="s">
        <v>15</v>
      </c>
      <c r="D468" s="54" t="s">
        <v>14</v>
      </c>
      <c r="E468" s="54" t="s">
        <v>15</v>
      </c>
      <c r="F468" s="54" t="s">
        <v>14</v>
      </c>
      <c r="G468" s="54" t="s">
        <v>15</v>
      </c>
      <c r="H468" s="79" t="s">
        <v>14</v>
      </c>
      <c r="I468" s="79" t="s">
        <v>15</v>
      </c>
      <c r="J468" s="79" t="s">
        <v>14</v>
      </c>
      <c r="K468" s="79" t="s">
        <v>15</v>
      </c>
      <c r="L468" s="79" t="s">
        <v>14</v>
      </c>
      <c r="M468" s="79" t="s">
        <v>15</v>
      </c>
      <c r="N468" s="79" t="s">
        <v>14</v>
      </c>
      <c r="O468" s="79" t="s">
        <v>15</v>
      </c>
    </row>
    <row r="469" spans="1:15" customFormat="1" x14ac:dyDescent="0.3">
      <c r="A469" s="55" t="s">
        <v>16</v>
      </c>
      <c r="B469" s="56">
        <v>2038.0582990477999</v>
      </c>
      <c r="C469" s="56">
        <v>2038.0582990477999</v>
      </c>
      <c r="D469" s="56">
        <v>120.4316382903</v>
      </c>
      <c r="E469" s="56">
        <v>120.4316382903</v>
      </c>
      <c r="F469" s="56">
        <v>932.8109324564</v>
      </c>
      <c r="G469" s="56">
        <v>932.8109324564</v>
      </c>
      <c r="H469" s="84">
        <v>296.80821675509998</v>
      </c>
      <c r="I469" s="84">
        <v>296.80821675509998</v>
      </c>
      <c r="J469" s="84">
        <v>137.26692112870001</v>
      </c>
      <c r="K469" s="84">
        <v>137.26692112870001</v>
      </c>
      <c r="L469" s="84">
        <v>311.85083049410002</v>
      </c>
      <c r="M469" s="84">
        <v>311.85083049410002</v>
      </c>
      <c r="N469" s="84">
        <v>283.29496604370001</v>
      </c>
      <c r="O469" s="84">
        <v>283.29496604370001</v>
      </c>
    </row>
    <row r="470" spans="1:15" customFormat="1" x14ac:dyDescent="0.3">
      <c r="A470" s="57" t="s">
        <v>236</v>
      </c>
      <c r="B470" s="58">
        <v>420.35437305689999</v>
      </c>
      <c r="C470" s="59">
        <v>0.20625237916564701</v>
      </c>
      <c r="D470" s="58">
        <v>29.078729750200001</v>
      </c>
      <c r="E470" s="59">
        <v>0.24145424045553401</v>
      </c>
      <c r="F470" s="58">
        <v>193.5883983144</v>
      </c>
      <c r="G470" s="59">
        <v>0.207532300039213</v>
      </c>
      <c r="H470" s="85">
        <v>72.308192740500104</v>
      </c>
      <c r="I470" s="86">
        <v>0.243619241849232</v>
      </c>
      <c r="J470" s="85">
        <v>25.013414730800001</v>
      </c>
      <c r="K470" s="86">
        <v>0.18222463595105801</v>
      </c>
      <c r="L470" s="85">
        <v>68.538975003200093</v>
      </c>
      <c r="M470" s="86">
        <v>0.219781280988112</v>
      </c>
      <c r="N470" s="85">
        <v>46.855621940900001</v>
      </c>
      <c r="O470" s="86">
        <v>0.165395180137695</v>
      </c>
    </row>
    <row r="471" spans="1:15" customFormat="1" x14ac:dyDescent="0.3">
      <c r="A471" s="57" t="s">
        <v>237</v>
      </c>
      <c r="B471" s="61">
        <v>344.6830612183</v>
      </c>
      <c r="C471" s="62">
        <v>0.16912325882892501</v>
      </c>
      <c r="D471" s="61">
        <v>15.1268209341</v>
      </c>
      <c r="E471" s="62">
        <v>0.125605041572521</v>
      </c>
      <c r="F471" s="61">
        <v>133.15228597870001</v>
      </c>
      <c r="G471" s="62">
        <v>0.14274305901204001</v>
      </c>
      <c r="H471" s="88">
        <v>53.8080128187</v>
      </c>
      <c r="I471" s="90">
        <v>0.18128882484105099</v>
      </c>
      <c r="J471" s="88">
        <v>31.892174867000001</v>
      </c>
      <c r="K471" s="90">
        <v>0.232336928698927</v>
      </c>
      <c r="L471" s="88">
        <v>68.144732841800007</v>
      </c>
      <c r="M471" s="89">
        <v>0.21851707989307201</v>
      </c>
      <c r="N471" s="88">
        <v>51.570083462199896</v>
      </c>
      <c r="O471" s="90">
        <v>0.18203670959068499</v>
      </c>
    </row>
    <row r="472" spans="1:15" customFormat="1" x14ac:dyDescent="0.3">
      <c r="A472" s="57" t="s">
        <v>238</v>
      </c>
      <c r="B472" s="58">
        <v>613.29174201230001</v>
      </c>
      <c r="C472" s="59">
        <v>0.30091962643994802</v>
      </c>
      <c r="D472" s="58">
        <v>27.1077927107</v>
      </c>
      <c r="E472" s="59">
        <v>0.22508863198685999</v>
      </c>
      <c r="F472" s="58">
        <v>293.14821709860001</v>
      </c>
      <c r="G472" s="59">
        <v>0.314263273401657</v>
      </c>
      <c r="H472" s="85">
        <v>85.768132039400101</v>
      </c>
      <c r="I472" s="86">
        <v>0.28896818618120801</v>
      </c>
      <c r="J472" s="85">
        <v>50.660089204999998</v>
      </c>
      <c r="K472" s="86">
        <v>0.36906261747869801</v>
      </c>
      <c r="L472" s="85">
        <v>82.6584401665</v>
      </c>
      <c r="M472" s="86">
        <v>0.26505762397853799</v>
      </c>
      <c r="N472" s="85">
        <v>87.208552688300102</v>
      </c>
      <c r="O472" s="86">
        <v>0.30783657721206198</v>
      </c>
    </row>
    <row r="473" spans="1:15" customFormat="1" x14ac:dyDescent="0.3">
      <c r="A473" s="57" t="s">
        <v>239</v>
      </c>
      <c r="B473" s="61">
        <v>365.39570658330001</v>
      </c>
      <c r="C473" s="62">
        <v>0.17928618958251399</v>
      </c>
      <c r="D473" s="61">
        <v>20.786720660499999</v>
      </c>
      <c r="E473" s="62">
        <v>0.17260182586235101</v>
      </c>
      <c r="F473" s="61">
        <v>178.1207305099</v>
      </c>
      <c r="G473" s="62">
        <v>0.190950517744093</v>
      </c>
      <c r="H473" s="88">
        <v>52.672763809699902</v>
      </c>
      <c r="I473" s="90">
        <v>0.17746396776192</v>
      </c>
      <c r="J473" s="88">
        <v>20.459188581799999</v>
      </c>
      <c r="K473" s="90">
        <v>0.14904675076537699</v>
      </c>
      <c r="L473" s="88">
        <v>51.005164169399997</v>
      </c>
      <c r="M473" s="90">
        <v>0.16355628775651099</v>
      </c>
      <c r="N473" s="88">
        <v>49.003003536900003</v>
      </c>
      <c r="O473" s="90">
        <v>0.17297520044652301</v>
      </c>
    </row>
    <row r="474" spans="1:15" customFormat="1" x14ac:dyDescent="0.3">
      <c r="A474" s="57" t="s">
        <v>240</v>
      </c>
      <c r="B474" s="58">
        <v>211.54120469910001</v>
      </c>
      <c r="C474" s="59">
        <v>0.10379546296488899</v>
      </c>
      <c r="D474" s="58">
        <v>25.4498665731</v>
      </c>
      <c r="E474" s="63">
        <v>0.21132209886369899</v>
      </c>
      <c r="F474" s="58">
        <v>95.525837623100003</v>
      </c>
      <c r="G474" s="59">
        <v>0.10240643017717301</v>
      </c>
      <c r="H474" s="85">
        <v>24.1303789201</v>
      </c>
      <c r="I474" s="86">
        <v>8.1299565031955498E-2</v>
      </c>
      <c r="J474" s="85">
        <v>4.9692547757999996</v>
      </c>
      <c r="K474" s="87">
        <v>3.6201400417081399E-2</v>
      </c>
      <c r="L474" s="85">
        <v>24.245843577500001</v>
      </c>
      <c r="M474" s="86">
        <v>7.7748209100756999E-2</v>
      </c>
      <c r="N474" s="85">
        <v>37.402720871299898</v>
      </c>
      <c r="O474" s="86">
        <v>0.13202748143971699</v>
      </c>
    </row>
    <row r="475" spans="1:15" customFormat="1" x14ac:dyDescent="0.3">
      <c r="A475" s="57" t="s">
        <v>88</v>
      </c>
      <c r="B475" s="61">
        <v>82.792211477900196</v>
      </c>
      <c r="C475" s="62">
        <v>4.0623083018077197E-2</v>
      </c>
      <c r="D475" s="61">
        <v>2.8817076617000001</v>
      </c>
      <c r="E475" s="62">
        <v>2.3928161259034401E-2</v>
      </c>
      <c r="F475" s="61">
        <v>39.275462931699899</v>
      </c>
      <c r="G475" s="62">
        <v>4.2104419625823501E-2</v>
      </c>
      <c r="H475" s="88">
        <v>8.1207364267000006</v>
      </c>
      <c r="I475" s="90">
        <v>2.7360214334633901E-2</v>
      </c>
      <c r="J475" s="88">
        <v>4.2727989683000001</v>
      </c>
      <c r="K475" s="90">
        <v>3.11276666888585E-2</v>
      </c>
      <c r="L475" s="88">
        <v>17.2576747357</v>
      </c>
      <c r="M475" s="90">
        <v>5.5339518283009703E-2</v>
      </c>
      <c r="N475" s="88">
        <v>11.2549835441</v>
      </c>
      <c r="O475" s="90">
        <v>3.9728851173316801E-2</v>
      </c>
    </row>
    <row r="476" spans="1:15" customFormat="1" x14ac:dyDescent="0.3">
      <c r="A476" s="57" t="s">
        <v>241</v>
      </c>
      <c r="B476" s="58">
        <v>765.03743427520101</v>
      </c>
      <c r="C476" s="59">
        <v>0.37537563799457202</v>
      </c>
      <c r="D476" s="58">
        <v>44.2055506843</v>
      </c>
      <c r="E476" s="59">
        <v>0.36705928202805599</v>
      </c>
      <c r="F476" s="58">
        <v>326.7406842931</v>
      </c>
      <c r="G476" s="59">
        <v>0.35027535905125301</v>
      </c>
      <c r="H476" s="85">
        <v>126.1162055592</v>
      </c>
      <c r="I476" s="86">
        <v>0.42490806669028303</v>
      </c>
      <c r="J476" s="85">
        <v>56.905589597800002</v>
      </c>
      <c r="K476" s="86">
        <v>0.414561564649985</v>
      </c>
      <c r="L476" s="85">
        <v>136.68370784499999</v>
      </c>
      <c r="M476" s="89">
        <v>0.43829836088118401</v>
      </c>
      <c r="N476" s="85">
        <v>98.425705403099897</v>
      </c>
      <c r="O476" s="86">
        <v>0.34743188972838002</v>
      </c>
    </row>
    <row r="477" spans="1:15" customFormat="1" x14ac:dyDescent="0.3">
      <c r="A477" s="57" t="s">
        <v>242</v>
      </c>
      <c r="B477" s="61">
        <v>576.93691128240005</v>
      </c>
      <c r="C477" s="62">
        <v>0.28308165254740297</v>
      </c>
      <c r="D477" s="61">
        <v>46.236587233599998</v>
      </c>
      <c r="E477" s="63">
        <v>0.38392392472605003</v>
      </c>
      <c r="F477" s="61">
        <v>273.64656813300098</v>
      </c>
      <c r="G477" s="62">
        <v>0.29335694792126599</v>
      </c>
      <c r="H477" s="88">
        <v>76.803142729800101</v>
      </c>
      <c r="I477" s="90">
        <v>0.25876353279387498</v>
      </c>
      <c r="J477" s="88">
        <v>25.428443357599999</v>
      </c>
      <c r="K477" s="87">
        <v>0.18524815118245799</v>
      </c>
      <c r="L477" s="88">
        <v>75.251007746899901</v>
      </c>
      <c r="M477" s="90">
        <v>0.24130449685726801</v>
      </c>
      <c r="N477" s="88">
        <v>86.405724408199902</v>
      </c>
      <c r="O477" s="90">
        <v>0.30500268188624102</v>
      </c>
    </row>
    <row r="478" spans="1:15" customFormat="1" x14ac:dyDescent="0.3">
      <c r="A478" s="64" t="s">
        <v>1</v>
      </c>
      <c r="H478" s="83"/>
      <c r="I478" s="83"/>
      <c r="J478" s="83"/>
      <c r="K478" s="83"/>
      <c r="L478" s="83"/>
      <c r="M478" s="83"/>
      <c r="N478" s="83"/>
      <c r="O478" s="83"/>
    </row>
    <row r="479" spans="1:15" customFormat="1" x14ac:dyDescent="0.3">
      <c r="A479" s="64" t="s">
        <v>1</v>
      </c>
      <c r="H479" s="83"/>
      <c r="I479" s="83"/>
      <c r="J479" s="83"/>
      <c r="K479" s="83"/>
      <c r="L479" s="83"/>
      <c r="M479" s="83"/>
      <c r="N479" s="83"/>
      <c r="O479" s="83"/>
    </row>
    <row r="480" spans="1:15" customFormat="1" x14ac:dyDescent="0.3">
      <c r="A480" s="52" t="s">
        <v>245</v>
      </c>
      <c r="H480" s="83"/>
      <c r="I480" s="83"/>
      <c r="J480" s="83"/>
      <c r="K480" s="83"/>
      <c r="L480" s="83"/>
      <c r="M480" s="83"/>
      <c r="N480" s="83"/>
      <c r="O480" s="83"/>
    </row>
    <row r="481" spans="1:15" customFormat="1" x14ac:dyDescent="0.3">
      <c r="A481" s="53" t="s">
        <v>1</v>
      </c>
      <c r="H481" s="83"/>
      <c r="I481" s="83"/>
      <c r="J481" s="83"/>
      <c r="K481" s="83"/>
      <c r="L481" s="83"/>
      <c r="M481" s="83"/>
      <c r="N481" s="83"/>
      <c r="O481" s="83"/>
    </row>
    <row r="482" spans="1:15" customFormat="1" ht="25.5" customHeight="1" x14ac:dyDescent="0.3">
      <c r="A482" s="113" t="s">
        <v>1</v>
      </c>
      <c r="B482" s="115" t="s">
        <v>502</v>
      </c>
      <c r="C482" s="115" t="s">
        <v>1</v>
      </c>
      <c r="D482" s="115" t="s">
        <v>496</v>
      </c>
      <c r="E482" s="115" t="s">
        <v>1</v>
      </c>
      <c r="F482" s="115" t="s">
        <v>497</v>
      </c>
      <c r="G482" s="115" t="s">
        <v>1</v>
      </c>
      <c r="H482" s="116" t="s">
        <v>498</v>
      </c>
      <c r="I482" s="116" t="s">
        <v>1</v>
      </c>
      <c r="J482" s="116" t="s">
        <v>499</v>
      </c>
      <c r="K482" s="116" t="s">
        <v>1</v>
      </c>
      <c r="L482" s="116" t="s">
        <v>500</v>
      </c>
      <c r="M482" s="116" t="s">
        <v>1</v>
      </c>
      <c r="N482" s="116" t="s">
        <v>501</v>
      </c>
      <c r="O482" s="116" t="s">
        <v>1</v>
      </c>
    </row>
    <row r="483" spans="1:15" customFormat="1" x14ac:dyDescent="0.3">
      <c r="A483" s="114" t="s">
        <v>1</v>
      </c>
      <c r="B483" s="54" t="s">
        <v>14</v>
      </c>
      <c r="C483" s="54" t="s">
        <v>15</v>
      </c>
      <c r="D483" s="54" t="s">
        <v>14</v>
      </c>
      <c r="E483" s="54" t="s">
        <v>15</v>
      </c>
      <c r="F483" s="54" t="s">
        <v>14</v>
      </c>
      <c r="G483" s="54" t="s">
        <v>15</v>
      </c>
      <c r="H483" s="79" t="s">
        <v>14</v>
      </c>
      <c r="I483" s="79" t="s">
        <v>15</v>
      </c>
      <c r="J483" s="79" t="s">
        <v>14</v>
      </c>
      <c r="K483" s="79" t="s">
        <v>15</v>
      </c>
      <c r="L483" s="79" t="s">
        <v>14</v>
      </c>
      <c r="M483" s="79" t="s">
        <v>15</v>
      </c>
      <c r="N483" s="79" t="s">
        <v>14</v>
      </c>
      <c r="O483" s="79" t="s">
        <v>15</v>
      </c>
    </row>
    <row r="484" spans="1:15" customFormat="1" x14ac:dyDescent="0.3">
      <c r="A484" s="55" t="s">
        <v>16</v>
      </c>
      <c r="B484" s="56">
        <v>2038.0582990477999</v>
      </c>
      <c r="C484" s="56">
        <v>2038.0582990477999</v>
      </c>
      <c r="D484" s="56">
        <v>120.4316382903</v>
      </c>
      <c r="E484" s="56">
        <v>120.4316382903</v>
      </c>
      <c r="F484" s="56">
        <v>932.8109324564</v>
      </c>
      <c r="G484" s="56">
        <v>932.8109324564</v>
      </c>
      <c r="H484" s="84">
        <v>296.80821675509998</v>
      </c>
      <c r="I484" s="84">
        <v>296.80821675509998</v>
      </c>
      <c r="J484" s="84">
        <v>137.26692112870001</v>
      </c>
      <c r="K484" s="84">
        <v>137.26692112870001</v>
      </c>
      <c r="L484" s="84">
        <v>311.85083049410002</v>
      </c>
      <c r="M484" s="84">
        <v>311.85083049410002</v>
      </c>
      <c r="N484" s="84">
        <v>283.29496604370001</v>
      </c>
      <c r="O484" s="84">
        <v>283.29496604370001</v>
      </c>
    </row>
    <row r="485" spans="1:15" customFormat="1" x14ac:dyDescent="0.3">
      <c r="A485" s="57" t="s">
        <v>236</v>
      </c>
      <c r="B485" s="58">
        <v>512.08273425259995</v>
      </c>
      <c r="C485" s="59">
        <v>0.25126010109320701</v>
      </c>
      <c r="D485" s="58">
        <v>35.183951269600001</v>
      </c>
      <c r="E485" s="59">
        <v>0.292148739061319</v>
      </c>
      <c r="F485" s="58">
        <v>235.543943101</v>
      </c>
      <c r="G485" s="59">
        <v>0.25250984406961702</v>
      </c>
      <c r="H485" s="85">
        <v>90.928872928199894</v>
      </c>
      <c r="I485" s="89">
        <v>0.30635564581834501</v>
      </c>
      <c r="J485" s="85">
        <v>31.4891872414</v>
      </c>
      <c r="K485" s="86">
        <v>0.229401133080533</v>
      </c>
      <c r="L485" s="85">
        <v>80.934923619700001</v>
      </c>
      <c r="M485" s="86">
        <v>0.25953089011007502</v>
      </c>
      <c r="N485" s="85">
        <v>52.882596373800098</v>
      </c>
      <c r="O485" s="87">
        <v>0.18666973547861199</v>
      </c>
    </row>
    <row r="486" spans="1:15" customFormat="1" x14ac:dyDescent="0.3">
      <c r="A486" s="57" t="s">
        <v>237</v>
      </c>
      <c r="B486" s="61">
        <v>276.12875758870001</v>
      </c>
      <c r="C486" s="62">
        <v>0.13548619179231</v>
      </c>
      <c r="D486" s="61">
        <v>13.2536158143</v>
      </c>
      <c r="E486" s="62">
        <v>0.110050946764937</v>
      </c>
      <c r="F486" s="61">
        <v>105.5762374615</v>
      </c>
      <c r="G486" s="62">
        <v>0.113180746267073</v>
      </c>
      <c r="H486" s="88">
        <v>50.596791094199901</v>
      </c>
      <c r="I486" s="90">
        <v>0.17046964416065299</v>
      </c>
      <c r="J486" s="88">
        <v>19.1089077299</v>
      </c>
      <c r="K486" s="90">
        <v>0.13920985167274</v>
      </c>
      <c r="L486" s="88">
        <v>46.232740884599899</v>
      </c>
      <c r="M486" s="90">
        <v>0.14825274254151699</v>
      </c>
      <c r="N486" s="88">
        <v>49.502954457400101</v>
      </c>
      <c r="O486" s="90">
        <v>0.17473997208183301</v>
      </c>
    </row>
    <row r="487" spans="1:15" customFormat="1" x14ac:dyDescent="0.3">
      <c r="A487" s="57" t="s">
        <v>238</v>
      </c>
      <c r="B487" s="58">
        <v>484.99158581990002</v>
      </c>
      <c r="C487" s="59">
        <v>0.237967474260424</v>
      </c>
      <c r="D487" s="58">
        <v>32.027245318200002</v>
      </c>
      <c r="E487" s="59">
        <v>0.26593713888536902</v>
      </c>
      <c r="F487" s="58">
        <v>236.993111701</v>
      </c>
      <c r="G487" s="59">
        <v>0.25406339425816798</v>
      </c>
      <c r="H487" s="85">
        <v>46.103249050400102</v>
      </c>
      <c r="I487" s="87">
        <v>0.15533009683637</v>
      </c>
      <c r="J487" s="85">
        <v>28.064332174600001</v>
      </c>
      <c r="K487" s="86">
        <v>0.20445080244997399</v>
      </c>
      <c r="L487" s="85">
        <v>59.139441242099998</v>
      </c>
      <c r="M487" s="86">
        <v>0.189640159522419</v>
      </c>
      <c r="N487" s="85">
        <v>84.491312752700097</v>
      </c>
      <c r="O487" s="89">
        <v>0.29824501978501999</v>
      </c>
    </row>
    <row r="488" spans="1:15" customFormat="1" x14ac:dyDescent="0.3">
      <c r="A488" s="57" t="s">
        <v>239</v>
      </c>
      <c r="B488" s="61">
        <v>347.04186512810003</v>
      </c>
      <c r="C488" s="62">
        <v>0.170280636864137</v>
      </c>
      <c r="D488" s="61">
        <v>19.555977473700001</v>
      </c>
      <c r="E488" s="62">
        <v>0.16238239179774699</v>
      </c>
      <c r="F488" s="61">
        <v>174.27432126240001</v>
      </c>
      <c r="G488" s="62">
        <v>0.186827057015164</v>
      </c>
      <c r="H488" s="88">
        <v>43.018130269299903</v>
      </c>
      <c r="I488" s="90">
        <v>0.144935779540075</v>
      </c>
      <c r="J488" s="88">
        <v>20.898770632600002</v>
      </c>
      <c r="K488" s="90">
        <v>0.152249139565136</v>
      </c>
      <c r="L488" s="88">
        <v>47.930148403900098</v>
      </c>
      <c r="M488" s="90">
        <v>0.15369575360103699</v>
      </c>
      <c r="N488" s="88">
        <v>47.506198881800003</v>
      </c>
      <c r="O488" s="90">
        <v>0.16769164502016601</v>
      </c>
    </row>
    <row r="489" spans="1:15" customFormat="1" x14ac:dyDescent="0.3">
      <c r="A489" s="57" t="s">
        <v>240</v>
      </c>
      <c r="B489" s="58">
        <v>323.30509461399998</v>
      </c>
      <c r="C489" s="59">
        <v>0.158633879494542</v>
      </c>
      <c r="D489" s="58">
        <v>17.844439579900001</v>
      </c>
      <c r="E489" s="59">
        <v>0.148170695285952</v>
      </c>
      <c r="F489" s="58">
        <v>123.47853213400001</v>
      </c>
      <c r="G489" s="60">
        <v>0.13237251820027501</v>
      </c>
      <c r="H489" s="85">
        <v>57.281647078000098</v>
      </c>
      <c r="I489" s="86">
        <v>0.19299212031338001</v>
      </c>
      <c r="J489" s="85">
        <v>35.316277005300002</v>
      </c>
      <c r="K489" s="89">
        <v>0.25728177418788201</v>
      </c>
      <c r="L489" s="85">
        <v>64.317692353800098</v>
      </c>
      <c r="M489" s="89">
        <v>0.20624505713803701</v>
      </c>
      <c r="N489" s="85">
        <v>37.040974989499801</v>
      </c>
      <c r="O489" s="86">
        <v>0.130750558355443</v>
      </c>
    </row>
    <row r="490" spans="1:15" customFormat="1" x14ac:dyDescent="0.3">
      <c r="A490" s="57" t="s">
        <v>88</v>
      </c>
      <c r="B490" s="61">
        <v>94.508261644499896</v>
      </c>
      <c r="C490" s="62">
        <v>4.6371716495379502E-2</v>
      </c>
      <c r="D490" s="61">
        <v>2.5664088345999998</v>
      </c>
      <c r="E490" s="62">
        <v>2.13100882046766E-2</v>
      </c>
      <c r="F490" s="61">
        <v>56.944786796499997</v>
      </c>
      <c r="G490" s="62">
        <v>6.1046440189702199E-2</v>
      </c>
      <c r="H490" s="88">
        <v>8.8795263349999995</v>
      </c>
      <c r="I490" s="90">
        <v>2.99167133311764E-2</v>
      </c>
      <c r="J490" s="88">
        <v>2.3894463449000001</v>
      </c>
      <c r="K490" s="90">
        <v>1.74072990437345E-2</v>
      </c>
      <c r="L490" s="88">
        <v>13.29588399</v>
      </c>
      <c r="M490" s="90">
        <v>4.2635397086914398E-2</v>
      </c>
      <c r="N490" s="88">
        <v>11.8709285885</v>
      </c>
      <c r="O490" s="90">
        <v>4.1903069278925502E-2</v>
      </c>
    </row>
    <row r="491" spans="1:15" customFormat="1" x14ac:dyDescent="0.3">
      <c r="A491" s="57" t="s">
        <v>241</v>
      </c>
      <c r="B491" s="58">
        <v>788.21149184130104</v>
      </c>
      <c r="C491" s="59">
        <v>0.38674629288551698</v>
      </c>
      <c r="D491" s="58">
        <v>48.437567083899999</v>
      </c>
      <c r="E491" s="59">
        <v>0.40219968582625598</v>
      </c>
      <c r="F491" s="58">
        <v>341.12018056250002</v>
      </c>
      <c r="G491" s="59">
        <v>0.36569059033669099</v>
      </c>
      <c r="H491" s="85">
        <v>141.52566402240001</v>
      </c>
      <c r="I491" s="89">
        <v>0.47682528997899798</v>
      </c>
      <c r="J491" s="85">
        <v>50.5980949713</v>
      </c>
      <c r="K491" s="86">
        <v>0.36861098475327297</v>
      </c>
      <c r="L491" s="85">
        <v>127.16766450430001</v>
      </c>
      <c r="M491" s="86">
        <v>0.40778363265159201</v>
      </c>
      <c r="N491" s="85">
        <v>102.38555083120001</v>
      </c>
      <c r="O491" s="86">
        <v>0.36140970756044599</v>
      </c>
    </row>
    <row r="492" spans="1:15" customFormat="1" x14ac:dyDescent="0.3">
      <c r="A492" s="57" t="s">
        <v>242</v>
      </c>
      <c r="B492" s="61">
        <v>670.34695974210103</v>
      </c>
      <c r="C492" s="62">
        <v>0.32891451635867902</v>
      </c>
      <c r="D492" s="61">
        <v>37.400417053600002</v>
      </c>
      <c r="E492" s="62">
        <v>0.310553087083698</v>
      </c>
      <c r="F492" s="61">
        <v>297.75285339639998</v>
      </c>
      <c r="G492" s="62">
        <v>0.31919957521543801</v>
      </c>
      <c r="H492" s="88">
        <v>100.29977734729999</v>
      </c>
      <c r="I492" s="90">
        <v>0.337927899853455</v>
      </c>
      <c r="J492" s="88">
        <v>56.2150476379</v>
      </c>
      <c r="K492" s="89">
        <v>0.40953091375301798</v>
      </c>
      <c r="L492" s="88">
        <v>112.2478407577</v>
      </c>
      <c r="M492" s="90">
        <v>0.35994081073907402</v>
      </c>
      <c r="N492" s="88">
        <v>84.547173871299904</v>
      </c>
      <c r="O492" s="90">
        <v>0.29844220337560801</v>
      </c>
    </row>
    <row r="493" spans="1:15" customFormat="1" x14ac:dyDescent="0.3">
      <c r="A493" s="64" t="s">
        <v>1</v>
      </c>
      <c r="H493" s="83"/>
      <c r="I493" s="83"/>
      <c r="J493" s="83"/>
      <c r="K493" s="83"/>
      <c r="L493" s="83"/>
      <c r="M493" s="83"/>
      <c r="N493" s="83"/>
      <c r="O493" s="83"/>
    </row>
    <row r="494" spans="1:15" customFormat="1" x14ac:dyDescent="0.3">
      <c r="A494" s="64" t="s">
        <v>1</v>
      </c>
      <c r="H494" s="83"/>
      <c r="I494" s="83"/>
      <c r="J494" s="83"/>
      <c r="K494" s="83"/>
      <c r="L494" s="83"/>
      <c r="M494" s="83"/>
      <c r="N494" s="83"/>
      <c r="O494" s="83"/>
    </row>
    <row r="495" spans="1:15" customFormat="1" x14ac:dyDescent="0.3">
      <c r="A495" s="52" t="s">
        <v>246</v>
      </c>
      <c r="H495" s="83"/>
      <c r="I495" s="83"/>
      <c r="J495" s="83"/>
      <c r="K495" s="83"/>
      <c r="L495" s="83"/>
      <c r="M495" s="83"/>
      <c r="N495" s="83"/>
      <c r="O495" s="83"/>
    </row>
    <row r="496" spans="1:15" customFormat="1" x14ac:dyDescent="0.3">
      <c r="A496" s="53" t="s">
        <v>1</v>
      </c>
      <c r="H496" s="83"/>
      <c r="I496" s="83"/>
      <c r="J496" s="83"/>
      <c r="K496" s="83"/>
      <c r="L496" s="83"/>
      <c r="M496" s="83"/>
      <c r="N496" s="83"/>
      <c r="O496" s="83"/>
    </row>
    <row r="497" spans="1:15" customFormat="1" ht="25.5" customHeight="1" x14ac:dyDescent="0.3">
      <c r="A497" s="113" t="s">
        <v>1</v>
      </c>
      <c r="B497" s="115" t="s">
        <v>502</v>
      </c>
      <c r="C497" s="115" t="s">
        <v>1</v>
      </c>
      <c r="D497" s="115" t="s">
        <v>496</v>
      </c>
      <c r="E497" s="115" t="s">
        <v>1</v>
      </c>
      <c r="F497" s="115" t="s">
        <v>497</v>
      </c>
      <c r="G497" s="115" t="s">
        <v>1</v>
      </c>
      <c r="H497" s="116" t="s">
        <v>498</v>
      </c>
      <c r="I497" s="116" t="s">
        <v>1</v>
      </c>
      <c r="J497" s="116" t="s">
        <v>499</v>
      </c>
      <c r="K497" s="116" t="s">
        <v>1</v>
      </c>
      <c r="L497" s="116" t="s">
        <v>500</v>
      </c>
      <c r="M497" s="116" t="s">
        <v>1</v>
      </c>
      <c r="N497" s="116" t="s">
        <v>501</v>
      </c>
      <c r="O497" s="116" t="s">
        <v>1</v>
      </c>
    </row>
    <row r="498" spans="1:15" customFormat="1" x14ac:dyDescent="0.3">
      <c r="A498" s="114" t="s">
        <v>1</v>
      </c>
      <c r="B498" s="54" t="s">
        <v>14</v>
      </c>
      <c r="C498" s="54" t="s">
        <v>15</v>
      </c>
      <c r="D498" s="54" t="s">
        <v>14</v>
      </c>
      <c r="E498" s="54" t="s">
        <v>15</v>
      </c>
      <c r="F498" s="54" t="s">
        <v>14</v>
      </c>
      <c r="G498" s="54" t="s">
        <v>15</v>
      </c>
      <c r="H498" s="79" t="s">
        <v>14</v>
      </c>
      <c r="I498" s="79" t="s">
        <v>15</v>
      </c>
      <c r="J498" s="79" t="s">
        <v>14</v>
      </c>
      <c r="K498" s="79" t="s">
        <v>15</v>
      </c>
      <c r="L498" s="79" t="s">
        <v>14</v>
      </c>
      <c r="M498" s="79" t="s">
        <v>15</v>
      </c>
      <c r="N498" s="79" t="s">
        <v>14</v>
      </c>
      <c r="O498" s="79" t="s">
        <v>15</v>
      </c>
    </row>
    <row r="499" spans="1:15" customFormat="1" x14ac:dyDescent="0.3">
      <c r="A499" s="55" t="s">
        <v>16</v>
      </c>
      <c r="B499" s="56">
        <v>2038.0582990477999</v>
      </c>
      <c r="C499" s="56">
        <v>2038.0582990477999</v>
      </c>
      <c r="D499" s="56">
        <v>120.4316382903</v>
      </c>
      <c r="E499" s="56">
        <v>120.4316382903</v>
      </c>
      <c r="F499" s="56">
        <v>932.8109324564</v>
      </c>
      <c r="G499" s="56">
        <v>932.8109324564</v>
      </c>
      <c r="H499" s="84">
        <v>296.80821675509998</v>
      </c>
      <c r="I499" s="84">
        <v>296.80821675509998</v>
      </c>
      <c r="J499" s="84">
        <v>137.26692112870001</v>
      </c>
      <c r="K499" s="84">
        <v>137.26692112870001</v>
      </c>
      <c r="L499" s="84">
        <v>311.85083049410002</v>
      </c>
      <c r="M499" s="84">
        <v>311.85083049410002</v>
      </c>
      <c r="N499" s="84">
        <v>283.29496604370001</v>
      </c>
      <c r="O499" s="84">
        <v>283.29496604370001</v>
      </c>
    </row>
    <row r="500" spans="1:15" customFormat="1" x14ac:dyDescent="0.3">
      <c r="A500" s="57" t="s">
        <v>236</v>
      </c>
      <c r="B500" s="58">
        <v>367.38012888610001</v>
      </c>
      <c r="C500" s="59">
        <v>0.18025987237840199</v>
      </c>
      <c r="D500" s="58">
        <v>23.4221734413</v>
      </c>
      <c r="E500" s="59">
        <v>0.194485218118855</v>
      </c>
      <c r="F500" s="58">
        <v>186.56490693890001</v>
      </c>
      <c r="G500" s="59">
        <v>0.20000291639765899</v>
      </c>
      <c r="H500" s="85">
        <v>59.7032211767999</v>
      </c>
      <c r="I500" s="86">
        <v>0.20115083682491799</v>
      </c>
      <c r="J500" s="85">
        <v>16.310995758699999</v>
      </c>
      <c r="K500" s="86">
        <v>0.118826849357297</v>
      </c>
      <c r="L500" s="85">
        <v>54.756579565000003</v>
      </c>
      <c r="M500" s="86">
        <v>0.175585806451896</v>
      </c>
      <c r="N500" s="85">
        <v>35.042635093599998</v>
      </c>
      <c r="O500" s="87">
        <v>0.12369663881777</v>
      </c>
    </row>
    <row r="501" spans="1:15" customFormat="1" x14ac:dyDescent="0.3">
      <c r="A501" s="57" t="s">
        <v>237</v>
      </c>
      <c r="B501" s="61">
        <v>268.71020069399998</v>
      </c>
      <c r="C501" s="62">
        <v>0.13184617967972001</v>
      </c>
      <c r="D501" s="61">
        <v>12.9095055924</v>
      </c>
      <c r="E501" s="62">
        <v>0.10719363927676299</v>
      </c>
      <c r="F501" s="61">
        <v>89.143312804700003</v>
      </c>
      <c r="G501" s="60">
        <v>9.5564181017857602E-2</v>
      </c>
      <c r="H501" s="88">
        <v>47.560534797500203</v>
      </c>
      <c r="I501" s="90">
        <v>0.16023995331888899</v>
      </c>
      <c r="J501" s="88">
        <v>26.881043600400002</v>
      </c>
      <c r="K501" s="89">
        <v>0.19583045484932701</v>
      </c>
      <c r="L501" s="88">
        <v>57.640139642800101</v>
      </c>
      <c r="M501" s="89">
        <v>0.18483240705652201</v>
      </c>
      <c r="N501" s="88">
        <v>41.725668184700098</v>
      </c>
      <c r="O501" s="90">
        <v>0.14728700889892801</v>
      </c>
    </row>
    <row r="502" spans="1:15" customFormat="1" x14ac:dyDescent="0.3">
      <c r="A502" s="57" t="s">
        <v>238</v>
      </c>
      <c r="B502" s="58">
        <v>518.20147761239798</v>
      </c>
      <c r="C502" s="59">
        <v>0.25426234266925002</v>
      </c>
      <c r="D502" s="58">
        <v>23.428169456399999</v>
      </c>
      <c r="E502" s="59">
        <v>0.19453500582568201</v>
      </c>
      <c r="F502" s="58">
        <v>195.61561511630001</v>
      </c>
      <c r="G502" s="60">
        <v>0.20970553443362799</v>
      </c>
      <c r="H502" s="85">
        <v>82.470947171600102</v>
      </c>
      <c r="I502" s="86">
        <v>0.27785938028679202</v>
      </c>
      <c r="J502" s="85">
        <v>46.465258258299997</v>
      </c>
      <c r="K502" s="89">
        <v>0.33850295377962702</v>
      </c>
      <c r="L502" s="85">
        <v>86.713519370100002</v>
      </c>
      <c r="M502" s="86">
        <v>0.278060889665454</v>
      </c>
      <c r="N502" s="85">
        <v>100.29480512009999</v>
      </c>
      <c r="O502" s="89">
        <v>0.354029605681835</v>
      </c>
    </row>
    <row r="503" spans="1:15" customFormat="1" x14ac:dyDescent="0.3">
      <c r="A503" s="57" t="s">
        <v>239</v>
      </c>
      <c r="B503" s="61">
        <v>508.77695113419799</v>
      </c>
      <c r="C503" s="62">
        <v>0.249638075305258</v>
      </c>
      <c r="D503" s="61">
        <v>35.4013179102</v>
      </c>
      <c r="E503" s="62">
        <v>0.29395363554604498</v>
      </c>
      <c r="F503" s="61">
        <v>256.63774026359999</v>
      </c>
      <c r="G503" s="62">
        <v>0.27512299795606798</v>
      </c>
      <c r="H503" s="88">
        <v>71.616520887799993</v>
      </c>
      <c r="I503" s="90">
        <v>0.24128887559366899</v>
      </c>
      <c r="J503" s="88">
        <v>24.997827193300001</v>
      </c>
      <c r="K503" s="90">
        <v>0.182111079550348</v>
      </c>
      <c r="L503" s="88">
        <v>70.626430310899906</v>
      </c>
      <c r="M503" s="90">
        <v>0.22647504320895601</v>
      </c>
      <c r="N503" s="88">
        <v>52.423891270399999</v>
      </c>
      <c r="O503" s="87">
        <v>0.185050557030771</v>
      </c>
    </row>
    <row r="504" spans="1:15" customFormat="1" x14ac:dyDescent="0.3">
      <c r="A504" s="57" t="s">
        <v>240</v>
      </c>
      <c r="B504" s="58">
        <v>291.38029816940002</v>
      </c>
      <c r="C504" s="59">
        <v>0.142969559951026</v>
      </c>
      <c r="D504" s="58">
        <v>21.772533594199999</v>
      </c>
      <c r="E504" s="59">
        <v>0.180787489926172</v>
      </c>
      <c r="F504" s="58">
        <v>167.44157327080001</v>
      </c>
      <c r="G504" s="63">
        <v>0.17950215573682299</v>
      </c>
      <c r="H504" s="85">
        <v>27.002800273799998</v>
      </c>
      <c r="I504" s="87">
        <v>9.0977266630324904E-2</v>
      </c>
      <c r="J504" s="85">
        <v>17.579300100400001</v>
      </c>
      <c r="K504" s="86">
        <v>0.12806654331466999</v>
      </c>
      <c r="L504" s="85">
        <v>27.1961673347</v>
      </c>
      <c r="M504" s="87">
        <v>8.7208898214604993E-2</v>
      </c>
      <c r="N504" s="85">
        <v>38.729103248999998</v>
      </c>
      <c r="O504" s="86">
        <v>0.13670946501402301</v>
      </c>
    </row>
    <row r="505" spans="1:15" customFormat="1" x14ac:dyDescent="0.3">
      <c r="A505" s="57" t="s">
        <v>88</v>
      </c>
      <c r="B505" s="61">
        <v>83.609242551700206</v>
      </c>
      <c r="C505" s="62">
        <v>4.1023970016345002E-2</v>
      </c>
      <c r="D505" s="61">
        <v>3.4979382958</v>
      </c>
      <c r="E505" s="62">
        <v>2.9045011306482699E-2</v>
      </c>
      <c r="F505" s="61">
        <v>37.407784062099999</v>
      </c>
      <c r="G505" s="62">
        <v>4.0102214457964101E-2</v>
      </c>
      <c r="H505" s="88">
        <v>8.4541924476000005</v>
      </c>
      <c r="I505" s="90">
        <v>2.8483687345406801E-2</v>
      </c>
      <c r="J505" s="88">
        <v>5.0324962176000003</v>
      </c>
      <c r="K505" s="90">
        <v>3.6662119148731999E-2</v>
      </c>
      <c r="L505" s="88">
        <v>14.917994270599999</v>
      </c>
      <c r="M505" s="90">
        <v>4.7836955402567799E-2</v>
      </c>
      <c r="N505" s="88">
        <v>15.0788631259</v>
      </c>
      <c r="O505" s="90">
        <v>5.3226724556672801E-2</v>
      </c>
    </row>
    <row r="506" spans="1:15" customFormat="1" x14ac:dyDescent="0.3">
      <c r="A506" s="57" t="s">
        <v>241</v>
      </c>
      <c r="B506" s="58">
        <v>636.090329580098</v>
      </c>
      <c r="C506" s="59">
        <v>0.31210605205812197</v>
      </c>
      <c r="D506" s="58">
        <v>36.331679033699999</v>
      </c>
      <c r="E506" s="59">
        <v>0.30167885739561701</v>
      </c>
      <c r="F506" s="58">
        <v>275.70821974360001</v>
      </c>
      <c r="G506" s="59">
        <v>0.29556709741551701</v>
      </c>
      <c r="H506" s="85">
        <v>107.2637559743</v>
      </c>
      <c r="I506" s="86">
        <v>0.36139079014380698</v>
      </c>
      <c r="J506" s="85">
        <v>43.192039359100001</v>
      </c>
      <c r="K506" s="86">
        <v>0.31465730420662402</v>
      </c>
      <c r="L506" s="85">
        <v>112.3967192078</v>
      </c>
      <c r="M506" s="86">
        <v>0.36041821350841802</v>
      </c>
      <c r="N506" s="85">
        <v>76.768303278300095</v>
      </c>
      <c r="O506" s="86">
        <v>0.27098364771669797</v>
      </c>
    </row>
    <row r="507" spans="1:15" customFormat="1" x14ac:dyDescent="0.3">
      <c r="A507" s="57" t="s">
        <v>242</v>
      </c>
      <c r="B507" s="61">
        <v>800.15724930359897</v>
      </c>
      <c r="C507" s="62">
        <v>0.39260763525628301</v>
      </c>
      <c r="D507" s="61">
        <v>57.173851504399998</v>
      </c>
      <c r="E507" s="62">
        <v>0.47474112547221697</v>
      </c>
      <c r="F507" s="61">
        <v>424.0793135344</v>
      </c>
      <c r="G507" s="63">
        <v>0.45462515369289103</v>
      </c>
      <c r="H507" s="88">
        <v>98.619321161599999</v>
      </c>
      <c r="I507" s="87">
        <v>0.33226614222399398</v>
      </c>
      <c r="J507" s="88">
        <v>42.577127293700002</v>
      </c>
      <c r="K507" s="87">
        <v>0.31017762286501699</v>
      </c>
      <c r="L507" s="88">
        <v>97.822597645600197</v>
      </c>
      <c r="M507" s="87">
        <v>0.31368394142356099</v>
      </c>
      <c r="N507" s="88">
        <v>91.152994519399996</v>
      </c>
      <c r="O507" s="87">
        <v>0.32176002204479398</v>
      </c>
    </row>
    <row r="508" spans="1:15" customFormat="1" x14ac:dyDescent="0.3">
      <c r="A508" s="64" t="s">
        <v>1</v>
      </c>
      <c r="H508" s="83"/>
      <c r="I508" s="83"/>
      <c r="J508" s="83"/>
      <c r="K508" s="83"/>
      <c r="L508" s="83"/>
      <c r="M508" s="83"/>
      <c r="N508" s="83"/>
      <c r="O508" s="83"/>
    </row>
    <row r="509" spans="1:15" customFormat="1" x14ac:dyDescent="0.3">
      <c r="A509" s="64" t="s">
        <v>1</v>
      </c>
      <c r="H509" s="83"/>
      <c r="I509" s="83"/>
      <c r="J509" s="83"/>
      <c r="K509" s="83"/>
      <c r="L509" s="83"/>
      <c r="M509" s="83"/>
      <c r="N509" s="83"/>
      <c r="O509" s="83"/>
    </row>
    <row r="510" spans="1:15" customFormat="1" x14ac:dyDescent="0.3">
      <c r="A510" s="52" t="s">
        <v>247</v>
      </c>
      <c r="H510" s="83"/>
      <c r="I510" s="83"/>
      <c r="J510" s="83"/>
      <c r="K510" s="83"/>
      <c r="L510" s="83"/>
      <c r="M510" s="83"/>
      <c r="N510" s="83"/>
      <c r="O510" s="83"/>
    </row>
    <row r="511" spans="1:15" customFormat="1" x14ac:dyDescent="0.3">
      <c r="A511" s="53" t="s">
        <v>1</v>
      </c>
      <c r="H511" s="83"/>
      <c r="I511" s="83"/>
      <c r="J511" s="83"/>
      <c r="K511" s="83"/>
      <c r="L511" s="83"/>
      <c r="M511" s="83"/>
      <c r="N511" s="83"/>
      <c r="O511" s="83"/>
    </row>
    <row r="512" spans="1:15" customFormat="1" ht="25.5" customHeight="1" x14ac:dyDescent="0.3">
      <c r="A512" s="113" t="s">
        <v>1</v>
      </c>
      <c r="B512" s="115" t="s">
        <v>502</v>
      </c>
      <c r="C512" s="115" t="s">
        <v>1</v>
      </c>
      <c r="D512" s="115" t="s">
        <v>496</v>
      </c>
      <c r="E512" s="115" t="s">
        <v>1</v>
      </c>
      <c r="F512" s="115" t="s">
        <v>497</v>
      </c>
      <c r="G512" s="115" t="s">
        <v>1</v>
      </c>
      <c r="H512" s="116" t="s">
        <v>498</v>
      </c>
      <c r="I512" s="116" t="s">
        <v>1</v>
      </c>
      <c r="J512" s="116" t="s">
        <v>499</v>
      </c>
      <c r="K512" s="116" t="s">
        <v>1</v>
      </c>
      <c r="L512" s="116" t="s">
        <v>500</v>
      </c>
      <c r="M512" s="116" t="s">
        <v>1</v>
      </c>
      <c r="N512" s="116" t="s">
        <v>501</v>
      </c>
      <c r="O512" s="116" t="s">
        <v>1</v>
      </c>
    </row>
    <row r="513" spans="1:15" customFormat="1" x14ac:dyDescent="0.3">
      <c r="A513" s="114" t="s">
        <v>1</v>
      </c>
      <c r="B513" s="54" t="s">
        <v>14</v>
      </c>
      <c r="C513" s="54" t="s">
        <v>15</v>
      </c>
      <c r="D513" s="54" t="s">
        <v>14</v>
      </c>
      <c r="E513" s="54" t="s">
        <v>15</v>
      </c>
      <c r="F513" s="54" t="s">
        <v>14</v>
      </c>
      <c r="G513" s="54" t="s">
        <v>15</v>
      </c>
      <c r="H513" s="79" t="s">
        <v>14</v>
      </c>
      <c r="I513" s="79" t="s">
        <v>15</v>
      </c>
      <c r="J513" s="79" t="s">
        <v>14</v>
      </c>
      <c r="K513" s="79" t="s">
        <v>15</v>
      </c>
      <c r="L513" s="79" t="s">
        <v>14</v>
      </c>
      <c r="M513" s="79" t="s">
        <v>15</v>
      </c>
      <c r="N513" s="79" t="s">
        <v>14</v>
      </c>
      <c r="O513" s="79" t="s">
        <v>15</v>
      </c>
    </row>
    <row r="514" spans="1:15" customFormat="1" x14ac:dyDescent="0.3">
      <c r="A514" s="55" t="s">
        <v>16</v>
      </c>
      <c r="B514" s="56">
        <v>2038.0582990477999</v>
      </c>
      <c r="C514" s="56">
        <v>2038.0582990477999</v>
      </c>
      <c r="D514" s="56">
        <v>120.4316382903</v>
      </c>
      <c r="E514" s="56">
        <v>120.4316382903</v>
      </c>
      <c r="F514" s="56">
        <v>932.8109324564</v>
      </c>
      <c r="G514" s="56">
        <v>932.8109324564</v>
      </c>
      <c r="H514" s="84">
        <v>296.80821675509998</v>
      </c>
      <c r="I514" s="84">
        <v>296.80821675509998</v>
      </c>
      <c r="J514" s="84">
        <v>137.26692112870001</v>
      </c>
      <c r="K514" s="84">
        <v>137.26692112870001</v>
      </c>
      <c r="L514" s="84">
        <v>311.85083049410002</v>
      </c>
      <c r="M514" s="84">
        <v>311.85083049410002</v>
      </c>
      <c r="N514" s="84">
        <v>283.29496604370001</v>
      </c>
      <c r="O514" s="84">
        <v>283.29496604370001</v>
      </c>
    </row>
    <row r="515" spans="1:15" customFormat="1" ht="25.5" customHeight="1" x14ac:dyDescent="0.3">
      <c r="A515" s="65" t="s">
        <v>248</v>
      </c>
      <c r="B515" s="58">
        <v>71.916046878000202</v>
      </c>
      <c r="C515" s="59">
        <v>3.5286550395344403E-2</v>
      </c>
      <c r="D515" s="58">
        <v>2.7442470486000001</v>
      </c>
      <c r="E515" s="59">
        <v>2.2786761747648099E-2</v>
      </c>
      <c r="F515" s="58">
        <v>44.696648678499997</v>
      </c>
      <c r="G515" s="59">
        <v>4.7916085804010598E-2</v>
      </c>
      <c r="H515" s="85">
        <v>10.5935441973</v>
      </c>
      <c r="I515" s="86">
        <v>3.5691546255408602E-2</v>
      </c>
      <c r="J515" s="85">
        <v>4.3250728345000002</v>
      </c>
      <c r="K515" s="86">
        <v>3.1508485794948797E-2</v>
      </c>
      <c r="L515" s="85">
        <v>8.5739434093</v>
      </c>
      <c r="M515" s="86">
        <v>2.7493732807173699E-2</v>
      </c>
      <c r="N515" s="85">
        <v>1.9466679332000001</v>
      </c>
      <c r="O515" s="87">
        <v>6.8715232056037103E-3</v>
      </c>
    </row>
    <row r="516" spans="1:15" customFormat="1" x14ac:dyDescent="0.3">
      <c r="A516" s="57" t="s">
        <v>249</v>
      </c>
      <c r="B516" s="61">
        <v>874.86227946009899</v>
      </c>
      <c r="C516" s="62">
        <v>0.429262636828811</v>
      </c>
      <c r="D516" s="61">
        <v>59.947792158200002</v>
      </c>
      <c r="E516" s="62">
        <v>0.49777444705764201</v>
      </c>
      <c r="F516" s="61">
        <v>406.2932293156</v>
      </c>
      <c r="G516" s="62">
        <v>0.43555796268992603</v>
      </c>
      <c r="H516" s="88">
        <v>103.17562545760001</v>
      </c>
      <c r="I516" s="87">
        <v>0.34761714680807299</v>
      </c>
      <c r="J516" s="88">
        <v>46.591396502199999</v>
      </c>
      <c r="K516" s="87">
        <v>0.33942188051640199</v>
      </c>
      <c r="L516" s="88">
        <v>145.17106439849999</v>
      </c>
      <c r="M516" s="90">
        <v>0.46551443896586497</v>
      </c>
      <c r="N516" s="88">
        <v>125.4032065256</v>
      </c>
      <c r="O516" s="90">
        <v>0.442659494719916</v>
      </c>
    </row>
    <row r="517" spans="1:15" customFormat="1" ht="25.5" customHeight="1" x14ac:dyDescent="0.3">
      <c r="A517" s="65" t="s">
        <v>250</v>
      </c>
      <c r="B517" s="58">
        <v>1091.2799727096999</v>
      </c>
      <c r="C517" s="59">
        <v>0.53545081277584505</v>
      </c>
      <c r="D517" s="58">
        <v>57.739599083500003</v>
      </c>
      <c r="E517" s="59">
        <v>0.47943879119471</v>
      </c>
      <c r="F517" s="58">
        <v>481.82105446230003</v>
      </c>
      <c r="G517" s="59">
        <v>0.51652595150606295</v>
      </c>
      <c r="H517" s="85">
        <v>183.03904710020001</v>
      </c>
      <c r="I517" s="89">
        <v>0.61669130693651797</v>
      </c>
      <c r="J517" s="85">
        <v>86.3504517920002</v>
      </c>
      <c r="K517" s="89">
        <v>0.62906963368864899</v>
      </c>
      <c r="L517" s="85">
        <v>158.1058226863</v>
      </c>
      <c r="M517" s="86">
        <v>0.50699182822696098</v>
      </c>
      <c r="N517" s="85">
        <v>155.94509158490001</v>
      </c>
      <c r="O517" s="86">
        <v>0.55046898207448003</v>
      </c>
    </row>
    <row r="518" spans="1:15" customFormat="1" x14ac:dyDescent="0.3">
      <c r="A518" s="64" t="s">
        <v>1</v>
      </c>
      <c r="H518" s="83"/>
      <c r="I518" s="83"/>
      <c r="J518" s="83"/>
      <c r="K518" s="83"/>
      <c r="L518" s="83"/>
      <c r="M518" s="83"/>
      <c r="N518" s="83"/>
      <c r="O518" s="83"/>
    </row>
    <row r="519" spans="1:15" customFormat="1" x14ac:dyDescent="0.3">
      <c r="A519" s="64" t="s">
        <v>1</v>
      </c>
      <c r="H519" s="83"/>
      <c r="I519" s="83"/>
      <c r="J519" s="83"/>
      <c r="K519" s="83"/>
      <c r="L519" s="83"/>
      <c r="M519" s="83"/>
      <c r="N519" s="83"/>
      <c r="O519" s="83"/>
    </row>
    <row r="520" spans="1:15" customFormat="1" x14ac:dyDescent="0.3">
      <c r="A520" s="52" t="s">
        <v>251</v>
      </c>
      <c r="H520" s="83"/>
      <c r="I520" s="83"/>
      <c r="J520" s="83"/>
      <c r="K520" s="83"/>
      <c r="L520" s="83"/>
      <c r="M520" s="83"/>
      <c r="N520" s="83"/>
      <c r="O520" s="83"/>
    </row>
    <row r="521" spans="1:15" customFormat="1" x14ac:dyDescent="0.3">
      <c r="A521" s="53" t="s">
        <v>1</v>
      </c>
      <c r="H521" s="83"/>
      <c r="I521" s="83"/>
      <c r="J521" s="83"/>
      <c r="K521" s="83"/>
      <c r="L521" s="83"/>
      <c r="M521" s="83"/>
      <c r="N521" s="83"/>
      <c r="O521" s="83"/>
    </row>
    <row r="522" spans="1:15" customFormat="1" ht="25.5" customHeight="1" x14ac:dyDescent="0.3">
      <c r="A522" s="113" t="s">
        <v>1</v>
      </c>
      <c r="B522" s="115" t="s">
        <v>502</v>
      </c>
      <c r="C522" s="115" t="s">
        <v>1</v>
      </c>
      <c r="D522" s="115" t="s">
        <v>496</v>
      </c>
      <c r="E522" s="115" t="s">
        <v>1</v>
      </c>
      <c r="F522" s="115" t="s">
        <v>497</v>
      </c>
      <c r="G522" s="115" t="s">
        <v>1</v>
      </c>
      <c r="H522" s="116" t="s">
        <v>498</v>
      </c>
      <c r="I522" s="116" t="s">
        <v>1</v>
      </c>
      <c r="J522" s="116" t="s">
        <v>499</v>
      </c>
      <c r="K522" s="116" t="s">
        <v>1</v>
      </c>
      <c r="L522" s="116" t="s">
        <v>500</v>
      </c>
      <c r="M522" s="116" t="s">
        <v>1</v>
      </c>
      <c r="N522" s="116" t="s">
        <v>501</v>
      </c>
      <c r="O522" s="116" t="s">
        <v>1</v>
      </c>
    </row>
    <row r="523" spans="1:15" customFormat="1" x14ac:dyDescent="0.3">
      <c r="A523" s="114" t="s">
        <v>1</v>
      </c>
      <c r="B523" s="54" t="s">
        <v>14</v>
      </c>
      <c r="C523" s="54" t="s">
        <v>15</v>
      </c>
      <c r="D523" s="54" t="s">
        <v>14</v>
      </c>
      <c r="E523" s="54" t="s">
        <v>15</v>
      </c>
      <c r="F523" s="54" t="s">
        <v>14</v>
      </c>
      <c r="G523" s="54" t="s">
        <v>15</v>
      </c>
      <c r="H523" s="79" t="s">
        <v>14</v>
      </c>
      <c r="I523" s="79" t="s">
        <v>15</v>
      </c>
      <c r="J523" s="79" t="s">
        <v>14</v>
      </c>
      <c r="K523" s="79" t="s">
        <v>15</v>
      </c>
      <c r="L523" s="79" t="s">
        <v>14</v>
      </c>
      <c r="M523" s="79" t="s">
        <v>15</v>
      </c>
      <c r="N523" s="79" t="s">
        <v>14</v>
      </c>
      <c r="O523" s="79" t="s">
        <v>15</v>
      </c>
    </row>
    <row r="524" spans="1:15" customFormat="1" x14ac:dyDescent="0.3">
      <c r="A524" s="55" t="s">
        <v>16</v>
      </c>
      <c r="B524" s="56">
        <v>2038.0582990477999</v>
      </c>
      <c r="C524" s="56">
        <v>2038.0582990477999</v>
      </c>
      <c r="D524" s="56">
        <v>120.4316382903</v>
      </c>
      <c r="E524" s="56">
        <v>120.4316382903</v>
      </c>
      <c r="F524" s="56">
        <v>932.8109324564</v>
      </c>
      <c r="G524" s="56">
        <v>932.8109324564</v>
      </c>
      <c r="H524" s="84">
        <v>296.80821675509998</v>
      </c>
      <c r="I524" s="84">
        <v>296.80821675509998</v>
      </c>
      <c r="J524" s="84">
        <v>137.26692112870001</v>
      </c>
      <c r="K524" s="84">
        <v>137.26692112870001</v>
      </c>
      <c r="L524" s="84">
        <v>311.85083049410002</v>
      </c>
      <c r="M524" s="84">
        <v>311.85083049410002</v>
      </c>
      <c r="N524" s="84">
        <v>283.29496604370001</v>
      </c>
      <c r="O524" s="84">
        <v>283.29496604370001</v>
      </c>
    </row>
    <row r="525" spans="1:15" customFormat="1" ht="25.5" customHeight="1" x14ac:dyDescent="0.3">
      <c r="A525" s="65" t="s">
        <v>252</v>
      </c>
      <c r="B525" s="58">
        <v>151.67195137109999</v>
      </c>
      <c r="C525" s="59">
        <v>7.4419829620164704E-2</v>
      </c>
      <c r="D525" s="58">
        <v>3.2108884409999998</v>
      </c>
      <c r="E525" s="59">
        <v>2.66615026299E-2</v>
      </c>
      <c r="F525" s="58">
        <v>64.233207912200001</v>
      </c>
      <c r="G525" s="59">
        <v>6.8859836090313306E-2</v>
      </c>
      <c r="H525" s="85">
        <v>37.473587407900098</v>
      </c>
      <c r="I525" s="89">
        <v>0.12625522237081399</v>
      </c>
      <c r="J525" s="85">
        <v>17.205994870800001</v>
      </c>
      <c r="K525" s="89">
        <v>0.12534698621722401</v>
      </c>
      <c r="L525" s="85">
        <v>16.264328824</v>
      </c>
      <c r="M525" s="86">
        <v>5.2154194357060403E-2</v>
      </c>
      <c r="N525" s="85">
        <v>22.817805622000002</v>
      </c>
      <c r="O525" s="86">
        <v>8.0544338435156695E-2</v>
      </c>
    </row>
    <row r="526" spans="1:15" customFormat="1" x14ac:dyDescent="0.3">
      <c r="A526" s="57" t="s">
        <v>253</v>
      </c>
      <c r="B526" s="61">
        <v>472.43275787570002</v>
      </c>
      <c r="C526" s="62">
        <v>0.23180532082739</v>
      </c>
      <c r="D526" s="61">
        <v>24.6325289426</v>
      </c>
      <c r="E526" s="62">
        <v>0.204535363732439</v>
      </c>
      <c r="F526" s="61">
        <v>227.2562306623</v>
      </c>
      <c r="G526" s="62">
        <v>0.24362517928886099</v>
      </c>
      <c r="H526" s="88">
        <v>79.019862106400097</v>
      </c>
      <c r="I526" s="90">
        <v>0.26623205708486197</v>
      </c>
      <c r="J526" s="88">
        <v>34.427769424600001</v>
      </c>
      <c r="K526" s="90">
        <v>0.25080892862979598</v>
      </c>
      <c r="L526" s="88">
        <v>58.839129686699799</v>
      </c>
      <c r="M526" s="90">
        <v>0.18867716206968099</v>
      </c>
      <c r="N526" s="88">
        <v>60.647995624499998</v>
      </c>
      <c r="O526" s="90">
        <v>0.21408073878427</v>
      </c>
    </row>
    <row r="527" spans="1:15" customFormat="1" ht="22.8" x14ac:dyDescent="0.3">
      <c r="A527" s="65" t="s">
        <v>254</v>
      </c>
      <c r="B527" s="58">
        <v>266.18612674320002</v>
      </c>
      <c r="C527" s="59">
        <v>0.13060770973409599</v>
      </c>
      <c r="D527" s="58">
        <v>17.0334484559</v>
      </c>
      <c r="E527" s="59">
        <v>0.141436658154902</v>
      </c>
      <c r="F527" s="58">
        <v>118.19924181899999</v>
      </c>
      <c r="G527" s="59">
        <v>0.12671296798349299</v>
      </c>
      <c r="H527" s="85">
        <v>27.301618371699998</v>
      </c>
      <c r="I527" s="86">
        <v>9.1984038279596794E-2</v>
      </c>
      <c r="J527" s="85">
        <v>14.354368686600001</v>
      </c>
      <c r="K527" s="86">
        <v>0.104572671759291</v>
      </c>
      <c r="L527" s="85">
        <v>35.641105615999898</v>
      </c>
      <c r="M527" s="86">
        <v>0.114288955265984</v>
      </c>
      <c r="N527" s="85">
        <v>63.263202438299899</v>
      </c>
      <c r="O527" s="89">
        <v>0.22331213053938001</v>
      </c>
    </row>
    <row r="528" spans="1:15" customFormat="1" x14ac:dyDescent="0.3">
      <c r="A528" s="57" t="s">
        <v>255</v>
      </c>
      <c r="B528" s="61">
        <v>66.042856144200101</v>
      </c>
      <c r="C528" s="62">
        <v>3.2404792431627603E-2</v>
      </c>
      <c r="D528" s="61">
        <v>5.1074818546999996</v>
      </c>
      <c r="E528" s="62">
        <v>4.24098013379876E-2</v>
      </c>
      <c r="F528" s="61">
        <v>24.210918776300002</v>
      </c>
      <c r="G528" s="62">
        <v>2.5954797412745399E-2</v>
      </c>
      <c r="H528" s="88">
        <v>11.913823792800001</v>
      </c>
      <c r="I528" s="90">
        <v>4.0139804494126401E-2</v>
      </c>
      <c r="J528" s="88">
        <v>5.5221955691</v>
      </c>
      <c r="K528" s="90">
        <v>4.02296163102722E-2</v>
      </c>
      <c r="L528" s="88">
        <v>16.8838907835</v>
      </c>
      <c r="M528" s="90">
        <v>5.4140919736365499E-2</v>
      </c>
      <c r="N528" s="88">
        <v>3.3552724676999999</v>
      </c>
      <c r="O528" s="90">
        <v>1.18437419293304E-2</v>
      </c>
    </row>
    <row r="529" spans="1:15" customFormat="1" x14ac:dyDescent="0.3">
      <c r="A529" s="57" t="s">
        <v>256</v>
      </c>
      <c r="B529" s="58">
        <v>9.1471535133999904</v>
      </c>
      <c r="C529" s="59">
        <v>4.4881706856342799E-3</v>
      </c>
      <c r="D529" s="58">
        <v>1.7810099580000001</v>
      </c>
      <c r="E529" s="59">
        <v>1.47885554268296E-2</v>
      </c>
      <c r="F529" s="58">
        <v>4.5268137894999896</v>
      </c>
      <c r="G529" s="59">
        <v>4.8528738589924099E-3</v>
      </c>
      <c r="H529" s="85">
        <v>0.80450683949999902</v>
      </c>
      <c r="I529" s="86">
        <v>2.71052751940425E-3</v>
      </c>
      <c r="J529" s="85">
        <v>1.7210938987</v>
      </c>
      <c r="K529" s="86">
        <v>1.25383004481198E-2</v>
      </c>
      <c r="L529" s="85">
        <v>0.3137290277</v>
      </c>
      <c r="M529" s="86">
        <v>1.00602274235706E-3</v>
      </c>
      <c r="N529" s="85">
        <v>0</v>
      </c>
      <c r="O529" s="86">
        <v>0</v>
      </c>
    </row>
    <row r="530" spans="1:15" customFormat="1" x14ac:dyDescent="0.3">
      <c r="A530" s="57" t="s">
        <v>257</v>
      </c>
      <c r="B530" s="61">
        <v>27.5784294081</v>
      </c>
      <c r="C530" s="62">
        <v>1.35317176260291E-2</v>
      </c>
      <c r="D530" s="61">
        <v>2.8125398876999999</v>
      </c>
      <c r="E530" s="62">
        <v>2.3353829007294401E-2</v>
      </c>
      <c r="F530" s="61">
        <v>10.100388219699999</v>
      </c>
      <c r="G530" s="62">
        <v>1.08279050644297E-2</v>
      </c>
      <c r="H530" s="88">
        <v>8.8377972039000099</v>
      </c>
      <c r="I530" s="89">
        <v>2.97761204205211E-2</v>
      </c>
      <c r="J530" s="88">
        <v>2.7571570417000002</v>
      </c>
      <c r="K530" s="90">
        <v>2.0086099542619699E-2</v>
      </c>
      <c r="L530" s="88">
        <v>5.1533215017000096</v>
      </c>
      <c r="M530" s="90">
        <v>1.6524956799169099E-2</v>
      </c>
      <c r="N530" s="88">
        <v>0.67438259510000098</v>
      </c>
      <c r="O530" s="90">
        <v>2.3804962174865199E-3</v>
      </c>
    </row>
    <row r="531" spans="1:15" customFormat="1" x14ac:dyDescent="0.3">
      <c r="A531" s="57" t="s">
        <v>258</v>
      </c>
      <c r="B531" s="58">
        <v>27.620905733899999</v>
      </c>
      <c r="C531" s="59">
        <v>1.35525591916604E-2</v>
      </c>
      <c r="D531" s="58">
        <v>1.7810099580000001</v>
      </c>
      <c r="E531" s="59">
        <v>1.47885554268296E-2</v>
      </c>
      <c r="F531" s="58">
        <v>13.0394222835</v>
      </c>
      <c r="G531" s="59">
        <v>1.3978633643543299E-2</v>
      </c>
      <c r="H531" s="85">
        <v>3.5755225963000101</v>
      </c>
      <c r="I531" s="86">
        <v>1.20465755139461E-2</v>
      </c>
      <c r="J531" s="85">
        <v>1.5674574720000001</v>
      </c>
      <c r="K531" s="86">
        <v>1.1419047350310799E-2</v>
      </c>
      <c r="L531" s="85">
        <v>4.6179602763000096</v>
      </c>
      <c r="M531" s="86">
        <v>1.48082346581641E-2</v>
      </c>
      <c r="N531" s="85">
        <v>4.6069906198000199</v>
      </c>
      <c r="O531" s="86">
        <v>1.62621690181722E-2</v>
      </c>
    </row>
    <row r="532" spans="1:15" customFormat="1" x14ac:dyDescent="0.3">
      <c r="A532" s="57" t="s">
        <v>259</v>
      </c>
      <c r="B532" s="61">
        <v>40.511394977099997</v>
      </c>
      <c r="C532" s="62">
        <v>1.9877446585324501E-2</v>
      </c>
      <c r="D532" s="61">
        <v>4.3742904135999998</v>
      </c>
      <c r="E532" s="62">
        <v>3.6321771219750297E-2</v>
      </c>
      <c r="F532" s="61">
        <v>17.1946934790999</v>
      </c>
      <c r="G532" s="62">
        <v>1.8433203214954501E-2</v>
      </c>
      <c r="H532" s="88">
        <v>5.9546706407000096</v>
      </c>
      <c r="I532" s="90">
        <v>2.0062351055507601E-2</v>
      </c>
      <c r="J532" s="88">
        <v>7.2015553668000001</v>
      </c>
      <c r="K532" s="89">
        <v>5.2463880646436999E-2</v>
      </c>
      <c r="L532" s="88">
        <v>6.5945952783999999</v>
      </c>
      <c r="M532" s="90">
        <v>2.1146633690060899E-2</v>
      </c>
      <c r="N532" s="88">
        <v>0.72084330420000198</v>
      </c>
      <c r="O532" s="90">
        <v>2.5444973988306102E-3</v>
      </c>
    </row>
    <row r="533" spans="1:15" customFormat="1" x14ac:dyDescent="0.3">
      <c r="A533" s="57" t="s">
        <v>260</v>
      </c>
      <c r="B533" s="58">
        <v>158.3957713991</v>
      </c>
      <c r="C533" s="59">
        <v>7.7718959989075895E-2</v>
      </c>
      <c r="D533" s="58">
        <v>11.8497194945</v>
      </c>
      <c r="E533" s="59">
        <v>9.8393741567612797E-2</v>
      </c>
      <c r="F533" s="58">
        <v>87.963531810899994</v>
      </c>
      <c r="G533" s="59">
        <v>9.4299422048220297E-2</v>
      </c>
      <c r="H533" s="85">
        <v>17.723272005399998</v>
      </c>
      <c r="I533" s="86">
        <v>5.9712875199892698E-2</v>
      </c>
      <c r="J533" s="85">
        <v>10.3747798546</v>
      </c>
      <c r="K533" s="86">
        <v>7.5581063298365406E-2</v>
      </c>
      <c r="L533" s="85">
        <v>23.972879308300001</v>
      </c>
      <c r="M533" s="86">
        <v>7.6872905133255898E-2</v>
      </c>
      <c r="N533" s="85">
        <v>12.610389962199999</v>
      </c>
      <c r="O533" s="86">
        <v>4.4513286410655002E-2</v>
      </c>
    </row>
    <row r="534" spans="1:15" customFormat="1" x14ac:dyDescent="0.3">
      <c r="A534" s="57" t="s">
        <v>261</v>
      </c>
      <c r="B534" s="61">
        <v>537.87800871750198</v>
      </c>
      <c r="C534" s="62">
        <v>0.263916890389643</v>
      </c>
      <c r="D534" s="61">
        <v>37.087727036300002</v>
      </c>
      <c r="E534" s="62">
        <v>0.30795667619251499</v>
      </c>
      <c r="F534" s="61">
        <v>270.92983069339999</v>
      </c>
      <c r="G534" s="62">
        <v>0.29044452768145801</v>
      </c>
      <c r="H534" s="88">
        <v>94.535691217499803</v>
      </c>
      <c r="I534" s="89">
        <v>0.31850766212278597</v>
      </c>
      <c r="J534" s="88">
        <v>36.292715537299998</v>
      </c>
      <c r="K534" s="90">
        <v>0.26439520343923401</v>
      </c>
      <c r="L534" s="88">
        <v>73.106683075599904</v>
      </c>
      <c r="M534" s="90">
        <v>0.234428373847102</v>
      </c>
      <c r="N534" s="88">
        <v>37.979732655800099</v>
      </c>
      <c r="O534" s="87">
        <v>0.13406426942984001</v>
      </c>
    </row>
    <row r="535" spans="1:15" customFormat="1" x14ac:dyDescent="0.3">
      <c r="A535" s="57" t="s">
        <v>262</v>
      </c>
      <c r="B535" s="58">
        <v>26.287375203500002</v>
      </c>
      <c r="C535" s="59">
        <v>1.2898244969627101E-2</v>
      </c>
      <c r="D535" s="58">
        <v>0</v>
      </c>
      <c r="E535" s="59">
        <v>0</v>
      </c>
      <c r="F535" s="58">
        <v>7.0254274569999904</v>
      </c>
      <c r="G535" s="59">
        <v>7.53145917629816E-3</v>
      </c>
      <c r="H535" s="85">
        <v>3.1889983243</v>
      </c>
      <c r="I535" s="86">
        <v>1.07443060679526E-2</v>
      </c>
      <c r="J535" s="85">
        <v>1.1118501179</v>
      </c>
      <c r="K535" s="86">
        <v>8.0999129925668004E-3</v>
      </c>
      <c r="L535" s="85">
        <v>13.354656304500001</v>
      </c>
      <c r="M535" s="89">
        <v>4.2823859995308397E-2</v>
      </c>
      <c r="N535" s="85">
        <v>1.6064429998</v>
      </c>
      <c r="O535" s="86">
        <v>5.6705666967347204E-3</v>
      </c>
    </row>
    <row r="536" spans="1:15" customFormat="1" x14ac:dyDescent="0.3">
      <c r="A536" s="57" t="s">
        <v>263</v>
      </c>
      <c r="B536" s="61">
        <v>332.14158640839997</v>
      </c>
      <c r="C536" s="62">
        <v>0.16296961993853601</v>
      </c>
      <c r="D536" s="61">
        <v>13.330208816700001</v>
      </c>
      <c r="E536" s="62">
        <v>0.11068693414738399</v>
      </c>
      <c r="F536" s="61">
        <v>106.7468940432</v>
      </c>
      <c r="G536" s="60">
        <v>0.11443572360596201</v>
      </c>
      <c r="H536" s="88">
        <v>64.519537902500005</v>
      </c>
      <c r="I536" s="89">
        <v>0.21737786981731699</v>
      </c>
      <c r="J536" s="88">
        <v>21.944449614700002</v>
      </c>
      <c r="K536" s="90">
        <v>0.159866990781596</v>
      </c>
      <c r="L536" s="88">
        <v>48.514558087200101</v>
      </c>
      <c r="M536" s="90">
        <v>0.15556975753546301</v>
      </c>
      <c r="N536" s="88">
        <v>81.385089425100006</v>
      </c>
      <c r="O536" s="89">
        <v>0.287280393865332</v>
      </c>
    </row>
    <row r="537" spans="1:15" customFormat="1" x14ac:dyDescent="0.3">
      <c r="A537" s="57" t="s">
        <v>264</v>
      </c>
      <c r="B537" s="58">
        <v>21.5957265634</v>
      </c>
      <c r="C537" s="59">
        <v>1.05962261106514E-2</v>
      </c>
      <c r="D537" s="58">
        <v>1.5013166967</v>
      </c>
      <c r="E537" s="59">
        <v>1.24661319734029E-2</v>
      </c>
      <c r="F537" s="58">
        <v>11.4682990244</v>
      </c>
      <c r="G537" s="59">
        <v>1.2294344572270599E-2</v>
      </c>
      <c r="H537" s="85">
        <v>2.4122649393</v>
      </c>
      <c r="I537" s="86">
        <v>8.1273522871854603E-3</v>
      </c>
      <c r="J537" s="85">
        <v>1.1118501179</v>
      </c>
      <c r="K537" s="86">
        <v>8.0999129925668004E-3</v>
      </c>
      <c r="L537" s="85">
        <v>0.76431460810000096</v>
      </c>
      <c r="M537" s="86">
        <v>2.4508981005085398E-3</v>
      </c>
      <c r="N537" s="85">
        <v>4.3376811770000003</v>
      </c>
      <c r="O537" s="86">
        <v>1.53115363734733E-2</v>
      </c>
    </row>
    <row r="538" spans="1:15" customFormat="1" x14ac:dyDescent="0.3">
      <c r="A538" s="57" t="s">
        <v>265</v>
      </c>
      <c r="B538" s="61">
        <v>34.725916840899998</v>
      </c>
      <c r="C538" s="62">
        <v>1.7038725956526501E-2</v>
      </c>
      <c r="D538" s="61">
        <v>2.6874942363000001</v>
      </c>
      <c r="E538" s="62">
        <v>2.2315516706845801E-2</v>
      </c>
      <c r="F538" s="61">
        <v>16.5846781491</v>
      </c>
      <c r="G538" s="62">
        <v>1.7779249333438898E-2</v>
      </c>
      <c r="H538" s="88">
        <v>6.2635258912999996</v>
      </c>
      <c r="I538" s="90">
        <v>2.11029396685069E-2</v>
      </c>
      <c r="J538" s="88">
        <v>1.8559965991</v>
      </c>
      <c r="K538" s="90">
        <v>1.3521076919615901E-2</v>
      </c>
      <c r="L538" s="88">
        <v>7.0220074170999798</v>
      </c>
      <c r="M538" s="90">
        <v>2.25171996687463E-2</v>
      </c>
      <c r="N538" s="88">
        <v>2.1682111471000001</v>
      </c>
      <c r="O538" s="90">
        <v>7.6535463279836001E-3</v>
      </c>
    </row>
    <row r="539" spans="1:15" customFormat="1" x14ac:dyDescent="0.3">
      <c r="A539" s="57" t="s">
        <v>266</v>
      </c>
      <c r="B539" s="58">
        <v>543.62799955609796</v>
      </c>
      <c r="C539" s="59">
        <v>0.26673819871104198</v>
      </c>
      <c r="D539" s="58">
        <v>19.1226346204</v>
      </c>
      <c r="E539" s="60">
        <v>0.158784144198927</v>
      </c>
      <c r="F539" s="58">
        <v>267.90151342410098</v>
      </c>
      <c r="G539" s="59">
        <v>0.28719808495235599</v>
      </c>
      <c r="H539" s="85">
        <v>79.368563071100098</v>
      </c>
      <c r="I539" s="86">
        <v>0.26740689303958198</v>
      </c>
      <c r="J539" s="85">
        <v>32.863067625500001</v>
      </c>
      <c r="K539" s="86">
        <v>0.239409956566943</v>
      </c>
      <c r="L539" s="85">
        <v>91.520800372799897</v>
      </c>
      <c r="M539" s="86">
        <v>0.29347621177661598</v>
      </c>
      <c r="N539" s="85">
        <v>62.660497786500201</v>
      </c>
      <c r="O539" s="86">
        <v>0.221184649560043</v>
      </c>
    </row>
    <row r="540" spans="1:15" customFormat="1" x14ac:dyDescent="0.3">
      <c r="A540" s="57" t="s">
        <v>267</v>
      </c>
      <c r="B540" s="61">
        <v>90.320460974400106</v>
      </c>
      <c r="C540" s="62">
        <v>4.4316917242553197E-2</v>
      </c>
      <c r="D540" s="61">
        <v>2.9401563427999999</v>
      </c>
      <c r="E540" s="62">
        <v>2.44134878885627E-2</v>
      </c>
      <c r="F540" s="61">
        <v>55.639642755499999</v>
      </c>
      <c r="G540" s="62">
        <v>5.9647288447812703E-2</v>
      </c>
      <c r="H540" s="88">
        <v>10.245305277</v>
      </c>
      <c r="I540" s="90">
        <v>3.4518267010961903E-2</v>
      </c>
      <c r="J540" s="88">
        <v>2.8917341374999999</v>
      </c>
      <c r="K540" s="90">
        <v>2.1066503959746699E-2</v>
      </c>
      <c r="L540" s="88">
        <v>9.2378159548000092</v>
      </c>
      <c r="M540" s="90">
        <v>2.9622547229274699E-2</v>
      </c>
      <c r="N540" s="88">
        <v>7.75580932310001</v>
      </c>
      <c r="O540" s="90">
        <v>2.73771519184129E-2</v>
      </c>
    </row>
    <row r="541" spans="1:15" customFormat="1" x14ac:dyDescent="0.3">
      <c r="A541" s="57" t="s">
        <v>268</v>
      </c>
      <c r="B541" s="58">
        <v>302.94972700739999</v>
      </c>
      <c r="C541" s="59">
        <v>0.14864625175292601</v>
      </c>
      <c r="D541" s="58">
        <v>27.586853717499999</v>
      </c>
      <c r="E541" s="63">
        <v>0.229066498713586</v>
      </c>
      <c r="F541" s="58">
        <v>123.1791551978</v>
      </c>
      <c r="G541" s="59">
        <v>0.13205157756184199</v>
      </c>
      <c r="H541" s="85">
        <v>32.103286860899999</v>
      </c>
      <c r="I541" s="86">
        <v>0.108161718741731</v>
      </c>
      <c r="J541" s="85">
        <v>20.387449536399998</v>
      </c>
      <c r="K541" s="86">
        <v>0.148524126342755</v>
      </c>
      <c r="L541" s="85">
        <v>57.525536086700001</v>
      </c>
      <c r="M541" s="86">
        <v>0.184464912264482</v>
      </c>
      <c r="N541" s="85">
        <v>49.8241756595</v>
      </c>
      <c r="O541" s="86">
        <v>0.17587384751416399</v>
      </c>
    </row>
    <row r="542" spans="1:15" customFormat="1" x14ac:dyDescent="0.3">
      <c r="A542" s="64" t="s">
        <v>1</v>
      </c>
      <c r="H542" s="83"/>
      <c r="I542" s="83"/>
      <c r="J542" s="83"/>
      <c r="K542" s="83"/>
      <c r="L542" s="83"/>
      <c r="M542" s="83"/>
      <c r="N542" s="83"/>
      <c r="O542" s="83"/>
    </row>
    <row r="543" spans="1:15" customFormat="1" x14ac:dyDescent="0.3">
      <c r="A543" s="64" t="s">
        <v>1</v>
      </c>
      <c r="H543" s="83"/>
      <c r="I543" s="83"/>
      <c r="J543" s="83"/>
      <c r="K543" s="83"/>
      <c r="L543" s="83"/>
      <c r="M543" s="83"/>
      <c r="N543" s="83"/>
      <c r="O543" s="83"/>
    </row>
    <row r="544" spans="1:15" customFormat="1" x14ac:dyDescent="0.3">
      <c r="A544" s="52" t="s">
        <v>416</v>
      </c>
      <c r="H544" s="83"/>
      <c r="I544" s="83"/>
      <c r="J544" s="83"/>
      <c r="K544" s="83"/>
      <c r="L544" s="83"/>
      <c r="M544" s="83"/>
      <c r="N544" s="83"/>
      <c r="O544" s="83"/>
    </row>
    <row r="545" spans="1:15" customFormat="1" x14ac:dyDescent="0.3">
      <c r="A545" s="53" t="s">
        <v>1</v>
      </c>
      <c r="H545" s="83"/>
      <c r="I545" s="83"/>
      <c r="J545" s="83"/>
      <c r="K545" s="83"/>
      <c r="L545" s="83"/>
      <c r="M545" s="83"/>
      <c r="N545" s="83"/>
      <c r="O545" s="83"/>
    </row>
    <row r="546" spans="1:15" customFormat="1" ht="25.5" customHeight="1" x14ac:dyDescent="0.3">
      <c r="A546" s="113" t="s">
        <v>1</v>
      </c>
      <c r="B546" s="115" t="s">
        <v>502</v>
      </c>
      <c r="C546" s="115" t="s">
        <v>1</v>
      </c>
      <c r="D546" s="115" t="s">
        <v>496</v>
      </c>
      <c r="E546" s="115" t="s">
        <v>1</v>
      </c>
      <c r="F546" s="115" t="s">
        <v>497</v>
      </c>
      <c r="G546" s="115" t="s">
        <v>1</v>
      </c>
      <c r="H546" s="116" t="s">
        <v>498</v>
      </c>
      <c r="I546" s="116" t="s">
        <v>1</v>
      </c>
      <c r="J546" s="116" t="s">
        <v>499</v>
      </c>
      <c r="K546" s="116" t="s">
        <v>1</v>
      </c>
      <c r="L546" s="116" t="s">
        <v>500</v>
      </c>
      <c r="M546" s="116" t="s">
        <v>1</v>
      </c>
      <c r="N546" s="116" t="s">
        <v>501</v>
      </c>
      <c r="O546" s="116" t="s">
        <v>1</v>
      </c>
    </row>
    <row r="547" spans="1:15" customFormat="1" x14ac:dyDescent="0.3">
      <c r="A547" s="114" t="s">
        <v>1</v>
      </c>
      <c r="B547" s="54" t="s">
        <v>14</v>
      </c>
      <c r="C547" s="54" t="s">
        <v>15</v>
      </c>
      <c r="D547" s="54" t="s">
        <v>14</v>
      </c>
      <c r="E547" s="54" t="s">
        <v>15</v>
      </c>
      <c r="F547" s="54" t="s">
        <v>14</v>
      </c>
      <c r="G547" s="54" t="s">
        <v>15</v>
      </c>
      <c r="H547" s="79" t="s">
        <v>14</v>
      </c>
      <c r="I547" s="79" t="s">
        <v>15</v>
      </c>
      <c r="J547" s="79" t="s">
        <v>14</v>
      </c>
      <c r="K547" s="79" t="s">
        <v>15</v>
      </c>
      <c r="L547" s="79" t="s">
        <v>14</v>
      </c>
      <c r="M547" s="79" t="s">
        <v>15</v>
      </c>
      <c r="N547" s="79" t="s">
        <v>14</v>
      </c>
      <c r="O547" s="79" t="s">
        <v>15</v>
      </c>
    </row>
    <row r="548" spans="1:15" customFormat="1" x14ac:dyDescent="0.3">
      <c r="A548" s="55" t="s">
        <v>16</v>
      </c>
      <c r="B548" s="56">
        <v>1735.1085720404001</v>
      </c>
      <c r="C548" s="56">
        <v>1735.1085720404001</v>
      </c>
      <c r="D548" s="56">
        <v>92.844784572799995</v>
      </c>
      <c r="E548" s="56">
        <v>92.844784572799995</v>
      </c>
      <c r="F548" s="56">
        <v>809.63177725859998</v>
      </c>
      <c r="G548" s="56">
        <v>809.63177725859998</v>
      </c>
      <c r="H548" s="84">
        <v>264.70492989420001</v>
      </c>
      <c r="I548" s="84">
        <v>264.70492989420001</v>
      </c>
      <c r="J548" s="84">
        <v>116.87947159230001</v>
      </c>
      <c r="K548" s="84">
        <v>116.87947159230001</v>
      </c>
      <c r="L548" s="84">
        <v>254.32529440740001</v>
      </c>
      <c r="M548" s="84">
        <v>254.32529440740001</v>
      </c>
      <c r="N548" s="84">
        <v>233.4707903842</v>
      </c>
      <c r="O548" s="84">
        <v>233.4707903842</v>
      </c>
    </row>
    <row r="549" spans="1:15" customFormat="1" ht="25.5" customHeight="1" x14ac:dyDescent="0.3">
      <c r="A549" s="65" t="s">
        <v>252</v>
      </c>
      <c r="B549" s="58">
        <v>50.982625019300002</v>
      </c>
      <c r="C549" s="59">
        <v>2.93829595685456E-2</v>
      </c>
      <c r="D549" s="58">
        <v>0</v>
      </c>
      <c r="E549" s="59">
        <v>0</v>
      </c>
      <c r="F549" s="58">
        <v>19.821089557200001</v>
      </c>
      <c r="G549" s="59">
        <v>2.44816101763124E-2</v>
      </c>
      <c r="H549" s="85">
        <v>15.435449200700001</v>
      </c>
      <c r="I549" s="89">
        <v>5.8311906797011301E-2</v>
      </c>
      <c r="J549" s="85">
        <v>6.4394958838000003</v>
      </c>
      <c r="K549" s="86">
        <v>5.5095183063988397E-2</v>
      </c>
      <c r="L549" s="85">
        <v>9.3326002652999893</v>
      </c>
      <c r="M549" s="86">
        <v>3.6695525260457398E-2</v>
      </c>
      <c r="N549" s="85">
        <v>4.5894511373999798</v>
      </c>
      <c r="O549" s="86">
        <v>1.9657496039858301E-2</v>
      </c>
    </row>
    <row r="550" spans="1:15" customFormat="1" x14ac:dyDescent="0.3">
      <c r="A550" s="57" t="s">
        <v>253</v>
      </c>
      <c r="B550" s="61">
        <v>288.13657986509997</v>
      </c>
      <c r="C550" s="62">
        <v>0.16606256490697099</v>
      </c>
      <c r="D550" s="61">
        <v>14.010346588499999</v>
      </c>
      <c r="E550" s="62">
        <v>0.15090073882948599</v>
      </c>
      <c r="F550" s="61">
        <v>142.4477713341</v>
      </c>
      <c r="G550" s="62">
        <v>0.17594142835700699</v>
      </c>
      <c r="H550" s="88">
        <v>47.633105482600101</v>
      </c>
      <c r="I550" s="90">
        <v>0.17994793486331601</v>
      </c>
      <c r="J550" s="88">
        <v>14.385553334900001</v>
      </c>
      <c r="K550" s="90">
        <v>0.123080239317644</v>
      </c>
      <c r="L550" s="88">
        <v>39.481353474600098</v>
      </c>
      <c r="M550" s="90">
        <v>0.15523958624168699</v>
      </c>
      <c r="N550" s="88">
        <v>36.108186187800001</v>
      </c>
      <c r="O550" s="90">
        <v>0.15465825994069901</v>
      </c>
    </row>
    <row r="551" spans="1:15" customFormat="1" ht="22.8" x14ac:dyDescent="0.3">
      <c r="A551" s="65" t="s">
        <v>254</v>
      </c>
      <c r="B551" s="58">
        <v>163.1334263121</v>
      </c>
      <c r="C551" s="59">
        <v>9.4019146087361796E-2</v>
      </c>
      <c r="D551" s="58">
        <v>12.171163591099999</v>
      </c>
      <c r="E551" s="59">
        <v>0.131091516309745</v>
      </c>
      <c r="F551" s="58">
        <v>66.882956086799993</v>
      </c>
      <c r="G551" s="59">
        <v>8.2609104491012705E-2</v>
      </c>
      <c r="H551" s="85">
        <v>15.024951743200001</v>
      </c>
      <c r="I551" s="87">
        <v>5.6761133044274402E-2</v>
      </c>
      <c r="J551" s="85">
        <v>10.776319000799999</v>
      </c>
      <c r="K551" s="86">
        <v>9.2200271390600094E-2</v>
      </c>
      <c r="L551" s="85">
        <v>12.7402783604</v>
      </c>
      <c r="M551" s="87">
        <v>5.0094420966211597E-2</v>
      </c>
      <c r="N551" s="85">
        <v>51.566566488299998</v>
      </c>
      <c r="O551" s="89">
        <v>0.22086945610387501</v>
      </c>
    </row>
    <row r="552" spans="1:15" customFormat="1" x14ac:dyDescent="0.3">
      <c r="A552" s="57" t="s">
        <v>255</v>
      </c>
      <c r="B552" s="61">
        <v>29.867897052</v>
      </c>
      <c r="C552" s="62">
        <v>1.7213849054342999E-2</v>
      </c>
      <c r="D552" s="61">
        <v>3.1724820014000001</v>
      </c>
      <c r="E552" s="62">
        <v>3.4169738408003303E-2</v>
      </c>
      <c r="F552" s="61">
        <v>9.5580326375000002</v>
      </c>
      <c r="G552" s="62">
        <v>1.1805406983732E-2</v>
      </c>
      <c r="H552" s="88">
        <v>4.4272209144000101</v>
      </c>
      <c r="I552" s="90">
        <v>1.6725116967672302E-2</v>
      </c>
      <c r="J552" s="88">
        <v>3.4140481604000001</v>
      </c>
      <c r="K552" s="90">
        <v>2.9209989691850399E-2</v>
      </c>
      <c r="L552" s="88">
        <v>8.18068650290002</v>
      </c>
      <c r="M552" s="90">
        <v>3.2166232312683299E-2</v>
      </c>
      <c r="N552" s="88">
        <v>1.1154268354000001</v>
      </c>
      <c r="O552" s="90">
        <v>4.7775862392226897E-3</v>
      </c>
    </row>
    <row r="553" spans="1:15" customFormat="1" x14ac:dyDescent="0.3">
      <c r="A553" s="57" t="s">
        <v>256</v>
      </c>
      <c r="B553" s="58">
        <v>4.9997728620000004</v>
      </c>
      <c r="C553" s="59">
        <v>2.8815331458598701E-3</v>
      </c>
      <c r="D553" s="58">
        <v>0</v>
      </c>
      <c r="E553" s="59">
        <v>0</v>
      </c>
      <c r="F553" s="58">
        <v>2.1604430961000101</v>
      </c>
      <c r="G553" s="59">
        <v>2.6684267549567102E-3</v>
      </c>
      <c r="H553" s="85">
        <v>0.80450683950000001</v>
      </c>
      <c r="I553" s="86">
        <v>3.0392589961265701E-3</v>
      </c>
      <c r="J553" s="85">
        <v>1.7210938987</v>
      </c>
      <c r="K553" s="89">
        <v>1.4725373714073E-2</v>
      </c>
      <c r="L553" s="85">
        <v>0.3137290277</v>
      </c>
      <c r="M553" s="86">
        <v>1.23357383083352E-3</v>
      </c>
      <c r="N553" s="85">
        <v>0</v>
      </c>
      <c r="O553" s="86">
        <v>0</v>
      </c>
    </row>
    <row r="554" spans="1:15" customFormat="1" x14ac:dyDescent="0.3">
      <c r="A554" s="57" t="s">
        <v>257</v>
      </c>
      <c r="B554" s="61">
        <v>7.1053203684000001</v>
      </c>
      <c r="C554" s="62">
        <v>4.0950292580506998E-3</v>
      </c>
      <c r="D554" s="61">
        <v>0</v>
      </c>
      <c r="E554" s="62">
        <v>0</v>
      </c>
      <c r="F554" s="61">
        <v>3.7943985228999999</v>
      </c>
      <c r="G554" s="62">
        <v>4.6865731181498001E-3</v>
      </c>
      <c r="H554" s="88">
        <v>2.2227315500999998</v>
      </c>
      <c r="I554" s="90">
        <v>8.3970160698873392E-3</v>
      </c>
      <c r="J554" s="88">
        <v>1.0653112413000001</v>
      </c>
      <c r="K554" s="90">
        <v>9.1146137708085096E-3</v>
      </c>
      <c r="L554" s="88">
        <v>0.41380770030000102</v>
      </c>
      <c r="M554" s="90">
        <v>1.6270803942809099E-3</v>
      </c>
      <c r="N554" s="88">
        <v>0.67438259509999998</v>
      </c>
      <c r="O554" s="90">
        <v>2.8885094961568201E-3</v>
      </c>
    </row>
    <row r="555" spans="1:15" customFormat="1" x14ac:dyDescent="0.3">
      <c r="A555" s="57" t="s">
        <v>258</v>
      </c>
      <c r="B555" s="58">
        <v>9.8991821916999694</v>
      </c>
      <c r="C555" s="59">
        <v>5.7052234950687002E-3</v>
      </c>
      <c r="D555" s="58">
        <v>0</v>
      </c>
      <c r="E555" s="59">
        <v>0</v>
      </c>
      <c r="F555" s="58">
        <v>2.4383904626000001</v>
      </c>
      <c r="G555" s="59">
        <v>3.01172771510569E-3</v>
      </c>
      <c r="H555" s="85">
        <v>2.8428314528</v>
      </c>
      <c r="I555" s="86">
        <v>1.07396241314291E-2</v>
      </c>
      <c r="J555" s="85">
        <v>1.5674574720000001</v>
      </c>
      <c r="K555" s="86">
        <v>1.34108877345683E-2</v>
      </c>
      <c r="L555" s="85">
        <v>4.6179602763000203</v>
      </c>
      <c r="M555" s="89">
        <v>1.81576916565073E-2</v>
      </c>
      <c r="N555" s="85">
        <v>0</v>
      </c>
      <c r="O555" s="86">
        <v>0</v>
      </c>
    </row>
    <row r="556" spans="1:15" customFormat="1" x14ac:dyDescent="0.3">
      <c r="A556" s="57" t="s">
        <v>259</v>
      </c>
      <c r="B556" s="61">
        <v>15.226121089799999</v>
      </c>
      <c r="C556" s="62">
        <v>8.7753131620431392E-3</v>
      </c>
      <c r="D556" s="61">
        <v>4.3742904135999998</v>
      </c>
      <c r="E556" s="63">
        <v>4.7114013282782703E-2</v>
      </c>
      <c r="F556" s="61">
        <v>6.5352164504999903</v>
      </c>
      <c r="G556" s="62">
        <v>8.0718378824360601E-3</v>
      </c>
      <c r="H556" s="88">
        <v>1.6830334707000001</v>
      </c>
      <c r="I556" s="90">
        <v>6.35814932261629E-3</v>
      </c>
      <c r="J556" s="88">
        <v>1.0653112413000001</v>
      </c>
      <c r="K556" s="90">
        <v>9.1146137708085096E-3</v>
      </c>
      <c r="L556" s="88">
        <v>1.1256271554999999</v>
      </c>
      <c r="M556" s="90">
        <v>4.4259347389051804E-3</v>
      </c>
      <c r="N556" s="88">
        <v>0.44264235819999898</v>
      </c>
      <c r="O556" s="90">
        <v>1.8959217873533E-3</v>
      </c>
    </row>
    <row r="557" spans="1:15" customFormat="1" x14ac:dyDescent="0.3">
      <c r="A557" s="57" t="s">
        <v>260</v>
      </c>
      <c r="B557" s="58">
        <v>38.995385866500001</v>
      </c>
      <c r="C557" s="59">
        <v>2.2474320336417601E-2</v>
      </c>
      <c r="D557" s="58">
        <v>4.3809941477999903</v>
      </c>
      <c r="E557" s="59">
        <v>4.7186216952928003E-2</v>
      </c>
      <c r="F557" s="58">
        <v>24.483537843200001</v>
      </c>
      <c r="G557" s="59">
        <v>3.0240337065450699E-2</v>
      </c>
      <c r="H557" s="85">
        <v>3.6814865963000001</v>
      </c>
      <c r="I557" s="86">
        <v>1.3907888295739201E-2</v>
      </c>
      <c r="J557" s="85">
        <v>1.0722124211999999</v>
      </c>
      <c r="K557" s="86">
        <v>9.1736590403154895E-3</v>
      </c>
      <c r="L557" s="85">
        <v>2.5892390727999999</v>
      </c>
      <c r="M557" s="86">
        <v>1.01808161820206E-2</v>
      </c>
      <c r="N557" s="85">
        <v>2.5395720821999999</v>
      </c>
      <c r="O557" s="86">
        <v>1.0877472415375299E-2</v>
      </c>
    </row>
    <row r="558" spans="1:15" customFormat="1" x14ac:dyDescent="0.3">
      <c r="A558" s="57" t="s">
        <v>261</v>
      </c>
      <c r="B558" s="61">
        <v>316.54508048999998</v>
      </c>
      <c r="C558" s="62">
        <v>0.18243531591671999</v>
      </c>
      <c r="D558" s="61">
        <v>24.720992273499999</v>
      </c>
      <c r="E558" s="63">
        <v>0.26626150717293301</v>
      </c>
      <c r="F558" s="61">
        <v>161.8613350501</v>
      </c>
      <c r="G558" s="62">
        <v>0.199919691391264</v>
      </c>
      <c r="H558" s="88">
        <v>56.907043522500203</v>
      </c>
      <c r="I558" s="90">
        <v>0.21498293796509599</v>
      </c>
      <c r="J558" s="88">
        <v>22.309981280999999</v>
      </c>
      <c r="K558" s="90">
        <v>0.19088023736813101</v>
      </c>
      <c r="L558" s="88">
        <v>43.085501149399903</v>
      </c>
      <c r="M558" s="90">
        <v>0.16941099488272701</v>
      </c>
      <c r="N558" s="88">
        <v>15.079055157499999</v>
      </c>
      <c r="O558" s="87">
        <v>6.4586474105329694E-2</v>
      </c>
    </row>
    <row r="559" spans="1:15" customFormat="1" x14ac:dyDescent="0.3">
      <c r="A559" s="57" t="s">
        <v>262</v>
      </c>
      <c r="B559" s="58">
        <v>19.6706052784</v>
      </c>
      <c r="C559" s="59">
        <v>1.1336815226074499E-2</v>
      </c>
      <c r="D559" s="58">
        <v>0</v>
      </c>
      <c r="E559" s="59">
        <v>0</v>
      </c>
      <c r="F559" s="58">
        <v>3.7119700381</v>
      </c>
      <c r="G559" s="59">
        <v>4.5847632743228903E-3</v>
      </c>
      <c r="H559" s="85">
        <v>0.67113180230000202</v>
      </c>
      <c r="I559" s="86">
        <v>2.5353959314934E-3</v>
      </c>
      <c r="J559" s="85">
        <v>1.1118501179</v>
      </c>
      <c r="K559" s="86">
        <v>9.5127921332359006E-3</v>
      </c>
      <c r="L559" s="85">
        <v>13.354656304500001</v>
      </c>
      <c r="M559" s="89">
        <v>5.2510137993224397E-2</v>
      </c>
      <c r="N559" s="85">
        <v>0.82099701559999805</v>
      </c>
      <c r="O559" s="86">
        <v>3.5164870699626498E-3</v>
      </c>
    </row>
    <row r="560" spans="1:15" customFormat="1" x14ac:dyDescent="0.3">
      <c r="A560" s="57" t="s">
        <v>263</v>
      </c>
      <c r="B560" s="61">
        <v>225.779097218</v>
      </c>
      <c r="C560" s="62">
        <v>0.130123901671753</v>
      </c>
      <c r="D560" s="61">
        <v>10.012386380300001</v>
      </c>
      <c r="E560" s="62">
        <v>0.10784005182810499</v>
      </c>
      <c r="F560" s="61">
        <v>77.566446046199999</v>
      </c>
      <c r="G560" s="60">
        <v>9.5804596885807405E-2</v>
      </c>
      <c r="H560" s="88">
        <v>32.2375196088</v>
      </c>
      <c r="I560" s="90">
        <v>0.121786623398684</v>
      </c>
      <c r="J560" s="88">
        <v>17.280367065299998</v>
      </c>
      <c r="K560" s="90">
        <v>0.14784775144755599</v>
      </c>
      <c r="L560" s="88">
        <v>33.747454509299999</v>
      </c>
      <c r="M560" s="90">
        <v>0.13269405462769401</v>
      </c>
      <c r="N560" s="88">
        <v>58.419847357299801</v>
      </c>
      <c r="O560" s="89">
        <v>0.25022336739068801</v>
      </c>
    </row>
    <row r="561" spans="1:15" customFormat="1" x14ac:dyDescent="0.3">
      <c r="A561" s="57" t="s">
        <v>264</v>
      </c>
      <c r="B561" s="58">
        <v>10.3103673041</v>
      </c>
      <c r="C561" s="59">
        <v>5.9422029665702897E-3</v>
      </c>
      <c r="D561" s="58">
        <v>0.31890669500000002</v>
      </c>
      <c r="E561" s="59">
        <v>3.43483693206207E-3</v>
      </c>
      <c r="F561" s="58">
        <v>6.8648800987999996</v>
      </c>
      <c r="G561" s="59">
        <v>8.4790151419752505E-3</v>
      </c>
      <c r="H561" s="85">
        <v>0</v>
      </c>
      <c r="I561" s="86">
        <v>0</v>
      </c>
      <c r="J561" s="85">
        <v>1.1118501179</v>
      </c>
      <c r="K561" s="86">
        <v>9.5127921332359006E-3</v>
      </c>
      <c r="L561" s="85">
        <v>0.76431460809999996</v>
      </c>
      <c r="M561" s="86">
        <v>3.00526382906946E-3</v>
      </c>
      <c r="N561" s="85">
        <v>1.2504157843000001</v>
      </c>
      <c r="O561" s="86">
        <v>5.3557696971099199E-3</v>
      </c>
    </row>
    <row r="562" spans="1:15" customFormat="1" x14ac:dyDescent="0.3">
      <c r="A562" s="57" t="s">
        <v>269</v>
      </c>
      <c r="B562" s="61">
        <v>7.4517028107999899</v>
      </c>
      <c r="C562" s="62">
        <v>4.2946608246175501E-3</v>
      </c>
      <c r="D562" s="61">
        <v>0</v>
      </c>
      <c r="E562" s="62">
        <v>0</v>
      </c>
      <c r="F562" s="61">
        <v>1.0881001146</v>
      </c>
      <c r="G562" s="62">
        <v>1.34394442654448E-3</v>
      </c>
      <c r="H562" s="88">
        <v>0</v>
      </c>
      <c r="I562" s="90">
        <v>0</v>
      </c>
      <c r="J562" s="88">
        <v>0</v>
      </c>
      <c r="K562" s="90">
        <v>0</v>
      </c>
      <c r="L562" s="88">
        <v>6.3636026962000001</v>
      </c>
      <c r="M562" s="89">
        <v>2.5021509209407398E-2</v>
      </c>
      <c r="N562" s="88">
        <v>0</v>
      </c>
      <c r="O562" s="90">
        <v>0</v>
      </c>
    </row>
    <row r="563" spans="1:15" customFormat="1" x14ac:dyDescent="0.3">
      <c r="A563" s="57" t="s">
        <v>266</v>
      </c>
      <c r="B563" s="58">
        <v>463.11886001279998</v>
      </c>
      <c r="C563" s="59">
        <v>0.26691059422765401</v>
      </c>
      <c r="D563" s="58">
        <v>17.982649763800001</v>
      </c>
      <c r="E563" s="59">
        <v>0.193685082544402</v>
      </c>
      <c r="F563" s="58">
        <v>226.8787981904</v>
      </c>
      <c r="G563" s="59">
        <v>0.28022467072452101</v>
      </c>
      <c r="H563" s="85">
        <v>70.888612433299997</v>
      </c>
      <c r="I563" s="86">
        <v>0.26780238834854098</v>
      </c>
      <c r="J563" s="85">
        <v>30.6668862183</v>
      </c>
      <c r="K563" s="86">
        <v>0.262380431743159</v>
      </c>
      <c r="L563" s="85">
        <v>71.284319389100006</v>
      </c>
      <c r="M563" s="86">
        <v>0.280287965674821</v>
      </c>
      <c r="N563" s="85">
        <v>53.893884046199801</v>
      </c>
      <c r="O563" s="86">
        <v>0.230837801840274</v>
      </c>
    </row>
    <row r="564" spans="1:15" customFormat="1" x14ac:dyDescent="0.3">
      <c r="A564" s="57" t="s">
        <v>270</v>
      </c>
      <c r="B564" s="61">
        <v>83.886548299400005</v>
      </c>
      <c r="C564" s="62">
        <v>4.8346570151949403E-2</v>
      </c>
      <c r="D564" s="61">
        <v>1.7005727178000001</v>
      </c>
      <c r="E564" s="62">
        <v>1.83162977395523E-2</v>
      </c>
      <c r="F564" s="61">
        <v>53.538411729499998</v>
      </c>
      <c r="G564" s="63">
        <v>6.6126865611402005E-2</v>
      </c>
      <c r="H564" s="88">
        <v>10.245305277</v>
      </c>
      <c r="I564" s="90">
        <v>3.8704625868112602E-2</v>
      </c>
      <c r="J564" s="88">
        <v>2.8917341374999999</v>
      </c>
      <c r="K564" s="90">
        <v>2.4741163680025598E-2</v>
      </c>
      <c r="L564" s="88">
        <v>6.9301639149999801</v>
      </c>
      <c r="M564" s="90">
        <v>2.72492121994703E-2</v>
      </c>
      <c r="N564" s="88">
        <v>6.9703633388999799</v>
      </c>
      <c r="O564" s="90">
        <v>2.98553978740962E-2</v>
      </c>
    </row>
    <row r="565" spans="1:15" customFormat="1" x14ac:dyDescent="0.3">
      <c r="A565" s="57" t="s">
        <v>268</v>
      </c>
      <c r="B565" s="58">
        <v>0</v>
      </c>
      <c r="C565" s="59">
        <v>0</v>
      </c>
      <c r="D565" s="58">
        <v>0</v>
      </c>
      <c r="E565" s="59">
        <v>0</v>
      </c>
      <c r="F565" s="58">
        <v>0</v>
      </c>
      <c r="G565" s="59">
        <v>0</v>
      </c>
      <c r="H565" s="85">
        <v>0</v>
      </c>
      <c r="I565" s="86">
        <v>0</v>
      </c>
      <c r="J565" s="85">
        <v>0</v>
      </c>
      <c r="K565" s="86">
        <v>0</v>
      </c>
      <c r="L565" s="85">
        <v>0</v>
      </c>
      <c r="M565" s="86">
        <v>0</v>
      </c>
      <c r="N565" s="85">
        <v>0</v>
      </c>
      <c r="O565" s="86">
        <v>0</v>
      </c>
    </row>
    <row r="566" spans="1:15" customFormat="1" x14ac:dyDescent="0.3">
      <c r="A566" s="64" t="s">
        <v>1</v>
      </c>
      <c r="H566" s="83"/>
      <c r="I566" s="83"/>
      <c r="J566" s="83"/>
      <c r="K566" s="83"/>
      <c r="L566" s="83"/>
      <c r="M566" s="83"/>
      <c r="N566" s="83"/>
      <c r="O566" s="83"/>
    </row>
    <row r="567" spans="1:15" customFormat="1" x14ac:dyDescent="0.3">
      <c r="A567" s="64" t="s">
        <v>1</v>
      </c>
      <c r="H567" s="83"/>
      <c r="I567" s="83"/>
      <c r="J567" s="83"/>
      <c r="K567" s="83"/>
      <c r="L567" s="83"/>
      <c r="M567" s="83"/>
      <c r="N567" s="83"/>
      <c r="O567" s="83"/>
    </row>
    <row r="568" spans="1:15" customFormat="1" x14ac:dyDescent="0.3">
      <c r="A568" s="52" t="s">
        <v>271</v>
      </c>
      <c r="H568" s="83"/>
      <c r="I568" s="83"/>
      <c r="J568" s="83"/>
      <c r="K568" s="83"/>
      <c r="L568" s="83"/>
      <c r="M568" s="83"/>
      <c r="N568" s="83"/>
      <c r="O568" s="83"/>
    </row>
    <row r="569" spans="1:15" customFormat="1" x14ac:dyDescent="0.3">
      <c r="A569" s="53" t="s">
        <v>1</v>
      </c>
      <c r="H569" s="83"/>
      <c r="I569" s="83"/>
      <c r="J569" s="83"/>
      <c r="K569" s="83"/>
      <c r="L569" s="83"/>
      <c r="M569" s="83"/>
      <c r="N569" s="83"/>
      <c r="O569" s="83"/>
    </row>
    <row r="570" spans="1:15" customFormat="1" ht="25.5" customHeight="1" x14ac:dyDescent="0.3">
      <c r="A570" s="113" t="s">
        <v>1</v>
      </c>
      <c r="B570" s="115" t="s">
        <v>502</v>
      </c>
      <c r="C570" s="115" t="s">
        <v>1</v>
      </c>
      <c r="D570" s="115" t="s">
        <v>496</v>
      </c>
      <c r="E570" s="115" t="s">
        <v>1</v>
      </c>
      <c r="F570" s="115" t="s">
        <v>497</v>
      </c>
      <c r="G570" s="115" t="s">
        <v>1</v>
      </c>
      <c r="H570" s="116" t="s">
        <v>498</v>
      </c>
      <c r="I570" s="116" t="s">
        <v>1</v>
      </c>
      <c r="J570" s="116" t="s">
        <v>499</v>
      </c>
      <c r="K570" s="116" t="s">
        <v>1</v>
      </c>
      <c r="L570" s="116" t="s">
        <v>500</v>
      </c>
      <c r="M570" s="116" t="s">
        <v>1</v>
      </c>
      <c r="N570" s="116" t="s">
        <v>501</v>
      </c>
      <c r="O570" s="116" t="s">
        <v>1</v>
      </c>
    </row>
    <row r="571" spans="1:15" customFormat="1" x14ac:dyDescent="0.3">
      <c r="A571" s="114" t="s">
        <v>1</v>
      </c>
      <c r="B571" s="54" t="s">
        <v>14</v>
      </c>
      <c r="C571" s="54" t="s">
        <v>15</v>
      </c>
      <c r="D571" s="54" t="s">
        <v>14</v>
      </c>
      <c r="E571" s="54" t="s">
        <v>15</v>
      </c>
      <c r="F571" s="54" t="s">
        <v>14</v>
      </c>
      <c r="G571" s="54" t="s">
        <v>15</v>
      </c>
      <c r="H571" s="79" t="s">
        <v>14</v>
      </c>
      <c r="I571" s="79" t="s">
        <v>15</v>
      </c>
      <c r="J571" s="79" t="s">
        <v>14</v>
      </c>
      <c r="K571" s="79" t="s">
        <v>15</v>
      </c>
      <c r="L571" s="79" t="s">
        <v>14</v>
      </c>
      <c r="M571" s="79" t="s">
        <v>15</v>
      </c>
      <c r="N571" s="79" t="s">
        <v>14</v>
      </c>
      <c r="O571" s="79" t="s">
        <v>15</v>
      </c>
    </row>
    <row r="572" spans="1:15" customFormat="1" x14ac:dyDescent="0.3">
      <c r="A572" s="55" t="s">
        <v>16</v>
      </c>
      <c r="B572" s="56">
        <v>2038.0582990477999</v>
      </c>
      <c r="C572" s="56">
        <v>2038.0582990477999</v>
      </c>
      <c r="D572" s="56">
        <v>120.4316382903</v>
      </c>
      <c r="E572" s="56">
        <v>120.4316382903</v>
      </c>
      <c r="F572" s="56">
        <v>932.8109324564</v>
      </c>
      <c r="G572" s="56">
        <v>932.8109324564</v>
      </c>
      <c r="H572" s="84">
        <v>296.80821675509998</v>
      </c>
      <c r="I572" s="84">
        <v>296.80821675509998</v>
      </c>
      <c r="J572" s="84">
        <v>137.26692112870001</v>
      </c>
      <c r="K572" s="84">
        <v>137.26692112870001</v>
      </c>
      <c r="L572" s="84">
        <v>311.85083049410002</v>
      </c>
      <c r="M572" s="84">
        <v>311.85083049410002</v>
      </c>
      <c r="N572" s="84">
        <v>283.29496604370001</v>
      </c>
      <c r="O572" s="84">
        <v>283.29496604370001</v>
      </c>
    </row>
    <row r="573" spans="1:15" customFormat="1" ht="25.5" customHeight="1" x14ac:dyDescent="0.3">
      <c r="A573" s="65" t="s">
        <v>252</v>
      </c>
      <c r="B573" s="58">
        <v>88.212830216900201</v>
      </c>
      <c r="C573" s="59">
        <v>4.3282780604516499E-2</v>
      </c>
      <c r="D573" s="58">
        <v>4.8943821652999997</v>
      </c>
      <c r="E573" s="59">
        <v>4.0640335336982698E-2</v>
      </c>
      <c r="F573" s="58">
        <v>36.801210204500002</v>
      </c>
      <c r="G573" s="59">
        <v>3.94519499332949E-2</v>
      </c>
      <c r="H573" s="85">
        <v>18.4568156365</v>
      </c>
      <c r="I573" s="86">
        <v>6.2184314970393603E-2</v>
      </c>
      <c r="J573" s="85">
        <v>4.8072195400000002</v>
      </c>
      <c r="K573" s="86">
        <v>3.5020961353775797E-2</v>
      </c>
      <c r="L573" s="85">
        <v>13.5774763499</v>
      </c>
      <c r="M573" s="86">
        <v>4.3538368419246097E-2</v>
      </c>
      <c r="N573" s="85">
        <v>9.7226379552999909</v>
      </c>
      <c r="O573" s="86">
        <v>3.4319840168992699E-2</v>
      </c>
    </row>
    <row r="574" spans="1:15" customFormat="1" x14ac:dyDescent="0.3">
      <c r="A574" s="57" t="s">
        <v>253</v>
      </c>
      <c r="B574" s="61">
        <v>738.30655320409903</v>
      </c>
      <c r="C574" s="62">
        <v>0.36225978106173101</v>
      </c>
      <c r="D574" s="61">
        <v>37.507616251000002</v>
      </c>
      <c r="E574" s="62">
        <v>0.31144321196219199</v>
      </c>
      <c r="F574" s="61">
        <v>301.04920815550003</v>
      </c>
      <c r="G574" s="60">
        <v>0.32273336180005702</v>
      </c>
      <c r="H574" s="88">
        <v>128.36454657749999</v>
      </c>
      <c r="I574" s="89">
        <v>0.43248312995126797</v>
      </c>
      <c r="J574" s="88">
        <v>62.157046504699998</v>
      </c>
      <c r="K574" s="89">
        <v>0.452818829136717</v>
      </c>
      <c r="L574" s="88">
        <v>130.74500287239999</v>
      </c>
      <c r="M574" s="90">
        <v>0.41925494527382301</v>
      </c>
      <c r="N574" s="88">
        <v>100.96460277360001</v>
      </c>
      <c r="O574" s="90">
        <v>0.35639391756091299</v>
      </c>
    </row>
    <row r="575" spans="1:15" customFormat="1" ht="22.8" x14ac:dyDescent="0.3">
      <c r="A575" s="65" t="s">
        <v>254</v>
      </c>
      <c r="B575" s="58">
        <v>72.370481122200104</v>
      </c>
      <c r="C575" s="59">
        <v>3.5509524509682699E-2</v>
      </c>
      <c r="D575" s="58">
        <v>4.3167663743000002</v>
      </c>
      <c r="E575" s="59">
        <v>3.5844122321864097E-2</v>
      </c>
      <c r="F575" s="58">
        <v>29.404557419300001</v>
      </c>
      <c r="G575" s="59">
        <v>3.1522526587320403E-2</v>
      </c>
      <c r="H575" s="85">
        <v>4.9455140038999899</v>
      </c>
      <c r="I575" s="86">
        <v>1.6662321744214399E-2</v>
      </c>
      <c r="J575" s="85">
        <v>11.121323371500001</v>
      </c>
      <c r="K575" s="89">
        <v>8.1019689813489504E-2</v>
      </c>
      <c r="L575" s="85">
        <v>9.7109246523999992</v>
      </c>
      <c r="M575" s="86">
        <v>3.1139646596463798E-2</v>
      </c>
      <c r="N575" s="85">
        <v>13.742244085599999</v>
      </c>
      <c r="O575" s="86">
        <v>4.8508606691868197E-2</v>
      </c>
    </row>
    <row r="576" spans="1:15" customFormat="1" x14ac:dyDescent="0.3">
      <c r="A576" s="57" t="s">
        <v>255</v>
      </c>
      <c r="B576" s="61">
        <v>9.7886404169000194</v>
      </c>
      <c r="C576" s="62">
        <v>4.8029246373733998E-3</v>
      </c>
      <c r="D576" s="61">
        <v>0.65840472090000002</v>
      </c>
      <c r="E576" s="62">
        <v>5.4670411384167804E-3</v>
      </c>
      <c r="F576" s="61">
        <v>5.0091179052000001</v>
      </c>
      <c r="G576" s="62">
        <v>5.3699176659618804E-3</v>
      </c>
      <c r="H576" s="88">
        <v>1.6519265998999999</v>
      </c>
      <c r="I576" s="90">
        <v>5.5656363491548002E-3</v>
      </c>
      <c r="J576" s="88">
        <v>1.1611487881</v>
      </c>
      <c r="K576" s="90">
        <v>8.4590575686572002E-3</v>
      </c>
      <c r="L576" s="88">
        <v>1.6466339994000001</v>
      </c>
      <c r="M576" s="90">
        <v>5.2801975764856998E-3</v>
      </c>
      <c r="N576" s="88">
        <v>0</v>
      </c>
      <c r="O576" s="90">
        <v>0</v>
      </c>
    </row>
    <row r="577" spans="1:15" customFormat="1" x14ac:dyDescent="0.3">
      <c r="A577" s="57" t="s">
        <v>256</v>
      </c>
      <c r="B577" s="58">
        <v>18.556728546199999</v>
      </c>
      <c r="C577" s="59">
        <v>9.1051019270988794E-3</v>
      </c>
      <c r="D577" s="58">
        <v>6.3880005777999997</v>
      </c>
      <c r="E577" s="63">
        <v>5.3042544870158997E-2</v>
      </c>
      <c r="F577" s="58">
        <v>3.7474527729</v>
      </c>
      <c r="G577" s="59">
        <v>4.0173765577893898E-3</v>
      </c>
      <c r="H577" s="85">
        <v>0.80450683949999902</v>
      </c>
      <c r="I577" s="86">
        <v>2.71052751940425E-3</v>
      </c>
      <c r="J577" s="85">
        <v>6.3280845184999999</v>
      </c>
      <c r="K577" s="89">
        <v>4.6100578831857503E-2</v>
      </c>
      <c r="L577" s="85">
        <v>0</v>
      </c>
      <c r="M577" s="86">
        <v>0</v>
      </c>
      <c r="N577" s="85">
        <v>0.38193541360000199</v>
      </c>
      <c r="O577" s="86">
        <v>1.3481899058562299E-3</v>
      </c>
    </row>
    <row r="578" spans="1:15" customFormat="1" x14ac:dyDescent="0.3">
      <c r="A578" s="57" t="s">
        <v>257</v>
      </c>
      <c r="B578" s="61">
        <v>21.022388723399999</v>
      </c>
      <c r="C578" s="62">
        <v>1.03149103895712E-2</v>
      </c>
      <c r="D578" s="61">
        <v>1.7810099580000001</v>
      </c>
      <c r="E578" s="62">
        <v>1.47885554268296E-2</v>
      </c>
      <c r="F578" s="61">
        <v>13.3028395638999</v>
      </c>
      <c r="G578" s="62">
        <v>1.4261024502435E-2</v>
      </c>
      <c r="H578" s="88">
        <v>5.2641566063999896</v>
      </c>
      <c r="I578" s="90">
        <v>1.77358856973408E-2</v>
      </c>
      <c r="J578" s="88">
        <v>1.3455143973999999</v>
      </c>
      <c r="K578" s="90">
        <v>9.8021751077119294E-3</v>
      </c>
      <c r="L578" s="88">
        <v>0</v>
      </c>
      <c r="M578" s="90">
        <v>0</v>
      </c>
      <c r="N578" s="88">
        <v>0</v>
      </c>
      <c r="O578" s="90">
        <v>0</v>
      </c>
    </row>
    <row r="579" spans="1:15" customFormat="1" x14ac:dyDescent="0.3">
      <c r="A579" s="57" t="s">
        <v>258</v>
      </c>
      <c r="B579" s="58">
        <v>28.205279504899998</v>
      </c>
      <c r="C579" s="59">
        <v>1.3839289836840201E-2</v>
      </c>
      <c r="D579" s="58">
        <v>1.7810099580000001</v>
      </c>
      <c r="E579" s="59">
        <v>1.47885554268296E-2</v>
      </c>
      <c r="F579" s="58">
        <v>16.2182600276</v>
      </c>
      <c r="G579" s="59">
        <v>1.7386438626841499E-2</v>
      </c>
      <c r="H579" s="85">
        <v>2.3142112262999999</v>
      </c>
      <c r="I579" s="86">
        <v>7.79699178008095E-3</v>
      </c>
      <c r="J579" s="85">
        <v>0</v>
      </c>
      <c r="K579" s="86">
        <v>0</v>
      </c>
      <c r="L579" s="85">
        <v>6.9850498691</v>
      </c>
      <c r="M579" s="86">
        <v>2.2398689328589599E-2</v>
      </c>
      <c r="N579" s="85">
        <v>0</v>
      </c>
      <c r="O579" s="86">
        <v>0</v>
      </c>
    </row>
    <row r="580" spans="1:15" customFormat="1" x14ac:dyDescent="0.3">
      <c r="A580" s="57" t="s">
        <v>259</v>
      </c>
      <c r="B580" s="61">
        <v>38.601436307900002</v>
      </c>
      <c r="C580" s="62">
        <v>1.8940300346626499E-2</v>
      </c>
      <c r="D580" s="61">
        <v>5.0538765869000004</v>
      </c>
      <c r="E580" s="62">
        <v>4.1964691825562103E-2</v>
      </c>
      <c r="F580" s="61">
        <v>16.140797650100101</v>
      </c>
      <c r="G580" s="62">
        <v>1.7303396742570299E-2</v>
      </c>
      <c r="H580" s="88">
        <v>5.9096605327000002</v>
      </c>
      <c r="I580" s="90">
        <v>1.9910703946502E-2</v>
      </c>
      <c r="J580" s="88">
        <v>3.9815339034999999</v>
      </c>
      <c r="K580" s="90">
        <v>2.90057784552985E-2</v>
      </c>
      <c r="L580" s="88">
        <v>9.9390770347000004</v>
      </c>
      <c r="M580" s="90">
        <v>3.1871254018956498E-2</v>
      </c>
      <c r="N580" s="88">
        <v>0.88364190839999901</v>
      </c>
      <c r="O580" s="90">
        <v>3.1191585249124901E-3</v>
      </c>
    </row>
    <row r="581" spans="1:15" customFormat="1" x14ac:dyDescent="0.3">
      <c r="A581" s="57" t="s">
        <v>260</v>
      </c>
      <c r="B581" s="58">
        <v>320.17298588450001</v>
      </c>
      <c r="C581" s="59">
        <v>0.157097069320386</v>
      </c>
      <c r="D581" s="58">
        <v>17.4141373446</v>
      </c>
      <c r="E581" s="59">
        <v>0.144597695354964</v>
      </c>
      <c r="F581" s="58">
        <v>173.09897728440001</v>
      </c>
      <c r="G581" s="63">
        <v>0.185567054653372</v>
      </c>
      <c r="H581" s="85">
        <v>43.247293336799899</v>
      </c>
      <c r="I581" s="86">
        <v>0.14570787092624099</v>
      </c>
      <c r="J581" s="85">
        <v>23.182365206</v>
      </c>
      <c r="K581" s="86">
        <v>0.16888530037228999</v>
      </c>
      <c r="L581" s="85">
        <v>47.893521098999798</v>
      </c>
      <c r="M581" s="86">
        <v>0.15357830223866001</v>
      </c>
      <c r="N581" s="85">
        <v>24.147558543599999</v>
      </c>
      <c r="O581" s="87">
        <v>8.5238219657863906E-2</v>
      </c>
    </row>
    <row r="582" spans="1:15" customFormat="1" x14ac:dyDescent="0.3">
      <c r="A582" s="57" t="s">
        <v>261</v>
      </c>
      <c r="B582" s="61">
        <v>280.26977304759998</v>
      </c>
      <c r="C582" s="62">
        <v>0.137518035268444</v>
      </c>
      <c r="D582" s="61">
        <v>16.816083179100001</v>
      </c>
      <c r="E582" s="62">
        <v>0.13963177299444299</v>
      </c>
      <c r="F582" s="61">
        <v>124.6290781006</v>
      </c>
      <c r="G582" s="62">
        <v>0.133605936384569</v>
      </c>
      <c r="H582" s="88">
        <v>51.150548879100199</v>
      </c>
      <c r="I582" s="90">
        <v>0.17233535324025401</v>
      </c>
      <c r="J582" s="88">
        <v>19.746792727799999</v>
      </c>
      <c r="K582" s="90">
        <v>0.143856892581466</v>
      </c>
      <c r="L582" s="88">
        <v>53.405119412499999</v>
      </c>
      <c r="M582" s="90">
        <v>0.171252131436958</v>
      </c>
      <c r="N582" s="88">
        <v>23.828833698699999</v>
      </c>
      <c r="O582" s="87">
        <v>8.4113156091253097E-2</v>
      </c>
    </row>
    <row r="583" spans="1:15" customFormat="1" x14ac:dyDescent="0.3">
      <c r="A583" s="57" t="s">
        <v>262</v>
      </c>
      <c r="B583" s="58">
        <v>29.023219321300001</v>
      </c>
      <c r="C583" s="59">
        <v>1.42406227215678E-2</v>
      </c>
      <c r="D583" s="58">
        <v>0</v>
      </c>
      <c r="E583" s="59">
        <v>0</v>
      </c>
      <c r="F583" s="58">
        <v>10.978535315099901</v>
      </c>
      <c r="G583" s="59">
        <v>1.1769303867601401E-2</v>
      </c>
      <c r="H583" s="85">
        <v>3.5967984259999999</v>
      </c>
      <c r="I583" s="86">
        <v>1.21182575917963E-2</v>
      </c>
      <c r="J583" s="85">
        <v>4.2873196233000002</v>
      </c>
      <c r="K583" s="86">
        <v>3.12334507691059E-2</v>
      </c>
      <c r="L583" s="85">
        <v>10.981562972500001</v>
      </c>
      <c r="M583" s="89">
        <v>3.5214153366533302E-2</v>
      </c>
      <c r="N583" s="85">
        <v>0</v>
      </c>
      <c r="O583" s="86">
        <v>0</v>
      </c>
    </row>
    <row r="584" spans="1:15" customFormat="1" x14ac:dyDescent="0.3">
      <c r="A584" s="57" t="s">
        <v>263</v>
      </c>
      <c r="B584" s="61">
        <v>223.87648349080001</v>
      </c>
      <c r="C584" s="62">
        <v>0.109847929078082</v>
      </c>
      <c r="D584" s="61">
        <v>6.5743607179000003</v>
      </c>
      <c r="E584" s="62">
        <v>5.45899799357751E-2</v>
      </c>
      <c r="F584" s="61">
        <v>94.119050506600004</v>
      </c>
      <c r="G584" s="62">
        <v>0.100898314151136</v>
      </c>
      <c r="H584" s="88">
        <v>30.808049197700001</v>
      </c>
      <c r="I584" s="90">
        <v>0.103797831254517</v>
      </c>
      <c r="J584" s="88">
        <v>10.0432043931</v>
      </c>
      <c r="K584" s="90">
        <v>7.3165510747367907E-2</v>
      </c>
      <c r="L584" s="88">
        <v>31.830483867000002</v>
      </c>
      <c r="M584" s="90">
        <v>0.102069581846447</v>
      </c>
      <c r="N584" s="88">
        <v>50.152069625100097</v>
      </c>
      <c r="O584" s="89">
        <v>0.17703127706605201</v>
      </c>
    </row>
    <row r="585" spans="1:15" customFormat="1" x14ac:dyDescent="0.3">
      <c r="A585" s="57" t="s">
        <v>264</v>
      </c>
      <c r="B585" s="58">
        <v>51.187783223499999</v>
      </c>
      <c r="C585" s="59">
        <v>2.51159563234356E-2</v>
      </c>
      <c r="D585" s="58">
        <v>1.6612846346000001</v>
      </c>
      <c r="E585" s="59">
        <v>1.37944202884252E-2</v>
      </c>
      <c r="F585" s="58">
        <v>21.384549362800001</v>
      </c>
      <c r="G585" s="59">
        <v>2.29248485612056E-2</v>
      </c>
      <c r="H585" s="85">
        <v>15.591618409700001</v>
      </c>
      <c r="I585" s="89">
        <v>5.2530952748403303E-2</v>
      </c>
      <c r="J585" s="85">
        <v>2.4140764314999998</v>
      </c>
      <c r="K585" s="86">
        <v>1.75867311049877E-2</v>
      </c>
      <c r="L585" s="85">
        <v>12.017303243900001</v>
      </c>
      <c r="M585" s="86">
        <v>3.8535421646495698E-2</v>
      </c>
      <c r="N585" s="85">
        <v>0.53302757249999899</v>
      </c>
      <c r="O585" s="87">
        <v>1.8815285705351299E-3</v>
      </c>
    </row>
    <row r="586" spans="1:15" customFormat="1" x14ac:dyDescent="0.3">
      <c r="A586" s="57" t="s">
        <v>265</v>
      </c>
      <c r="B586" s="61">
        <v>59.6738560725002</v>
      </c>
      <c r="C586" s="62">
        <v>2.9279759121895701E-2</v>
      </c>
      <c r="D586" s="61">
        <v>0.46722243460000001</v>
      </c>
      <c r="E586" s="62">
        <v>3.8795655463372699E-3</v>
      </c>
      <c r="F586" s="61">
        <v>21.477896117</v>
      </c>
      <c r="G586" s="62">
        <v>2.30249189516268E-2</v>
      </c>
      <c r="H586" s="88">
        <v>15.4674758491</v>
      </c>
      <c r="I586" s="89">
        <v>5.2112694244790397E-2</v>
      </c>
      <c r="J586" s="88">
        <v>6.6850872333</v>
      </c>
      <c r="K586" s="90">
        <v>4.8701370864377001E-2</v>
      </c>
      <c r="L586" s="88">
        <v>11.4813497111</v>
      </c>
      <c r="M586" s="90">
        <v>3.6816800176253599E-2</v>
      </c>
      <c r="N586" s="88">
        <v>9.6680618428000091</v>
      </c>
      <c r="O586" s="90">
        <v>3.4127192508280002E-2</v>
      </c>
    </row>
    <row r="587" spans="1:15" customFormat="1" x14ac:dyDescent="0.3">
      <c r="A587" s="57" t="s">
        <v>266</v>
      </c>
      <c r="B587" s="58">
        <v>504.83660918529898</v>
      </c>
      <c r="C587" s="59">
        <v>0.24770469491533401</v>
      </c>
      <c r="D587" s="58">
        <v>26.2132926998</v>
      </c>
      <c r="E587" s="59">
        <v>0.21766118166235501</v>
      </c>
      <c r="F587" s="58">
        <v>235.04776765759999</v>
      </c>
      <c r="G587" s="59">
        <v>0.25197792980260397</v>
      </c>
      <c r="H587" s="85">
        <v>72.616030387499904</v>
      </c>
      <c r="I587" s="86">
        <v>0.24465640197358901</v>
      </c>
      <c r="J587" s="85">
        <v>35.9475743554</v>
      </c>
      <c r="K587" s="86">
        <v>0.26188082357945502</v>
      </c>
      <c r="L587" s="85">
        <v>100.9060501323</v>
      </c>
      <c r="M587" s="89">
        <v>0.32357152928668897</v>
      </c>
      <c r="N587" s="85">
        <v>45.171988050600199</v>
      </c>
      <c r="O587" s="87">
        <v>0.15945213810693701</v>
      </c>
    </row>
    <row r="588" spans="1:15" customFormat="1" x14ac:dyDescent="0.3">
      <c r="A588" s="57" t="s">
        <v>272</v>
      </c>
      <c r="B588" s="61">
        <v>83.767031029299801</v>
      </c>
      <c r="C588" s="62">
        <v>4.1101390999676898E-2</v>
      </c>
      <c r="D588" s="61">
        <v>0.82063590730000002</v>
      </c>
      <c r="E588" s="62">
        <v>6.8141222601477902E-3</v>
      </c>
      <c r="F588" s="61">
        <v>41.853601660999999</v>
      </c>
      <c r="G588" s="62">
        <v>4.4868258083967397E-2</v>
      </c>
      <c r="H588" s="88">
        <v>24.513811693099999</v>
      </c>
      <c r="I588" s="89">
        <v>8.2591418664553495E-2</v>
      </c>
      <c r="J588" s="88">
        <v>4.4517976250000002</v>
      </c>
      <c r="K588" s="90">
        <v>3.2431685568484803E-2</v>
      </c>
      <c r="L588" s="88">
        <v>9.0591800143999901</v>
      </c>
      <c r="M588" s="90">
        <v>2.90497222664007E-2</v>
      </c>
      <c r="N588" s="88">
        <v>4.9644203208000004</v>
      </c>
      <c r="O588" s="90">
        <v>1.7523856460034001E-2</v>
      </c>
    </row>
    <row r="589" spans="1:15" customFormat="1" x14ac:dyDescent="0.3">
      <c r="A589" s="57" t="s">
        <v>273</v>
      </c>
      <c r="B589" s="58">
        <v>173.38490081640001</v>
      </c>
      <c r="C589" s="59">
        <v>8.5073572673267997E-2</v>
      </c>
      <c r="D589" s="58">
        <v>2.9132446052000001</v>
      </c>
      <c r="E589" s="60">
        <v>2.4190027193499102E-2</v>
      </c>
      <c r="F589" s="58">
        <v>82.5442152241</v>
      </c>
      <c r="G589" s="59">
        <v>8.8489759663015297E-2</v>
      </c>
      <c r="H589" s="85">
        <v>26.858913602200001</v>
      </c>
      <c r="I589" s="86">
        <v>9.0492486683283496E-2</v>
      </c>
      <c r="J589" s="85">
        <v>13.207161967399999</v>
      </c>
      <c r="K589" s="86">
        <v>9.6215183226970605E-2</v>
      </c>
      <c r="L589" s="85">
        <v>30.897048677400001</v>
      </c>
      <c r="M589" s="86">
        <v>9.9076371316524595E-2</v>
      </c>
      <c r="N589" s="85">
        <v>21.0108120877</v>
      </c>
      <c r="O589" s="86">
        <v>7.4165850460113605E-2</v>
      </c>
    </row>
    <row r="590" spans="1:15" customFormat="1" x14ac:dyDescent="0.3">
      <c r="A590" s="57" t="s">
        <v>267</v>
      </c>
      <c r="B590" s="61">
        <v>82.694522503499897</v>
      </c>
      <c r="C590" s="62">
        <v>4.0575150643205701E-2</v>
      </c>
      <c r="D590" s="61">
        <v>7.4574714775000004</v>
      </c>
      <c r="E590" s="62">
        <v>6.1922860000656901E-2</v>
      </c>
      <c r="F590" s="61">
        <v>47.508779516600001</v>
      </c>
      <c r="G590" s="62">
        <v>5.0930770495467598E-2</v>
      </c>
      <c r="H590" s="88">
        <v>8.3651000344999993</v>
      </c>
      <c r="I590" s="90">
        <v>2.81835190614084E-2</v>
      </c>
      <c r="J590" s="88">
        <v>2.3574252828</v>
      </c>
      <c r="K590" s="90">
        <v>1.71740231617033E-2</v>
      </c>
      <c r="L590" s="88">
        <v>10.460462548400001</v>
      </c>
      <c r="M590" s="90">
        <v>3.3543160785643303E-2</v>
      </c>
      <c r="N590" s="88">
        <v>7.57409243429999</v>
      </c>
      <c r="O590" s="90">
        <v>2.6735711333224499E-2</v>
      </c>
    </row>
    <row r="591" spans="1:15" customFormat="1" x14ac:dyDescent="0.3">
      <c r="A591" s="57" t="s">
        <v>274</v>
      </c>
      <c r="B591" s="58">
        <v>508.78327286380102</v>
      </c>
      <c r="C591" s="59">
        <v>0.249641177144691</v>
      </c>
      <c r="D591" s="58">
        <v>35.941906143499999</v>
      </c>
      <c r="E591" s="59">
        <v>0.29844239149900298</v>
      </c>
      <c r="F591" s="58">
        <v>224.72135792829999</v>
      </c>
      <c r="G591" s="59">
        <v>0.24090772321518</v>
      </c>
      <c r="H591" s="85">
        <v>67.435089103500005</v>
      </c>
      <c r="I591" s="86">
        <v>0.22720088358989601</v>
      </c>
      <c r="J591" s="85">
        <v>25.980287127</v>
      </c>
      <c r="K591" s="86">
        <v>0.189268375172786</v>
      </c>
      <c r="L591" s="85">
        <v>68.436000794399902</v>
      </c>
      <c r="M591" s="86">
        <v>0.219451077574394</v>
      </c>
      <c r="N591" s="85">
        <v>93.601216664799907</v>
      </c>
      <c r="O591" s="89">
        <v>0.33040197632866303</v>
      </c>
    </row>
    <row r="592" spans="1:15" customFormat="1" x14ac:dyDescent="0.3">
      <c r="A592" s="64" t="s">
        <v>1</v>
      </c>
      <c r="H592" s="83"/>
      <c r="I592" s="83"/>
      <c r="J592" s="83"/>
      <c r="K592" s="83"/>
      <c r="L592" s="83"/>
      <c r="M592" s="83"/>
      <c r="N592" s="83"/>
      <c r="O592" s="83"/>
    </row>
    <row r="593" spans="1:15" customFormat="1" x14ac:dyDescent="0.3">
      <c r="A593" s="64" t="s">
        <v>1</v>
      </c>
      <c r="H593" s="83"/>
      <c r="I593" s="83"/>
      <c r="J593" s="83"/>
      <c r="K593" s="83"/>
      <c r="L593" s="83"/>
      <c r="M593" s="83"/>
      <c r="N593" s="83"/>
      <c r="O593" s="83"/>
    </row>
    <row r="594" spans="1:15" customFormat="1" x14ac:dyDescent="0.3">
      <c r="A594" s="52" t="s">
        <v>417</v>
      </c>
      <c r="H594" s="83"/>
      <c r="I594" s="83"/>
      <c r="J594" s="83"/>
      <c r="K594" s="83"/>
      <c r="L594" s="83"/>
      <c r="M594" s="83"/>
      <c r="N594" s="83"/>
      <c r="O594" s="83"/>
    </row>
    <row r="595" spans="1:15" customFormat="1" x14ac:dyDescent="0.3">
      <c r="A595" s="53" t="s">
        <v>1</v>
      </c>
      <c r="H595" s="83"/>
      <c r="I595" s="83"/>
      <c r="J595" s="83"/>
      <c r="K595" s="83"/>
      <c r="L595" s="83"/>
      <c r="M595" s="83"/>
      <c r="N595" s="83"/>
      <c r="O595" s="83"/>
    </row>
    <row r="596" spans="1:15" customFormat="1" ht="25.5" customHeight="1" x14ac:dyDescent="0.3">
      <c r="A596" s="113" t="s">
        <v>1</v>
      </c>
      <c r="B596" s="115" t="s">
        <v>502</v>
      </c>
      <c r="C596" s="115" t="s">
        <v>1</v>
      </c>
      <c r="D596" s="115" t="s">
        <v>496</v>
      </c>
      <c r="E596" s="115" t="s">
        <v>1</v>
      </c>
      <c r="F596" s="115" t="s">
        <v>497</v>
      </c>
      <c r="G596" s="115" t="s">
        <v>1</v>
      </c>
      <c r="H596" s="116" t="s">
        <v>498</v>
      </c>
      <c r="I596" s="116" t="s">
        <v>1</v>
      </c>
      <c r="J596" s="116" t="s">
        <v>499</v>
      </c>
      <c r="K596" s="116" t="s">
        <v>1</v>
      </c>
      <c r="L596" s="116" t="s">
        <v>500</v>
      </c>
      <c r="M596" s="116" t="s">
        <v>1</v>
      </c>
      <c r="N596" s="116" t="s">
        <v>501</v>
      </c>
      <c r="O596" s="116" t="s">
        <v>1</v>
      </c>
    </row>
    <row r="597" spans="1:15" customFormat="1" x14ac:dyDescent="0.3">
      <c r="A597" s="114" t="s">
        <v>1</v>
      </c>
      <c r="B597" s="54" t="s">
        <v>14</v>
      </c>
      <c r="C597" s="54" t="s">
        <v>15</v>
      </c>
      <c r="D597" s="54" t="s">
        <v>14</v>
      </c>
      <c r="E597" s="54" t="s">
        <v>15</v>
      </c>
      <c r="F597" s="54" t="s">
        <v>14</v>
      </c>
      <c r="G597" s="54" t="s">
        <v>15</v>
      </c>
      <c r="H597" s="79" t="s">
        <v>14</v>
      </c>
      <c r="I597" s="79" t="s">
        <v>15</v>
      </c>
      <c r="J597" s="79" t="s">
        <v>14</v>
      </c>
      <c r="K597" s="79" t="s">
        <v>15</v>
      </c>
      <c r="L597" s="79" t="s">
        <v>14</v>
      </c>
      <c r="M597" s="79" t="s">
        <v>15</v>
      </c>
      <c r="N597" s="79" t="s">
        <v>14</v>
      </c>
      <c r="O597" s="79" t="s">
        <v>15</v>
      </c>
    </row>
    <row r="598" spans="1:15" customFormat="1" x14ac:dyDescent="0.3">
      <c r="A598" s="55" t="s">
        <v>16</v>
      </c>
      <c r="B598" s="56">
        <v>1529.2750261839999</v>
      </c>
      <c r="C598" s="56">
        <v>1529.2750261839999</v>
      </c>
      <c r="D598" s="56">
        <v>84.489732146799994</v>
      </c>
      <c r="E598" s="56">
        <v>84.489732146799994</v>
      </c>
      <c r="F598" s="56">
        <v>708.0895745281</v>
      </c>
      <c r="G598" s="56">
        <v>708.0895745281</v>
      </c>
      <c r="H598" s="84">
        <v>229.37312765159999</v>
      </c>
      <c r="I598" s="84">
        <v>229.37312765159999</v>
      </c>
      <c r="J598" s="84">
        <v>111.28663400169999</v>
      </c>
      <c r="K598" s="84">
        <v>111.28663400169999</v>
      </c>
      <c r="L598" s="84">
        <v>243.41482969969999</v>
      </c>
      <c r="M598" s="84">
        <v>243.41482969969999</v>
      </c>
      <c r="N598" s="84">
        <v>189.69374937890001</v>
      </c>
      <c r="O598" s="84">
        <v>189.69374937890001</v>
      </c>
    </row>
    <row r="599" spans="1:15" customFormat="1" ht="25.5" customHeight="1" x14ac:dyDescent="0.3">
      <c r="A599" s="65" t="s">
        <v>252</v>
      </c>
      <c r="B599" s="58">
        <v>26.974507131999999</v>
      </c>
      <c r="C599" s="59">
        <v>1.7638754749895801E-2</v>
      </c>
      <c r="D599" s="58">
        <v>0.45409895789999999</v>
      </c>
      <c r="E599" s="59">
        <v>5.3746052492036301E-3</v>
      </c>
      <c r="F599" s="58">
        <v>11.8779387278</v>
      </c>
      <c r="G599" s="59">
        <v>1.67746273283517E-2</v>
      </c>
      <c r="H599" s="85">
        <v>9.4452495830000007</v>
      </c>
      <c r="I599" s="89">
        <v>4.1178535950151099E-2</v>
      </c>
      <c r="J599" s="85">
        <v>1.7210938987</v>
      </c>
      <c r="K599" s="86">
        <v>1.5465414280332299E-2</v>
      </c>
      <c r="L599" s="85">
        <v>1.0015076413999999</v>
      </c>
      <c r="M599" s="86">
        <v>4.1144068446263404E-3</v>
      </c>
      <c r="N599" s="85">
        <v>2.4746183232000001</v>
      </c>
      <c r="O599" s="86">
        <v>1.30453340255146E-2</v>
      </c>
    </row>
    <row r="600" spans="1:15" customFormat="1" x14ac:dyDescent="0.3">
      <c r="A600" s="57" t="s">
        <v>253</v>
      </c>
      <c r="B600" s="61">
        <v>472.99411301380002</v>
      </c>
      <c r="C600" s="62">
        <v>0.30929303422554599</v>
      </c>
      <c r="D600" s="61">
        <v>28.9177498841999</v>
      </c>
      <c r="E600" s="62">
        <v>0.342263481602187</v>
      </c>
      <c r="F600" s="61">
        <v>204.43662653590101</v>
      </c>
      <c r="G600" s="62">
        <v>0.28871576971337998</v>
      </c>
      <c r="H600" s="88">
        <v>87.532357692999994</v>
      </c>
      <c r="I600" s="89">
        <v>0.38161557366892102</v>
      </c>
      <c r="J600" s="88">
        <v>31.915759019999999</v>
      </c>
      <c r="K600" s="90">
        <v>0.28678878920457301</v>
      </c>
      <c r="L600" s="88">
        <v>68.388916226499802</v>
      </c>
      <c r="M600" s="90">
        <v>0.28095624375421602</v>
      </c>
      <c r="N600" s="88">
        <v>64.236752952800202</v>
      </c>
      <c r="O600" s="90">
        <v>0.33863399908075797</v>
      </c>
    </row>
    <row r="601" spans="1:15" customFormat="1" ht="22.8" x14ac:dyDescent="0.3">
      <c r="A601" s="65" t="s">
        <v>254</v>
      </c>
      <c r="B601" s="58">
        <v>31.8106905199</v>
      </c>
      <c r="C601" s="59">
        <v>2.08011573950025E-2</v>
      </c>
      <c r="D601" s="58">
        <v>3.3570864422</v>
      </c>
      <c r="E601" s="59">
        <v>3.9733661794158603E-2</v>
      </c>
      <c r="F601" s="58">
        <v>13.6944371813</v>
      </c>
      <c r="G601" s="59">
        <v>1.9339978547808102E-2</v>
      </c>
      <c r="H601" s="85">
        <v>2.3626372197999999</v>
      </c>
      <c r="I601" s="86">
        <v>1.0300409834357999E-2</v>
      </c>
      <c r="J601" s="85">
        <v>3.048010144</v>
      </c>
      <c r="K601" s="86">
        <v>2.7388825004388599E-2</v>
      </c>
      <c r="L601" s="85">
        <v>2.4311089951999998</v>
      </c>
      <c r="M601" s="86">
        <v>9.9875139004441497E-3</v>
      </c>
      <c r="N601" s="85">
        <v>7.7882593222000098</v>
      </c>
      <c r="O601" s="86">
        <v>4.10570160993734E-2</v>
      </c>
    </row>
    <row r="602" spans="1:15" customFormat="1" x14ac:dyDescent="0.3">
      <c r="A602" s="57" t="s">
        <v>255</v>
      </c>
      <c r="B602" s="61">
        <v>2.3722523957999999</v>
      </c>
      <c r="C602" s="62">
        <v>1.5512267938615899E-3</v>
      </c>
      <c r="D602" s="61">
        <v>0</v>
      </c>
      <c r="E602" s="62">
        <v>0</v>
      </c>
      <c r="F602" s="61">
        <v>1.0918571888999999</v>
      </c>
      <c r="G602" s="62">
        <v>1.54197608350279E-3</v>
      </c>
      <c r="H602" s="88">
        <v>0</v>
      </c>
      <c r="I602" s="90">
        <v>0</v>
      </c>
      <c r="J602" s="88">
        <v>0</v>
      </c>
      <c r="K602" s="90">
        <v>0</v>
      </c>
      <c r="L602" s="88">
        <v>0.77156704310000201</v>
      </c>
      <c r="M602" s="90">
        <v>3.1697618590119602E-3</v>
      </c>
      <c r="N602" s="88">
        <v>0</v>
      </c>
      <c r="O602" s="90">
        <v>0</v>
      </c>
    </row>
    <row r="603" spans="1:15" customFormat="1" x14ac:dyDescent="0.3">
      <c r="A603" s="57" t="s">
        <v>256</v>
      </c>
      <c r="B603" s="58">
        <v>12.3210895346</v>
      </c>
      <c r="C603" s="59">
        <v>8.0568173308530507E-3</v>
      </c>
      <c r="D603" s="58">
        <v>4.6069906198000004</v>
      </c>
      <c r="E603" s="63">
        <v>5.4527224820590102E-2</v>
      </c>
      <c r="F603" s="58">
        <v>1.0040789827000001</v>
      </c>
      <c r="G603" s="60">
        <v>1.41801125001616E-3</v>
      </c>
      <c r="H603" s="85">
        <v>0</v>
      </c>
      <c r="I603" s="86">
        <v>0</v>
      </c>
      <c r="J603" s="85">
        <v>6.3280845184999999</v>
      </c>
      <c r="K603" s="89">
        <v>5.6862933947695198E-2</v>
      </c>
      <c r="L603" s="85">
        <v>0</v>
      </c>
      <c r="M603" s="86">
        <v>0</v>
      </c>
      <c r="N603" s="85">
        <v>0.3819354136</v>
      </c>
      <c r="O603" s="86">
        <v>2.0134317279854601E-3</v>
      </c>
    </row>
    <row r="604" spans="1:15" customFormat="1" x14ac:dyDescent="0.3">
      <c r="A604" s="57" t="s">
        <v>257</v>
      </c>
      <c r="B604" s="61">
        <v>6.0522320747</v>
      </c>
      <c r="C604" s="62">
        <v>3.9575824956758297E-3</v>
      </c>
      <c r="D604" s="61">
        <v>0</v>
      </c>
      <c r="E604" s="62">
        <v>0</v>
      </c>
      <c r="F604" s="61">
        <v>2.2637141101000098</v>
      </c>
      <c r="G604" s="62">
        <v>3.1969318452522502E-3</v>
      </c>
      <c r="H604" s="88">
        <v>3.7885179646</v>
      </c>
      <c r="I604" s="89">
        <v>1.6516834397246698E-2</v>
      </c>
      <c r="J604" s="88">
        <v>0</v>
      </c>
      <c r="K604" s="90">
        <v>0</v>
      </c>
      <c r="L604" s="88">
        <v>0</v>
      </c>
      <c r="M604" s="90">
        <v>0</v>
      </c>
      <c r="N604" s="88">
        <v>0</v>
      </c>
      <c r="O604" s="90">
        <v>0</v>
      </c>
    </row>
    <row r="605" spans="1:15" customFormat="1" x14ac:dyDescent="0.3">
      <c r="A605" s="57" t="s">
        <v>258</v>
      </c>
      <c r="B605" s="58">
        <v>7.8445698235999997</v>
      </c>
      <c r="C605" s="59">
        <v>5.1296004245714802E-3</v>
      </c>
      <c r="D605" s="58">
        <v>1.7810099580000101</v>
      </c>
      <c r="E605" s="59">
        <v>2.1079602369972202E-2</v>
      </c>
      <c r="F605" s="58">
        <v>5.4458376362000003</v>
      </c>
      <c r="G605" s="59">
        <v>7.6908880346520199E-3</v>
      </c>
      <c r="H605" s="85">
        <v>0.61772222939999899</v>
      </c>
      <c r="I605" s="86">
        <v>2.69308892338196E-3</v>
      </c>
      <c r="J605" s="85">
        <v>0</v>
      </c>
      <c r="K605" s="86">
        <v>0</v>
      </c>
      <c r="L605" s="85">
        <v>0</v>
      </c>
      <c r="M605" s="86">
        <v>0</v>
      </c>
      <c r="N605" s="85">
        <v>0</v>
      </c>
      <c r="O605" s="86">
        <v>0</v>
      </c>
    </row>
    <row r="606" spans="1:15" customFormat="1" x14ac:dyDescent="0.3">
      <c r="A606" s="57" t="s">
        <v>259</v>
      </c>
      <c r="B606" s="61">
        <v>10.045183632400001</v>
      </c>
      <c r="C606" s="62">
        <v>6.5685919539703397E-3</v>
      </c>
      <c r="D606" s="61">
        <v>0</v>
      </c>
      <c r="E606" s="62">
        <v>0</v>
      </c>
      <c r="F606" s="61">
        <v>3.8199209206</v>
      </c>
      <c r="G606" s="62">
        <v>5.3946860086815304E-3</v>
      </c>
      <c r="H606" s="88">
        <v>2.9745312105999999</v>
      </c>
      <c r="I606" s="90">
        <v>1.29680893357224E-2</v>
      </c>
      <c r="J606" s="88">
        <v>2.2418400671000001</v>
      </c>
      <c r="K606" s="90">
        <v>2.0144737840356901E-2</v>
      </c>
      <c r="L606" s="88">
        <v>2.3670895928000002</v>
      </c>
      <c r="M606" s="90">
        <v>9.7245085507742905E-3</v>
      </c>
      <c r="N606" s="88">
        <v>0.88364190840000301</v>
      </c>
      <c r="O606" s="90">
        <v>4.65825527353032E-3</v>
      </c>
    </row>
    <row r="607" spans="1:15" customFormat="1" x14ac:dyDescent="0.3">
      <c r="A607" s="57" t="s">
        <v>260</v>
      </c>
      <c r="B607" s="58">
        <v>149.1035031056</v>
      </c>
      <c r="C607" s="59">
        <v>9.7499469063885805E-2</v>
      </c>
      <c r="D607" s="58">
        <v>10.151143599499999</v>
      </c>
      <c r="E607" s="59">
        <v>0.120146476282615</v>
      </c>
      <c r="F607" s="58">
        <v>96.552123222000006</v>
      </c>
      <c r="G607" s="63">
        <v>0.136355803976278</v>
      </c>
      <c r="H607" s="85">
        <v>10.632918887000001</v>
      </c>
      <c r="I607" s="87">
        <v>4.6356428043090502E-2</v>
      </c>
      <c r="J607" s="85">
        <v>7.4936747750999997</v>
      </c>
      <c r="K607" s="86">
        <v>6.7336700784620104E-2</v>
      </c>
      <c r="L607" s="85">
        <v>22.388588850400001</v>
      </c>
      <c r="M607" s="86">
        <v>9.1977094731741399E-2</v>
      </c>
      <c r="N607" s="85">
        <v>6.67650334549998</v>
      </c>
      <c r="O607" s="87">
        <v>3.5196222159983498E-2</v>
      </c>
    </row>
    <row r="608" spans="1:15" customFormat="1" x14ac:dyDescent="0.3">
      <c r="A608" s="57" t="s">
        <v>261</v>
      </c>
      <c r="B608" s="61">
        <v>100.5752427064</v>
      </c>
      <c r="C608" s="62">
        <v>6.5766615542899101E-2</v>
      </c>
      <c r="D608" s="61">
        <v>5.7650054379999904</v>
      </c>
      <c r="E608" s="62">
        <v>6.8233207651592104E-2</v>
      </c>
      <c r="F608" s="61">
        <v>51.946358503799999</v>
      </c>
      <c r="G608" s="62">
        <v>7.3361281358250693E-2</v>
      </c>
      <c r="H608" s="88">
        <v>14.945039594300001</v>
      </c>
      <c r="I608" s="90">
        <v>6.5156017826989598E-2</v>
      </c>
      <c r="J608" s="88">
        <v>11.9444978331</v>
      </c>
      <c r="K608" s="90">
        <v>0.107330929183441</v>
      </c>
      <c r="L608" s="88">
        <v>11.6165463942</v>
      </c>
      <c r="M608" s="90">
        <v>4.7723248450110001E-2</v>
      </c>
      <c r="N608" s="88">
        <v>8.2640740505000103</v>
      </c>
      <c r="O608" s="90">
        <v>4.3565347184914803E-2</v>
      </c>
    </row>
    <row r="609" spans="1:15" customFormat="1" x14ac:dyDescent="0.3">
      <c r="A609" s="57" t="s">
        <v>262</v>
      </c>
      <c r="B609" s="58">
        <v>21.856739834900001</v>
      </c>
      <c r="C609" s="59">
        <v>1.4292223086542599E-2</v>
      </c>
      <c r="D609" s="58">
        <v>0</v>
      </c>
      <c r="E609" s="59">
        <v>0</v>
      </c>
      <c r="F609" s="58">
        <v>6.7911320252999996</v>
      </c>
      <c r="G609" s="59">
        <v>9.5907809825132497E-3</v>
      </c>
      <c r="H609" s="85">
        <v>0.61772222939999899</v>
      </c>
      <c r="I609" s="86">
        <v>2.69308892338196E-3</v>
      </c>
      <c r="J609" s="85">
        <v>3.4663226077</v>
      </c>
      <c r="K609" s="86">
        <v>3.1147699261413999E-2</v>
      </c>
      <c r="L609" s="85">
        <v>10.981562972500001</v>
      </c>
      <c r="M609" s="89">
        <v>4.5114601218208102E-2</v>
      </c>
      <c r="N609" s="85">
        <v>0</v>
      </c>
      <c r="O609" s="86">
        <v>0</v>
      </c>
    </row>
    <row r="610" spans="1:15" customFormat="1" x14ac:dyDescent="0.3">
      <c r="A610" s="57" t="s">
        <v>263</v>
      </c>
      <c r="B610" s="61">
        <v>132.0626961996</v>
      </c>
      <c r="C610" s="62">
        <v>8.63564067538172E-2</v>
      </c>
      <c r="D610" s="61">
        <v>3.5091092129999999</v>
      </c>
      <c r="E610" s="62">
        <v>4.1532966478139199E-2</v>
      </c>
      <c r="F610" s="61">
        <v>60.0153526876001</v>
      </c>
      <c r="G610" s="62">
        <v>8.4756724073499698E-2</v>
      </c>
      <c r="H610" s="88">
        <v>9.8903069139000106</v>
      </c>
      <c r="I610" s="87">
        <v>4.3118856228540503E-2</v>
      </c>
      <c r="J610" s="88">
        <v>6.0734654270000004</v>
      </c>
      <c r="K610" s="90">
        <v>5.4574976424457397E-2</v>
      </c>
      <c r="L610" s="88">
        <v>19.081344888</v>
      </c>
      <c r="M610" s="90">
        <v>7.8390231653266904E-2</v>
      </c>
      <c r="N610" s="88">
        <v>33.143851886699998</v>
      </c>
      <c r="O610" s="89">
        <v>0.174722952101587</v>
      </c>
    </row>
    <row r="611" spans="1:15" customFormat="1" x14ac:dyDescent="0.3">
      <c r="A611" s="57" t="s">
        <v>264</v>
      </c>
      <c r="B611" s="58">
        <v>25.403032694499998</v>
      </c>
      <c r="C611" s="59">
        <v>1.6611160360009401E-2</v>
      </c>
      <c r="D611" s="58">
        <v>0.54171878110000005</v>
      </c>
      <c r="E611" s="59">
        <v>6.4116522485687302E-3</v>
      </c>
      <c r="F611" s="58">
        <v>7.4628016187000004</v>
      </c>
      <c r="G611" s="59">
        <v>1.05393468385317E-2</v>
      </c>
      <c r="H611" s="85">
        <v>9.3982664563</v>
      </c>
      <c r="I611" s="89">
        <v>4.0973703208055101E-2</v>
      </c>
      <c r="J611" s="85">
        <v>1.0653112413000001</v>
      </c>
      <c r="K611" s="86">
        <v>9.5726791528596908E-3</v>
      </c>
      <c r="L611" s="85">
        <v>7.6487053597000099</v>
      </c>
      <c r="M611" s="86">
        <v>3.1422511804790901E-2</v>
      </c>
      <c r="N611" s="85">
        <v>0.35154047869999999</v>
      </c>
      <c r="O611" s="86">
        <v>1.8532001178268799E-3</v>
      </c>
    </row>
    <row r="612" spans="1:15" customFormat="1" x14ac:dyDescent="0.3">
      <c r="A612" s="57" t="s">
        <v>269</v>
      </c>
      <c r="B612" s="61">
        <v>29.212822298199999</v>
      </c>
      <c r="C612" s="62">
        <v>1.91023993709586E-2</v>
      </c>
      <c r="D612" s="61">
        <v>0.46722243460000001</v>
      </c>
      <c r="E612" s="62">
        <v>5.5299315399438796E-3</v>
      </c>
      <c r="F612" s="61">
        <v>7.6692195700000001</v>
      </c>
      <c r="G612" s="62">
        <v>1.08308607355377E-2</v>
      </c>
      <c r="H612" s="88">
        <v>8.5012774918999892</v>
      </c>
      <c r="I612" s="90">
        <v>3.7063092695029103E-2</v>
      </c>
      <c r="J612" s="88">
        <v>3.0993803123000001</v>
      </c>
      <c r="K612" s="90">
        <v>2.7850427323129E-2</v>
      </c>
      <c r="L612" s="88">
        <v>4.6880509169000204</v>
      </c>
      <c r="M612" s="90">
        <v>1.9259512342299102E-2</v>
      </c>
      <c r="N612" s="88">
        <v>6.7752017669000102</v>
      </c>
      <c r="O612" s="90">
        <v>3.5716526185409603E-2</v>
      </c>
    </row>
    <row r="613" spans="1:15" customFormat="1" x14ac:dyDescent="0.3">
      <c r="A613" s="57" t="s">
        <v>266</v>
      </c>
      <c r="B613" s="58">
        <v>351.32280643019999</v>
      </c>
      <c r="C613" s="59">
        <v>0.22973160511674301</v>
      </c>
      <c r="D613" s="58">
        <v>18.0050561503</v>
      </c>
      <c r="E613" s="59">
        <v>0.21310348243282901</v>
      </c>
      <c r="F613" s="58">
        <v>153.32430002769999</v>
      </c>
      <c r="G613" s="59">
        <v>0.21653235062793</v>
      </c>
      <c r="H613" s="85">
        <v>49.179484526399797</v>
      </c>
      <c r="I613" s="86">
        <v>0.21440822222688499</v>
      </c>
      <c r="J613" s="85">
        <v>28.063082929499998</v>
      </c>
      <c r="K613" s="86">
        <v>0.25216939285872703</v>
      </c>
      <c r="L613" s="85">
        <v>69.159677284000097</v>
      </c>
      <c r="M613" s="86">
        <v>0.28412269445260202</v>
      </c>
      <c r="N613" s="85">
        <v>41.818421111100001</v>
      </c>
      <c r="O613" s="86">
        <v>0.220452288217313</v>
      </c>
    </row>
    <row r="614" spans="1:15" customFormat="1" x14ac:dyDescent="0.3">
      <c r="A614" s="57" t="s">
        <v>272</v>
      </c>
      <c r="B614" s="61">
        <v>22.308157284299998</v>
      </c>
      <c r="C614" s="62">
        <v>1.4587407040815599E-2</v>
      </c>
      <c r="D614" s="61">
        <v>0</v>
      </c>
      <c r="E614" s="62">
        <v>0</v>
      </c>
      <c r="F614" s="61">
        <v>14.578796753900001</v>
      </c>
      <c r="G614" s="62">
        <v>2.0588915976648699E-2</v>
      </c>
      <c r="H614" s="88">
        <v>5.17076457549999</v>
      </c>
      <c r="I614" s="90">
        <v>2.2543026850791299E-2</v>
      </c>
      <c r="J614" s="88">
        <v>1.9914587387</v>
      </c>
      <c r="K614" s="90">
        <v>1.78948600302672E-2</v>
      </c>
      <c r="L614" s="88">
        <v>0.88574593879999997</v>
      </c>
      <c r="M614" s="90">
        <v>3.63883309777281E-3</v>
      </c>
      <c r="N614" s="88">
        <v>0.894721854899999</v>
      </c>
      <c r="O614" s="90">
        <v>4.71666492875764E-3</v>
      </c>
    </row>
    <row r="615" spans="1:15" customFormat="1" x14ac:dyDescent="0.3">
      <c r="A615" s="57" t="s">
        <v>273</v>
      </c>
      <c r="B615" s="58">
        <v>56.631697036299997</v>
      </c>
      <c r="C615" s="59">
        <v>3.7031728150045802E-2</v>
      </c>
      <c r="D615" s="58">
        <v>1.01811582</v>
      </c>
      <c r="E615" s="59">
        <v>1.2050172182236699E-2</v>
      </c>
      <c r="F615" s="58">
        <v>26.060395816299899</v>
      </c>
      <c r="G615" s="59">
        <v>3.68038123335847E-2</v>
      </c>
      <c r="H615" s="85">
        <v>7.1736432971999999</v>
      </c>
      <c r="I615" s="86">
        <v>3.1274994462717601E-2</v>
      </c>
      <c r="J615" s="85">
        <v>1.8495046744000001</v>
      </c>
      <c r="K615" s="86">
        <v>1.6619288479618698E-2</v>
      </c>
      <c r="L615" s="85">
        <v>12.8152346867</v>
      </c>
      <c r="M615" s="86">
        <v>5.2647715435045997E-2</v>
      </c>
      <c r="N615" s="85">
        <v>8.4301345301000001</v>
      </c>
      <c r="O615" s="86">
        <v>4.4440760740415301E-2</v>
      </c>
    </row>
    <row r="616" spans="1:15" customFormat="1" x14ac:dyDescent="0.3">
      <c r="A616" s="57" t="s">
        <v>275</v>
      </c>
      <c r="B616" s="61">
        <v>70.383690467200097</v>
      </c>
      <c r="C616" s="62">
        <v>4.6024220144906501E-2</v>
      </c>
      <c r="D616" s="61">
        <v>5.9154248481999998</v>
      </c>
      <c r="E616" s="62">
        <v>7.0013535347964104E-2</v>
      </c>
      <c r="F616" s="61">
        <v>40.054683019299901</v>
      </c>
      <c r="G616" s="62">
        <v>5.6567254285581202E-2</v>
      </c>
      <c r="H616" s="88">
        <v>7.1426877792999903</v>
      </c>
      <c r="I616" s="90">
        <v>3.11400374247379E-2</v>
      </c>
      <c r="J616" s="88">
        <v>0.98514781430000198</v>
      </c>
      <c r="K616" s="90">
        <v>8.8523462241202402E-3</v>
      </c>
      <c r="L616" s="88">
        <v>9.1891829095000208</v>
      </c>
      <c r="M616" s="90">
        <v>3.7751121905089599E-2</v>
      </c>
      <c r="N616" s="88">
        <v>7.5740924343000202</v>
      </c>
      <c r="O616" s="90">
        <v>3.9928002156630303E-2</v>
      </c>
    </row>
    <row r="617" spans="1:15" customFormat="1" x14ac:dyDescent="0.3">
      <c r="A617" s="57" t="s">
        <v>274</v>
      </c>
      <c r="B617" s="58">
        <v>0</v>
      </c>
      <c r="C617" s="59">
        <v>0</v>
      </c>
      <c r="D617" s="58">
        <v>0</v>
      </c>
      <c r="E617" s="59">
        <v>0</v>
      </c>
      <c r="F617" s="58">
        <v>0</v>
      </c>
      <c r="G617" s="59">
        <v>0</v>
      </c>
      <c r="H617" s="85">
        <v>0</v>
      </c>
      <c r="I617" s="86">
        <v>0</v>
      </c>
      <c r="J617" s="85">
        <v>0</v>
      </c>
      <c r="K617" s="86">
        <v>0</v>
      </c>
      <c r="L617" s="85">
        <v>0</v>
      </c>
      <c r="M617" s="86">
        <v>0</v>
      </c>
      <c r="N617" s="85">
        <v>0</v>
      </c>
      <c r="O617" s="86">
        <v>0</v>
      </c>
    </row>
    <row r="618" spans="1:15" customFormat="1" x14ac:dyDescent="0.3">
      <c r="A618" s="64" t="s">
        <v>1</v>
      </c>
      <c r="H618" s="83"/>
      <c r="I618" s="83"/>
      <c r="J618" s="83"/>
      <c r="K618" s="83"/>
      <c r="L618" s="83"/>
      <c r="M618" s="83"/>
      <c r="N618" s="83"/>
      <c r="O618" s="83"/>
    </row>
    <row r="619" spans="1:15" customFormat="1" x14ac:dyDescent="0.3">
      <c r="A619" s="64" t="s">
        <v>1</v>
      </c>
      <c r="H619" s="83"/>
      <c r="I619" s="83"/>
      <c r="J619" s="83"/>
      <c r="K619" s="83"/>
      <c r="L619" s="83"/>
      <c r="M619" s="83"/>
      <c r="N619" s="83"/>
      <c r="O619" s="83"/>
    </row>
    <row r="620" spans="1:15" customFormat="1" x14ac:dyDescent="0.3">
      <c r="A620" s="52" t="s">
        <v>418</v>
      </c>
      <c r="H620" s="83"/>
      <c r="I620" s="83"/>
      <c r="J620" s="83"/>
      <c r="K620" s="83"/>
      <c r="L620" s="83"/>
      <c r="M620" s="83"/>
      <c r="N620" s="83"/>
      <c r="O620" s="83"/>
    </row>
    <row r="621" spans="1:15" customFormat="1" x14ac:dyDescent="0.3">
      <c r="A621" s="53" t="s">
        <v>1</v>
      </c>
      <c r="H621" s="83"/>
      <c r="I621" s="83"/>
      <c r="J621" s="83"/>
      <c r="K621" s="83"/>
      <c r="L621" s="83"/>
      <c r="M621" s="83"/>
      <c r="N621" s="83"/>
      <c r="O621" s="83"/>
    </row>
    <row r="622" spans="1:15" customFormat="1" ht="25.5" customHeight="1" x14ac:dyDescent="0.3">
      <c r="A622" s="113" t="s">
        <v>1</v>
      </c>
      <c r="B622" s="115" t="s">
        <v>502</v>
      </c>
      <c r="C622" s="115" t="s">
        <v>1</v>
      </c>
      <c r="D622" s="115" t="s">
        <v>496</v>
      </c>
      <c r="E622" s="115" t="s">
        <v>1</v>
      </c>
      <c r="F622" s="115" t="s">
        <v>497</v>
      </c>
      <c r="G622" s="115" t="s">
        <v>1</v>
      </c>
      <c r="H622" s="116" t="s">
        <v>498</v>
      </c>
      <c r="I622" s="116" t="s">
        <v>1</v>
      </c>
      <c r="J622" s="116" t="s">
        <v>499</v>
      </c>
      <c r="K622" s="116" t="s">
        <v>1</v>
      </c>
      <c r="L622" s="116" t="s">
        <v>500</v>
      </c>
      <c r="M622" s="116" t="s">
        <v>1</v>
      </c>
      <c r="N622" s="116" t="s">
        <v>501</v>
      </c>
      <c r="O622" s="116" t="s">
        <v>1</v>
      </c>
    </row>
    <row r="623" spans="1:15" customFormat="1" x14ac:dyDescent="0.3">
      <c r="A623" s="114" t="s">
        <v>1</v>
      </c>
      <c r="B623" s="54" t="s">
        <v>14</v>
      </c>
      <c r="C623" s="54" t="s">
        <v>15</v>
      </c>
      <c r="D623" s="54" t="s">
        <v>14</v>
      </c>
      <c r="E623" s="54" t="s">
        <v>15</v>
      </c>
      <c r="F623" s="54" t="s">
        <v>14</v>
      </c>
      <c r="G623" s="54" t="s">
        <v>15</v>
      </c>
      <c r="H623" s="79" t="s">
        <v>14</v>
      </c>
      <c r="I623" s="79" t="s">
        <v>15</v>
      </c>
      <c r="J623" s="79" t="s">
        <v>14</v>
      </c>
      <c r="K623" s="79" t="s">
        <v>15</v>
      </c>
      <c r="L623" s="79" t="s">
        <v>14</v>
      </c>
      <c r="M623" s="79" t="s">
        <v>15</v>
      </c>
      <c r="N623" s="79" t="s">
        <v>14</v>
      </c>
      <c r="O623" s="79" t="s">
        <v>15</v>
      </c>
    </row>
    <row r="624" spans="1:15" customFormat="1" x14ac:dyDescent="0.3">
      <c r="A624" s="55" t="s">
        <v>16</v>
      </c>
      <c r="B624" s="56">
        <v>2038.0582990477999</v>
      </c>
      <c r="C624" s="56">
        <v>2038.0582990477999</v>
      </c>
      <c r="D624" s="56">
        <v>120.4316382903</v>
      </c>
      <c r="E624" s="56">
        <v>120.4316382903</v>
      </c>
      <c r="F624" s="56">
        <v>932.8109324564</v>
      </c>
      <c r="G624" s="56">
        <v>932.8109324564</v>
      </c>
      <c r="H624" s="84">
        <v>296.80821675509998</v>
      </c>
      <c r="I624" s="84">
        <v>296.80821675509998</v>
      </c>
      <c r="J624" s="84">
        <v>137.26692112870001</v>
      </c>
      <c r="K624" s="84">
        <v>137.26692112870001</v>
      </c>
      <c r="L624" s="84">
        <v>311.85083049410002</v>
      </c>
      <c r="M624" s="84">
        <v>311.85083049410002</v>
      </c>
      <c r="N624" s="84">
        <v>283.29496604370001</v>
      </c>
      <c r="O624" s="84">
        <v>283.29496604370001</v>
      </c>
    </row>
    <row r="625" spans="1:15" customFormat="1" x14ac:dyDescent="0.3">
      <c r="A625" s="57" t="s">
        <v>276</v>
      </c>
      <c r="B625" s="58">
        <v>703.78050809300203</v>
      </c>
      <c r="C625" s="59">
        <v>0.34531912478745702</v>
      </c>
      <c r="D625" s="58">
        <v>32.522207870300001</v>
      </c>
      <c r="E625" s="59">
        <v>0.270047043551009</v>
      </c>
      <c r="F625" s="58">
        <v>328.87472883520002</v>
      </c>
      <c r="G625" s="59">
        <v>0.35256311583866601</v>
      </c>
      <c r="H625" s="85">
        <v>106.5477357047</v>
      </c>
      <c r="I625" s="86">
        <v>0.35897838971423701</v>
      </c>
      <c r="J625" s="85">
        <v>61.1204803989</v>
      </c>
      <c r="K625" s="89">
        <v>0.44526736591982002</v>
      </c>
      <c r="L625" s="85">
        <v>117.98170715240001</v>
      </c>
      <c r="M625" s="86">
        <v>0.37832737839905201</v>
      </c>
      <c r="N625" s="85">
        <v>79.424897564100107</v>
      </c>
      <c r="O625" s="87">
        <v>0.28036113268545798</v>
      </c>
    </row>
    <row r="626" spans="1:15" customFormat="1" x14ac:dyDescent="0.3">
      <c r="A626" s="57" t="s">
        <v>277</v>
      </c>
      <c r="B626" s="61">
        <v>690.03328930379905</v>
      </c>
      <c r="C626" s="62">
        <v>0.33857387182014897</v>
      </c>
      <c r="D626" s="61">
        <v>43.482120945600002</v>
      </c>
      <c r="E626" s="62">
        <v>0.361052307872675</v>
      </c>
      <c r="F626" s="61">
        <v>354.08396012740002</v>
      </c>
      <c r="G626" s="63">
        <v>0.37958813282234999</v>
      </c>
      <c r="H626" s="88">
        <v>92.381577610799894</v>
      </c>
      <c r="I626" s="90">
        <v>0.31125006787472198</v>
      </c>
      <c r="J626" s="88">
        <v>45.868896638499997</v>
      </c>
      <c r="K626" s="90">
        <v>0.33415841385044098</v>
      </c>
      <c r="L626" s="88">
        <v>113.56461182629999</v>
      </c>
      <c r="M626" s="90">
        <v>0.36416324960997198</v>
      </c>
      <c r="N626" s="88">
        <v>56.271639426</v>
      </c>
      <c r="O626" s="87">
        <v>0.198632683848395</v>
      </c>
    </row>
    <row r="627" spans="1:15" customFormat="1" x14ac:dyDescent="0.3">
      <c r="A627" s="57" t="s">
        <v>278</v>
      </c>
      <c r="B627" s="58">
        <v>22.291041950099999</v>
      </c>
      <c r="C627" s="59">
        <v>1.09373917127467E-2</v>
      </c>
      <c r="D627" s="58">
        <v>2.5717531755</v>
      </c>
      <c r="E627" s="59">
        <v>2.1354464757016699E-2</v>
      </c>
      <c r="F627" s="58">
        <v>8.9953125365000002</v>
      </c>
      <c r="G627" s="59">
        <v>9.6432323244886996E-3</v>
      </c>
      <c r="H627" s="85">
        <v>4.7771872124000003</v>
      </c>
      <c r="I627" s="86">
        <v>1.6095198659347498E-2</v>
      </c>
      <c r="J627" s="85">
        <v>6.1162979593999998</v>
      </c>
      <c r="K627" s="89">
        <v>4.4557697580070499E-2</v>
      </c>
      <c r="L627" s="85">
        <v>0.87506695629999898</v>
      </c>
      <c r="M627" s="86">
        <v>2.8060433730881301E-3</v>
      </c>
      <c r="N627" s="85">
        <v>2.1682111471000001</v>
      </c>
      <c r="O627" s="86">
        <v>7.6535463279836001E-3</v>
      </c>
    </row>
    <row r="628" spans="1:15" customFormat="1" x14ac:dyDescent="0.3">
      <c r="A628" s="57" t="s">
        <v>279</v>
      </c>
      <c r="B628" s="61">
        <v>43.037437046999997</v>
      </c>
      <c r="C628" s="62">
        <v>2.1116882214364301E-2</v>
      </c>
      <c r="D628" s="61">
        <v>6.6870895029000001</v>
      </c>
      <c r="E628" s="63">
        <v>5.5526019556263101E-2</v>
      </c>
      <c r="F628" s="61">
        <v>15.940310884300001</v>
      </c>
      <c r="G628" s="62">
        <v>1.7088469195278299E-2</v>
      </c>
      <c r="H628" s="88">
        <v>4.9206527328000096</v>
      </c>
      <c r="I628" s="90">
        <v>1.65785596726255E-2</v>
      </c>
      <c r="J628" s="88">
        <v>4.7629746227999998</v>
      </c>
      <c r="K628" s="90">
        <v>3.4698633754116803E-2</v>
      </c>
      <c r="L628" s="88">
        <v>8.2177163184999902</v>
      </c>
      <c r="M628" s="90">
        <v>2.6351433169120499E-2</v>
      </c>
      <c r="N628" s="88">
        <v>4.6122026184999898</v>
      </c>
      <c r="O628" s="90">
        <v>1.6280566799018001E-2</v>
      </c>
    </row>
    <row r="629" spans="1:15" customFormat="1" x14ac:dyDescent="0.3">
      <c r="A629" s="57" t="s">
        <v>280</v>
      </c>
      <c r="B629" s="58">
        <v>466.40883315679997</v>
      </c>
      <c r="C629" s="59">
        <v>0.22884960325949</v>
      </c>
      <c r="D629" s="58">
        <v>11.904937493</v>
      </c>
      <c r="E629" s="60">
        <v>9.8852242334387205E-2</v>
      </c>
      <c r="F629" s="58">
        <v>215.5761272924</v>
      </c>
      <c r="G629" s="59">
        <v>0.23110377440015301</v>
      </c>
      <c r="H629" s="85">
        <v>73.009263417599996</v>
      </c>
      <c r="I629" s="86">
        <v>0.24598127442624301</v>
      </c>
      <c r="J629" s="85">
        <v>46.572030797399997</v>
      </c>
      <c r="K629" s="89">
        <v>0.33928079987846899</v>
      </c>
      <c r="L629" s="85">
        <v>74.307533579000093</v>
      </c>
      <c r="M629" s="86">
        <v>0.23827909472380199</v>
      </c>
      <c r="N629" s="85">
        <v>67.213515454299895</v>
      </c>
      <c r="O629" s="86">
        <v>0.237256300007575</v>
      </c>
    </row>
    <row r="630" spans="1:15" customFormat="1" x14ac:dyDescent="0.3">
      <c r="A630" s="57" t="s">
        <v>281</v>
      </c>
      <c r="B630" s="61">
        <v>942.08353868699999</v>
      </c>
      <c r="C630" s="62">
        <v>0.46224562816831599</v>
      </c>
      <c r="D630" s="61">
        <v>41.702438727599997</v>
      </c>
      <c r="E630" s="60">
        <v>0.34627477728963901</v>
      </c>
      <c r="F630" s="61">
        <v>435.3859879007</v>
      </c>
      <c r="G630" s="62">
        <v>0.466746232008864</v>
      </c>
      <c r="H630" s="88">
        <v>131.7482735403</v>
      </c>
      <c r="I630" s="90">
        <v>0.44388351165159001</v>
      </c>
      <c r="J630" s="88">
        <v>69.2113616213</v>
      </c>
      <c r="K630" s="90">
        <v>0.50421005331946001</v>
      </c>
      <c r="L630" s="88">
        <v>160.39242966379999</v>
      </c>
      <c r="M630" s="90">
        <v>0.51432420240687604</v>
      </c>
      <c r="N630" s="88">
        <v>125.785122156</v>
      </c>
      <c r="O630" s="90">
        <v>0.44400761479325701</v>
      </c>
    </row>
    <row r="631" spans="1:15" customFormat="1" x14ac:dyDescent="0.3">
      <c r="A631" s="57" t="s">
        <v>282</v>
      </c>
      <c r="B631" s="58">
        <v>482.33722318140002</v>
      </c>
      <c r="C631" s="59">
        <v>0.236665076463589</v>
      </c>
      <c r="D631" s="58">
        <v>21.343875266000001</v>
      </c>
      <c r="E631" s="59">
        <v>0.17722814012170701</v>
      </c>
      <c r="F631" s="58">
        <v>261.24289063539999</v>
      </c>
      <c r="G631" s="63">
        <v>0.28005985087188101</v>
      </c>
      <c r="H631" s="85">
        <v>52.654146628099902</v>
      </c>
      <c r="I631" s="87">
        <v>0.17740124314531899</v>
      </c>
      <c r="J631" s="85">
        <v>23.830744971800002</v>
      </c>
      <c r="K631" s="86">
        <v>0.173608796466386</v>
      </c>
      <c r="L631" s="85">
        <v>54.582692604400002</v>
      </c>
      <c r="M631" s="87">
        <v>0.17502820985892101</v>
      </c>
      <c r="N631" s="85">
        <v>75.773289404800096</v>
      </c>
      <c r="O631" s="86">
        <v>0.26747135843250902</v>
      </c>
    </row>
    <row r="632" spans="1:15" customFormat="1" x14ac:dyDescent="0.3">
      <c r="A632" s="57" t="s">
        <v>283</v>
      </c>
      <c r="B632" s="61">
        <v>96.913121186200001</v>
      </c>
      <c r="C632" s="62">
        <v>4.75516923296447E-2</v>
      </c>
      <c r="D632" s="61">
        <v>13.3331607532</v>
      </c>
      <c r="E632" s="63">
        <v>0.110711445451406</v>
      </c>
      <c r="F632" s="61">
        <v>25.946800635599899</v>
      </c>
      <c r="G632" s="60">
        <v>2.7815712415884201E-2</v>
      </c>
      <c r="H632" s="88">
        <v>4.26899230979999</v>
      </c>
      <c r="I632" s="87">
        <v>1.43829990842956E-2</v>
      </c>
      <c r="J632" s="88">
        <v>2.9571423132999999</v>
      </c>
      <c r="K632" s="90">
        <v>2.1543007514005601E-2</v>
      </c>
      <c r="L632" s="88">
        <v>13.408931235900001</v>
      </c>
      <c r="M632" s="90">
        <v>4.2997901319213203E-2</v>
      </c>
      <c r="N632" s="88">
        <v>38.3761636991999</v>
      </c>
      <c r="O632" s="89">
        <v>0.135463627310908</v>
      </c>
    </row>
    <row r="633" spans="1:15" customFormat="1" x14ac:dyDescent="0.3">
      <c r="A633" s="57" t="s">
        <v>284</v>
      </c>
      <c r="B633" s="58">
        <v>416.50960409589999</v>
      </c>
      <c r="C633" s="59">
        <v>0.20436589291410201</v>
      </c>
      <c r="D633" s="58">
        <v>19.940934458400001</v>
      </c>
      <c r="E633" s="59">
        <v>0.16557886898733701</v>
      </c>
      <c r="F633" s="58">
        <v>257.58480444000003</v>
      </c>
      <c r="G633" s="63">
        <v>0.276138277841249</v>
      </c>
      <c r="H633" s="85">
        <v>52.917619160100003</v>
      </c>
      <c r="I633" s="86">
        <v>0.17828892925751799</v>
      </c>
      <c r="J633" s="85">
        <v>15.350370037899999</v>
      </c>
      <c r="K633" s="87">
        <v>0.111828617642758</v>
      </c>
      <c r="L633" s="85">
        <v>40.880607415599897</v>
      </c>
      <c r="M633" s="87">
        <v>0.13109026309414801</v>
      </c>
      <c r="N633" s="85">
        <v>35.036346803299999</v>
      </c>
      <c r="O633" s="87">
        <v>0.123674441846225</v>
      </c>
    </row>
    <row r="634" spans="1:15" customFormat="1" x14ac:dyDescent="0.3">
      <c r="A634" s="57" t="s">
        <v>285</v>
      </c>
      <c r="B634" s="61">
        <v>67.0813402948001</v>
      </c>
      <c r="C634" s="62">
        <v>3.2914338282737599E-2</v>
      </c>
      <c r="D634" s="61">
        <v>3.0120160099</v>
      </c>
      <c r="E634" s="62">
        <v>2.50101721828241E-2</v>
      </c>
      <c r="F634" s="61">
        <v>24.563742957900001</v>
      </c>
      <c r="G634" s="62">
        <v>2.6333035026953999E-2</v>
      </c>
      <c r="H634" s="88">
        <v>12.024631554100001</v>
      </c>
      <c r="I634" s="90">
        <v>4.0513135672458997E-2</v>
      </c>
      <c r="J634" s="88">
        <v>3.6667307676999998</v>
      </c>
      <c r="K634" s="90">
        <v>2.6712413577500701E-2</v>
      </c>
      <c r="L634" s="88">
        <v>3.9984351261000102</v>
      </c>
      <c r="M634" s="90">
        <v>1.28216273138181E-2</v>
      </c>
      <c r="N634" s="88">
        <v>21.596426908800002</v>
      </c>
      <c r="O634" s="89">
        <v>7.6233006221044605E-2</v>
      </c>
    </row>
    <row r="635" spans="1:15" customFormat="1" x14ac:dyDescent="0.3">
      <c r="A635" s="57" t="s">
        <v>286</v>
      </c>
      <c r="B635" s="58">
        <v>949.35780563109904</v>
      </c>
      <c r="C635" s="59">
        <v>0.465814842526658</v>
      </c>
      <c r="D635" s="58">
        <v>57.110658905000001</v>
      </c>
      <c r="E635" s="59">
        <v>0.474216407878924</v>
      </c>
      <c r="F635" s="58">
        <v>456.51744299159998</v>
      </c>
      <c r="G635" s="59">
        <v>0.48939975627155102</v>
      </c>
      <c r="H635" s="85">
        <v>125.9677486281</v>
      </c>
      <c r="I635" s="86">
        <v>0.42440788872107799</v>
      </c>
      <c r="J635" s="85">
        <v>51.496944513199999</v>
      </c>
      <c r="K635" s="87">
        <v>0.37515917228825302</v>
      </c>
      <c r="L635" s="85">
        <v>153.80006227929999</v>
      </c>
      <c r="M635" s="86">
        <v>0.49318471281803999</v>
      </c>
      <c r="N635" s="85">
        <v>123.6997389516</v>
      </c>
      <c r="O635" s="86">
        <v>0.43664644197214098</v>
      </c>
    </row>
    <row r="636" spans="1:15" customFormat="1" x14ac:dyDescent="0.3">
      <c r="A636" s="57" t="s">
        <v>287</v>
      </c>
      <c r="B636" s="61">
        <v>244.42434266570001</v>
      </c>
      <c r="C636" s="62">
        <v>0.11993000532904199</v>
      </c>
      <c r="D636" s="61">
        <v>7.4182459000999996</v>
      </c>
      <c r="E636" s="62">
        <v>6.1597151756902502E-2</v>
      </c>
      <c r="F636" s="61">
        <v>123.2253957958</v>
      </c>
      <c r="G636" s="62">
        <v>0.13210114880547799</v>
      </c>
      <c r="H636" s="88">
        <v>25.359406255700002</v>
      </c>
      <c r="I636" s="90">
        <v>8.5440378076272597E-2</v>
      </c>
      <c r="J636" s="88">
        <v>12.3951343542</v>
      </c>
      <c r="K636" s="90">
        <v>9.0299500070949001E-2</v>
      </c>
      <c r="L636" s="88">
        <v>39.333604004600097</v>
      </c>
      <c r="M636" s="90">
        <v>0.12612954707312901</v>
      </c>
      <c r="N636" s="88">
        <v>39.371979335300097</v>
      </c>
      <c r="O636" s="90">
        <v>0.13897874672868901</v>
      </c>
    </row>
    <row r="637" spans="1:15" customFormat="1" x14ac:dyDescent="0.3">
      <c r="A637" s="57" t="s">
        <v>288</v>
      </c>
      <c r="B637" s="58">
        <v>275.7590322419</v>
      </c>
      <c r="C637" s="59">
        <v>0.13530478120804401</v>
      </c>
      <c r="D637" s="58">
        <v>10.4977180332</v>
      </c>
      <c r="E637" s="59">
        <v>8.7167443557442006E-2</v>
      </c>
      <c r="F637" s="58">
        <v>61.505376281399997</v>
      </c>
      <c r="G637" s="60">
        <v>6.5935522560221296E-2</v>
      </c>
      <c r="H637" s="85">
        <v>127.5344945033</v>
      </c>
      <c r="I637" s="89">
        <v>0.42968653596450201</v>
      </c>
      <c r="J637" s="85">
        <v>39.884641612800003</v>
      </c>
      <c r="K637" s="89">
        <v>0.29056265912313001</v>
      </c>
      <c r="L637" s="85">
        <v>29.807456915500001</v>
      </c>
      <c r="M637" s="86">
        <v>9.5582419544218394E-2</v>
      </c>
      <c r="N637" s="85">
        <v>19.3945305654</v>
      </c>
      <c r="O637" s="87">
        <v>6.8460554863541995E-2</v>
      </c>
    </row>
    <row r="638" spans="1:15" customFormat="1" x14ac:dyDescent="0.3">
      <c r="A638" s="57" t="s">
        <v>289</v>
      </c>
      <c r="B638" s="61">
        <v>30.1740269519</v>
      </c>
      <c r="C638" s="62">
        <v>1.4805281559412501E-2</v>
      </c>
      <c r="D638" s="61">
        <v>0</v>
      </c>
      <c r="E638" s="62">
        <v>0</v>
      </c>
      <c r="F638" s="61">
        <v>0.45409895789999899</v>
      </c>
      <c r="G638" s="60">
        <v>4.8680707107945999E-4</v>
      </c>
      <c r="H638" s="88">
        <v>7.8715248330000103</v>
      </c>
      <c r="I638" s="90">
        <v>2.6520575875751101E-2</v>
      </c>
      <c r="J638" s="88">
        <v>10.6452869605</v>
      </c>
      <c r="K638" s="89">
        <v>7.7551728216582405E-2</v>
      </c>
      <c r="L638" s="88">
        <v>8.0846965949000094</v>
      </c>
      <c r="M638" s="90">
        <v>2.59248839648447E-2</v>
      </c>
      <c r="N638" s="88">
        <v>4.6069906198000199</v>
      </c>
      <c r="O638" s="90">
        <v>1.62621690181722E-2</v>
      </c>
    </row>
    <row r="639" spans="1:15" customFormat="1" x14ac:dyDescent="0.3">
      <c r="A639" s="57" t="s">
        <v>290</v>
      </c>
      <c r="B639" s="58">
        <v>16.026554575799999</v>
      </c>
      <c r="C639" s="59">
        <v>7.8636389269569704E-3</v>
      </c>
      <c r="D639" s="58">
        <v>0.46722243460000001</v>
      </c>
      <c r="E639" s="59">
        <v>3.8795655463372699E-3</v>
      </c>
      <c r="F639" s="58">
        <v>7.4702386633</v>
      </c>
      <c r="G639" s="59">
        <v>8.00830951201267E-3</v>
      </c>
      <c r="H639" s="85">
        <v>1.9681356023000001</v>
      </c>
      <c r="I639" s="86">
        <v>6.6310010680193897E-3</v>
      </c>
      <c r="J639" s="85">
        <v>0</v>
      </c>
      <c r="K639" s="86">
        <v>0</v>
      </c>
      <c r="L639" s="85">
        <v>4.2762187735000099</v>
      </c>
      <c r="M639" s="86">
        <v>1.37123853950452E-2</v>
      </c>
      <c r="N639" s="85">
        <v>1.4420643458</v>
      </c>
      <c r="O639" s="86">
        <v>5.0903281690418498E-3</v>
      </c>
    </row>
    <row r="640" spans="1:15" customFormat="1" x14ac:dyDescent="0.3">
      <c r="A640" s="57" t="s">
        <v>291</v>
      </c>
      <c r="B640" s="61">
        <v>80.377578031600194</v>
      </c>
      <c r="C640" s="62">
        <v>3.9438311489496197E-2</v>
      </c>
      <c r="D640" s="61">
        <v>0</v>
      </c>
      <c r="E640" s="60">
        <v>0</v>
      </c>
      <c r="F640" s="61">
        <v>4.3284608069999999</v>
      </c>
      <c r="G640" s="60">
        <v>4.6402337884288401E-3</v>
      </c>
      <c r="H640" s="88">
        <v>26.849547682400001</v>
      </c>
      <c r="I640" s="89">
        <v>9.0460931223322202E-2</v>
      </c>
      <c r="J640" s="88">
        <v>18.961355277100001</v>
      </c>
      <c r="K640" s="89">
        <v>0.13813492078927</v>
      </c>
      <c r="L640" s="88">
        <v>20.597800717199998</v>
      </c>
      <c r="M640" s="89">
        <v>6.6050171117276193E-2</v>
      </c>
      <c r="N640" s="88">
        <v>14.7687568847</v>
      </c>
      <c r="O640" s="90">
        <v>5.21320837110174E-2</v>
      </c>
    </row>
    <row r="641" spans="1:15" customFormat="1" x14ac:dyDescent="0.3">
      <c r="A641" s="57" t="s">
        <v>292</v>
      </c>
      <c r="B641" s="58">
        <v>119.4930624065</v>
      </c>
      <c r="C641" s="59">
        <v>5.8630836253471402E-2</v>
      </c>
      <c r="D641" s="58">
        <v>2.3026882088999998</v>
      </c>
      <c r="E641" s="59">
        <v>1.91202929860456E-2</v>
      </c>
      <c r="F641" s="58">
        <v>36.5692439424</v>
      </c>
      <c r="G641" s="60">
        <v>3.9203275465587703E-2</v>
      </c>
      <c r="H641" s="85">
        <v>39.141009669999903</v>
      </c>
      <c r="I641" s="89">
        <v>0.13187306637907401</v>
      </c>
      <c r="J641" s="85">
        <v>22.4622016372</v>
      </c>
      <c r="K641" s="89">
        <v>0.163638853793039</v>
      </c>
      <c r="L641" s="85">
        <v>14.3860160515</v>
      </c>
      <c r="M641" s="86">
        <v>4.6131081417056498E-2</v>
      </c>
      <c r="N641" s="85">
        <v>11.922909000100001</v>
      </c>
      <c r="O641" s="86">
        <v>4.2086554401608398E-2</v>
      </c>
    </row>
    <row r="642" spans="1:15" customFormat="1" x14ac:dyDescent="0.3">
      <c r="A642" s="57" t="s">
        <v>293</v>
      </c>
      <c r="B642" s="61">
        <v>114.8737522334</v>
      </c>
      <c r="C642" s="62">
        <v>5.6364311210856999E-2</v>
      </c>
      <c r="D642" s="61">
        <v>8.7345309828000204</v>
      </c>
      <c r="E642" s="62">
        <v>7.2526880035837807E-2</v>
      </c>
      <c r="F642" s="61">
        <v>57.151001962999999</v>
      </c>
      <c r="G642" s="62">
        <v>6.1267508746389199E-2</v>
      </c>
      <c r="H642" s="88">
        <v>6.3497129390000202</v>
      </c>
      <c r="I642" s="87">
        <v>2.1393319256519199E-2</v>
      </c>
      <c r="J642" s="88">
        <v>0</v>
      </c>
      <c r="K642" s="87">
        <v>0</v>
      </c>
      <c r="L642" s="88">
        <v>20.3007063441</v>
      </c>
      <c r="M642" s="90">
        <v>6.5097490078623005E-2</v>
      </c>
      <c r="N642" s="88">
        <v>21.003287492599998</v>
      </c>
      <c r="O642" s="90">
        <v>7.4139289468913905E-2</v>
      </c>
    </row>
    <row r="643" spans="1:15" customFormat="1" x14ac:dyDescent="0.3">
      <c r="A643" s="57" t="s">
        <v>294</v>
      </c>
      <c r="B643" s="58">
        <v>48.901928156099999</v>
      </c>
      <c r="C643" s="59">
        <v>2.3994371593269701E-2</v>
      </c>
      <c r="D643" s="58">
        <v>6.1019114902</v>
      </c>
      <c r="E643" s="59">
        <v>5.0667013891244797E-2</v>
      </c>
      <c r="F643" s="58">
        <v>20.239487079100002</v>
      </c>
      <c r="G643" s="59">
        <v>2.16973090418256E-2</v>
      </c>
      <c r="H643" s="85">
        <v>4.7249550205999897</v>
      </c>
      <c r="I643" s="86">
        <v>1.5919219057532401E-2</v>
      </c>
      <c r="J643" s="85">
        <v>9.2883490405</v>
      </c>
      <c r="K643" s="89">
        <v>6.7666331874606106E-2</v>
      </c>
      <c r="L643" s="85">
        <v>7.7687149663000001</v>
      </c>
      <c r="M643" s="86">
        <v>2.4911637894281601E-2</v>
      </c>
      <c r="N643" s="85">
        <v>2.9773557442</v>
      </c>
      <c r="O643" s="86">
        <v>1.0509737556511099E-2</v>
      </c>
    </row>
    <row r="644" spans="1:15" customFormat="1" x14ac:dyDescent="0.3">
      <c r="A644" s="57" t="s">
        <v>295</v>
      </c>
      <c r="B644" s="61">
        <v>54.044864087600203</v>
      </c>
      <c r="C644" s="62">
        <v>2.6517820472971899E-2</v>
      </c>
      <c r="D644" s="61">
        <v>4.9334582993999998</v>
      </c>
      <c r="E644" s="62">
        <v>4.0964802683393899E-2</v>
      </c>
      <c r="F644" s="61">
        <v>16.757944635099999</v>
      </c>
      <c r="G644" s="62">
        <v>1.7964995962226501E-2</v>
      </c>
      <c r="H644" s="88">
        <v>1.3731809568</v>
      </c>
      <c r="I644" s="87">
        <v>4.6264923923350397E-3</v>
      </c>
      <c r="J644" s="88">
        <v>3.880130308</v>
      </c>
      <c r="K644" s="90">
        <v>2.8267045520472E-2</v>
      </c>
      <c r="L644" s="88">
        <v>6.0253859983000098</v>
      </c>
      <c r="M644" s="90">
        <v>1.9321372300831498E-2</v>
      </c>
      <c r="N644" s="88">
        <v>21.07476389</v>
      </c>
      <c r="O644" s="89">
        <v>7.4391593272254197E-2</v>
      </c>
    </row>
    <row r="645" spans="1:15" customFormat="1" x14ac:dyDescent="0.3">
      <c r="A645" s="57" t="s">
        <v>296</v>
      </c>
      <c r="B645" s="58">
        <v>158.4364384303</v>
      </c>
      <c r="C645" s="59">
        <v>7.7738913800612597E-2</v>
      </c>
      <c r="D645" s="58">
        <v>7.3069056935000001</v>
      </c>
      <c r="E645" s="59">
        <v>6.0672642149787397E-2</v>
      </c>
      <c r="F645" s="58">
        <v>76.427477813500005</v>
      </c>
      <c r="G645" s="59">
        <v>8.1932442206955197E-2</v>
      </c>
      <c r="H645" s="85">
        <v>26.025916261999999</v>
      </c>
      <c r="I645" s="86">
        <v>8.7685969568269406E-2</v>
      </c>
      <c r="J645" s="85">
        <v>10.239090046099999</v>
      </c>
      <c r="K645" s="86">
        <v>7.4592552684269398E-2</v>
      </c>
      <c r="L645" s="85">
        <v>28.518469524699999</v>
      </c>
      <c r="M645" s="86">
        <v>9.1449073518627494E-2</v>
      </c>
      <c r="N645" s="85">
        <v>15.0010547713</v>
      </c>
      <c r="O645" s="86">
        <v>5.2952069642444699E-2</v>
      </c>
    </row>
    <row r="646" spans="1:15" customFormat="1" x14ac:dyDescent="0.3">
      <c r="A646" s="57" t="s">
        <v>297</v>
      </c>
      <c r="B646" s="61">
        <v>292.5262077804</v>
      </c>
      <c r="C646" s="62">
        <v>0.14353181551139699</v>
      </c>
      <c r="D646" s="61">
        <v>11.930281158</v>
      </c>
      <c r="E646" s="62">
        <v>9.9062682592111803E-2</v>
      </c>
      <c r="F646" s="61">
        <v>152.6095520547</v>
      </c>
      <c r="G646" s="62">
        <v>0.16360180476533301</v>
      </c>
      <c r="H646" s="88">
        <v>37.6282221544</v>
      </c>
      <c r="I646" s="90">
        <v>0.126776214505704</v>
      </c>
      <c r="J646" s="88">
        <v>15.5470731332</v>
      </c>
      <c r="K646" s="90">
        <v>0.113261614709222</v>
      </c>
      <c r="L646" s="88">
        <v>57.731550800599898</v>
      </c>
      <c r="M646" s="90">
        <v>0.18512553168170001</v>
      </c>
      <c r="N646" s="88">
        <v>23.388134700199998</v>
      </c>
      <c r="O646" s="87">
        <v>8.2557537208734696E-2</v>
      </c>
    </row>
    <row r="647" spans="1:15" customFormat="1" x14ac:dyDescent="0.3">
      <c r="A647" s="57" t="s">
        <v>298</v>
      </c>
      <c r="B647" s="58">
        <v>257.86480533690002</v>
      </c>
      <c r="C647" s="59">
        <v>0.12652474438899899</v>
      </c>
      <c r="D647" s="58">
        <v>15.358050924600001</v>
      </c>
      <c r="E647" s="59">
        <v>0.12752505191019201</v>
      </c>
      <c r="F647" s="58">
        <v>117.7177865641</v>
      </c>
      <c r="G647" s="59">
        <v>0.12619683417958</v>
      </c>
      <c r="H647" s="85">
        <v>29.675852705400001</v>
      </c>
      <c r="I647" s="86">
        <v>9.9983258650436599E-2</v>
      </c>
      <c r="J647" s="85">
        <v>16.948578172200001</v>
      </c>
      <c r="K647" s="86">
        <v>0.12347168591556899</v>
      </c>
      <c r="L647" s="85">
        <v>57.1197242496999</v>
      </c>
      <c r="M647" s="89">
        <v>0.18316361113805199</v>
      </c>
      <c r="N647" s="85">
        <v>27.332338757300001</v>
      </c>
      <c r="O647" s="86">
        <v>9.6480142725458198E-2</v>
      </c>
    </row>
    <row r="648" spans="1:15" customFormat="1" x14ac:dyDescent="0.3">
      <c r="A648" s="57" t="s">
        <v>299</v>
      </c>
      <c r="B648" s="61">
        <v>24.9918897194</v>
      </c>
      <c r="C648" s="62">
        <v>1.2262598047895101E-2</v>
      </c>
      <c r="D648" s="61">
        <v>0.65840472090000002</v>
      </c>
      <c r="E648" s="62">
        <v>5.4670411384167804E-3</v>
      </c>
      <c r="F648" s="61">
        <v>5.5872465014000001</v>
      </c>
      <c r="G648" s="62">
        <v>5.9896880568144004E-3</v>
      </c>
      <c r="H648" s="88">
        <v>4.8462059677999996</v>
      </c>
      <c r="I648" s="90">
        <v>1.63277351981083E-2</v>
      </c>
      <c r="J648" s="88">
        <v>2.7864051399999998</v>
      </c>
      <c r="K648" s="90">
        <v>2.0299174171667302E-2</v>
      </c>
      <c r="L648" s="88">
        <v>11.113627389299999</v>
      </c>
      <c r="M648" s="89">
        <v>3.56376392254317E-2</v>
      </c>
      <c r="N648" s="88">
        <v>0</v>
      </c>
      <c r="O648" s="90">
        <v>0</v>
      </c>
    </row>
    <row r="649" spans="1:15" customFormat="1" x14ac:dyDescent="0.3">
      <c r="A649" s="57" t="s">
        <v>300</v>
      </c>
      <c r="B649" s="58">
        <v>35.727228005400001</v>
      </c>
      <c r="C649" s="59">
        <v>1.7530032395094899E-2</v>
      </c>
      <c r="D649" s="58">
        <v>0.42384980230000002</v>
      </c>
      <c r="E649" s="59">
        <v>3.5194223736981101E-3</v>
      </c>
      <c r="F649" s="58">
        <v>17.773413575399999</v>
      </c>
      <c r="G649" s="59">
        <v>1.90536077108324E-2</v>
      </c>
      <c r="H649" s="85">
        <v>4.0360442800999898</v>
      </c>
      <c r="I649" s="86">
        <v>1.3598155483108399E-2</v>
      </c>
      <c r="J649" s="85">
        <v>2.7985040666000001</v>
      </c>
      <c r="K649" s="86">
        <v>2.0387315775635101E-2</v>
      </c>
      <c r="L649" s="85">
        <v>9.0637687525000104</v>
      </c>
      <c r="M649" s="86">
        <v>2.9064436795436001E-2</v>
      </c>
      <c r="N649" s="85">
        <v>2.4526445441</v>
      </c>
      <c r="O649" s="86">
        <v>8.6575648637599294E-3</v>
      </c>
    </row>
    <row r="650" spans="1:15" customFormat="1" x14ac:dyDescent="0.3">
      <c r="A650" s="57" t="s">
        <v>301</v>
      </c>
      <c r="B650" s="61">
        <v>63.918806371899898</v>
      </c>
      <c r="C650" s="62">
        <v>3.1362599588914297E-2</v>
      </c>
      <c r="D650" s="61">
        <v>0.64069122060000006</v>
      </c>
      <c r="E650" s="62">
        <v>5.3199576929744696E-3</v>
      </c>
      <c r="F650" s="61">
        <v>2.7563044817</v>
      </c>
      <c r="G650" s="60">
        <v>2.9548372406418299E-3</v>
      </c>
      <c r="H650" s="88">
        <v>28.247396899000002</v>
      </c>
      <c r="I650" s="89">
        <v>9.5170535397634398E-2</v>
      </c>
      <c r="J650" s="88">
        <v>11.825209231400001</v>
      </c>
      <c r="K650" s="89">
        <v>8.6147552040690203E-2</v>
      </c>
      <c r="L650" s="88">
        <v>16.414269357599999</v>
      </c>
      <c r="M650" s="90">
        <v>5.2635002868496601E-2</v>
      </c>
      <c r="N650" s="88">
        <v>13.0310594025</v>
      </c>
      <c r="O650" s="90">
        <v>4.59982031607645E-2</v>
      </c>
    </row>
    <row r="651" spans="1:15" customFormat="1" x14ac:dyDescent="0.3">
      <c r="A651" s="57" t="s">
        <v>302</v>
      </c>
      <c r="B651" s="58">
        <v>99.336148345500206</v>
      </c>
      <c r="C651" s="59">
        <v>4.8740582343454401E-2</v>
      </c>
      <c r="D651" s="58">
        <v>5.4440914425000004</v>
      </c>
      <c r="E651" s="59">
        <v>4.5204827566798E-2</v>
      </c>
      <c r="F651" s="58">
        <v>47.472562348399997</v>
      </c>
      <c r="G651" s="59">
        <v>5.0891944655267897E-2</v>
      </c>
      <c r="H651" s="85">
        <v>12.2823609859</v>
      </c>
      <c r="I651" s="86">
        <v>4.13814722522804E-2</v>
      </c>
      <c r="J651" s="85">
        <v>6.4693221140999997</v>
      </c>
      <c r="K651" s="86">
        <v>4.7129505498520199E-2</v>
      </c>
      <c r="L651" s="85">
        <v>17.317397849900001</v>
      </c>
      <c r="M651" s="86">
        <v>5.5531030084037702E-2</v>
      </c>
      <c r="N651" s="85">
        <v>14.044209957</v>
      </c>
      <c r="O651" s="86">
        <v>4.9574512929515299E-2</v>
      </c>
    </row>
    <row r="652" spans="1:15" customFormat="1" x14ac:dyDescent="0.3">
      <c r="A652" s="57" t="s">
        <v>303</v>
      </c>
      <c r="B652" s="61">
        <v>45.100568640399999</v>
      </c>
      <c r="C652" s="62">
        <v>2.21291847546615E-2</v>
      </c>
      <c r="D652" s="61">
        <v>4.0252719236000001</v>
      </c>
      <c r="E652" s="62">
        <v>3.3423708094853802E-2</v>
      </c>
      <c r="F652" s="61">
        <v>16.77851987</v>
      </c>
      <c r="G652" s="62">
        <v>1.7987053202535502E-2</v>
      </c>
      <c r="H652" s="88">
        <v>7.17538327319998</v>
      </c>
      <c r="I652" s="90">
        <v>2.4175150377054699E-2</v>
      </c>
      <c r="J652" s="88">
        <v>0</v>
      </c>
      <c r="K652" s="90">
        <v>0</v>
      </c>
      <c r="L652" s="88">
        <v>6.4143878424999903</v>
      </c>
      <c r="M652" s="90">
        <v>2.0568769473331101E-2</v>
      </c>
      <c r="N652" s="88">
        <v>10.707005731100001</v>
      </c>
      <c r="O652" s="90">
        <v>3.7794549901915199E-2</v>
      </c>
    </row>
    <row r="653" spans="1:15" customFormat="1" x14ac:dyDescent="0.3">
      <c r="A653" s="64" t="s">
        <v>1</v>
      </c>
      <c r="H653" s="83"/>
      <c r="I653" s="83"/>
      <c r="J653" s="83"/>
      <c r="K653" s="83"/>
      <c r="L653" s="83"/>
      <c r="M653" s="83"/>
      <c r="N653" s="83"/>
      <c r="O653" s="83"/>
    </row>
    <row r="654" spans="1:15" customFormat="1" x14ac:dyDescent="0.3">
      <c r="A654" s="64" t="s">
        <v>1</v>
      </c>
      <c r="H654" s="83"/>
      <c r="I654" s="83"/>
      <c r="J654" s="83"/>
      <c r="K654" s="83"/>
      <c r="L654" s="83"/>
      <c r="M654" s="83"/>
      <c r="N654" s="83"/>
      <c r="O654" s="83"/>
    </row>
    <row r="655" spans="1:15" customFormat="1" x14ac:dyDescent="0.3">
      <c r="A655" s="52" t="s">
        <v>304</v>
      </c>
      <c r="H655" s="83"/>
      <c r="I655" s="83"/>
      <c r="J655" s="83"/>
      <c r="K655" s="83"/>
      <c r="L655" s="83"/>
      <c r="M655" s="83"/>
      <c r="N655" s="83"/>
      <c r="O655" s="83"/>
    </row>
    <row r="656" spans="1:15" customFormat="1" x14ac:dyDescent="0.3">
      <c r="A656" s="53" t="s">
        <v>1</v>
      </c>
      <c r="H656" s="83"/>
      <c r="I656" s="83"/>
      <c r="J656" s="83"/>
      <c r="K656" s="83"/>
      <c r="L656" s="83"/>
      <c r="M656" s="83"/>
      <c r="N656" s="83"/>
      <c r="O656" s="83"/>
    </row>
    <row r="657" spans="1:15" customFormat="1" ht="25.5" customHeight="1" x14ac:dyDescent="0.3">
      <c r="A657" s="113" t="s">
        <v>1</v>
      </c>
      <c r="B657" s="115" t="s">
        <v>502</v>
      </c>
      <c r="C657" s="115" t="s">
        <v>1</v>
      </c>
      <c r="D657" s="115" t="s">
        <v>496</v>
      </c>
      <c r="E657" s="115" t="s">
        <v>1</v>
      </c>
      <c r="F657" s="115" t="s">
        <v>497</v>
      </c>
      <c r="G657" s="115" t="s">
        <v>1</v>
      </c>
      <c r="H657" s="116" t="s">
        <v>498</v>
      </c>
      <c r="I657" s="116" t="s">
        <v>1</v>
      </c>
      <c r="J657" s="116" t="s">
        <v>499</v>
      </c>
      <c r="K657" s="116" t="s">
        <v>1</v>
      </c>
      <c r="L657" s="116" t="s">
        <v>500</v>
      </c>
      <c r="M657" s="116" t="s">
        <v>1</v>
      </c>
      <c r="N657" s="116" t="s">
        <v>501</v>
      </c>
      <c r="O657" s="116" t="s">
        <v>1</v>
      </c>
    </row>
    <row r="658" spans="1:15" customFormat="1" x14ac:dyDescent="0.3">
      <c r="A658" s="114" t="s">
        <v>1</v>
      </c>
      <c r="B658" s="54" t="s">
        <v>14</v>
      </c>
      <c r="C658" s="54" t="s">
        <v>15</v>
      </c>
      <c r="D658" s="54" t="s">
        <v>14</v>
      </c>
      <c r="E658" s="54" t="s">
        <v>15</v>
      </c>
      <c r="F658" s="54" t="s">
        <v>14</v>
      </c>
      <c r="G658" s="54" t="s">
        <v>15</v>
      </c>
      <c r="H658" s="79" t="s">
        <v>14</v>
      </c>
      <c r="I658" s="79" t="s">
        <v>15</v>
      </c>
      <c r="J658" s="79" t="s">
        <v>14</v>
      </c>
      <c r="K658" s="79" t="s">
        <v>15</v>
      </c>
      <c r="L658" s="79" t="s">
        <v>14</v>
      </c>
      <c r="M658" s="79" t="s">
        <v>15</v>
      </c>
      <c r="N658" s="79" t="s">
        <v>14</v>
      </c>
      <c r="O658" s="79" t="s">
        <v>15</v>
      </c>
    </row>
    <row r="659" spans="1:15" customFormat="1" x14ac:dyDescent="0.3">
      <c r="A659" s="55" t="s">
        <v>16</v>
      </c>
      <c r="B659" s="56">
        <v>1992.9577304074</v>
      </c>
      <c r="C659" s="56">
        <v>1992.9577304074</v>
      </c>
      <c r="D659" s="56">
        <v>116.4063663667</v>
      </c>
      <c r="E659" s="56">
        <v>116.4063663667</v>
      </c>
      <c r="F659" s="56">
        <v>916.03241258640003</v>
      </c>
      <c r="G659" s="56">
        <v>916.03241258640003</v>
      </c>
      <c r="H659" s="84">
        <v>289.63283348189998</v>
      </c>
      <c r="I659" s="84">
        <v>289.63283348189998</v>
      </c>
      <c r="J659" s="84">
        <v>137.26692112870001</v>
      </c>
      <c r="K659" s="84">
        <v>137.26692112870001</v>
      </c>
      <c r="L659" s="84">
        <v>305.43644265159998</v>
      </c>
      <c r="M659" s="84">
        <v>305.43644265159998</v>
      </c>
      <c r="N659" s="84">
        <v>272.58796031259999</v>
      </c>
      <c r="O659" s="84">
        <v>272.58796031259999</v>
      </c>
    </row>
    <row r="660" spans="1:15" customFormat="1" x14ac:dyDescent="0.3">
      <c r="A660" s="57" t="s">
        <v>276</v>
      </c>
      <c r="B660" s="58">
        <v>123.26181228750001</v>
      </c>
      <c r="C660" s="59">
        <v>6.1848683696017398E-2</v>
      </c>
      <c r="D660" s="58">
        <v>4.6556248376999996</v>
      </c>
      <c r="E660" s="59">
        <v>3.9994589497227201E-2</v>
      </c>
      <c r="F660" s="58">
        <v>51.981561047600003</v>
      </c>
      <c r="G660" s="59">
        <v>5.6746421123714398E-2</v>
      </c>
      <c r="H660" s="85">
        <v>20.444573142199999</v>
      </c>
      <c r="I660" s="86">
        <v>7.0587898811125802E-2</v>
      </c>
      <c r="J660" s="85">
        <v>8.1838998452000098</v>
      </c>
      <c r="K660" s="86">
        <v>5.96203351682002E-2</v>
      </c>
      <c r="L660" s="85">
        <v>22.565579353899999</v>
      </c>
      <c r="M660" s="86">
        <v>7.3879787094167204E-2</v>
      </c>
      <c r="N660" s="85">
        <v>18.5863619</v>
      </c>
      <c r="O660" s="86">
        <v>6.8184823272038203E-2</v>
      </c>
    </row>
    <row r="661" spans="1:15" customFormat="1" x14ac:dyDescent="0.3">
      <c r="A661" s="57" t="s">
        <v>277</v>
      </c>
      <c r="B661" s="61">
        <v>165.0012273673</v>
      </c>
      <c r="C661" s="62">
        <v>8.2792135954419102E-2</v>
      </c>
      <c r="D661" s="61">
        <v>17.4614995548</v>
      </c>
      <c r="E661" s="63">
        <v>0.15000467843651499</v>
      </c>
      <c r="F661" s="61">
        <v>70.929201039500001</v>
      </c>
      <c r="G661" s="62">
        <v>7.7430885703304697E-2</v>
      </c>
      <c r="H661" s="88">
        <v>22.801739747500001</v>
      </c>
      <c r="I661" s="90">
        <v>7.8726363559623605E-2</v>
      </c>
      <c r="J661" s="88">
        <v>15.0300425346</v>
      </c>
      <c r="K661" s="90">
        <v>0.10949500732596699</v>
      </c>
      <c r="L661" s="88">
        <v>37.1787033726999</v>
      </c>
      <c r="M661" s="89">
        <v>0.121723207125969</v>
      </c>
      <c r="N661" s="88">
        <v>6.6470095963999798</v>
      </c>
      <c r="O661" s="87">
        <v>2.4384824585712801E-2</v>
      </c>
    </row>
    <row r="662" spans="1:15" customFormat="1" x14ac:dyDescent="0.3">
      <c r="A662" s="57" t="s">
        <v>278</v>
      </c>
      <c r="B662" s="58">
        <v>4.7968623989000001</v>
      </c>
      <c r="C662" s="59">
        <v>2.40690624076579E-3</v>
      </c>
      <c r="D662" s="58">
        <v>2.5717531755</v>
      </c>
      <c r="E662" s="63">
        <v>2.20928911001185E-2</v>
      </c>
      <c r="F662" s="58">
        <v>0</v>
      </c>
      <c r="G662" s="59">
        <v>0</v>
      </c>
      <c r="H662" s="85">
        <v>2.2251092234000001</v>
      </c>
      <c r="I662" s="86">
        <v>7.6825171947884604E-3</v>
      </c>
      <c r="J662" s="85">
        <v>1.5674574720000001</v>
      </c>
      <c r="K662" s="86">
        <v>1.1419047350310799E-2</v>
      </c>
      <c r="L662" s="85">
        <v>0</v>
      </c>
      <c r="M662" s="86">
        <v>0</v>
      </c>
      <c r="N662" s="85">
        <v>0</v>
      </c>
      <c r="O662" s="86">
        <v>0</v>
      </c>
    </row>
    <row r="663" spans="1:15" customFormat="1" x14ac:dyDescent="0.3">
      <c r="A663" s="57" t="s">
        <v>279</v>
      </c>
      <c r="B663" s="61">
        <v>1.5097043868</v>
      </c>
      <c r="C663" s="62">
        <v>7.5751952174690003E-4</v>
      </c>
      <c r="D663" s="61">
        <v>0</v>
      </c>
      <c r="E663" s="62">
        <v>0</v>
      </c>
      <c r="F663" s="61">
        <v>0</v>
      </c>
      <c r="G663" s="62">
        <v>0</v>
      </c>
      <c r="H663" s="88">
        <v>1.5097043868</v>
      </c>
      <c r="I663" s="89">
        <v>5.2124766679615599E-3</v>
      </c>
      <c r="J663" s="88">
        <v>0</v>
      </c>
      <c r="K663" s="90">
        <v>0</v>
      </c>
      <c r="L663" s="88">
        <v>0</v>
      </c>
      <c r="M663" s="90">
        <v>0</v>
      </c>
      <c r="N663" s="88">
        <v>0</v>
      </c>
      <c r="O663" s="90">
        <v>0</v>
      </c>
    </row>
    <row r="664" spans="1:15" customFormat="1" x14ac:dyDescent="0.3">
      <c r="A664" s="57" t="s">
        <v>280</v>
      </c>
      <c r="B664" s="58">
        <v>52.074484668500098</v>
      </c>
      <c r="C664" s="59">
        <v>2.61292469348334E-2</v>
      </c>
      <c r="D664" s="58">
        <v>0.88364190839999701</v>
      </c>
      <c r="E664" s="59">
        <v>7.5910101481595701E-3</v>
      </c>
      <c r="F664" s="58">
        <v>24.667881968300001</v>
      </c>
      <c r="G664" s="59">
        <v>2.6929049266554601E-2</v>
      </c>
      <c r="H664" s="85">
        <v>4.8596179017000098</v>
      </c>
      <c r="I664" s="86">
        <v>1.6778546283164001E-2</v>
      </c>
      <c r="J664" s="85">
        <v>8.6774033727999793</v>
      </c>
      <c r="K664" s="89">
        <v>6.3215546043057E-2</v>
      </c>
      <c r="L664" s="85">
        <v>10.4615588533</v>
      </c>
      <c r="M664" s="86">
        <v>3.42511809084717E-2</v>
      </c>
      <c r="N664" s="85">
        <v>5.2124648405000098</v>
      </c>
      <c r="O664" s="86">
        <v>1.91221389034293E-2</v>
      </c>
    </row>
    <row r="665" spans="1:15" customFormat="1" x14ac:dyDescent="0.3">
      <c r="A665" s="57" t="s">
        <v>281</v>
      </c>
      <c r="B665" s="61">
        <v>239.65972340499999</v>
      </c>
      <c r="C665" s="62">
        <v>0.120253289745392</v>
      </c>
      <c r="D665" s="61">
        <v>7.2666938032999999</v>
      </c>
      <c r="E665" s="62">
        <v>6.2425226644466099E-2</v>
      </c>
      <c r="F665" s="61">
        <v>107.6085265394</v>
      </c>
      <c r="G665" s="62">
        <v>0.117472400605967</v>
      </c>
      <c r="H665" s="88">
        <v>33.4633128177</v>
      </c>
      <c r="I665" s="90">
        <v>0.115537014279119</v>
      </c>
      <c r="J665" s="88">
        <v>22.731346117499999</v>
      </c>
      <c r="K665" s="90">
        <v>0.165599591879731</v>
      </c>
      <c r="L665" s="88">
        <v>41.327921480199898</v>
      </c>
      <c r="M665" s="90">
        <v>0.13530776197305699</v>
      </c>
      <c r="N665" s="88">
        <v>32.595875995199997</v>
      </c>
      <c r="O665" s="90">
        <v>0.11957929454338199</v>
      </c>
    </row>
    <row r="666" spans="1:15" customFormat="1" x14ac:dyDescent="0.3">
      <c r="A666" s="57" t="s">
        <v>282</v>
      </c>
      <c r="B666" s="58">
        <v>44.757970205299998</v>
      </c>
      <c r="C666" s="59">
        <v>2.2458062969629902E-2</v>
      </c>
      <c r="D666" s="58">
        <v>9.3990568501999796</v>
      </c>
      <c r="E666" s="63">
        <v>8.0743494909817595E-2</v>
      </c>
      <c r="F666" s="58">
        <v>10.450382893700001</v>
      </c>
      <c r="G666" s="60">
        <v>1.1408311267276599E-2</v>
      </c>
      <c r="H666" s="85">
        <v>3.0991191093000001</v>
      </c>
      <c r="I666" s="86">
        <v>1.07001650056145E-2</v>
      </c>
      <c r="J666" s="85">
        <v>1.9581128481000001</v>
      </c>
      <c r="K666" s="86">
        <v>1.42650015895971E-2</v>
      </c>
      <c r="L666" s="85">
        <v>2.9564412037999999</v>
      </c>
      <c r="M666" s="86">
        <v>9.6793990204119204E-3</v>
      </c>
      <c r="N666" s="85">
        <v>16.7860454942</v>
      </c>
      <c r="O666" s="89">
        <v>6.1580289441066999E-2</v>
      </c>
    </row>
    <row r="667" spans="1:15" customFormat="1" x14ac:dyDescent="0.3">
      <c r="A667" s="57" t="s">
        <v>283</v>
      </c>
      <c r="B667" s="61">
        <v>29.7304606529</v>
      </c>
      <c r="C667" s="62">
        <v>1.49177577623899E-2</v>
      </c>
      <c r="D667" s="61">
        <v>5.6756436292999997</v>
      </c>
      <c r="E667" s="63">
        <v>4.87571582762127E-2</v>
      </c>
      <c r="F667" s="61">
        <v>1.5264844765000001</v>
      </c>
      <c r="G667" s="60">
        <v>1.6664088033631901E-3</v>
      </c>
      <c r="H667" s="88">
        <v>1.9572933987000001</v>
      </c>
      <c r="I667" s="90">
        <v>6.75784362970822E-3</v>
      </c>
      <c r="J667" s="88">
        <v>2.1771613591999999</v>
      </c>
      <c r="K667" s="90">
        <v>1.5860786716114302E-2</v>
      </c>
      <c r="L667" s="88">
        <v>11.3808416046</v>
      </c>
      <c r="M667" s="89">
        <v>3.7260915907083497E-2</v>
      </c>
      <c r="N667" s="88">
        <v>8.0783474258999899</v>
      </c>
      <c r="O667" s="90">
        <v>2.96357455282906E-2</v>
      </c>
    </row>
    <row r="668" spans="1:15" customFormat="1" x14ac:dyDescent="0.3">
      <c r="A668" s="57" t="s">
        <v>284</v>
      </c>
      <c r="B668" s="58">
        <v>230.4359513826</v>
      </c>
      <c r="C668" s="59">
        <v>0.11562510727986899</v>
      </c>
      <c r="D668" s="58">
        <v>8.1056006527999998</v>
      </c>
      <c r="E668" s="59">
        <v>6.9631935999668396E-2</v>
      </c>
      <c r="F668" s="58">
        <v>162.73464617569999</v>
      </c>
      <c r="G668" s="63">
        <v>0.177651624483703</v>
      </c>
      <c r="H668" s="85">
        <v>17.740088120100001</v>
      </c>
      <c r="I668" s="87">
        <v>6.1250266093221199E-2</v>
      </c>
      <c r="J668" s="85">
        <v>4.1633200908000001</v>
      </c>
      <c r="K668" s="87">
        <v>3.0330104708158501E-2</v>
      </c>
      <c r="L668" s="85">
        <v>16.776535523100002</v>
      </c>
      <c r="M668" s="87">
        <v>5.4926436994410598E-2</v>
      </c>
      <c r="N668" s="85">
        <v>21.576880943300001</v>
      </c>
      <c r="O668" s="86">
        <v>7.9155663803184603E-2</v>
      </c>
    </row>
    <row r="669" spans="1:15" customFormat="1" x14ac:dyDescent="0.3">
      <c r="A669" s="57" t="s">
        <v>285</v>
      </c>
      <c r="B669" s="61">
        <v>36.0395613974</v>
      </c>
      <c r="C669" s="62">
        <v>1.8083454981271899E-2</v>
      </c>
      <c r="D669" s="61">
        <v>0</v>
      </c>
      <c r="E669" s="62">
        <v>0</v>
      </c>
      <c r="F669" s="61">
        <v>14.5406082122</v>
      </c>
      <c r="G669" s="62">
        <v>1.5873464751258001E-2</v>
      </c>
      <c r="H669" s="88">
        <v>4.6772351162999897</v>
      </c>
      <c r="I669" s="90">
        <v>1.6148842864503101E-2</v>
      </c>
      <c r="J669" s="88">
        <v>0.87084878480000105</v>
      </c>
      <c r="K669" s="90">
        <v>6.3441998818018304E-3</v>
      </c>
      <c r="L669" s="88">
        <v>2.7364747689</v>
      </c>
      <c r="M669" s="90">
        <v>8.9592281298973703E-3</v>
      </c>
      <c r="N669" s="88">
        <v>13.2143945152</v>
      </c>
      <c r="O669" s="89">
        <v>4.8477542808735702E-2</v>
      </c>
    </row>
    <row r="670" spans="1:15" customFormat="1" x14ac:dyDescent="0.3">
      <c r="A670" s="57" t="s">
        <v>286</v>
      </c>
      <c r="B670" s="58">
        <v>415.4099774961</v>
      </c>
      <c r="C670" s="59">
        <v>0.208438930318498</v>
      </c>
      <c r="D670" s="58">
        <v>35.6658279169</v>
      </c>
      <c r="E670" s="63">
        <v>0.306390698637105</v>
      </c>
      <c r="F670" s="58">
        <v>216.5318963812</v>
      </c>
      <c r="G670" s="59">
        <v>0.23638016887396601</v>
      </c>
      <c r="H670" s="85">
        <v>42.809650934900098</v>
      </c>
      <c r="I670" s="87">
        <v>0.14780662268242201</v>
      </c>
      <c r="J670" s="85">
        <v>22.558617080699999</v>
      </c>
      <c r="K670" s="86">
        <v>0.16434124765972799</v>
      </c>
      <c r="L670" s="85">
        <v>56.883614014999999</v>
      </c>
      <c r="M670" s="86">
        <v>0.186237154679951</v>
      </c>
      <c r="N670" s="85">
        <v>50.159491835799898</v>
      </c>
      <c r="O670" s="86">
        <v>0.18401213237106201</v>
      </c>
    </row>
    <row r="671" spans="1:15" customFormat="1" x14ac:dyDescent="0.3">
      <c r="A671" s="57" t="s">
        <v>287</v>
      </c>
      <c r="B671" s="61">
        <v>32.196845557700001</v>
      </c>
      <c r="C671" s="62">
        <v>1.61553077952729E-2</v>
      </c>
      <c r="D671" s="61">
        <v>2.4109154643999999</v>
      </c>
      <c r="E671" s="62">
        <v>2.07111993926965E-2</v>
      </c>
      <c r="F671" s="61">
        <v>16.7670496992999</v>
      </c>
      <c r="G671" s="62">
        <v>1.8303991724439701E-2</v>
      </c>
      <c r="H671" s="88">
        <v>3.9894824746999902</v>
      </c>
      <c r="I671" s="90">
        <v>1.3774275612123601E-2</v>
      </c>
      <c r="J671" s="88">
        <v>2.6141085887000002</v>
      </c>
      <c r="K671" s="90">
        <v>1.9043980641549E-2</v>
      </c>
      <c r="L671" s="88">
        <v>2.6204033882000002</v>
      </c>
      <c r="M671" s="90">
        <v>8.5792100164976005E-3</v>
      </c>
      <c r="N671" s="88">
        <v>4.5102177308000204</v>
      </c>
      <c r="O671" s="90">
        <v>1.65459168689173E-2</v>
      </c>
    </row>
    <row r="672" spans="1:15" customFormat="1" x14ac:dyDescent="0.3">
      <c r="A672" s="57" t="s">
        <v>288</v>
      </c>
      <c r="B672" s="58">
        <v>62.261914204999997</v>
      </c>
      <c r="C672" s="59">
        <v>3.1240960736418799E-2</v>
      </c>
      <c r="D672" s="58">
        <v>0</v>
      </c>
      <c r="E672" s="59">
        <v>0</v>
      </c>
      <c r="F672" s="58">
        <v>10.0150271119</v>
      </c>
      <c r="G672" s="60">
        <v>1.09330488466262E-2</v>
      </c>
      <c r="H672" s="85">
        <v>43.380709898500101</v>
      </c>
      <c r="I672" s="89">
        <v>0.149778287830792</v>
      </c>
      <c r="J672" s="85">
        <v>5.1880651053999998</v>
      </c>
      <c r="K672" s="86">
        <v>3.7795450373187302E-2</v>
      </c>
      <c r="L672" s="85">
        <v>2.4367797995</v>
      </c>
      <c r="M672" s="87">
        <v>7.9780257337515696E-3</v>
      </c>
      <c r="N672" s="85">
        <v>0.98910035100000104</v>
      </c>
      <c r="O672" s="87">
        <v>3.6285547970120002E-3</v>
      </c>
    </row>
    <row r="673" spans="1:15" customFormat="1" x14ac:dyDescent="0.3">
      <c r="A673" s="57" t="s">
        <v>289</v>
      </c>
      <c r="B673" s="61">
        <v>13.4926979707</v>
      </c>
      <c r="C673" s="62">
        <v>6.7701877289398499E-3</v>
      </c>
      <c r="D673" s="61">
        <v>0</v>
      </c>
      <c r="E673" s="62">
        <v>0</v>
      </c>
      <c r="F673" s="61">
        <v>0.45409895789999999</v>
      </c>
      <c r="G673" s="60">
        <v>4.9572367927228696E-4</v>
      </c>
      <c r="H673" s="88">
        <v>5.5408234305999997</v>
      </c>
      <c r="I673" s="89">
        <v>1.9130508665020699E-2</v>
      </c>
      <c r="J673" s="88">
        <v>2.6227439002000001</v>
      </c>
      <c r="K673" s="90">
        <v>1.9106889545085302E-2</v>
      </c>
      <c r="L673" s="88">
        <v>6.3636026962000098</v>
      </c>
      <c r="M673" s="89">
        <v>2.08344578693864E-2</v>
      </c>
      <c r="N673" s="88">
        <v>0</v>
      </c>
      <c r="O673" s="90">
        <v>0</v>
      </c>
    </row>
    <row r="674" spans="1:15" customFormat="1" x14ac:dyDescent="0.3">
      <c r="A674" s="57" t="s">
        <v>290</v>
      </c>
      <c r="B674" s="58">
        <v>6.7361167858000197</v>
      </c>
      <c r="C674" s="59">
        <v>3.3799596865624502E-3</v>
      </c>
      <c r="D674" s="58">
        <v>0.46722243460000001</v>
      </c>
      <c r="E674" s="59">
        <v>4.0137189157521602E-3</v>
      </c>
      <c r="F674" s="58">
        <v>3.1985901248999999</v>
      </c>
      <c r="G674" s="59">
        <v>3.4917870600985001E-3</v>
      </c>
      <c r="H674" s="85">
        <v>1.3504133729000001</v>
      </c>
      <c r="I674" s="86">
        <v>4.6625009901869099E-3</v>
      </c>
      <c r="J674" s="85">
        <v>0</v>
      </c>
      <c r="K674" s="86">
        <v>0</v>
      </c>
      <c r="L674" s="85">
        <v>0.785445984200001</v>
      </c>
      <c r="M674" s="86">
        <v>2.5715529469282402E-3</v>
      </c>
      <c r="N674" s="85">
        <v>0.93444486919999903</v>
      </c>
      <c r="O674" s="86">
        <v>3.4280489429114598E-3</v>
      </c>
    </row>
    <row r="675" spans="1:15" customFormat="1" x14ac:dyDescent="0.3">
      <c r="A675" s="57" t="s">
        <v>291</v>
      </c>
      <c r="B675" s="61">
        <v>48.667799549599998</v>
      </c>
      <c r="C675" s="62">
        <v>2.4419885483296901E-2</v>
      </c>
      <c r="D675" s="61">
        <v>0</v>
      </c>
      <c r="E675" s="62">
        <v>0</v>
      </c>
      <c r="F675" s="61">
        <v>3.3703092703999999</v>
      </c>
      <c r="G675" s="60">
        <v>3.6792467429007198E-3</v>
      </c>
      <c r="H675" s="88">
        <v>14.4755998897</v>
      </c>
      <c r="I675" s="89">
        <v>4.9979139849849301E-2</v>
      </c>
      <c r="J675" s="88">
        <v>9.4300531930000204</v>
      </c>
      <c r="K675" s="89">
        <v>6.8698657443904396E-2</v>
      </c>
      <c r="L675" s="88">
        <v>10.981562972500001</v>
      </c>
      <c r="M675" s="90">
        <v>3.5953676244934098E-2</v>
      </c>
      <c r="N675" s="88">
        <v>12.7097665141</v>
      </c>
      <c r="O675" s="89">
        <v>4.6626294497836999E-2</v>
      </c>
    </row>
    <row r="676" spans="1:15" customFormat="1" x14ac:dyDescent="0.3">
      <c r="A676" s="57" t="s">
        <v>292</v>
      </c>
      <c r="B676" s="58">
        <v>54.412859855199798</v>
      </c>
      <c r="C676" s="59">
        <v>2.7302565942568701E-2</v>
      </c>
      <c r="D676" s="58">
        <v>1.3582946714999999</v>
      </c>
      <c r="E676" s="59">
        <v>1.1668560010035399E-2</v>
      </c>
      <c r="F676" s="58">
        <v>18.963347965299999</v>
      </c>
      <c r="G676" s="59">
        <v>2.0701612415391899E-2</v>
      </c>
      <c r="H676" s="85">
        <v>13.5072616099</v>
      </c>
      <c r="I676" s="86">
        <v>4.6635809371191703E-2</v>
      </c>
      <c r="J676" s="85">
        <v>4.0374705249999998</v>
      </c>
      <c r="K676" s="86">
        <v>2.9413281013380602E-2</v>
      </c>
      <c r="L676" s="85">
        <v>12.172877875799999</v>
      </c>
      <c r="M676" s="86">
        <v>3.9854045477098303E-2</v>
      </c>
      <c r="N676" s="85">
        <v>5.1946042232999803</v>
      </c>
      <c r="O676" s="86">
        <v>1.9056616504055799E-2</v>
      </c>
    </row>
    <row r="677" spans="1:15" customFormat="1" x14ac:dyDescent="0.3">
      <c r="A677" s="57" t="s">
        <v>293</v>
      </c>
      <c r="B677" s="61">
        <v>79.967507959599899</v>
      </c>
      <c r="C677" s="62">
        <v>4.0125039653125499E-2</v>
      </c>
      <c r="D677" s="61">
        <v>1.7810099580000001</v>
      </c>
      <c r="E677" s="62">
        <v>1.52999360223092E-2</v>
      </c>
      <c r="F677" s="61">
        <v>41.128893885899998</v>
      </c>
      <c r="G677" s="62">
        <v>4.4898950430993297E-2</v>
      </c>
      <c r="H677" s="88">
        <v>4.6556248376999898</v>
      </c>
      <c r="I677" s="87">
        <v>1.6074230195973101E-2</v>
      </c>
      <c r="J677" s="88">
        <v>0</v>
      </c>
      <c r="K677" s="87">
        <v>0</v>
      </c>
      <c r="L677" s="88">
        <v>17.8159599142</v>
      </c>
      <c r="M677" s="90">
        <v>5.8329516149197701E-2</v>
      </c>
      <c r="N677" s="88">
        <v>13.2515068519</v>
      </c>
      <c r="O677" s="90">
        <v>4.8613690922751501E-2</v>
      </c>
    </row>
    <row r="678" spans="1:15" customFormat="1" x14ac:dyDescent="0.3">
      <c r="A678" s="57" t="s">
        <v>294</v>
      </c>
      <c r="B678" s="58">
        <v>28.489665751699999</v>
      </c>
      <c r="C678" s="59">
        <v>1.42951680896294E-2</v>
      </c>
      <c r="D678" s="58">
        <v>3.5509252812000001</v>
      </c>
      <c r="E678" s="59">
        <v>3.0504562525506401E-2</v>
      </c>
      <c r="F678" s="58">
        <v>16.121056080599999</v>
      </c>
      <c r="G678" s="59">
        <v>1.7598783469989401E-2</v>
      </c>
      <c r="H678" s="85">
        <v>3.1597171714000001</v>
      </c>
      <c r="I678" s="86">
        <v>1.0909388736817601E-2</v>
      </c>
      <c r="J678" s="85">
        <v>3.1161205715000002</v>
      </c>
      <c r="K678" s="86">
        <v>2.27011762621117E-2</v>
      </c>
      <c r="L678" s="85">
        <v>1.6045559314</v>
      </c>
      <c r="M678" s="86">
        <v>5.2533218284966004E-3</v>
      </c>
      <c r="N678" s="85">
        <v>1.9224385299</v>
      </c>
      <c r="O678" s="86">
        <v>7.0525438016241599E-3</v>
      </c>
    </row>
    <row r="679" spans="1:15" customFormat="1" x14ac:dyDescent="0.3">
      <c r="A679" s="57" t="s">
        <v>295</v>
      </c>
      <c r="B679" s="61">
        <v>45.573101306799998</v>
      </c>
      <c r="C679" s="62">
        <v>2.2867068684634801E-2</v>
      </c>
      <c r="D679" s="61">
        <v>4.9334582993999998</v>
      </c>
      <c r="E679" s="62">
        <v>4.2381344366155697E-2</v>
      </c>
      <c r="F679" s="61">
        <v>12.1344398756</v>
      </c>
      <c r="G679" s="62">
        <v>1.32467363696647E-2</v>
      </c>
      <c r="H679" s="88">
        <v>1.3731809568</v>
      </c>
      <c r="I679" s="87">
        <v>4.7411094256543003E-3</v>
      </c>
      <c r="J679" s="88">
        <v>0.41380770030000003</v>
      </c>
      <c r="K679" s="90">
        <v>3.0146206886364E-3</v>
      </c>
      <c r="L679" s="88">
        <v>6.0253859982999902</v>
      </c>
      <c r="M679" s="90">
        <v>1.9727135197069201E-2</v>
      </c>
      <c r="N679" s="88">
        <v>20.692828476399999</v>
      </c>
      <c r="O679" s="89">
        <v>7.5912481434138798E-2</v>
      </c>
    </row>
    <row r="680" spans="1:15" customFormat="1" x14ac:dyDescent="0.3">
      <c r="A680" s="57" t="s">
        <v>296</v>
      </c>
      <c r="B680" s="58">
        <v>18.790045438899998</v>
      </c>
      <c r="C680" s="59">
        <v>9.4282207556198108E-3</v>
      </c>
      <c r="D680" s="58">
        <v>0</v>
      </c>
      <c r="E680" s="59">
        <v>0</v>
      </c>
      <c r="F680" s="58">
        <v>10.218544077500001</v>
      </c>
      <c r="G680" s="59">
        <v>1.11552210785295E-2</v>
      </c>
      <c r="H680" s="85">
        <v>4.7179317540000003</v>
      </c>
      <c r="I680" s="86">
        <v>1.6289353997894801E-2</v>
      </c>
      <c r="J680" s="85">
        <v>1.6508297389</v>
      </c>
      <c r="K680" s="86">
        <v>1.20264206796931E-2</v>
      </c>
      <c r="L680" s="85">
        <v>1.8893516722999999</v>
      </c>
      <c r="M680" s="86">
        <v>6.1857440975211803E-3</v>
      </c>
      <c r="N680" s="85">
        <v>1.9642179351</v>
      </c>
      <c r="O680" s="86">
        <v>7.2058132459242204E-3</v>
      </c>
    </row>
    <row r="681" spans="1:15" customFormat="1" x14ac:dyDescent="0.3">
      <c r="A681" s="57" t="s">
        <v>297</v>
      </c>
      <c r="B681" s="61">
        <v>101.53918799749999</v>
      </c>
      <c r="C681" s="62">
        <v>5.0948992268262203E-2</v>
      </c>
      <c r="D681" s="61">
        <v>1.6806879722000001</v>
      </c>
      <c r="E681" s="62">
        <v>1.4438110428647399E-2</v>
      </c>
      <c r="F681" s="61">
        <v>56.700312606799997</v>
      </c>
      <c r="G681" s="62">
        <v>6.1897714346927701E-2</v>
      </c>
      <c r="H681" s="88">
        <v>13.5623380189</v>
      </c>
      <c r="I681" s="90">
        <v>4.6825968782118602E-2</v>
      </c>
      <c r="J681" s="88">
        <v>5.2750532758000004</v>
      </c>
      <c r="K681" s="90">
        <v>3.8429165835621601E-2</v>
      </c>
      <c r="L681" s="88">
        <v>19.858264904399999</v>
      </c>
      <c r="M681" s="90">
        <v>6.5016029953739299E-2</v>
      </c>
      <c r="N681" s="88">
        <v>7.4531613137999999</v>
      </c>
      <c r="O681" s="90">
        <v>2.73422248922983E-2</v>
      </c>
    </row>
    <row r="682" spans="1:15" customFormat="1" x14ac:dyDescent="0.3">
      <c r="A682" s="57" t="s">
        <v>298</v>
      </c>
      <c r="B682" s="58">
        <v>58.2249168839001</v>
      </c>
      <c r="C682" s="59">
        <v>2.9215329555433E-2</v>
      </c>
      <c r="D682" s="58">
        <v>3.9858234025999999</v>
      </c>
      <c r="E682" s="59">
        <v>3.4240596343708303E-2</v>
      </c>
      <c r="F682" s="58">
        <v>27.6132126969</v>
      </c>
      <c r="G682" s="59">
        <v>3.0144362052576999E-2</v>
      </c>
      <c r="H682" s="85">
        <v>4.7104588737000004</v>
      </c>
      <c r="I682" s="86">
        <v>1.62635527784331E-2</v>
      </c>
      <c r="J682" s="85">
        <v>4.6083480286</v>
      </c>
      <c r="K682" s="86">
        <v>3.3572167210476497E-2</v>
      </c>
      <c r="L682" s="85">
        <v>10.7954824377</v>
      </c>
      <c r="M682" s="86">
        <v>3.5344447911914698E-2</v>
      </c>
      <c r="N682" s="85">
        <v>6.2761961329000098</v>
      </c>
      <c r="O682" s="86">
        <v>2.30244803391263E-2</v>
      </c>
    </row>
    <row r="683" spans="1:15" customFormat="1" x14ac:dyDescent="0.3">
      <c r="A683" s="57" t="s">
        <v>299</v>
      </c>
      <c r="B683" s="61">
        <v>3.5056282418000002</v>
      </c>
      <c r="C683" s="62">
        <v>1.7590078245580201E-3</v>
      </c>
      <c r="D683" s="61">
        <v>0</v>
      </c>
      <c r="E683" s="62">
        <v>0</v>
      </c>
      <c r="F683" s="61">
        <v>0.71922310180000004</v>
      </c>
      <c r="G683" s="62">
        <v>7.8515027625418595E-4</v>
      </c>
      <c r="H683" s="88">
        <v>1.7210938987</v>
      </c>
      <c r="I683" s="90">
        <v>5.9423300805002003E-3</v>
      </c>
      <c r="J683" s="88">
        <v>1.0653112413000001</v>
      </c>
      <c r="K683" s="90">
        <v>7.7608737235475402E-3</v>
      </c>
      <c r="L683" s="88">
        <v>0</v>
      </c>
      <c r="M683" s="90">
        <v>0</v>
      </c>
      <c r="N683" s="88">
        <v>0</v>
      </c>
      <c r="O683" s="90">
        <v>0</v>
      </c>
    </row>
    <row r="684" spans="1:15" customFormat="1" x14ac:dyDescent="0.3">
      <c r="A684" s="57" t="s">
        <v>300</v>
      </c>
      <c r="B684" s="58">
        <v>13.0283450883</v>
      </c>
      <c r="C684" s="59">
        <v>6.5371908744079298E-3</v>
      </c>
      <c r="D684" s="58">
        <v>0</v>
      </c>
      <c r="E684" s="59">
        <v>0</v>
      </c>
      <c r="F684" s="58">
        <v>8.9498070904999896</v>
      </c>
      <c r="G684" s="59">
        <v>9.7701860409397396E-3</v>
      </c>
      <c r="H684" s="85">
        <v>0.93993534990000005</v>
      </c>
      <c r="I684" s="86">
        <v>3.2452651814378602E-3</v>
      </c>
      <c r="J684" s="85">
        <v>0.73269114350000397</v>
      </c>
      <c r="K684" s="86">
        <v>5.3377109173523103E-3</v>
      </c>
      <c r="L684" s="85">
        <v>0.83690886870000003</v>
      </c>
      <c r="M684" s="86">
        <v>2.7400426138888402E-3</v>
      </c>
      <c r="N684" s="85">
        <v>1.5690026357</v>
      </c>
      <c r="O684" s="86">
        <v>5.7559498735772797E-3</v>
      </c>
    </row>
    <row r="685" spans="1:15" customFormat="1" x14ac:dyDescent="0.3">
      <c r="A685" s="57" t="s">
        <v>301</v>
      </c>
      <c r="B685" s="61">
        <v>26.781375990000001</v>
      </c>
      <c r="C685" s="62">
        <v>1.3438005022076101E-2</v>
      </c>
      <c r="D685" s="61">
        <v>0</v>
      </c>
      <c r="E685" s="62">
        <v>0</v>
      </c>
      <c r="F685" s="61">
        <v>1.486132985</v>
      </c>
      <c r="G685" s="60">
        <v>1.6223585154633701E-3</v>
      </c>
      <c r="H685" s="88">
        <v>11.8019288409</v>
      </c>
      <c r="I685" s="89">
        <v>4.0747896911478898E-2</v>
      </c>
      <c r="J685" s="88">
        <v>5.7513874698</v>
      </c>
      <c r="K685" s="89">
        <v>4.1899296804417702E-2</v>
      </c>
      <c r="L685" s="88">
        <v>3.4252575998999899</v>
      </c>
      <c r="M685" s="90">
        <v>1.12143055693163E-2</v>
      </c>
      <c r="N685" s="88">
        <v>9.6184701733000093</v>
      </c>
      <c r="O685" s="89">
        <v>3.5285748359060599E-2</v>
      </c>
    </row>
    <row r="686" spans="1:15" customFormat="1" x14ac:dyDescent="0.3">
      <c r="A686" s="57" t="s">
        <v>305</v>
      </c>
      <c r="B686" s="58">
        <v>56.611986176600098</v>
      </c>
      <c r="C686" s="59">
        <v>2.8406014494360299E-2</v>
      </c>
      <c r="D686" s="58">
        <v>4.5526865539000001</v>
      </c>
      <c r="E686" s="59">
        <v>3.9110288345898997E-2</v>
      </c>
      <c r="F686" s="58">
        <v>27.221178322</v>
      </c>
      <c r="G686" s="59">
        <v>2.9716392070823699E-2</v>
      </c>
      <c r="H686" s="85">
        <v>5.1588892050000101</v>
      </c>
      <c r="I686" s="86">
        <v>1.7811824519274998E-2</v>
      </c>
      <c r="J686" s="85">
        <v>2.8427211410000002</v>
      </c>
      <c r="K686" s="86">
        <v>2.07094405383705E-2</v>
      </c>
      <c r="L686" s="85">
        <v>5.5569324327999903</v>
      </c>
      <c r="M686" s="86">
        <v>1.8193416556840199E-2</v>
      </c>
      <c r="N686" s="85">
        <v>12.645132028700001</v>
      </c>
      <c r="O686" s="86">
        <v>4.6389180263863197E-2</v>
      </c>
    </row>
    <row r="687" spans="1:15" customFormat="1" x14ac:dyDescent="0.3">
      <c r="A687" s="64" t="s">
        <v>1</v>
      </c>
      <c r="H687" s="83"/>
      <c r="I687" s="83"/>
      <c r="J687" s="83"/>
      <c r="K687" s="83"/>
      <c r="L687" s="83"/>
      <c r="M687" s="83"/>
      <c r="N687" s="83"/>
      <c r="O687" s="83"/>
    </row>
    <row r="688" spans="1:15" customFormat="1" x14ac:dyDescent="0.3">
      <c r="A688" s="64" t="s">
        <v>1</v>
      </c>
      <c r="H688" s="83"/>
      <c r="I688" s="83"/>
      <c r="J688" s="83"/>
      <c r="K688" s="83"/>
      <c r="L688" s="83"/>
      <c r="M688" s="83"/>
      <c r="N688" s="83"/>
      <c r="O688" s="83"/>
    </row>
    <row r="689" spans="1:15" customFormat="1" x14ac:dyDescent="0.3">
      <c r="A689" s="52" t="s">
        <v>419</v>
      </c>
      <c r="H689" s="83"/>
      <c r="I689" s="83"/>
      <c r="J689" s="83"/>
      <c r="K689" s="83"/>
      <c r="L689" s="83"/>
      <c r="M689" s="83"/>
      <c r="N689" s="83"/>
      <c r="O689" s="83"/>
    </row>
    <row r="690" spans="1:15" customFormat="1" x14ac:dyDescent="0.3">
      <c r="A690" s="53" t="s">
        <v>1</v>
      </c>
      <c r="H690" s="83"/>
      <c r="I690" s="83"/>
      <c r="J690" s="83"/>
      <c r="K690" s="83"/>
      <c r="L690" s="83"/>
      <c r="M690" s="83"/>
      <c r="N690" s="83"/>
      <c r="O690" s="83"/>
    </row>
    <row r="691" spans="1:15" customFormat="1" ht="25.5" customHeight="1" x14ac:dyDescent="0.3">
      <c r="A691" s="113" t="s">
        <v>1</v>
      </c>
      <c r="B691" s="115" t="s">
        <v>502</v>
      </c>
      <c r="C691" s="115" t="s">
        <v>1</v>
      </c>
      <c r="D691" s="115" t="s">
        <v>496</v>
      </c>
      <c r="E691" s="115" t="s">
        <v>1</v>
      </c>
      <c r="F691" s="115" t="s">
        <v>497</v>
      </c>
      <c r="G691" s="115" t="s">
        <v>1</v>
      </c>
      <c r="H691" s="116" t="s">
        <v>498</v>
      </c>
      <c r="I691" s="116" t="s">
        <v>1</v>
      </c>
      <c r="J691" s="116" t="s">
        <v>499</v>
      </c>
      <c r="K691" s="116" t="s">
        <v>1</v>
      </c>
      <c r="L691" s="116" t="s">
        <v>500</v>
      </c>
      <c r="M691" s="116" t="s">
        <v>1</v>
      </c>
      <c r="N691" s="116" t="s">
        <v>501</v>
      </c>
      <c r="O691" s="116" t="s">
        <v>1</v>
      </c>
    </row>
    <row r="692" spans="1:15" customFormat="1" x14ac:dyDescent="0.3">
      <c r="A692" s="114" t="s">
        <v>1</v>
      </c>
      <c r="B692" s="54" t="s">
        <v>14</v>
      </c>
      <c r="C692" s="54" t="s">
        <v>15</v>
      </c>
      <c r="D692" s="54" t="s">
        <v>14</v>
      </c>
      <c r="E692" s="54" t="s">
        <v>15</v>
      </c>
      <c r="F692" s="54" t="s">
        <v>14</v>
      </c>
      <c r="G692" s="54" t="s">
        <v>15</v>
      </c>
      <c r="H692" s="79" t="s">
        <v>14</v>
      </c>
      <c r="I692" s="79" t="s">
        <v>15</v>
      </c>
      <c r="J692" s="79" t="s">
        <v>14</v>
      </c>
      <c r="K692" s="79" t="s">
        <v>15</v>
      </c>
      <c r="L692" s="79" t="s">
        <v>14</v>
      </c>
      <c r="M692" s="79" t="s">
        <v>15</v>
      </c>
      <c r="N692" s="79" t="s">
        <v>14</v>
      </c>
      <c r="O692" s="79" t="s">
        <v>15</v>
      </c>
    </row>
    <row r="693" spans="1:15" customFormat="1" x14ac:dyDescent="0.3">
      <c r="A693" s="55" t="s">
        <v>16</v>
      </c>
      <c r="B693" s="56">
        <v>703.78050809299998</v>
      </c>
      <c r="C693" s="56">
        <v>703.78050809299998</v>
      </c>
      <c r="D693" s="56">
        <v>32.522207870300001</v>
      </c>
      <c r="E693" s="56">
        <v>32.522207870300001</v>
      </c>
      <c r="F693" s="56">
        <v>328.87472883520002</v>
      </c>
      <c r="G693" s="56">
        <v>328.87472883520002</v>
      </c>
      <c r="H693" s="84">
        <v>106.5477357047</v>
      </c>
      <c r="I693" s="84">
        <v>106.5477357047</v>
      </c>
      <c r="J693" s="84">
        <v>61.1204803989</v>
      </c>
      <c r="K693" s="84">
        <v>61.1204803989</v>
      </c>
      <c r="L693" s="84">
        <v>117.98170715240001</v>
      </c>
      <c r="M693" s="84">
        <v>117.98170715240001</v>
      </c>
      <c r="N693" s="84">
        <v>79.424897564099993</v>
      </c>
      <c r="O693" s="84">
        <v>79.424897564099993</v>
      </c>
    </row>
    <row r="694" spans="1:15" customFormat="1" x14ac:dyDescent="0.3">
      <c r="A694" s="57" t="s">
        <v>306</v>
      </c>
      <c r="B694" s="58">
        <v>153.0233422</v>
      </c>
      <c r="C694" s="59">
        <v>0.217430492092826</v>
      </c>
      <c r="D694" s="66">
        <v>5.1158187835999804</v>
      </c>
      <c r="E694" s="67">
        <v>15.7302321047886</v>
      </c>
      <c r="F694" s="58">
        <v>71.597309420800002</v>
      </c>
      <c r="G694" s="59">
        <v>0.217703894958368</v>
      </c>
      <c r="H694" s="85">
        <v>19.793598586800002</v>
      </c>
      <c r="I694" s="86">
        <v>0.18577211853341</v>
      </c>
      <c r="J694" s="85">
        <v>8.3719278786999993</v>
      </c>
      <c r="K694" s="86">
        <v>0.136974183188041</v>
      </c>
      <c r="L694" s="85">
        <v>19.987240162399999</v>
      </c>
      <c r="M694" s="86">
        <v>0.16940965379134601</v>
      </c>
      <c r="N694" s="85">
        <v>28.920259817600002</v>
      </c>
      <c r="O694" s="89">
        <v>0.364120832441236</v>
      </c>
    </row>
    <row r="695" spans="1:15" customFormat="1" x14ac:dyDescent="0.3">
      <c r="A695" s="57" t="s">
        <v>307</v>
      </c>
      <c r="B695" s="61">
        <v>241.7696369928</v>
      </c>
      <c r="C695" s="62">
        <v>0.34352988497495002</v>
      </c>
      <c r="D695" s="68">
        <v>16.889435882899999</v>
      </c>
      <c r="E695" s="69">
        <v>51.932008891449797</v>
      </c>
      <c r="F695" s="61">
        <v>103.1789994005</v>
      </c>
      <c r="G695" s="62">
        <v>0.31373343815724802</v>
      </c>
      <c r="H695" s="88">
        <v>39.771743228600002</v>
      </c>
      <c r="I695" s="90">
        <v>0.37327628753020597</v>
      </c>
      <c r="J695" s="88">
        <v>26.985908059900101</v>
      </c>
      <c r="K695" s="90">
        <v>0.44151989453907597</v>
      </c>
      <c r="L695" s="88">
        <v>49.626792704099998</v>
      </c>
      <c r="M695" s="90">
        <v>0.42063124785943101</v>
      </c>
      <c r="N695" s="88">
        <v>19.405053720400002</v>
      </c>
      <c r="O695" s="90">
        <v>0.244319530972503</v>
      </c>
    </row>
    <row r="696" spans="1:15" customFormat="1" x14ac:dyDescent="0.3">
      <c r="A696" s="57" t="s">
        <v>308</v>
      </c>
      <c r="B696" s="58">
        <v>308.9875289002</v>
      </c>
      <c r="C696" s="59">
        <v>0.43903962293222398</v>
      </c>
      <c r="D696" s="66">
        <v>10.5169532038</v>
      </c>
      <c r="E696" s="67">
        <v>32.337759003761597</v>
      </c>
      <c r="F696" s="58">
        <v>154.09842001390001</v>
      </c>
      <c r="G696" s="59">
        <v>0.46856266688438403</v>
      </c>
      <c r="H696" s="85">
        <v>46.982393889299999</v>
      </c>
      <c r="I696" s="86">
        <v>0.440951593936384</v>
      </c>
      <c r="J696" s="85">
        <v>25.762644460300098</v>
      </c>
      <c r="K696" s="86">
        <v>0.42150592227288303</v>
      </c>
      <c r="L696" s="85">
        <v>48.367674285900002</v>
      </c>
      <c r="M696" s="86">
        <v>0.40995909834922301</v>
      </c>
      <c r="N696" s="85">
        <v>31.099584026100001</v>
      </c>
      <c r="O696" s="86">
        <v>0.39155963658626097</v>
      </c>
    </row>
    <row r="697" spans="1:15" customFormat="1" x14ac:dyDescent="0.3">
      <c r="A697" s="64" t="s">
        <v>1</v>
      </c>
      <c r="H697" s="83"/>
      <c r="I697" s="83"/>
      <c r="J697" s="83"/>
      <c r="K697" s="83"/>
      <c r="L697" s="83"/>
      <c r="M697" s="83"/>
      <c r="N697" s="83"/>
      <c r="O697" s="83"/>
    </row>
    <row r="698" spans="1:15" customFormat="1" x14ac:dyDescent="0.3">
      <c r="A698" s="64" t="s">
        <v>1</v>
      </c>
      <c r="H698" s="83"/>
      <c r="I698" s="83"/>
      <c r="J698" s="83"/>
      <c r="K698" s="83"/>
      <c r="L698" s="83"/>
      <c r="M698" s="83"/>
      <c r="N698" s="83"/>
      <c r="O698" s="83"/>
    </row>
    <row r="699" spans="1:15" customFormat="1" x14ac:dyDescent="0.3">
      <c r="A699" s="52" t="s">
        <v>420</v>
      </c>
      <c r="H699" s="83"/>
      <c r="I699" s="83"/>
      <c r="J699" s="83"/>
      <c r="K699" s="83"/>
      <c r="L699" s="83"/>
      <c r="M699" s="83"/>
      <c r="N699" s="83"/>
      <c r="O699" s="83"/>
    </row>
    <row r="700" spans="1:15" customFormat="1" x14ac:dyDescent="0.3">
      <c r="A700" s="53" t="s">
        <v>1</v>
      </c>
      <c r="H700" s="83"/>
      <c r="I700" s="83"/>
      <c r="J700" s="83"/>
      <c r="K700" s="83"/>
      <c r="L700" s="83"/>
      <c r="M700" s="83"/>
      <c r="N700" s="83"/>
      <c r="O700" s="83"/>
    </row>
    <row r="701" spans="1:15" customFormat="1" ht="25.5" customHeight="1" x14ac:dyDescent="0.3">
      <c r="A701" s="113" t="s">
        <v>1</v>
      </c>
      <c r="B701" s="115" t="s">
        <v>502</v>
      </c>
      <c r="C701" s="115" t="s">
        <v>1</v>
      </c>
      <c r="D701" s="115" t="s">
        <v>496</v>
      </c>
      <c r="E701" s="115" t="s">
        <v>1</v>
      </c>
      <c r="F701" s="115" t="s">
        <v>497</v>
      </c>
      <c r="G701" s="115" t="s">
        <v>1</v>
      </c>
      <c r="H701" s="116" t="s">
        <v>498</v>
      </c>
      <c r="I701" s="116" t="s">
        <v>1</v>
      </c>
      <c r="J701" s="116" t="s">
        <v>499</v>
      </c>
      <c r="K701" s="116" t="s">
        <v>1</v>
      </c>
      <c r="L701" s="116" t="s">
        <v>500</v>
      </c>
      <c r="M701" s="116" t="s">
        <v>1</v>
      </c>
      <c r="N701" s="116" t="s">
        <v>501</v>
      </c>
      <c r="O701" s="116" t="s">
        <v>1</v>
      </c>
    </row>
    <row r="702" spans="1:15" customFormat="1" x14ac:dyDescent="0.3">
      <c r="A702" s="114" t="s">
        <v>1</v>
      </c>
      <c r="B702" s="54" t="s">
        <v>14</v>
      </c>
      <c r="C702" s="54" t="s">
        <v>15</v>
      </c>
      <c r="D702" s="54" t="s">
        <v>14</v>
      </c>
      <c r="E702" s="54" t="s">
        <v>15</v>
      </c>
      <c r="F702" s="54" t="s">
        <v>14</v>
      </c>
      <c r="G702" s="54" t="s">
        <v>15</v>
      </c>
      <c r="H702" s="79" t="s">
        <v>14</v>
      </c>
      <c r="I702" s="79" t="s">
        <v>15</v>
      </c>
      <c r="J702" s="79" t="s">
        <v>14</v>
      </c>
      <c r="K702" s="79" t="s">
        <v>15</v>
      </c>
      <c r="L702" s="79" t="s">
        <v>14</v>
      </c>
      <c r="M702" s="79" t="s">
        <v>15</v>
      </c>
      <c r="N702" s="79" t="s">
        <v>14</v>
      </c>
      <c r="O702" s="79" t="s">
        <v>15</v>
      </c>
    </row>
    <row r="703" spans="1:15" customFormat="1" x14ac:dyDescent="0.3">
      <c r="A703" s="55" t="s">
        <v>16</v>
      </c>
      <c r="B703" s="56">
        <v>690.03328930379996</v>
      </c>
      <c r="C703" s="56">
        <v>690.03328930379996</v>
      </c>
      <c r="D703" s="56">
        <v>43.482120945600002</v>
      </c>
      <c r="E703" s="56">
        <v>43.482120945600002</v>
      </c>
      <c r="F703" s="56">
        <v>354.08396012740002</v>
      </c>
      <c r="G703" s="56">
        <v>354.08396012740002</v>
      </c>
      <c r="H703" s="84">
        <v>92.381577610799994</v>
      </c>
      <c r="I703" s="84">
        <v>92.381577610799994</v>
      </c>
      <c r="J703" s="84">
        <v>45.868896638499997</v>
      </c>
      <c r="K703" s="84">
        <v>45.868896638499997</v>
      </c>
      <c r="L703" s="84">
        <v>113.56461182629999</v>
      </c>
      <c r="M703" s="84">
        <v>113.56461182629999</v>
      </c>
      <c r="N703" s="84">
        <v>56.271639426</v>
      </c>
      <c r="O703" s="84">
        <v>56.271639426</v>
      </c>
    </row>
    <row r="704" spans="1:15" customFormat="1" x14ac:dyDescent="0.3">
      <c r="A704" s="57" t="s">
        <v>306</v>
      </c>
      <c r="B704" s="58">
        <v>159.41401154989899</v>
      </c>
      <c r="C704" s="59">
        <v>0.23102365352654</v>
      </c>
      <c r="D704" s="58">
        <v>6.2711978103000101</v>
      </c>
      <c r="E704" s="59">
        <v>0.14422474511180899</v>
      </c>
      <c r="F704" s="58">
        <v>99.029632990799996</v>
      </c>
      <c r="G704" s="59">
        <v>0.27967839309967302</v>
      </c>
      <c r="H704" s="85">
        <v>16.065417655800001</v>
      </c>
      <c r="I704" s="86">
        <v>0.17390282858648501</v>
      </c>
      <c r="J704" s="85">
        <v>7.6617120137999999</v>
      </c>
      <c r="K704" s="86">
        <v>0.16703501883167499</v>
      </c>
      <c r="L704" s="85">
        <v>18.069916101800001</v>
      </c>
      <c r="M704" s="86">
        <v>0.159115729902185</v>
      </c>
      <c r="N704" s="85">
        <v>14.4618583119</v>
      </c>
      <c r="O704" s="86">
        <v>0.25700083486847902</v>
      </c>
    </row>
    <row r="705" spans="1:15" customFormat="1" x14ac:dyDescent="0.3">
      <c r="A705" s="57" t="s">
        <v>307</v>
      </c>
      <c r="B705" s="61">
        <v>188.61380765620001</v>
      </c>
      <c r="C705" s="62">
        <v>0.27334015703285802</v>
      </c>
      <c r="D705" s="61">
        <v>13.1502022539</v>
      </c>
      <c r="E705" s="62">
        <v>0.30242780177057299</v>
      </c>
      <c r="F705" s="61">
        <v>86.095517076899895</v>
      </c>
      <c r="G705" s="62">
        <v>0.24315000613391999</v>
      </c>
      <c r="H705" s="88">
        <v>26.222057380599999</v>
      </c>
      <c r="I705" s="90">
        <v>0.28384509183283801</v>
      </c>
      <c r="J705" s="88">
        <v>18.128215373100002</v>
      </c>
      <c r="K705" s="90">
        <v>0.39521803883732598</v>
      </c>
      <c r="L705" s="88">
        <v>32.809463858800001</v>
      </c>
      <c r="M705" s="90">
        <v>0.28890570161929402</v>
      </c>
      <c r="N705" s="88">
        <v>15.513061865699999</v>
      </c>
      <c r="O705" s="90">
        <v>0.27568171149696902</v>
      </c>
    </row>
    <row r="706" spans="1:15" customFormat="1" x14ac:dyDescent="0.3">
      <c r="A706" s="57" t="s">
        <v>308</v>
      </c>
      <c r="B706" s="58">
        <v>342.005470097699</v>
      </c>
      <c r="C706" s="59">
        <v>0.495636189440602</v>
      </c>
      <c r="D706" s="58">
        <v>24.060720881400002</v>
      </c>
      <c r="E706" s="59">
        <v>0.55334745311761802</v>
      </c>
      <c r="F706" s="58">
        <v>168.9588100597</v>
      </c>
      <c r="G706" s="59">
        <v>0.47717160076640702</v>
      </c>
      <c r="H706" s="85">
        <v>50.094102574399997</v>
      </c>
      <c r="I706" s="86">
        <v>0.542252079580677</v>
      </c>
      <c r="J706" s="85">
        <v>20.0789692516</v>
      </c>
      <c r="K706" s="86">
        <v>0.43774694233099898</v>
      </c>
      <c r="L706" s="85">
        <v>62.685231865699997</v>
      </c>
      <c r="M706" s="86">
        <v>0.551978568478521</v>
      </c>
      <c r="N706" s="85">
        <v>26.296719248399999</v>
      </c>
      <c r="O706" s="86">
        <v>0.46731745363455202</v>
      </c>
    </row>
    <row r="707" spans="1:15" customFormat="1" x14ac:dyDescent="0.3">
      <c r="A707" s="64" t="s">
        <v>1</v>
      </c>
      <c r="H707" s="83"/>
      <c r="I707" s="83"/>
      <c r="J707" s="83"/>
      <c r="K707" s="83"/>
      <c r="L707" s="83"/>
      <c r="M707" s="83"/>
      <c r="N707" s="83"/>
      <c r="O707" s="83"/>
    </row>
    <row r="708" spans="1:15" customFormat="1" x14ac:dyDescent="0.3">
      <c r="A708" s="64" t="s">
        <v>1</v>
      </c>
      <c r="H708" s="83"/>
      <c r="I708" s="83"/>
      <c r="J708" s="83"/>
      <c r="K708" s="83"/>
      <c r="L708" s="83"/>
      <c r="M708" s="83"/>
      <c r="N708" s="83"/>
      <c r="O708" s="83"/>
    </row>
    <row r="709" spans="1:15" customFormat="1" x14ac:dyDescent="0.3">
      <c r="A709" s="52" t="s">
        <v>421</v>
      </c>
      <c r="H709" s="83"/>
      <c r="I709" s="83"/>
      <c r="J709" s="83"/>
      <c r="K709" s="83"/>
      <c r="L709" s="83"/>
      <c r="M709" s="83"/>
      <c r="N709" s="83"/>
      <c r="O709" s="83"/>
    </row>
    <row r="710" spans="1:15" customFormat="1" x14ac:dyDescent="0.3">
      <c r="A710" s="53" t="s">
        <v>1</v>
      </c>
      <c r="H710" s="83"/>
      <c r="I710" s="83"/>
      <c r="J710" s="83"/>
      <c r="K710" s="83"/>
      <c r="L710" s="83"/>
      <c r="M710" s="83"/>
      <c r="N710" s="83"/>
      <c r="O710" s="83"/>
    </row>
    <row r="711" spans="1:15" customFormat="1" ht="25.5" customHeight="1" x14ac:dyDescent="0.3">
      <c r="A711" s="113" t="s">
        <v>1</v>
      </c>
      <c r="B711" s="115" t="s">
        <v>502</v>
      </c>
      <c r="C711" s="115" t="s">
        <v>1</v>
      </c>
      <c r="D711" s="115" t="s">
        <v>496</v>
      </c>
      <c r="E711" s="115" t="s">
        <v>1</v>
      </c>
      <c r="F711" s="115" t="s">
        <v>497</v>
      </c>
      <c r="G711" s="115" t="s">
        <v>1</v>
      </c>
      <c r="H711" s="116" t="s">
        <v>498</v>
      </c>
      <c r="I711" s="116" t="s">
        <v>1</v>
      </c>
      <c r="J711" s="116" t="s">
        <v>499</v>
      </c>
      <c r="K711" s="116" t="s">
        <v>1</v>
      </c>
      <c r="L711" s="116" t="s">
        <v>500</v>
      </c>
      <c r="M711" s="116" t="s">
        <v>1</v>
      </c>
      <c r="N711" s="116" t="s">
        <v>501</v>
      </c>
      <c r="O711" s="116" t="s">
        <v>1</v>
      </c>
    </row>
    <row r="712" spans="1:15" customFormat="1" x14ac:dyDescent="0.3">
      <c r="A712" s="114" t="s">
        <v>1</v>
      </c>
      <c r="B712" s="54" t="s">
        <v>14</v>
      </c>
      <c r="C712" s="54" t="s">
        <v>15</v>
      </c>
      <c r="D712" s="54" t="s">
        <v>14</v>
      </c>
      <c r="E712" s="54" t="s">
        <v>15</v>
      </c>
      <c r="F712" s="54" t="s">
        <v>14</v>
      </c>
      <c r="G712" s="54" t="s">
        <v>15</v>
      </c>
      <c r="H712" s="79" t="s">
        <v>14</v>
      </c>
      <c r="I712" s="79" t="s">
        <v>15</v>
      </c>
      <c r="J712" s="79" t="s">
        <v>14</v>
      </c>
      <c r="K712" s="79" t="s">
        <v>15</v>
      </c>
      <c r="L712" s="79" t="s">
        <v>14</v>
      </c>
      <c r="M712" s="79" t="s">
        <v>15</v>
      </c>
      <c r="N712" s="79" t="s">
        <v>14</v>
      </c>
      <c r="O712" s="79" t="s">
        <v>15</v>
      </c>
    </row>
    <row r="713" spans="1:15" customFormat="1" x14ac:dyDescent="0.3">
      <c r="A713" s="55" t="s">
        <v>16</v>
      </c>
      <c r="B713" s="56">
        <v>22.291041950099999</v>
      </c>
      <c r="C713" s="56">
        <v>22.291041950099999</v>
      </c>
      <c r="D713" s="56">
        <v>2.5717531755</v>
      </c>
      <c r="E713" s="56">
        <v>2.5717531755</v>
      </c>
      <c r="F713" s="56">
        <v>8.9953125365000002</v>
      </c>
      <c r="G713" s="56">
        <v>8.9953125365000002</v>
      </c>
      <c r="H713" s="84">
        <v>4.7771872124000003</v>
      </c>
      <c r="I713" s="84">
        <v>4.7771872124000003</v>
      </c>
      <c r="J713" s="84">
        <v>6.1162979593999998</v>
      </c>
      <c r="K713" s="84">
        <v>6.1162979593999998</v>
      </c>
      <c r="L713" s="84">
        <v>0.87506695629999998</v>
      </c>
      <c r="M713" s="84">
        <v>0.87506695629999998</v>
      </c>
      <c r="N713" s="84">
        <v>2.1682111471000001</v>
      </c>
      <c r="O713" s="84">
        <v>2.1682111471000001</v>
      </c>
    </row>
    <row r="714" spans="1:15" customFormat="1" x14ac:dyDescent="0.3">
      <c r="A714" s="57" t="s">
        <v>306</v>
      </c>
      <c r="B714" s="66">
        <v>12.085700384500001</v>
      </c>
      <c r="C714" s="67">
        <v>54.2177454582637</v>
      </c>
      <c r="D714" s="66">
        <v>0</v>
      </c>
      <c r="E714" s="67">
        <v>0</v>
      </c>
      <c r="F714" s="66">
        <v>7.0594164996000002</v>
      </c>
      <c r="G714" s="67">
        <v>78.478835181715198</v>
      </c>
      <c r="H714" s="91">
        <v>4.1195354609999901</v>
      </c>
      <c r="I714" s="92">
        <v>86.233494268490205</v>
      </c>
      <c r="J714" s="91">
        <v>4.1195354609999901</v>
      </c>
      <c r="K714" s="92">
        <v>67.353413590140406</v>
      </c>
      <c r="L714" s="91">
        <v>0</v>
      </c>
      <c r="M714" s="92">
        <v>0</v>
      </c>
      <c r="N714" s="91">
        <v>0</v>
      </c>
      <c r="O714" s="92">
        <v>0</v>
      </c>
    </row>
    <row r="715" spans="1:15" customFormat="1" x14ac:dyDescent="0.3">
      <c r="A715" s="57" t="s">
        <v>307</v>
      </c>
      <c r="B715" s="68">
        <v>4.0315740835999998</v>
      </c>
      <c r="C715" s="69">
        <v>18.086072838698801</v>
      </c>
      <c r="D715" s="68">
        <v>0</v>
      </c>
      <c r="E715" s="69">
        <v>0</v>
      </c>
      <c r="F715" s="68">
        <v>0.89198215739999998</v>
      </c>
      <c r="G715" s="69">
        <v>9.9160774434532595</v>
      </c>
      <c r="H715" s="93">
        <v>0.65765175139999899</v>
      </c>
      <c r="I715" s="94">
        <v>13.766505731509801</v>
      </c>
      <c r="J715" s="93">
        <v>0.313729027700001</v>
      </c>
      <c r="K715" s="94">
        <v>5.1293941168748498</v>
      </c>
      <c r="L715" s="93">
        <v>0</v>
      </c>
      <c r="M715" s="94">
        <v>0</v>
      </c>
      <c r="N715" s="93">
        <v>2.1682111471000001</v>
      </c>
      <c r="O715" s="94">
        <v>100</v>
      </c>
    </row>
    <row r="716" spans="1:15" customFormat="1" x14ac:dyDescent="0.3">
      <c r="A716" s="57" t="s">
        <v>308</v>
      </c>
      <c r="B716" s="66">
        <v>6.1737674819999899</v>
      </c>
      <c r="C716" s="67">
        <v>27.696181703037499</v>
      </c>
      <c r="D716" s="66">
        <v>2.5717531755</v>
      </c>
      <c r="E716" s="67">
        <v>100</v>
      </c>
      <c r="F716" s="66">
        <v>1.0439138795</v>
      </c>
      <c r="G716" s="67">
        <v>11.6050873748315</v>
      </c>
      <c r="H716" s="91">
        <v>0</v>
      </c>
      <c r="I716" s="92">
        <v>0</v>
      </c>
      <c r="J716" s="91">
        <v>1.6830334707000001</v>
      </c>
      <c r="K716" s="92">
        <v>27.517192292984799</v>
      </c>
      <c r="L716" s="91">
        <v>0.87506695629999998</v>
      </c>
      <c r="M716" s="92">
        <v>100</v>
      </c>
      <c r="N716" s="91">
        <v>0</v>
      </c>
      <c r="O716" s="92">
        <v>0</v>
      </c>
    </row>
    <row r="717" spans="1:15" customFormat="1" x14ac:dyDescent="0.3">
      <c r="A717" s="64" t="s">
        <v>1</v>
      </c>
      <c r="H717" s="83"/>
      <c r="I717" s="83"/>
      <c r="J717" s="83"/>
      <c r="K717" s="83"/>
      <c r="L717" s="83"/>
      <c r="M717" s="83"/>
      <c r="N717" s="83"/>
      <c r="O717" s="83"/>
    </row>
    <row r="718" spans="1:15" customFormat="1" x14ac:dyDescent="0.3">
      <c r="A718" s="64" t="s">
        <v>1</v>
      </c>
      <c r="H718" s="83"/>
      <c r="I718" s="83"/>
      <c r="J718" s="83"/>
      <c r="K718" s="83"/>
      <c r="L718" s="83"/>
      <c r="M718" s="83"/>
      <c r="N718" s="83"/>
      <c r="O718" s="83"/>
    </row>
    <row r="719" spans="1:15" customFormat="1" x14ac:dyDescent="0.3">
      <c r="A719" s="52" t="s">
        <v>422</v>
      </c>
      <c r="H719" s="83"/>
      <c r="I719" s="83"/>
      <c r="J719" s="83"/>
      <c r="K719" s="83"/>
      <c r="L719" s="83"/>
      <c r="M719" s="83"/>
      <c r="N719" s="83"/>
      <c r="O719" s="83"/>
    </row>
    <row r="720" spans="1:15" customFormat="1" x14ac:dyDescent="0.3">
      <c r="A720" s="53" t="s">
        <v>1</v>
      </c>
      <c r="H720" s="83"/>
      <c r="I720" s="83"/>
      <c r="J720" s="83"/>
      <c r="K720" s="83"/>
      <c r="L720" s="83"/>
      <c r="M720" s="83"/>
      <c r="N720" s="83"/>
      <c r="O720" s="83"/>
    </row>
    <row r="721" spans="1:15" customFormat="1" ht="25.5" customHeight="1" x14ac:dyDescent="0.3">
      <c r="A721" s="113" t="s">
        <v>1</v>
      </c>
      <c r="B721" s="115" t="s">
        <v>502</v>
      </c>
      <c r="C721" s="115" t="s">
        <v>1</v>
      </c>
      <c r="D721" s="115" t="s">
        <v>496</v>
      </c>
      <c r="E721" s="115" t="s">
        <v>1</v>
      </c>
      <c r="F721" s="115" t="s">
        <v>497</v>
      </c>
      <c r="G721" s="115" t="s">
        <v>1</v>
      </c>
      <c r="H721" s="116" t="s">
        <v>498</v>
      </c>
      <c r="I721" s="116" t="s">
        <v>1</v>
      </c>
      <c r="J721" s="116" t="s">
        <v>499</v>
      </c>
      <c r="K721" s="116" t="s">
        <v>1</v>
      </c>
      <c r="L721" s="116" t="s">
        <v>500</v>
      </c>
      <c r="M721" s="116" t="s">
        <v>1</v>
      </c>
      <c r="N721" s="116" t="s">
        <v>501</v>
      </c>
      <c r="O721" s="116" t="s">
        <v>1</v>
      </c>
    </row>
    <row r="722" spans="1:15" customFormat="1" x14ac:dyDescent="0.3">
      <c r="A722" s="114" t="s">
        <v>1</v>
      </c>
      <c r="B722" s="54" t="s">
        <v>14</v>
      </c>
      <c r="C722" s="54" t="s">
        <v>15</v>
      </c>
      <c r="D722" s="54" t="s">
        <v>14</v>
      </c>
      <c r="E722" s="54" t="s">
        <v>15</v>
      </c>
      <c r="F722" s="54" t="s">
        <v>14</v>
      </c>
      <c r="G722" s="54" t="s">
        <v>15</v>
      </c>
      <c r="H722" s="79" t="s">
        <v>14</v>
      </c>
      <c r="I722" s="79" t="s">
        <v>15</v>
      </c>
      <c r="J722" s="79" t="s">
        <v>14</v>
      </c>
      <c r="K722" s="79" t="s">
        <v>15</v>
      </c>
      <c r="L722" s="79" t="s">
        <v>14</v>
      </c>
      <c r="M722" s="79" t="s">
        <v>15</v>
      </c>
      <c r="N722" s="79" t="s">
        <v>14</v>
      </c>
      <c r="O722" s="79" t="s">
        <v>15</v>
      </c>
    </row>
    <row r="723" spans="1:15" customFormat="1" x14ac:dyDescent="0.3">
      <c r="A723" s="55" t="s">
        <v>16</v>
      </c>
      <c r="B723" s="56">
        <v>43.037437046999997</v>
      </c>
      <c r="C723" s="56">
        <v>43.037437046999997</v>
      </c>
      <c r="D723" s="56">
        <v>6.6870895029000001</v>
      </c>
      <c r="E723" s="56">
        <v>6.6870895029000001</v>
      </c>
      <c r="F723" s="56">
        <v>15.940310884300001</v>
      </c>
      <c r="G723" s="56">
        <v>15.940310884300001</v>
      </c>
      <c r="H723" s="84">
        <v>4.9206527327999998</v>
      </c>
      <c r="I723" s="84">
        <v>4.9206527327999998</v>
      </c>
      <c r="J723" s="84">
        <v>4.7629746227999998</v>
      </c>
      <c r="K723" s="84">
        <v>4.7629746227999998</v>
      </c>
      <c r="L723" s="84">
        <v>8.2177163185000008</v>
      </c>
      <c r="M723" s="84">
        <v>8.2177163185000008</v>
      </c>
      <c r="N723" s="84">
        <v>4.6122026184999996</v>
      </c>
      <c r="O723" s="84">
        <v>4.6122026184999996</v>
      </c>
    </row>
    <row r="724" spans="1:15" customFormat="1" x14ac:dyDescent="0.3">
      <c r="A724" s="57" t="s">
        <v>306</v>
      </c>
      <c r="B724" s="58">
        <v>2.4633155346999902</v>
      </c>
      <c r="C724" s="59">
        <v>5.7236575960828699E-2</v>
      </c>
      <c r="D724" s="66">
        <v>0</v>
      </c>
      <c r="E724" s="67">
        <v>0</v>
      </c>
      <c r="F724" s="66">
        <v>0.77812816119999995</v>
      </c>
      <c r="G724" s="67">
        <v>4.8815118277674099</v>
      </c>
      <c r="H724" s="91">
        <v>0.88364190840000101</v>
      </c>
      <c r="I724" s="92">
        <v>17.957818939545099</v>
      </c>
      <c r="J724" s="91">
        <v>0.88364190840000001</v>
      </c>
      <c r="K724" s="92">
        <v>18.5523119138631</v>
      </c>
      <c r="L724" s="91">
        <v>0</v>
      </c>
      <c r="M724" s="92">
        <v>0</v>
      </c>
      <c r="N724" s="91">
        <v>0.80154546510000002</v>
      </c>
      <c r="O724" s="92">
        <v>17.378799922729399</v>
      </c>
    </row>
    <row r="725" spans="1:15" customFormat="1" x14ac:dyDescent="0.3">
      <c r="A725" s="57" t="s">
        <v>307</v>
      </c>
      <c r="B725" s="61">
        <v>14.907234458</v>
      </c>
      <c r="C725" s="62">
        <v>0.34637830411974202</v>
      </c>
      <c r="D725" s="68">
        <v>5.1582710726999998</v>
      </c>
      <c r="E725" s="69">
        <v>77.137760313556498</v>
      </c>
      <c r="F725" s="68">
        <v>3.7942491008000001</v>
      </c>
      <c r="G725" s="69">
        <v>23.802855090718801</v>
      </c>
      <c r="H725" s="93">
        <v>2.3307014024000101</v>
      </c>
      <c r="I725" s="94">
        <v>47.365695751379697</v>
      </c>
      <c r="J725" s="93">
        <v>1.2348047159</v>
      </c>
      <c r="K725" s="94">
        <v>25.925074426999501</v>
      </c>
      <c r="L725" s="93">
        <v>1.0419940347000001</v>
      </c>
      <c r="M725" s="94">
        <v>12.679849173598599</v>
      </c>
      <c r="N725" s="93">
        <v>2.1682111471000001</v>
      </c>
      <c r="O725" s="94">
        <v>47.010318636113098</v>
      </c>
    </row>
    <row r="726" spans="1:15" customFormat="1" x14ac:dyDescent="0.3">
      <c r="A726" s="57" t="s">
        <v>308</v>
      </c>
      <c r="B726" s="58">
        <v>25.666887054300101</v>
      </c>
      <c r="C726" s="59">
        <v>0.59638511991943</v>
      </c>
      <c r="D726" s="66">
        <v>1.5288184302000001</v>
      </c>
      <c r="E726" s="67">
        <v>22.862239686443498</v>
      </c>
      <c r="F726" s="66">
        <v>11.367933622300001</v>
      </c>
      <c r="G726" s="67">
        <v>71.315633081513795</v>
      </c>
      <c r="H726" s="91">
        <v>1.7063094219999999</v>
      </c>
      <c r="I726" s="92">
        <v>34.676485309075197</v>
      </c>
      <c r="J726" s="91">
        <v>2.6445279985000001</v>
      </c>
      <c r="K726" s="92">
        <v>55.522613659137399</v>
      </c>
      <c r="L726" s="91">
        <v>7.1757222838000096</v>
      </c>
      <c r="M726" s="92">
        <v>87.320150826401402</v>
      </c>
      <c r="N726" s="91">
        <v>1.6424460062999999</v>
      </c>
      <c r="O726" s="92">
        <v>35.610881441157602</v>
      </c>
    </row>
    <row r="727" spans="1:15" customFormat="1" x14ac:dyDescent="0.3">
      <c r="A727" s="64" t="s">
        <v>1</v>
      </c>
      <c r="H727" s="83"/>
      <c r="I727" s="83"/>
      <c r="J727" s="83"/>
      <c r="K727" s="83"/>
      <c r="L727" s="83"/>
      <c r="M727" s="83"/>
      <c r="N727" s="83"/>
      <c r="O727" s="83"/>
    </row>
    <row r="728" spans="1:15" customFormat="1" x14ac:dyDescent="0.3">
      <c r="A728" s="64" t="s">
        <v>1</v>
      </c>
      <c r="H728" s="83"/>
      <c r="I728" s="83"/>
      <c r="J728" s="83"/>
      <c r="K728" s="83"/>
      <c r="L728" s="83"/>
      <c r="M728" s="83"/>
      <c r="N728" s="83"/>
      <c r="O728" s="83"/>
    </row>
    <row r="729" spans="1:15" customFormat="1" x14ac:dyDescent="0.3">
      <c r="A729" s="52" t="s">
        <v>423</v>
      </c>
      <c r="H729" s="83"/>
      <c r="I729" s="83"/>
      <c r="J729" s="83"/>
      <c r="K729" s="83"/>
      <c r="L729" s="83"/>
      <c r="M729" s="83"/>
      <c r="N729" s="83"/>
      <c r="O729" s="83"/>
    </row>
    <row r="730" spans="1:15" customFormat="1" x14ac:dyDescent="0.3">
      <c r="A730" s="53" t="s">
        <v>1</v>
      </c>
      <c r="H730" s="83"/>
      <c r="I730" s="83"/>
      <c r="J730" s="83"/>
      <c r="K730" s="83"/>
      <c r="L730" s="83"/>
      <c r="M730" s="83"/>
      <c r="N730" s="83"/>
      <c r="O730" s="83"/>
    </row>
    <row r="731" spans="1:15" customFormat="1" ht="25.5" customHeight="1" x14ac:dyDescent="0.3">
      <c r="A731" s="113" t="s">
        <v>1</v>
      </c>
      <c r="B731" s="115" t="s">
        <v>502</v>
      </c>
      <c r="C731" s="115" t="s">
        <v>1</v>
      </c>
      <c r="D731" s="115" t="s">
        <v>496</v>
      </c>
      <c r="E731" s="115" t="s">
        <v>1</v>
      </c>
      <c r="F731" s="115" t="s">
        <v>497</v>
      </c>
      <c r="G731" s="115" t="s">
        <v>1</v>
      </c>
      <c r="H731" s="116" t="s">
        <v>498</v>
      </c>
      <c r="I731" s="116" t="s">
        <v>1</v>
      </c>
      <c r="J731" s="116" t="s">
        <v>499</v>
      </c>
      <c r="K731" s="116" t="s">
        <v>1</v>
      </c>
      <c r="L731" s="116" t="s">
        <v>500</v>
      </c>
      <c r="M731" s="116" t="s">
        <v>1</v>
      </c>
      <c r="N731" s="116" t="s">
        <v>501</v>
      </c>
      <c r="O731" s="116" t="s">
        <v>1</v>
      </c>
    </row>
    <row r="732" spans="1:15" customFormat="1" x14ac:dyDescent="0.3">
      <c r="A732" s="114" t="s">
        <v>1</v>
      </c>
      <c r="B732" s="54" t="s">
        <v>14</v>
      </c>
      <c r="C732" s="54" t="s">
        <v>15</v>
      </c>
      <c r="D732" s="54" t="s">
        <v>14</v>
      </c>
      <c r="E732" s="54" t="s">
        <v>15</v>
      </c>
      <c r="F732" s="54" t="s">
        <v>14</v>
      </c>
      <c r="G732" s="54" t="s">
        <v>15</v>
      </c>
      <c r="H732" s="79" t="s">
        <v>14</v>
      </c>
      <c r="I732" s="79" t="s">
        <v>15</v>
      </c>
      <c r="J732" s="79" t="s">
        <v>14</v>
      </c>
      <c r="K732" s="79" t="s">
        <v>15</v>
      </c>
      <c r="L732" s="79" t="s">
        <v>14</v>
      </c>
      <c r="M732" s="79" t="s">
        <v>15</v>
      </c>
      <c r="N732" s="79" t="s">
        <v>14</v>
      </c>
      <c r="O732" s="79" t="s">
        <v>15</v>
      </c>
    </row>
    <row r="733" spans="1:15" customFormat="1" x14ac:dyDescent="0.3">
      <c r="A733" s="55" t="s">
        <v>16</v>
      </c>
      <c r="B733" s="56">
        <v>466.40883315679997</v>
      </c>
      <c r="C733" s="56">
        <v>466.40883315679997</v>
      </c>
      <c r="D733" s="56">
        <v>11.904937493</v>
      </c>
      <c r="E733" s="56">
        <v>11.904937493</v>
      </c>
      <c r="F733" s="56">
        <v>215.5761272924</v>
      </c>
      <c r="G733" s="56">
        <v>215.5761272924</v>
      </c>
      <c r="H733" s="84">
        <v>73.009263417599996</v>
      </c>
      <c r="I733" s="84">
        <v>73.009263417599996</v>
      </c>
      <c r="J733" s="84">
        <v>46.572030797399997</v>
      </c>
      <c r="K733" s="84">
        <v>46.572030797399997</v>
      </c>
      <c r="L733" s="84">
        <v>74.307533578999994</v>
      </c>
      <c r="M733" s="84">
        <v>74.307533578999994</v>
      </c>
      <c r="N733" s="84">
        <v>67.213515454299994</v>
      </c>
      <c r="O733" s="84">
        <v>67.213515454299994</v>
      </c>
    </row>
    <row r="734" spans="1:15" customFormat="1" x14ac:dyDescent="0.3">
      <c r="A734" s="57" t="s">
        <v>306</v>
      </c>
      <c r="B734" s="58">
        <v>82.792297551999994</v>
      </c>
      <c r="C734" s="59">
        <v>0.17751014060268999</v>
      </c>
      <c r="D734" s="66">
        <v>0.83690886870000003</v>
      </c>
      <c r="E734" s="67">
        <v>7.02993080973416</v>
      </c>
      <c r="F734" s="58">
        <v>37.907851278800003</v>
      </c>
      <c r="G734" s="59">
        <v>0.17584438386066301</v>
      </c>
      <c r="H734" s="85">
        <v>13.5654993525</v>
      </c>
      <c r="I734" s="86">
        <v>0.18580518029483101</v>
      </c>
      <c r="J734" s="85">
        <v>4.0689561696999998</v>
      </c>
      <c r="K734" s="86">
        <v>8.7369094712682394E-2</v>
      </c>
      <c r="L734" s="85">
        <v>21.8886639967</v>
      </c>
      <c r="M734" s="89">
        <v>0.29456857121262298</v>
      </c>
      <c r="N734" s="85">
        <v>6.0824423890999997</v>
      </c>
      <c r="O734" s="86">
        <v>9.0494335075147106E-2</v>
      </c>
    </row>
    <row r="735" spans="1:15" customFormat="1" x14ac:dyDescent="0.3">
      <c r="A735" s="57" t="s">
        <v>307</v>
      </c>
      <c r="B735" s="61">
        <v>133.82788943910001</v>
      </c>
      <c r="C735" s="62">
        <v>0.28693257915659798</v>
      </c>
      <c r="D735" s="68">
        <v>4.4430718976000003</v>
      </c>
      <c r="E735" s="69">
        <v>37.321253473296203</v>
      </c>
      <c r="F735" s="61">
        <v>61.3361002777999</v>
      </c>
      <c r="G735" s="62">
        <v>0.28452176522591399</v>
      </c>
      <c r="H735" s="88">
        <v>28.694758737199901</v>
      </c>
      <c r="I735" s="89">
        <v>0.39302901294964598</v>
      </c>
      <c r="J735" s="88">
        <v>15.350584576499999</v>
      </c>
      <c r="K735" s="90">
        <v>0.32960951699269597</v>
      </c>
      <c r="L735" s="88">
        <v>18.9451470783</v>
      </c>
      <c r="M735" s="90">
        <v>0.25495594007515399</v>
      </c>
      <c r="N735" s="88">
        <v>14.467632588200001</v>
      </c>
      <c r="O735" s="90">
        <v>0.21524886014981401</v>
      </c>
    </row>
    <row r="736" spans="1:15" customFormat="1" x14ac:dyDescent="0.3">
      <c r="A736" s="57" t="s">
        <v>308</v>
      </c>
      <c r="B736" s="58">
        <v>249.78864616569999</v>
      </c>
      <c r="C736" s="59">
        <v>0.53555728024071203</v>
      </c>
      <c r="D736" s="66">
        <v>6.6249567266999998</v>
      </c>
      <c r="E736" s="67">
        <v>55.6488157169697</v>
      </c>
      <c r="F736" s="58">
        <v>116.33217573580001</v>
      </c>
      <c r="G736" s="59">
        <v>0.53963385091342297</v>
      </c>
      <c r="H736" s="85">
        <v>30.749005327900001</v>
      </c>
      <c r="I736" s="86">
        <v>0.42116580675552301</v>
      </c>
      <c r="J736" s="85">
        <v>27.152490051199901</v>
      </c>
      <c r="K736" s="86">
        <v>0.58302138829462102</v>
      </c>
      <c r="L736" s="85">
        <v>33.473722504000001</v>
      </c>
      <c r="M736" s="86">
        <v>0.45047548871222398</v>
      </c>
      <c r="N736" s="85">
        <v>46.663440477000002</v>
      </c>
      <c r="O736" s="89">
        <v>0.69425680477503904</v>
      </c>
    </row>
    <row r="737" spans="1:15" customFormat="1" x14ac:dyDescent="0.3">
      <c r="A737" s="64" t="s">
        <v>1</v>
      </c>
      <c r="H737" s="83"/>
      <c r="I737" s="83"/>
      <c r="J737" s="83"/>
      <c r="K737" s="83"/>
      <c r="L737" s="83"/>
      <c r="M737" s="83"/>
      <c r="N737" s="83"/>
      <c r="O737" s="83"/>
    </row>
    <row r="738" spans="1:15" customFormat="1" x14ac:dyDescent="0.3">
      <c r="A738" s="64" t="s">
        <v>1</v>
      </c>
      <c r="H738" s="83"/>
      <c r="I738" s="83"/>
      <c r="J738" s="83"/>
      <c r="K738" s="83"/>
      <c r="L738" s="83"/>
      <c r="M738" s="83"/>
      <c r="N738" s="83"/>
      <c r="O738" s="83"/>
    </row>
    <row r="739" spans="1:15" customFormat="1" x14ac:dyDescent="0.3">
      <c r="A739" s="52" t="s">
        <v>424</v>
      </c>
      <c r="H739" s="83"/>
      <c r="I739" s="83"/>
      <c r="J739" s="83"/>
      <c r="K739" s="83"/>
      <c r="L739" s="83"/>
      <c r="M739" s="83"/>
      <c r="N739" s="83"/>
      <c r="O739" s="83"/>
    </row>
    <row r="740" spans="1:15" customFormat="1" x14ac:dyDescent="0.3">
      <c r="A740" s="53" t="s">
        <v>1</v>
      </c>
      <c r="H740" s="83"/>
      <c r="I740" s="83"/>
      <c r="J740" s="83"/>
      <c r="K740" s="83"/>
      <c r="L740" s="83"/>
      <c r="M740" s="83"/>
      <c r="N740" s="83"/>
      <c r="O740" s="83"/>
    </row>
    <row r="741" spans="1:15" customFormat="1" ht="25.5" customHeight="1" x14ac:dyDescent="0.3">
      <c r="A741" s="113" t="s">
        <v>1</v>
      </c>
      <c r="B741" s="115" t="s">
        <v>502</v>
      </c>
      <c r="C741" s="115" t="s">
        <v>1</v>
      </c>
      <c r="D741" s="115" t="s">
        <v>496</v>
      </c>
      <c r="E741" s="115" t="s">
        <v>1</v>
      </c>
      <c r="F741" s="115" t="s">
        <v>497</v>
      </c>
      <c r="G741" s="115" t="s">
        <v>1</v>
      </c>
      <c r="H741" s="116" t="s">
        <v>498</v>
      </c>
      <c r="I741" s="116" t="s">
        <v>1</v>
      </c>
      <c r="J741" s="116" t="s">
        <v>499</v>
      </c>
      <c r="K741" s="116" t="s">
        <v>1</v>
      </c>
      <c r="L741" s="116" t="s">
        <v>500</v>
      </c>
      <c r="M741" s="116" t="s">
        <v>1</v>
      </c>
      <c r="N741" s="116" t="s">
        <v>501</v>
      </c>
      <c r="O741" s="116" t="s">
        <v>1</v>
      </c>
    </row>
    <row r="742" spans="1:15" customFormat="1" x14ac:dyDescent="0.3">
      <c r="A742" s="114" t="s">
        <v>1</v>
      </c>
      <c r="B742" s="54" t="s">
        <v>14</v>
      </c>
      <c r="C742" s="54" t="s">
        <v>15</v>
      </c>
      <c r="D742" s="54" t="s">
        <v>14</v>
      </c>
      <c r="E742" s="54" t="s">
        <v>15</v>
      </c>
      <c r="F742" s="54" t="s">
        <v>14</v>
      </c>
      <c r="G742" s="54" t="s">
        <v>15</v>
      </c>
      <c r="H742" s="79" t="s">
        <v>14</v>
      </c>
      <c r="I742" s="79" t="s">
        <v>15</v>
      </c>
      <c r="J742" s="79" t="s">
        <v>14</v>
      </c>
      <c r="K742" s="79" t="s">
        <v>15</v>
      </c>
      <c r="L742" s="79" t="s">
        <v>14</v>
      </c>
      <c r="M742" s="79" t="s">
        <v>15</v>
      </c>
      <c r="N742" s="79" t="s">
        <v>14</v>
      </c>
      <c r="O742" s="79" t="s">
        <v>15</v>
      </c>
    </row>
    <row r="743" spans="1:15" customFormat="1" x14ac:dyDescent="0.3">
      <c r="A743" s="55" t="s">
        <v>16</v>
      </c>
      <c r="B743" s="56">
        <v>942.08353868699999</v>
      </c>
      <c r="C743" s="56">
        <v>942.08353868699999</v>
      </c>
      <c r="D743" s="56">
        <v>41.702438727599997</v>
      </c>
      <c r="E743" s="56">
        <v>41.702438727599997</v>
      </c>
      <c r="F743" s="56">
        <v>435.3859879007</v>
      </c>
      <c r="G743" s="56">
        <v>435.3859879007</v>
      </c>
      <c r="H743" s="84">
        <v>131.7482735403</v>
      </c>
      <c r="I743" s="84">
        <v>131.7482735403</v>
      </c>
      <c r="J743" s="84">
        <v>69.2113616213</v>
      </c>
      <c r="K743" s="84">
        <v>69.2113616213</v>
      </c>
      <c r="L743" s="84">
        <v>160.39242966379999</v>
      </c>
      <c r="M743" s="84">
        <v>160.39242966379999</v>
      </c>
      <c r="N743" s="84">
        <v>125.785122156</v>
      </c>
      <c r="O743" s="84">
        <v>125.785122156</v>
      </c>
    </row>
    <row r="744" spans="1:15" customFormat="1" x14ac:dyDescent="0.3">
      <c r="A744" s="57" t="s">
        <v>306</v>
      </c>
      <c r="B744" s="58">
        <v>243.9269095354</v>
      </c>
      <c r="C744" s="59">
        <v>0.25892280197928702</v>
      </c>
      <c r="D744" s="58">
        <v>8.8494723132999997</v>
      </c>
      <c r="E744" s="59">
        <v>0.21220515114486899</v>
      </c>
      <c r="F744" s="58">
        <v>109.71745977720001</v>
      </c>
      <c r="G744" s="59">
        <v>0.25200043829206498</v>
      </c>
      <c r="H744" s="85">
        <v>36.583430562399997</v>
      </c>
      <c r="I744" s="86">
        <v>0.27767673593999398</v>
      </c>
      <c r="J744" s="85">
        <v>17.134198596599902</v>
      </c>
      <c r="K744" s="86">
        <v>0.24756337969988601</v>
      </c>
      <c r="L744" s="85">
        <v>44.598360494799998</v>
      </c>
      <c r="M744" s="86">
        <v>0.27805776487258799</v>
      </c>
      <c r="N744" s="85">
        <v>33.245685268899997</v>
      </c>
      <c r="O744" s="86">
        <v>0.26430538603498999</v>
      </c>
    </row>
    <row r="745" spans="1:15" customFormat="1" x14ac:dyDescent="0.3">
      <c r="A745" s="57" t="s">
        <v>307</v>
      </c>
      <c r="B745" s="61">
        <v>247.91402551389999</v>
      </c>
      <c r="C745" s="62">
        <v>0.26315503385126798</v>
      </c>
      <c r="D745" s="61">
        <v>5.0101625324999901</v>
      </c>
      <c r="E745" s="62">
        <v>0.120140756400995</v>
      </c>
      <c r="F745" s="61">
        <v>110.7472381573</v>
      </c>
      <c r="G745" s="62">
        <v>0.25436564619658503</v>
      </c>
      <c r="H745" s="88">
        <v>33.161750490400003</v>
      </c>
      <c r="I745" s="90">
        <v>0.25170538937086201</v>
      </c>
      <c r="J745" s="88">
        <v>23.7050881734</v>
      </c>
      <c r="K745" s="90">
        <v>0.34250284372536699</v>
      </c>
      <c r="L745" s="88">
        <v>50.510711016599998</v>
      </c>
      <c r="M745" s="90">
        <v>0.314919545283253</v>
      </c>
      <c r="N745" s="88">
        <v>31.673526308</v>
      </c>
      <c r="O745" s="90">
        <v>0.25180661882029398</v>
      </c>
    </row>
    <row r="746" spans="1:15" customFormat="1" x14ac:dyDescent="0.3">
      <c r="A746" s="57" t="s">
        <v>308</v>
      </c>
      <c r="B746" s="58">
        <v>450.24260363769997</v>
      </c>
      <c r="C746" s="59">
        <v>0.477922164169445</v>
      </c>
      <c r="D746" s="58">
        <v>27.842803881799998</v>
      </c>
      <c r="E746" s="63">
        <v>0.66765409245413598</v>
      </c>
      <c r="F746" s="58">
        <v>214.92128996619999</v>
      </c>
      <c r="G746" s="59">
        <v>0.49363391551135</v>
      </c>
      <c r="H746" s="85">
        <v>62.003092487499998</v>
      </c>
      <c r="I746" s="86">
        <v>0.47061787468914401</v>
      </c>
      <c r="J746" s="85">
        <v>28.372074851300098</v>
      </c>
      <c r="K746" s="86">
        <v>0.409933776574747</v>
      </c>
      <c r="L746" s="85">
        <v>65.283358152400098</v>
      </c>
      <c r="M746" s="86">
        <v>0.40702268984415901</v>
      </c>
      <c r="N746" s="85">
        <v>60.865910579100003</v>
      </c>
      <c r="O746" s="86">
        <v>0.48388799514471598</v>
      </c>
    </row>
    <row r="747" spans="1:15" customFormat="1" x14ac:dyDescent="0.3">
      <c r="A747" s="64" t="s">
        <v>1</v>
      </c>
      <c r="H747" s="83"/>
      <c r="I747" s="83"/>
      <c r="J747" s="83"/>
      <c r="K747" s="83"/>
      <c r="L747" s="83"/>
      <c r="M747" s="83"/>
      <c r="N747" s="83"/>
      <c r="O747" s="83"/>
    </row>
    <row r="748" spans="1:15" customFormat="1" x14ac:dyDescent="0.3">
      <c r="A748" s="64" t="s">
        <v>1</v>
      </c>
      <c r="H748" s="83"/>
      <c r="I748" s="83"/>
      <c r="J748" s="83"/>
      <c r="K748" s="83"/>
      <c r="L748" s="83"/>
      <c r="M748" s="83"/>
      <c r="N748" s="83"/>
      <c r="O748" s="83"/>
    </row>
    <row r="749" spans="1:15" customFormat="1" x14ac:dyDescent="0.3">
      <c r="A749" s="52" t="s">
        <v>425</v>
      </c>
      <c r="H749" s="83"/>
      <c r="I749" s="83"/>
      <c r="J749" s="83"/>
      <c r="K749" s="83"/>
      <c r="L749" s="83"/>
      <c r="M749" s="83"/>
      <c r="N749" s="83"/>
      <c r="O749" s="83"/>
    </row>
    <row r="750" spans="1:15" customFormat="1" x14ac:dyDescent="0.3">
      <c r="A750" s="53" t="s">
        <v>1</v>
      </c>
      <c r="H750" s="83"/>
      <c r="I750" s="83"/>
      <c r="J750" s="83"/>
      <c r="K750" s="83"/>
      <c r="L750" s="83"/>
      <c r="M750" s="83"/>
      <c r="N750" s="83"/>
      <c r="O750" s="83"/>
    </row>
    <row r="751" spans="1:15" customFormat="1" ht="25.5" customHeight="1" x14ac:dyDescent="0.3">
      <c r="A751" s="113" t="s">
        <v>1</v>
      </c>
      <c r="B751" s="115" t="s">
        <v>502</v>
      </c>
      <c r="C751" s="115" t="s">
        <v>1</v>
      </c>
      <c r="D751" s="115" t="s">
        <v>496</v>
      </c>
      <c r="E751" s="115" t="s">
        <v>1</v>
      </c>
      <c r="F751" s="115" t="s">
        <v>497</v>
      </c>
      <c r="G751" s="115" t="s">
        <v>1</v>
      </c>
      <c r="H751" s="116" t="s">
        <v>498</v>
      </c>
      <c r="I751" s="116" t="s">
        <v>1</v>
      </c>
      <c r="J751" s="116" t="s">
        <v>499</v>
      </c>
      <c r="K751" s="116" t="s">
        <v>1</v>
      </c>
      <c r="L751" s="116" t="s">
        <v>500</v>
      </c>
      <c r="M751" s="116" t="s">
        <v>1</v>
      </c>
      <c r="N751" s="116" t="s">
        <v>501</v>
      </c>
      <c r="O751" s="116" t="s">
        <v>1</v>
      </c>
    </row>
    <row r="752" spans="1:15" customFormat="1" x14ac:dyDescent="0.3">
      <c r="A752" s="114" t="s">
        <v>1</v>
      </c>
      <c r="B752" s="54" t="s">
        <v>14</v>
      </c>
      <c r="C752" s="54" t="s">
        <v>15</v>
      </c>
      <c r="D752" s="54" t="s">
        <v>14</v>
      </c>
      <c r="E752" s="54" t="s">
        <v>15</v>
      </c>
      <c r="F752" s="54" t="s">
        <v>14</v>
      </c>
      <c r="G752" s="54" t="s">
        <v>15</v>
      </c>
      <c r="H752" s="79" t="s">
        <v>14</v>
      </c>
      <c r="I752" s="79" t="s">
        <v>15</v>
      </c>
      <c r="J752" s="79" t="s">
        <v>14</v>
      </c>
      <c r="K752" s="79" t="s">
        <v>15</v>
      </c>
      <c r="L752" s="79" t="s">
        <v>14</v>
      </c>
      <c r="M752" s="79" t="s">
        <v>15</v>
      </c>
      <c r="N752" s="79" t="s">
        <v>14</v>
      </c>
      <c r="O752" s="79" t="s">
        <v>15</v>
      </c>
    </row>
    <row r="753" spans="1:15" customFormat="1" x14ac:dyDescent="0.3">
      <c r="A753" s="55" t="s">
        <v>16</v>
      </c>
      <c r="B753" s="56">
        <v>482.33722318140002</v>
      </c>
      <c r="C753" s="56">
        <v>482.33722318140002</v>
      </c>
      <c r="D753" s="56">
        <v>21.343875266000001</v>
      </c>
      <c r="E753" s="56">
        <v>21.343875266000001</v>
      </c>
      <c r="F753" s="56">
        <v>261.24289063539999</v>
      </c>
      <c r="G753" s="56">
        <v>261.24289063539999</v>
      </c>
      <c r="H753" s="84">
        <v>52.654146628100001</v>
      </c>
      <c r="I753" s="84">
        <v>52.654146628100001</v>
      </c>
      <c r="J753" s="84">
        <v>23.830744971800002</v>
      </c>
      <c r="K753" s="84">
        <v>23.830744971800002</v>
      </c>
      <c r="L753" s="84">
        <v>54.582692604400002</v>
      </c>
      <c r="M753" s="84">
        <v>54.582692604400002</v>
      </c>
      <c r="N753" s="84">
        <v>75.773289404799996</v>
      </c>
      <c r="O753" s="84">
        <v>75.773289404799996</v>
      </c>
    </row>
    <row r="754" spans="1:15" customFormat="1" x14ac:dyDescent="0.3">
      <c r="A754" s="57" t="s">
        <v>306</v>
      </c>
      <c r="B754" s="58">
        <v>44.245303226700003</v>
      </c>
      <c r="C754" s="59">
        <v>9.1731056821339294E-2</v>
      </c>
      <c r="D754" s="66">
        <v>5.8639929896999901</v>
      </c>
      <c r="E754" s="71">
        <v>27.473890831067202</v>
      </c>
      <c r="F754" s="58">
        <v>22.735240242</v>
      </c>
      <c r="G754" s="59">
        <v>8.7027211292536599E-2</v>
      </c>
      <c r="H754" s="85">
        <v>2.5655866797</v>
      </c>
      <c r="I754" s="86">
        <v>4.8725254210668797E-2</v>
      </c>
      <c r="J754" s="91">
        <v>0.54998002479999797</v>
      </c>
      <c r="K754" s="92">
        <v>2.3078591351248798</v>
      </c>
      <c r="L754" s="85">
        <v>5.0052560881000003</v>
      </c>
      <c r="M754" s="86">
        <v>9.1700424608523595E-2</v>
      </c>
      <c r="N754" s="85">
        <v>7.5252472024000001</v>
      </c>
      <c r="O754" s="86">
        <v>9.9312663624753494E-2</v>
      </c>
    </row>
    <row r="755" spans="1:15" customFormat="1" x14ac:dyDescent="0.3">
      <c r="A755" s="57" t="s">
        <v>307</v>
      </c>
      <c r="B755" s="61">
        <v>96.630311699900005</v>
      </c>
      <c r="C755" s="62">
        <v>0.20033766223254701</v>
      </c>
      <c r="D755" s="68">
        <v>5.5707465229000102</v>
      </c>
      <c r="E755" s="69">
        <v>26.0999769417412</v>
      </c>
      <c r="F755" s="61">
        <v>48.319666909699897</v>
      </c>
      <c r="G755" s="62">
        <v>0.184960696125265</v>
      </c>
      <c r="H755" s="88">
        <v>11.9572185501</v>
      </c>
      <c r="I755" s="90">
        <v>0.227089779548697</v>
      </c>
      <c r="J755" s="93">
        <v>8.4991638463999895</v>
      </c>
      <c r="K755" s="94">
        <v>35.664700606117997</v>
      </c>
      <c r="L755" s="88">
        <v>10.820388080800001</v>
      </c>
      <c r="M755" s="90">
        <v>0.19823844454181</v>
      </c>
      <c r="N755" s="88">
        <v>16.015710266199999</v>
      </c>
      <c r="O755" s="90">
        <v>0.21136353445922099</v>
      </c>
    </row>
    <row r="756" spans="1:15" customFormat="1" x14ac:dyDescent="0.3">
      <c r="A756" s="57" t="s">
        <v>308</v>
      </c>
      <c r="B756" s="58">
        <v>341.46160825480001</v>
      </c>
      <c r="C756" s="59">
        <v>0.70793128094611402</v>
      </c>
      <c r="D756" s="66">
        <v>9.9091357534000206</v>
      </c>
      <c r="E756" s="70">
        <v>46.426132227191601</v>
      </c>
      <c r="F756" s="58">
        <v>190.18798348370001</v>
      </c>
      <c r="G756" s="59">
        <v>0.72801209258219901</v>
      </c>
      <c r="H756" s="85">
        <v>38.131341398300002</v>
      </c>
      <c r="I756" s="86">
        <v>0.724184966240634</v>
      </c>
      <c r="J756" s="91">
        <v>14.7816011006</v>
      </c>
      <c r="K756" s="92">
        <v>62.027440258757103</v>
      </c>
      <c r="L756" s="85">
        <v>38.757048435500003</v>
      </c>
      <c r="M756" s="86">
        <v>0.71006113084966704</v>
      </c>
      <c r="N756" s="85">
        <v>52.232331936199998</v>
      </c>
      <c r="O756" s="86">
        <v>0.68932380191602505</v>
      </c>
    </row>
    <row r="757" spans="1:15" customFormat="1" x14ac:dyDescent="0.3">
      <c r="A757" s="64" t="s">
        <v>1</v>
      </c>
      <c r="H757" s="83"/>
      <c r="I757" s="83"/>
      <c r="J757" s="83"/>
      <c r="K757" s="83"/>
      <c r="L757" s="83"/>
      <c r="M757" s="83"/>
      <c r="N757" s="83"/>
      <c r="O757" s="83"/>
    </row>
    <row r="758" spans="1:15" customFormat="1" x14ac:dyDescent="0.3">
      <c r="A758" s="64" t="s">
        <v>1</v>
      </c>
      <c r="H758" s="83"/>
      <c r="I758" s="83"/>
      <c r="J758" s="83"/>
      <c r="K758" s="83"/>
      <c r="L758" s="83"/>
      <c r="M758" s="83"/>
      <c r="N758" s="83"/>
      <c r="O758" s="83"/>
    </row>
    <row r="759" spans="1:15" customFormat="1" x14ac:dyDescent="0.3">
      <c r="A759" s="52" t="s">
        <v>426</v>
      </c>
      <c r="H759" s="83"/>
      <c r="I759" s="83"/>
      <c r="J759" s="83"/>
      <c r="K759" s="83"/>
      <c r="L759" s="83"/>
      <c r="M759" s="83"/>
      <c r="N759" s="83"/>
      <c r="O759" s="83"/>
    </row>
    <row r="760" spans="1:15" customFormat="1" x14ac:dyDescent="0.3">
      <c r="A760" s="53" t="s">
        <v>1</v>
      </c>
      <c r="H760" s="83"/>
      <c r="I760" s="83"/>
      <c r="J760" s="83"/>
      <c r="K760" s="83"/>
      <c r="L760" s="83"/>
      <c r="M760" s="83"/>
      <c r="N760" s="83"/>
      <c r="O760" s="83"/>
    </row>
    <row r="761" spans="1:15" customFormat="1" ht="25.5" customHeight="1" x14ac:dyDescent="0.3">
      <c r="A761" s="113" t="s">
        <v>1</v>
      </c>
      <c r="B761" s="115" t="s">
        <v>502</v>
      </c>
      <c r="C761" s="115" t="s">
        <v>1</v>
      </c>
      <c r="D761" s="115" t="s">
        <v>496</v>
      </c>
      <c r="E761" s="115" t="s">
        <v>1</v>
      </c>
      <c r="F761" s="115" t="s">
        <v>497</v>
      </c>
      <c r="G761" s="115" t="s">
        <v>1</v>
      </c>
      <c r="H761" s="116" t="s">
        <v>498</v>
      </c>
      <c r="I761" s="116" t="s">
        <v>1</v>
      </c>
      <c r="J761" s="116" t="s">
        <v>499</v>
      </c>
      <c r="K761" s="116" t="s">
        <v>1</v>
      </c>
      <c r="L761" s="116" t="s">
        <v>500</v>
      </c>
      <c r="M761" s="116" t="s">
        <v>1</v>
      </c>
      <c r="N761" s="116" t="s">
        <v>501</v>
      </c>
      <c r="O761" s="116" t="s">
        <v>1</v>
      </c>
    </row>
    <row r="762" spans="1:15" customFormat="1" x14ac:dyDescent="0.3">
      <c r="A762" s="114" t="s">
        <v>1</v>
      </c>
      <c r="B762" s="54" t="s">
        <v>14</v>
      </c>
      <c r="C762" s="54" t="s">
        <v>15</v>
      </c>
      <c r="D762" s="54" t="s">
        <v>14</v>
      </c>
      <c r="E762" s="54" t="s">
        <v>15</v>
      </c>
      <c r="F762" s="54" t="s">
        <v>14</v>
      </c>
      <c r="G762" s="54" t="s">
        <v>15</v>
      </c>
      <c r="H762" s="79" t="s">
        <v>14</v>
      </c>
      <c r="I762" s="79" t="s">
        <v>15</v>
      </c>
      <c r="J762" s="79" t="s">
        <v>14</v>
      </c>
      <c r="K762" s="79" t="s">
        <v>15</v>
      </c>
      <c r="L762" s="79" t="s">
        <v>14</v>
      </c>
      <c r="M762" s="79" t="s">
        <v>15</v>
      </c>
      <c r="N762" s="79" t="s">
        <v>14</v>
      </c>
      <c r="O762" s="79" t="s">
        <v>15</v>
      </c>
    </row>
    <row r="763" spans="1:15" customFormat="1" x14ac:dyDescent="0.3">
      <c r="A763" s="55" t="s">
        <v>16</v>
      </c>
      <c r="B763" s="56">
        <v>96.913121186200001</v>
      </c>
      <c r="C763" s="56">
        <v>96.913121186200001</v>
      </c>
      <c r="D763" s="56">
        <v>13.3331607532</v>
      </c>
      <c r="E763" s="56">
        <v>13.3331607532</v>
      </c>
      <c r="F763" s="56">
        <v>25.946800635599999</v>
      </c>
      <c r="G763" s="56">
        <v>25.946800635599999</v>
      </c>
      <c r="H763" s="84">
        <v>4.2689923097999998</v>
      </c>
      <c r="I763" s="84">
        <v>4.2689923097999998</v>
      </c>
      <c r="J763" s="84">
        <v>2.9571423132999999</v>
      </c>
      <c r="K763" s="84">
        <v>2.9571423132999999</v>
      </c>
      <c r="L763" s="84">
        <v>13.408931235900001</v>
      </c>
      <c r="M763" s="84">
        <v>13.408931235900001</v>
      </c>
      <c r="N763" s="84">
        <v>38.376163699199999</v>
      </c>
      <c r="O763" s="84">
        <v>38.376163699199999</v>
      </c>
    </row>
    <row r="764" spans="1:15" customFormat="1" x14ac:dyDescent="0.3">
      <c r="A764" s="57" t="s">
        <v>306</v>
      </c>
      <c r="B764" s="58">
        <v>18.823585249499999</v>
      </c>
      <c r="C764" s="59">
        <v>0.194231544904369</v>
      </c>
      <c r="D764" s="66">
        <v>1.0403401345000001</v>
      </c>
      <c r="E764" s="67">
        <v>7.8026520024542201</v>
      </c>
      <c r="F764" s="58">
        <v>2.2230344674000002</v>
      </c>
      <c r="G764" s="59">
        <v>8.56766311431056E-2</v>
      </c>
      <c r="H764" s="91">
        <v>1.0653112413000001</v>
      </c>
      <c r="I764" s="92">
        <v>24.9546301326064</v>
      </c>
      <c r="J764" s="91">
        <v>2.1771613591999999</v>
      </c>
      <c r="K764" s="95">
        <v>73.623827619253603</v>
      </c>
      <c r="L764" s="91">
        <v>1.2079905371999999</v>
      </c>
      <c r="M764" s="92">
        <v>9.0088502651562798</v>
      </c>
      <c r="N764" s="91">
        <v>12.1750587512</v>
      </c>
      <c r="O764" s="92">
        <v>31.725575403082299</v>
      </c>
    </row>
    <row r="765" spans="1:15" customFormat="1" x14ac:dyDescent="0.3">
      <c r="A765" s="57" t="s">
        <v>307</v>
      </c>
      <c r="B765" s="61">
        <v>27.296952892499899</v>
      </c>
      <c r="C765" s="62">
        <v>0.28166416021267299</v>
      </c>
      <c r="D765" s="68">
        <v>3.5163472005999998</v>
      </c>
      <c r="E765" s="69">
        <v>26.372945362982001</v>
      </c>
      <c r="F765" s="61">
        <v>6.6553752178999899</v>
      </c>
      <c r="G765" s="62">
        <v>0.25650080375491702</v>
      </c>
      <c r="H765" s="93">
        <v>1.6540471596999999</v>
      </c>
      <c r="I765" s="94">
        <v>38.745611134106099</v>
      </c>
      <c r="J765" s="93">
        <v>0.77998095410000201</v>
      </c>
      <c r="K765" s="94">
        <v>26.3761723807464</v>
      </c>
      <c r="L765" s="93">
        <v>6.3636026962000001</v>
      </c>
      <c r="M765" s="94">
        <v>47.457941160609401</v>
      </c>
      <c r="N765" s="93">
        <v>9.1075806181000107</v>
      </c>
      <c r="O765" s="94">
        <v>23.732389431854202</v>
      </c>
    </row>
    <row r="766" spans="1:15" customFormat="1" x14ac:dyDescent="0.3">
      <c r="A766" s="57" t="s">
        <v>308</v>
      </c>
      <c r="B766" s="58">
        <v>50.792583044200001</v>
      </c>
      <c r="C766" s="59">
        <v>0.52410429488295796</v>
      </c>
      <c r="D766" s="66">
        <v>8.7764734181000001</v>
      </c>
      <c r="E766" s="67">
        <v>65.824402634563796</v>
      </c>
      <c r="F766" s="58">
        <v>17.0683909503</v>
      </c>
      <c r="G766" s="59">
        <v>0.65782256510197701</v>
      </c>
      <c r="H766" s="91">
        <v>1.5496339088</v>
      </c>
      <c r="I766" s="92">
        <v>36.299758733287597</v>
      </c>
      <c r="J766" s="91">
        <v>0</v>
      </c>
      <c r="K766" s="92">
        <v>0</v>
      </c>
      <c r="L766" s="91">
        <v>5.8373380025000001</v>
      </c>
      <c r="M766" s="92">
        <v>43.533208574234301</v>
      </c>
      <c r="N766" s="91">
        <v>17.093524329899999</v>
      </c>
      <c r="O766" s="92">
        <v>44.542035165063503</v>
      </c>
    </row>
    <row r="767" spans="1:15" customFormat="1" x14ac:dyDescent="0.3">
      <c r="A767" s="64" t="s">
        <v>1</v>
      </c>
      <c r="H767" s="83"/>
      <c r="I767" s="83"/>
      <c r="J767" s="83"/>
      <c r="K767" s="83"/>
      <c r="L767" s="83"/>
      <c r="M767" s="83"/>
      <c r="N767" s="83"/>
      <c r="O767" s="83"/>
    </row>
    <row r="768" spans="1:15" customFormat="1" x14ac:dyDescent="0.3">
      <c r="A768" s="64" t="s">
        <v>1</v>
      </c>
      <c r="H768" s="83"/>
      <c r="I768" s="83"/>
      <c r="J768" s="83"/>
      <c r="K768" s="83"/>
      <c r="L768" s="83"/>
      <c r="M768" s="83"/>
      <c r="N768" s="83"/>
      <c r="O768" s="83"/>
    </row>
    <row r="769" spans="1:15" customFormat="1" x14ac:dyDescent="0.3">
      <c r="A769" s="52" t="s">
        <v>427</v>
      </c>
      <c r="H769" s="83"/>
      <c r="I769" s="83"/>
      <c r="J769" s="83"/>
      <c r="K769" s="83"/>
      <c r="L769" s="83"/>
      <c r="M769" s="83"/>
      <c r="N769" s="83"/>
      <c r="O769" s="83"/>
    </row>
    <row r="770" spans="1:15" customFormat="1" x14ac:dyDescent="0.3">
      <c r="A770" s="53" t="s">
        <v>1</v>
      </c>
      <c r="H770" s="83"/>
      <c r="I770" s="83"/>
      <c r="J770" s="83"/>
      <c r="K770" s="83"/>
      <c r="L770" s="83"/>
      <c r="M770" s="83"/>
      <c r="N770" s="83"/>
      <c r="O770" s="83"/>
    </row>
    <row r="771" spans="1:15" customFormat="1" ht="25.5" customHeight="1" x14ac:dyDescent="0.3">
      <c r="A771" s="113" t="s">
        <v>1</v>
      </c>
      <c r="B771" s="115" t="s">
        <v>502</v>
      </c>
      <c r="C771" s="115" t="s">
        <v>1</v>
      </c>
      <c r="D771" s="115" t="s">
        <v>496</v>
      </c>
      <c r="E771" s="115" t="s">
        <v>1</v>
      </c>
      <c r="F771" s="115" t="s">
        <v>497</v>
      </c>
      <c r="G771" s="115" t="s">
        <v>1</v>
      </c>
      <c r="H771" s="116" t="s">
        <v>498</v>
      </c>
      <c r="I771" s="116" t="s">
        <v>1</v>
      </c>
      <c r="J771" s="116" t="s">
        <v>499</v>
      </c>
      <c r="K771" s="116" t="s">
        <v>1</v>
      </c>
      <c r="L771" s="116" t="s">
        <v>500</v>
      </c>
      <c r="M771" s="116" t="s">
        <v>1</v>
      </c>
      <c r="N771" s="116" t="s">
        <v>501</v>
      </c>
      <c r="O771" s="116" t="s">
        <v>1</v>
      </c>
    </row>
    <row r="772" spans="1:15" customFormat="1" x14ac:dyDescent="0.3">
      <c r="A772" s="114" t="s">
        <v>1</v>
      </c>
      <c r="B772" s="54" t="s">
        <v>14</v>
      </c>
      <c r="C772" s="54" t="s">
        <v>15</v>
      </c>
      <c r="D772" s="54" t="s">
        <v>14</v>
      </c>
      <c r="E772" s="54" t="s">
        <v>15</v>
      </c>
      <c r="F772" s="54" t="s">
        <v>14</v>
      </c>
      <c r="G772" s="54" t="s">
        <v>15</v>
      </c>
      <c r="H772" s="79" t="s">
        <v>14</v>
      </c>
      <c r="I772" s="79" t="s">
        <v>15</v>
      </c>
      <c r="J772" s="79" t="s">
        <v>14</v>
      </c>
      <c r="K772" s="79" t="s">
        <v>15</v>
      </c>
      <c r="L772" s="79" t="s">
        <v>14</v>
      </c>
      <c r="M772" s="79" t="s">
        <v>15</v>
      </c>
      <c r="N772" s="79" t="s">
        <v>14</v>
      </c>
      <c r="O772" s="79" t="s">
        <v>15</v>
      </c>
    </row>
    <row r="773" spans="1:15" customFormat="1" x14ac:dyDescent="0.3">
      <c r="A773" s="55" t="s">
        <v>16</v>
      </c>
      <c r="B773" s="56">
        <v>416.50960409589999</v>
      </c>
      <c r="C773" s="56">
        <v>416.50960409589999</v>
      </c>
      <c r="D773" s="56">
        <v>19.940934458400001</v>
      </c>
      <c r="E773" s="56">
        <v>19.940934458400001</v>
      </c>
      <c r="F773" s="56">
        <v>257.58480444000003</v>
      </c>
      <c r="G773" s="56">
        <v>257.58480444000003</v>
      </c>
      <c r="H773" s="84">
        <v>52.917619160100003</v>
      </c>
      <c r="I773" s="84">
        <v>52.917619160100003</v>
      </c>
      <c r="J773" s="84">
        <v>15.350370037899999</v>
      </c>
      <c r="K773" s="84">
        <v>15.350370037899999</v>
      </c>
      <c r="L773" s="84">
        <v>40.880607415599997</v>
      </c>
      <c r="M773" s="84">
        <v>40.880607415599997</v>
      </c>
      <c r="N773" s="84">
        <v>35.036346803299999</v>
      </c>
      <c r="O773" s="84">
        <v>35.036346803299999</v>
      </c>
    </row>
    <row r="774" spans="1:15" customFormat="1" x14ac:dyDescent="0.3">
      <c r="A774" s="57" t="s">
        <v>306</v>
      </c>
      <c r="B774" s="58">
        <v>128.5211554016</v>
      </c>
      <c r="C774" s="59">
        <v>0.30856708737983501</v>
      </c>
      <c r="D774" s="66">
        <v>8.2016012407000094</v>
      </c>
      <c r="E774" s="67">
        <v>41.129472933226197</v>
      </c>
      <c r="F774" s="58">
        <v>76.882875414500106</v>
      </c>
      <c r="G774" s="59">
        <v>0.29847597408413301</v>
      </c>
      <c r="H774" s="85">
        <v>7.9566977835000001</v>
      </c>
      <c r="I774" s="87">
        <v>0.15036008629616099</v>
      </c>
      <c r="J774" s="91">
        <v>2.6485967400999999</v>
      </c>
      <c r="K774" s="92">
        <v>17.254285945945401</v>
      </c>
      <c r="L774" s="85">
        <v>12.669280391199999</v>
      </c>
      <c r="M774" s="86">
        <v>0.30990929910609399</v>
      </c>
      <c r="N774" s="85">
        <v>20.991534074800001</v>
      </c>
      <c r="O774" s="89">
        <v>0.59913592569025598</v>
      </c>
    </row>
    <row r="775" spans="1:15" customFormat="1" x14ac:dyDescent="0.3">
      <c r="A775" s="57" t="s">
        <v>307</v>
      </c>
      <c r="B775" s="61">
        <v>114.6446139503</v>
      </c>
      <c r="C775" s="62">
        <v>0.27525082932758399</v>
      </c>
      <c r="D775" s="68">
        <v>7.97078779080001</v>
      </c>
      <c r="E775" s="69">
        <v>39.971987307958599</v>
      </c>
      <c r="F775" s="61">
        <v>70.047076812300205</v>
      </c>
      <c r="G775" s="62">
        <v>0.27193792337473199</v>
      </c>
      <c r="H775" s="88">
        <v>12.054352159900001</v>
      </c>
      <c r="I775" s="90">
        <v>0.227794680698504</v>
      </c>
      <c r="J775" s="93">
        <v>7.0368659319000004</v>
      </c>
      <c r="K775" s="94">
        <v>45.841669709107997</v>
      </c>
      <c r="L775" s="88">
        <v>13.172818150499999</v>
      </c>
      <c r="M775" s="90">
        <v>0.32222657595526</v>
      </c>
      <c r="N775" s="88">
        <v>6.2849767632000004</v>
      </c>
      <c r="O775" s="90">
        <v>0.17938447745379801</v>
      </c>
    </row>
    <row r="776" spans="1:15" customFormat="1" x14ac:dyDescent="0.3">
      <c r="A776" s="57" t="s">
        <v>308</v>
      </c>
      <c r="B776" s="58">
        <v>173.34383474399999</v>
      </c>
      <c r="C776" s="59">
        <v>0.416182083292581</v>
      </c>
      <c r="D776" s="66">
        <v>3.7685454268999998</v>
      </c>
      <c r="E776" s="70">
        <v>18.8985397588152</v>
      </c>
      <c r="F776" s="58">
        <v>110.6548522132</v>
      </c>
      <c r="G776" s="59">
        <v>0.429586102541135</v>
      </c>
      <c r="H776" s="85">
        <v>32.906569216699999</v>
      </c>
      <c r="I776" s="89">
        <v>0.62184523300533601</v>
      </c>
      <c r="J776" s="91">
        <v>5.6649073659000004</v>
      </c>
      <c r="K776" s="92">
        <v>36.904044344946499</v>
      </c>
      <c r="L776" s="85">
        <v>15.0385088739</v>
      </c>
      <c r="M776" s="86">
        <v>0.36786412493864601</v>
      </c>
      <c r="N776" s="85">
        <v>7.7598359652999997</v>
      </c>
      <c r="O776" s="87">
        <v>0.22147959685594601</v>
      </c>
    </row>
    <row r="777" spans="1:15" customFormat="1" x14ac:dyDescent="0.3">
      <c r="A777" s="64" t="s">
        <v>1</v>
      </c>
      <c r="H777" s="83"/>
      <c r="I777" s="83"/>
      <c r="J777" s="83"/>
      <c r="K777" s="83"/>
      <c r="L777" s="83"/>
      <c r="M777" s="83"/>
      <c r="N777" s="83"/>
      <c r="O777" s="83"/>
    </row>
    <row r="778" spans="1:15" customFormat="1" x14ac:dyDescent="0.3">
      <c r="A778" s="64" t="s">
        <v>1</v>
      </c>
      <c r="H778" s="83"/>
      <c r="I778" s="83"/>
      <c r="J778" s="83"/>
      <c r="K778" s="83"/>
      <c r="L778" s="83"/>
      <c r="M778" s="83"/>
      <c r="N778" s="83"/>
      <c r="O778" s="83"/>
    </row>
    <row r="779" spans="1:15" customFormat="1" x14ac:dyDescent="0.3">
      <c r="A779" s="52" t="s">
        <v>428</v>
      </c>
      <c r="H779" s="83"/>
      <c r="I779" s="83"/>
      <c r="J779" s="83"/>
      <c r="K779" s="83"/>
      <c r="L779" s="83"/>
      <c r="M779" s="83"/>
      <c r="N779" s="83"/>
      <c r="O779" s="83"/>
    </row>
    <row r="780" spans="1:15" customFormat="1" x14ac:dyDescent="0.3">
      <c r="A780" s="53" t="s">
        <v>1</v>
      </c>
      <c r="H780" s="83"/>
      <c r="I780" s="83"/>
      <c r="J780" s="83"/>
      <c r="K780" s="83"/>
      <c r="L780" s="83"/>
      <c r="M780" s="83"/>
      <c r="N780" s="83"/>
      <c r="O780" s="83"/>
    </row>
    <row r="781" spans="1:15" customFormat="1" ht="25.5" customHeight="1" x14ac:dyDescent="0.3">
      <c r="A781" s="113" t="s">
        <v>1</v>
      </c>
      <c r="B781" s="115" t="s">
        <v>502</v>
      </c>
      <c r="C781" s="115" t="s">
        <v>1</v>
      </c>
      <c r="D781" s="115" t="s">
        <v>496</v>
      </c>
      <c r="E781" s="115" t="s">
        <v>1</v>
      </c>
      <c r="F781" s="115" t="s">
        <v>497</v>
      </c>
      <c r="G781" s="115" t="s">
        <v>1</v>
      </c>
      <c r="H781" s="116" t="s">
        <v>498</v>
      </c>
      <c r="I781" s="116" t="s">
        <v>1</v>
      </c>
      <c r="J781" s="116" t="s">
        <v>499</v>
      </c>
      <c r="K781" s="116" t="s">
        <v>1</v>
      </c>
      <c r="L781" s="116" t="s">
        <v>500</v>
      </c>
      <c r="M781" s="116" t="s">
        <v>1</v>
      </c>
      <c r="N781" s="116" t="s">
        <v>501</v>
      </c>
      <c r="O781" s="116" t="s">
        <v>1</v>
      </c>
    </row>
    <row r="782" spans="1:15" customFormat="1" x14ac:dyDescent="0.3">
      <c r="A782" s="114" t="s">
        <v>1</v>
      </c>
      <c r="B782" s="54" t="s">
        <v>14</v>
      </c>
      <c r="C782" s="54" t="s">
        <v>15</v>
      </c>
      <c r="D782" s="54" t="s">
        <v>14</v>
      </c>
      <c r="E782" s="54" t="s">
        <v>15</v>
      </c>
      <c r="F782" s="54" t="s">
        <v>14</v>
      </c>
      <c r="G782" s="54" t="s">
        <v>15</v>
      </c>
      <c r="H782" s="79" t="s">
        <v>14</v>
      </c>
      <c r="I782" s="79" t="s">
        <v>15</v>
      </c>
      <c r="J782" s="79" t="s">
        <v>14</v>
      </c>
      <c r="K782" s="79" t="s">
        <v>15</v>
      </c>
      <c r="L782" s="79" t="s">
        <v>14</v>
      </c>
      <c r="M782" s="79" t="s">
        <v>15</v>
      </c>
      <c r="N782" s="79" t="s">
        <v>14</v>
      </c>
      <c r="O782" s="79" t="s">
        <v>15</v>
      </c>
    </row>
    <row r="783" spans="1:15" customFormat="1" x14ac:dyDescent="0.3">
      <c r="A783" s="55" t="s">
        <v>16</v>
      </c>
      <c r="B783" s="56">
        <v>67.0813402948</v>
      </c>
      <c r="C783" s="56">
        <v>67.0813402948</v>
      </c>
      <c r="D783" s="56">
        <v>3.0120160099</v>
      </c>
      <c r="E783" s="56">
        <v>3.0120160099</v>
      </c>
      <c r="F783" s="56">
        <v>24.563742957900001</v>
      </c>
      <c r="G783" s="56">
        <v>24.563742957900001</v>
      </c>
      <c r="H783" s="84">
        <v>12.024631554100001</v>
      </c>
      <c r="I783" s="84">
        <v>12.024631554100001</v>
      </c>
      <c r="J783" s="84">
        <v>3.6667307676999998</v>
      </c>
      <c r="K783" s="84">
        <v>3.6667307676999998</v>
      </c>
      <c r="L783" s="84">
        <v>3.9984351261</v>
      </c>
      <c r="M783" s="84">
        <v>3.9984351261</v>
      </c>
      <c r="N783" s="84">
        <v>21.596426908800002</v>
      </c>
      <c r="O783" s="84">
        <v>21.596426908800002</v>
      </c>
    </row>
    <row r="784" spans="1:15" customFormat="1" x14ac:dyDescent="0.3">
      <c r="A784" s="57" t="s">
        <v>306</v>
      </c>
      <c r="B784" s="58">
        <v>29.804407135200101</v>
      </c>
      <c r="C784" s="59">
        <v>0.444302499088713</v>
      </c>
      <c r="D784" s="66">
        <v>1.7563715869000001</v>
      </c>
      <c r="E784" s="67">
        <v>58.312159733782799</v>
      </c>
      <c r="F784" s="58">
        <v>14.3323129724</v>
      </c>
      <c r="G784" s="59">
        <v>0.58347430996018301</v>
      </c>
      <c r="H784" s="91">
        <v>1.4410671639999999</v>
      </c>
      <c r="I784" s="96">
        <v>11.984293718410401</v>
      </c>
      <c r="J784" s="91">
        <v>0</v>
      </c>
      <c r="K784" s="92">
        <v>0</v>
      </c>
      <c r="L784" s="91">
        <v>1.5421116438</v>
      </c>
      <c r="M784" s="92">
        <v>38.567879562026199</v>
      </c>
      <c r="N784" s="91">
        <v>10.732543768099999</v>
      </c>
      <c r="O784" s="92">
        <v>49.695923373911299</v>
      </c>
    </row>
    <row r="785" spans="1:15" customFormat="1" x14ac:dyDescent="0.3">
      <c r="A785" s="57" t="s">
        <v>307</v>
      </c>
      <c r="B785" s="61">
        <v>16.582002030400002</v>
      </c>
      <c r="C785" s="62">
        <v>0.247192467495844</v>
      </c>
      <c r="D785" s="68">
        <v>0.45409895790000099</v>
      </c>
      <c r="E785" s="69">
        <v>15.0762464876499</v>
      </c>
      <c r="F785" s="61">
        <v>6.2031547415999997</v>
      </c>
      <c r="G785" s="62">
        <v>0.25253296096737499</v>
      </c>
      <c r="H785" s="93">
        <v>3.9285545050000001</v>
      </c>
      <c r="I785" s="94">
        <v>32.6708929693608</v>
      </c>
      <c r="J785" s="93">
        <v>0.715331788400001</v>
      </c>
      <c r="K785" s="94">
        <v>19.5087077213662</v>
      </c>
      <c r="L785" s="93">
        <v>0.374264031</v>
      </c>
      <c r="M785" s="94">
        <v>9.3602626826923192</v>
      </c>
      <c r="N785" s="93">
        <v>5.6219297949000104</v>
      </c>
      <c r="O785" s="94">
        <v>26.031758950871701</v>
      </c>
    </row>
    <row r="786" spans="1:15" customFormat="1" x14ac:dyDescent="0.3">
      <c r="A786" s="57" t="s">
        <v>308</v>
      </c>
      <c r="B786" s="58">
        <v>20.6949311292001</v>
      </c>
      <c r="C786" s="59">
        <v>0.308505033415443</v>
      </c>
      <c r="D786" s="66">
        <v>0.80154546509999902</v>
      </c>
      <c r="E786" s="67">
        <v>26.6115937785673</v>
      </c>
      <c r="F786" s="58">
        <v>4.0282752438999996</v>
      </c>
      <c r="G786" s="59">
        <v>0.163992729072442</v>
      </c>
      <c r="H786" s="91">
        <v>6.6550098851000001</v>
      </c>
      <c r="I786" s="92">
        <v>55.344813312228801</v>
      </c>
      <c r="J786" s="91">
        <v>2.9513989792999999</v>
      </c>
      <c r="K786" s="95">
        <v>80.491292278633793</v>
      </c>
      <c r="L786" s="91">
        <v>2.0820594513000001</v>
      </c>
      <c r="M786" s="92">
        <v>52.0718577552814</v>
      </c>
      <c r="N786" s="91">
        <v>5.2419533457999901</v>
      </c>
      <c r="O786" s="92">
        <v>24.272317675217099</v>
      </c>
    </row>
    <row r="787" spans="1:15" customFormat="1" x14ac:dyDescent="0.3">
      <c r="A787" s="64" t="s">
        <v>1</v>
      </c>
      <c r="H787" s="83"/>
      <c r="I787" s="83"/>
      <c r="J787" s="83"/>
      <c r="K787" s="83"/>
      <c r="L787" s="83"/>
      <c r="M787" s="83"/>
      <c r="N787" s="83"/>
      <c r="O787" s="83"/>
    </row>
    <row r="788" spans="1:15" customFormat="1" x14ac:dyDescent="0.3">
      <c r="A788" s="64" t="s">
        <v>1</v>
      </c>
      <c r="H788" s="83"/>
      <c r="I788" s="83"/>
      <c r="J788" s="83"/>
      <c r="K788" s="83"/>
      <c r="L788" s="83"/>
      <c r="M788" s="83"/>
      <c r="N788" s="83"/>
      <c r="O788" s="83"/>
    </row>
    <row r="789" spans="1:15" customFormat="1" x14ac:dyDescent="0.3">
      <c r="A789" s="52" t="s">
        <v>429</v>
      </c>
      <c r="H789" s="83"/>
      <c r="I789" s="83"/>
      <c r="J789" s="83"/>
      <c r="K789" s="83"/>
      <c r="L789" s="83"/>
      <c r="M789" s="83"/>
      <c r="N789" s="83"/>
      <c r="O789" s="83"/>
    </row>
    <row r="790" spans="1:15" customFormat="1" x14ac:dyDescent="0.3">
      <c r="A790" s="53" t="s">
        <v>1</v>
      </c>
      <c r="H790" s="83"/>
      <c r="I790" s="83"/>
      <c r="J790" s="83"/>
      <c r="K790" s="83"/>
      <c r="L790" s="83"/>
      <c r="M790" s="83"/>
      <c r="N790" s="83"/>
      <c r="O790" s="83"/>
    </row>
    <row r="791" spans="1:15" customFormat="1" ht="25.5" customHeight="1" x14ac:dyDescent="0.3">
      <c r="A791" s="113" t="s">
        <v>1</v>
      </c>
      <c r="B791" s="115" t="s">
        <v>502</v>
      </c>
      <c r="C791" s="115" t="s">
        <v>1</v>
      </c>
      <c r="D791" s="115" t="s">
        <v>496</v>
      </c>
      <c r="E791" s="115" t="s">
        <v>1</v>
      </c>
      <c r="F791" s="115" t="s">
        <v>497</v>
      </c>
      <c r="G791" s="115" t="s">
        <v>1</v>
      </c>
      <c r="H791" s="116" t="s">
        <v>498</v>
      </c>
      <c r="I791" s="116" t="s">
        <v>1</v>
      </c>
      <c r="J791" s="116" t="s">
        <v>499</v>
      </c>
      <c r="K791" s="116" t="s">
        <v>1</v>
      </c>
      <c r="L791" s="116" t="s">
        <v>500</v>
      </c>
      <c r="M791" s="116" t="s">
        <v>1</v>
      </c>
      <c r="N791" s="116" t="s">
        <v>501</v>
      </c>
      <c r="O791" s="116" t="s">
        <v>1</v>
      </c>
    </row>
    <row r="792" spans="1:15" customFormat="1" x14ac:dyDescent="0.3">
      <c r="A792" s="114" t="s">
        <v>1</v>
      </c>
      <c r="B792" s="54" t="s">
        <v>14</v>
      </c>
      <c r="C792" s="54" t="s">
        <v>15</v>
      </c>
      <c r="D792" s="54" t="s">
        <v>14</v>
      </c>
      <c r="E792" s="54" t="s">
        <v>15</v>
      </c>
      <c r="F792" s="54" t="s">
        <v>14</v>
      </c>
      <c r="G792" s="54" t="s">
        <v>15</v>
      </c>
      <c r="H792" s="79" t="s">
        <v>14</v>
      </c>
      <c r="I792" s="79" t="s">
        <v>15</v>
      </c>
      <c r="J792" s="79" t="s">
        <v>14</v>
      </c>
      <c r="K792" s="79" t="s">
        <v>15</v>
      </c>
      <c r="L792" s="79" t="s">
        <v>14</v>
      </c>
      <c r="M792" s="79" t="s">
        <v>15</v>
      </c>
      <c r="N792" s="79" t="s">
        <v>14</v>
      </c>
      <c r="O792" s="79" t="s">
        <v>15</v>
      </c>
    </row>
    <row r="793" spans="1:15" customFormat="1" x14ac:dyDescent="0.3">
      <c r="A793" s="55" t="s">
        <v>16</v>
      </c>
      <c r="B793" s="56">
        <v>949.35780563109995</v>
      </c>
      <c r="C793" s="56">
        <v>949.35780563109995</v>
      </c>
      <c r="D793" s="56">
        <v>57.110658905000001</v>
      </c>
      <c r="E793" s="56">
        <v>57.110658905000001</v>
      </c>
      <c r="F793" s="56">
        <v>456.51744299159998</v>
      </c>
      <c r="G793" s="56">
        <v>456.51744299159998</v>
      </c>
      <c r="H793" s="84">
        <v>125.9677486281</v>
      </c>
      <c r="I793" s="84">
        <v>125.9677486281</v>
      </c>
      <c r="J793" s="84">
        <v>51.496944513199999</v>
      </c>
      <c r="K793" s="84">
        <v>51.496944513199999</v>
      </c>
      <c r="L793" s="84">
        <v>153.80006227929999</v>
      </c>
      <c r="M793" s="84">
        <v>153.80006227929999</v>
      </c>
      <c r="N793" s="84">
        <v>123.6997389516</v>
      </c>
      <c r="O793" s="84">
        <v>123.6997389516</v>
      </c>
    </row>
    <row r="794" spans="1:15" customFormat="1" x14ac:dyDescent="0.3">
      <c r="A794" s="57" t="s">
        <v>306</v>
      </c>
      <c r="B794" s="58">
        <v>224.74005577560001</v>
      </c>
      <c r="C794" s="59">
        <v>0.236728506831205</v>
      </c>
      <c r="D794" s="58">
        <v>12.180128034899999</v>
      </c>
      <c r="E794" s="59">
        <v>0.213272413038709</v>
      </c>
      <c r="F794" s="58">
        <v>124.6254727605</v>
      </c>
      <c r="G794" s="59">
        <v>0.27299169982162802</v>
      </c>
      <c r="H794" s="85">
        <v>21.605752332400002</v>
      </c>
      <c r="I794" s="86">
        <v>0.17151812720085699</v>
      </c>
      <c r="J794" s="85">
        <v>9.6281538565000009</v>
      </c>
      <c r="K794" s="86">
        <v>0.186965536451042</v>
      </c>
      <c r="L794" s="85">
        <v>23.0702661479</v>
      </c>
      <c r="M794" s="87">
        <v>0.150001669739278</v>
      </c>
      <c r="N794" s="85">
        <v>35.6116499918</v>
      </c>
      <c r="O794" s="86">
        <v>0.28788783463588202</v>
      </c>
    </row>
    <row r="795" spans="1:15" customFormat="1" x14ac:dyDescent="0.3">
      <c r="A795" s="57" t="s">
        <v>307</v>
      </c>
      <c r="B795" s="61">
        <v>220.01814887930001</v>
      </c>
      <c r="C795" s="62">
        <v>0.23175471626637101</v>
      </c>
      <c r="D795" s="61">
        <v>11.406195475600001</v>
      </c>
      <c r="E795" s="62">
        <v>0.19972095742361301</v>
      </c>
      <c r="F795" s="61">
        <v>95.504759739099896</v>
      </c>
      <c r="G795" s="62">
        <v>0.20920287100805801</v>
      </c>
      <c r="H795" s="88">
        <v>36.392863910099997</v>
      </c>
      <c r="I795" s="90">
        <v>0.288906202630835</v>
      </c>
      <c r="J795" s="88">
        <v>12.2829142757</v>
      </c>
      <c r="K795" s="90">
        <v>0.23851734101528199</v>
      </c>
      <c r="L795" s="88">
        <v>32.804845779700003</v>
      </c>
      <c r="M795" s="90">
        <v>0.21329539984272999</v>
      </c>
      <c r="N795" s="88">
        <v>35.840057408500002</v>
      </c>
      <c r="O795" s="90">
        <v>0.28973430107660197</v>
      </c>
    </row>
    <row r="796" spans="1:15" customFormat="1" x14ac:dyDescent="0.3">
      <c r="A796" s="57" t="s">
        <v>308</v>
      </c>
      <c r="B796" s="58">
        <v>504.59960097620001</v>
      </c>
      <c r="C796" s="59">
        <v>0.53151677690242405</v>
      </c>
      <c r="D796" s="58">
        <v>33.5243353945</v>
      </c>
      <c r="E796" s="59">
        <v>0.58700662953767802</v>
      </c>
      <c r="F796" s="58">
        <v>236.38721049200001</v>
      </c>
      <c r="G796" s="59">
        <v>0.51780542917031402</v>
      </c>
      <c r="H796" s="85">
        <v>67.969132385600005</v>
      </c>
      <c r="I796" s="86">
        <v>0.53957567016830799</v>
      </c>
      <c r="J796" s="85">
        <v>29.585876380999999</v>
      </c>
      <c r="K796" s="86">
        <v>0.57451712253367504</v>
      </c>
      <c r="L796" s="85">
        <v>97.924950351699906</v>
      </c>
      <c r="M796" s="89">
        <v>0.63670293041799197</v>
      </c>
      <c r="N796" s="85">
        <v>52.248031551300002</v>
      </c>
      <c r="O796" s="87">
        <v>0.422377864287516</v>
      </c>
    </row>
    <row r="797" spans="1:15" customFormat="1" x14ac:dyDescent="0.3">
      <c r="A797" s="64" t="s">
        <v>1</v>
      </c>
      <c r="H797" s="83"/>
      <c r="I797" s="83"/>
      <c r="J797" s="83"/>
      <c r="K797" s="83"/>
      <c r="L797" s="83"/>
      <c r="M797" s="83"/>
      <c r="N797" s="83"/>
      <c r="O797" s="83"/>
    </row>
    <row r="798" spans="1:15" customFormat="1" x14ac:dyDescent="0.3">
      <c r="A798" s="64" t="s">
        <v>1</v>
      </c>
      <c r="H798" s="83"/>
      <c r="I798" s="83"/>
      <c r="J798" s="83"/>
      <c r="K798" s="83"/>
      <c r="L798" s="83"/>
      <c r="M798" s="83"/>
      <c r="N798" s="83"/>
      <c r="O798" s="83"/>
    </row>
    <row r="799" spans="1:15" customFormat="1" x14ac:dyDescent="0.3">
      <c r="A799" s="52" t="s">
        <v>430</v>
      </c>
      <c r="H799" s="83"/>
      <c r="I799" s="83"/>
      <c r="J799" s="83"/>
      <c r="K799" s="83"/>
      <c r="L799" s="83"/>
      <c r="M799" s="83"/>
      <c r="N799" s="83"/>
      <c r="O799" s="83"/>
    </row>
    <row r="800" spans="1:15" customFormat="1" x14ac:dyDescent="0.3">
      <c r="A800" s="53" t="s">
        <v>1</v>
      </c>
      <c r="H800" s="83"/>
      <c r="I800" s="83"/>
      <c r="J800" s="83"/>
      <c r="K800" s="83"/>
      <c r="L800" s="83"/>
      <c r="M800" s="83"/>
      <c r="N800" s="83"/>
      <c r="O800" s="83"/>
    </row>
    <row r="801" spans="1:15" customFormat="1" ht="25.5" customHeight="1" x14ac:dyDescent="0.3">
      <c r="A801" s="113" t="s">
        <v>1</v>
      </c>
      <c r="B801" s="115" t="s">
        <v>502</v>
      </c>
      <c r="C801" s="115" t="s">
        <v>1</v>
      </c>
      <c r="D801" s="115" t="s">
        <v>496</v>
      </c>
      <c r="E801" s="115" t="s">
        <v>1</v>
      </c>
      <c r="F801" s="115" t="s">
        <v>497</v>
      </c>
      <c r="G801" s="115" t="s">
        <v>1</v>
      </c>
      <c r="H801" s="116" t="s">
        <v>498</v>
      </c>
      <c r="I801" s="116" t="s">
        <v>1</v>
      </c>
      <c r="J801" s="116" t="s">
        <v>499</v>
      </c>
      <c r="K801" s="116" t="s">
        <v>1</v>
      </c>
      <c r="L801" s="116" t="s">
        <v>500</v>
      </c>
      <c r="M801" s="116" t="s">
        <v>1</v>
      </c>
      <c r="N801" s="116" t="s">
        <v>501</v>
      </c>
      <c r="O801" s="116" t="s">
        <v>1</v>
      </c>
    </row>
    <row r="802" spans="1:15" customFormat="1" x14ac:dyDescent="0.3">
      <c r="A802" s="114" t="s">
        <v>1</v>
      </c>
      <c r="B802" s="54" t="s">
        <v>14</v>
      </c>
      <c r="C802" s="54" t="s">
        <v>15</v>
      </c>
      <c r="D802" s="54" t="s">
        <v>14</v>
      </c>
      <c r="E802" s="54" t="s">
        <v>15</v>
      </c>
      <c r="F802" s="54" t="s">
        <v>14</v>
      </c>
      <c r="G802" s="54" t="s">
        <v>15</v>
      </c>
      <c r="H802" s="79" t="s">
        <v>14</v>
      </c>
      <c r="I802" s="79" t="s">
        <v>15</v>
      </c>
      <c r="J802" s="79" t="s">
        <v>14</v>
      </c>
      <c r="K802" s="79" t="s">
        <v>15</v>
      </c>
      <c r="L802" s="79" t="s">
        <v>14</v>
      </c>
      <c r="M802" s="79" t="s">
        <v>15</v>
      </c>
      <c r="N802" s="79" t="s">
        <v>14</v>
      </c>
      <c r="O802" s="79" t="s">
        <v>15</v>
      </c>
    </row>
    <row r="803" spans="1:15" customFormat="1" x14ac:dyDescent="0.3">
      <c r="A803" s="55" t="s">
        <v>16</v>
      </c>
      <c r="B803" s="56">
        <v>244.42434266570001</v>
      </c>
      <c r="C803" s="56">
        <v>244.42434266570001</v>
      </c>
      <c r="D803" s="56">
        <v>7.4182459000999996</v>
      </c>
      <c r="E803" s="56">
        <v>7.4182459000999996</v>
      </c>
      <c r="F803" s="56">
        <v>123.2253957958</v>
      </c>
      <c r="G803" s="56">
        <v>123.2253957958</v>
      </c>
      <c r="H803" s="84">
        <v>25.359406255700002</v>
      </c>
      <c r="I803" s="84">
        <v>25.359406255700002</v>
      </c>
      <c r="J803" s="84">
        <v>12.3951343542</v>
      </c>
      <c r="K803" s="84">
        <v>12.3951343542</v>
      </c>
      <c r="L803" s="84">
        <v>39.333604004599998</v>
      </c>
      <c r="M803" s="84">
        <v>39.333604004599998</v>
      </c>
      <c r="N803" s="84">
        <v>39.371979335299997</v>
      </c>
      <c r="O803" s="84">
        <v>39.371979335299997</v>
      </c>
    </row>
    <row r="804" spans="1:15" customFormat="1" x14ac:dyDescent="0.3">
      <c r="A804" s="57" t="s">
        <v>306</v>
      </c>
      <c r="B804" s="58">
        <v>38.792272027700001</v>
      </c>
      <c r="C804" s="59">
        <v>0.15870870963436001</v>
      </c>
      <c r="D804" s="66">
        <v>0.82099701560000105</v>
      </c>
      <c r="E804" s="67">
        <v>11.0672661253914</v>
      </c>
      <c r="F804" s="58">
        <v>20.891832837599999</v>
      </c>
      <c r="G804" s="59">
        <v>0.16954161682889099</v>
      </c>
      <c r="H804" s="91">
        <v>5.8507649042999796</v>
      </c>
      <c r="I804" s="92">
        <v>23.071379689676</v>
      </c>
      <c r="J804" s="91">
        <v>1.134172886</v>
      </c>
      <c r="K804" s="92">
        <v>9.1501459652649402</v>
      </c>
      <c r="L804" s="85">
        <v>6.4213267757000096</v>
      </c>
      <c r="M804" s="86">
        <v>0.163252947147915</v>
      </c>
      <c r="N804" s="91">
        <v>3.6731776085000098</v>
      </c>
      <c r="O804" s="92">
        <v>9.32942074671546</v>
      </c>
    </row>
    <row r="805" spans="1:15" customFormat="1" x14ac:dyDescent="0.3">
      <c r="A805" s="57" t="s">
        <v>307</v>
      </c>
      <c r="B805" s="61">
        <v>77.414118001099993</v>
      </c>
      <c r="C805" s="62">
        <v>0.31672016443542</v>
      </c>
      <c r="D805" s="68">
        <v>3.2547890972000002</v>
      </c>
      <c r="E805" s="69">
        <v>43.8754544002933</v>
      </c>
      <c r="F805" s="61">
        <v>45.247277666000002</v>
      </c>
      <c r="G805" s="62">
        <v>0.36719117332745599</v>
      </c>
      <c r="H805" s="93">
        <v>5.4529604705000203</v>
      </c>
      <c r="I805" s="94">
        <v>21.502713492254401</v>
      </c>
      <c r="J805" s="93">
        <v>5.6266893076000004</v>
      </c>
      <c r="K805" s="94">
        <v>45.394338994747898</v>
      </c>
      <c r="L805" s="88">
        <v>10.0973104524</v>
      </c>
      <c r="M805" s="90">
        <v>0.25670951614856202</v>
      </c>
      <c r="N805" s="93">
        <v>8.8742725980999904</v>
      </c>
      <c r="O805" s="94">
        <v>22.539564299078901</v>
      </c>
    </row>
    <row r="806" spans="1:15" customFormat="1" x14ac:dyDescent="0.3">
      <c r="A806" s="57" t="s">
        <v>308</v>
      </c>
      <c r="B806" s="58">
        <v>128.21795263690001</v>
      </c>
      <c r="C806" s="59">
        <v>0.52457112593021904</v>
      </c>
      <c r="D806" s="66">
        <v>3.3424597872999899</v>
      </c>
      <c r="E806" s="67">
        <v>45.057279474315401</v>
      </c>
      <c r="F806" s="58">
        <v>57.086285292200003</v>
      </c>
      <c r="G806" s="59">
        <v>0.46326720984365199</v>
      </c>
      <c r="H806" s="91">
        <v>14.055680880900001</v>
      </c>
      <c r="I806" s="92">
        <v>55.425906818069599</v>
      </c>
      <c r="J806" s="91">
        <v>5.6342721606000001</v>
      </c>
      <c r="K806" s="92">
        <v>45.455515039987198</v>
      </c>
      <c r="L806" s="85">
        <v>22.8149667765</v>
      </c>
      <c r="M806" s="86">
        <v>0.58003753670352298</v>
      </c>
      <c r="N806" s="91">
        <v>26.8245291287</v>
      </c>
      <c r="O806" s="92">
        <v>68.131014954205597</v>
      </c>
    </row>
    <row r="807" spans="1:15" customFormat="1" x14ac:dyDescent="0.3">
      <c r="A807" s="64" t="s">
        <v>1</v>
      </c>
      <c r="H807" s="83"/>
      <c r="I807" s="83"/>
      <c r="J807" s="83"/>
      <c r="K807" s="83"/>
      <c r="L807" s="83"/>
      <c r="M807" s="83"/>
      <c r="N807" s="83"/>
      <c r="O807" s="83"/>
    </row>
    <row r="808" spans="1:15" customFormat="1" x14ac:dyDescent="0.3">
      <c r="A808" s="64" t="s">
        <v>1</v>
      </c>
      <c r="H808" s="83"/>
      <c r="I808" s="83"/>
      <c r="J808" s="83"/>
      <c r="K808" s="83"/>
      <c r="L808" s="83"/>
      <c r="M808" s="83"/>
      <c r="N808" s="83"/>
      <c r="O808" s="83"/>
    </row>
    <row r="809" spans="1:15" customFormat="1" x14ac:dyDescent="0.3">
      <c r="A809" s="52" t="s">
        <v>431</v>
      </c>
      <c r="H809" s="83"/>
      <c r="I809" s="83"/>
      <c r="J809" s="83"/>
      <c r="K809" s="83"/>
      <c r="L809" s="83"/>
      <c r="M809" s="83"/>
      <c r="N809" s="83"/>
      <c r="O809" s="83"/>
    </row>
    <row r="810" spans="1:15" customFormat="1" x14ac:dyDescent="0.3">
      <c r="A810" s="53" t="s">
        <v>1</v>
      </c>
      <c r="H810" s="83"/>
      <c r="I810" s="83"/>
      <c r="J810" s="83"/>
      <c r="K810" s="83"/>
      <c r="L810" s="83"/>
      <c r="M810" s="83"/>
      <c r="N810" s="83"/>
      <c r="O810" s="83"/>
    </row>
    <row r="811" spans="1:15" customFormat="1" ht="25.5" customHeight="1" x14ac:dyDescent="0.3">
      <c r="A811" s="113" t="s">
        <v>1</v>
      </c>
      <c r="B811" s="115" t="s">
        <v>502</v>
      </c>
      <c r="C811" s="115" t="s">
        <v>1</v>
      </c>
      <c r="D811" s="115" t="s">
        <v>496</v>
      </c>
      <c r="E811" s="115" t="s">
        <v>1</v>
      </c>
      <c r="F811" s="115" t="s">
        <v>497</v>
      </c>
      <c r="G811" s="115" t="s">
        <v>1</v>
      </c>
      <c r="H811" s="116" t="s">
        <v>498</v>
      </c>
      <c r="I811" s="116" t="s">
        <v>1</v>
      </c>
      <c r="J811" s="116" t="s">
        <v>499</v>
      </c>
      <c r="K811" s="116" t="s">
        <v>1</v>
      </c>
      <c r="L811" s="116" t="s">
        <v>500</v>
      </c>
      <c r="M811" s="116" t="s">
        <v>1</v>
      </c>
      <c r="N811" s="116" t="s">
        <v>501</v>
      </c>
      <c r="O811" s="116" t="s">
        <v>1</v>
      </c>
    </row>
    <row r="812" spans="1:15" customFormat="1" x14ac:dyDescent="0.3">
      <c r="A812" s="114" t="s">
        <v>1</v>
      </c>
      <c r="B812" s="54" t="s">
        <v>14</v>
      </c>
      <c r="C812" s="54" t="s">
        <v>15</v>
      </c>
      <c r="D812" s="54" t="s">
        <v>14</v>
      </c>
      <c r="E812" s="54" t="s">
        <v>15</v>
      </c>
      <c r="F812" s="54" t="s">
        <v>14</v>
      </c>
      <c r="G812" s="54" t="s">
        <v>15</v>
      </c>
      <c r="H812" s="79" t="s">
        <v>14</v>
      </c>
      <c r="I812" s="79" t="s">
        <v>15</v>
      </c>
      <c r="J812" s="79" t="s">
        <v>14</v>
      </c>
      <c r="K812" s="79" t="s">
        <v>15</v>
      </c>
      <c r="L812" s="79" t="s">
        <v>14</v>
      </c>
      <c r="M812" s="79" t="s">
        <v>15</v>
      </c>
      <c r="N812" s="79" t="s">
        <v>14</v>
      </c>
      <c r="O812" s="79" t="s">
        <v>15</v>
      </c>
    </row>
    <row r="813" spans="1:15" customFormat="1" x14ac:dyDescent="0.3">
      <c r="A813" s="55" t="s">
        <v>16</v>
      </c>
      <c r="B813" s="56">
        <v>275.7590322419</v>
      </c>
      <c r="C813" s="56">
        <v>275.7590322419</v>
      </c>
      <c r="D813" s="56">
        <v>10.4977180332</v>
      </c>
      <c r="E813" s="56">
        <v>10.4977180332</v>
      </c>
      <c r="F813" s="56">
        <v>61.505376281399997</v>
      </c>
      <c r="G813" s="56">
        <v>61.505376281399997</v>
      </c>
      <c r="H813" s="84">
        <v>127.5344945033</v>
      </c>
      <c r="I813" s="84">
        <v>127.5344945033</v>
      </c>
      <c r="J813" s="84">
        <v>39.884641612800003</v>
      </c>
      <c r="K813" s="84">
        <v>39.884641612800003</v>
      </c>
      <c r="L813" s="84">
        <v>29.807456915500001</v>
      </c>
      <c r="M813" s="84">
        <v>29.807456915500001</v>
      </c>
      <c r="N813" s="84">
        <v>19.3945305654</v>
      </c>
      <c r="O813" s="84">
        <v>19.3945305654</v>
      </c>
    </row>
    <row r="814" spans="1:15" customFormat="1" x14ac:dyDescent="0.3">
      <c r="A814" s="57" t="s">
        <v>306</v>
      </c>
      <c r="B814" s="58">
        <v>68.119236961799899</v>
      </c>
      <c r="C814" s="59">
        <v>0.24702449964375001</v>
      </c>
      <c r="D814" s="66">
        <v>4.7510523341999997</v>
      </c>
      <c r="E814" s="67">
        <v>45.257953387339597</v>
      </c>
      <c r="F814" s="58">
        <v>13.542410333499999</v>
      </c>
      <c r="G814" s="59">
        <v>0.22018254585649</v>
      </c>
      <c r="H814" s="85">
        <v>34.202835157099997</v>
      </c>
      <c r="I814" s="86">
        <v>0.26818497450675999</v>
      </c>
      <c r="J814" s="85">
        <v>10.103613708399999</v>
      </c>
      <c r="K814" s="86">
        <v>0.25332091000054202</v>
      </c>
      <c r="L814" s="91">
        <v>6.3045682169999901</v>
      </c>
      <c r="M814" s="92">
        <v>21.150976532055601</v>
      </c>
      <c r="N814" s="91">
        <v>0</v>
      </c>
      <c r="O814" s="92">
        <v>0</v>
      </c>
    </row>
    <row r="815" spans="1:15" customFormat="1" x14ac:dyDescent="0.3">
      <c r="A815" s="57" t="s">
        <v>307</v>
      </c>
      <c r="B815" s="61">
        <v>52.896552035299898</v>
      </c>
      <c r="C815" s="62">
        <v>0.19182164807170601</v>
      </c>
      <c r="D815" s="68">
        <v>0.45409895789999999</v>
      </c>
      <c r="E815" s="69">
        <v>4.3256920834020303</v>
      </c>
      <c r="F815" s="61">
        <v>15.7575843957</v>
      </c>
      <c r="G815" s="62">
        <v>0.25619848781358101</v>
      </c>
      <c r="H815" s="88">
        <v>30.114145568400001</v>
      </c>
      <c r="I815" s="90">
        <v>0.23612549440591399</v>
      </c>
      <c r="J815" s="88">
        <v>10.065162731299999</v>
      </c>
      <c r="K815" s="90">
        <v>0.25235685527809398</v>
      </c>
      <c r="L815" s="93">
        <v>1.6883874510000001</v>
      </c>
      <c r="M815" s="94">
        <v>5.6643123087834804</v>
      </c>
      <c r="N815" s="93">
        <v>1.9954485363000001</v>
      </c>
      <c r="O815" s="94">
        <v>10.288717891733301</v>
      </c>
    </row>
    <row r="816" spans="1:15" customFormat="1" x14ac:dyDescent="0.3">
      <c r="A816" s="57" t="s">
        <v>308</v>
      </c>
      <c r="B816" s="58">
        <v>154.7432432448</v>
      </c>
      <c r="C816" s="59">
        <v>0.56115385228454395</v>
      </c>
      <c r="D816" s="66">
        <v>5.2925667410999999</v>
      </c>
      <c r="E816" s="67">
        <v>50.416354529258399</v>
      </c>
      <c r="F816" s="58">
        <v>32.205381552200002</v>
      </c>
      <c r="G816" s="59">
        <v>0.52361896632992899</v>
      </c>
      <c r="H816" s="85">
        <v>63.217513777800001</v>
      </c>
      <c r="I816" s="86">
        <v>0.495689531087327</v>
      </c>
      <c r="J816" s="85">
        <v>19.715865173099999</v>
      </c>
      <c r="K816" s="86">
        <v>0.494322234721364</v>
      </c>
      <c r="L816" s="91">
        <v>21.814501247500001</v>
      </c>
      <c r="M816" s="92">
        <v>73.184711159160898</v>
      </c>
      <c r="N816" s="91">
        <v>17.399082029100001</v>
      </c>
      <c r="O816" s="95">
        <v>89.711282108266701</v>
      </c>
    </row>
    <row r="817" spans="1:15" customFormat="1" x14ac:dyDescent="0.3">
      <c r="A817" s="64" t="s">
        <v>1</v>
      </c>
      <c r="H817" s="83"/>
      <c r="I817" s="83"/>
      <c r="J817" s="83"/>
      <c r="K817" s="83"/>
      <c r="L817" s="83"/>
      <c r="M817" s="83"/>
      <c r="N817" s="83"/>
      <c r="O817" s="83"/>
    </row>
    <row r="818" spans="1:15" customFormat="1" x14ac:dyDescent="0.3">
      <c r="A818" s="64" t="s">
        <v>1</v>
      </c>
      <c r="H818" s="83"/>
      <c r="I818" s="83"/>
      <c r="J818" s="83"/>
      <c r="K818" s="83"/>
      <c r="L818" s="83"/>
      <c r="M818" s="83"/>
      <c r="N818" s="83"/>
      <c r="O818" s="83"/>
    </row>
    <row r="819" spans="1:15" customFormat="1" x14ac:dyDescent="0.3">
      <c r="A819" s="52" t="s">
        <v>432</v>
      </c>
      <c r="H819" s="83"/>
      <c r="I819" s="83"/>
      <c r="J819" s="83"/>
      <c r="K819" s="83"/>
      <c r="L819" s="83"/>
      <c r="M819" s="83"/>
      <c r="N819" s="83"/>
      <c r="O819" s="83"/>
    </row>
    <row r="820" spans="1:15" customFormat="1" x14ac:dyDescent="0.3">
      <c r="A820" s="53" t="s">
        <v>1</v>
      </c>
      <c r="H820" s="83"/>
      <c r="I820" s="83"/>
      <c r="J820" s="83"/>
      <c r="K820" s="83"/>
      <c r="L820" s="83"/>
      <c r="M820" s="83"/>
      <c r="N820" s="83"/>
      <c r="O820" s="83"/>
    </row>
    <row r="821" spans="1:15" customFormat="1" ht="25.5" customHeight="1" x14ac:dyDescent="0.3">
      <c r="A821" s="113" t="s">
        <v>1</v>
      </c>
      <c r="B821" s="115" t="s">
        <v>502</v>
      </c>
      <c r="C821" s="115" t="s">
        <v>1</v>
      </c>
      <c r="D821" s="115" t="s">
        <v>496</v>
      </c>
      <c r="E821" s="115" t="s">
        <v>1</v>
      </c>
      <c r="F821" s="115" t="s">
        <v>497</v>
      </c>
      <c r="G821" s="115" t="s">
        <v>1</v>
      </c>
      <c r="H821" s="116" t="s">
        <v>498</v>
      </c>
      <c r="I821" s="116" t="s">
        <v>1</v>
      </c>
      <c r="J821" s="116" t="s">
        <v>499</v>
      </c>
      <c r="K821" s="116" t="s">
        <v>1</v>
      </c>
      <c r="L821" s="116" t="s">
        <v>500</v>
      </c>
      <c r="M821" s="116" t="s">
        <v>1</v>
      </c>
      <c r="N821" s="116" t="s">
        <v>501</v>
      </c>
      <c r="O821" s="116" t="s">
        <v>1</v>
      </c>
    </row>
    <row r="822" spans="1:15" customFormat="1" x14ac:dyDescent="0.3">
      <c r="A822" s="114" t="s">
        <v>1</v>
      </c>
      <c r="B822" s="54" t="s">
        <v>14</v>
      </c>
      <c r="C822" s="54" t="s">
        <v>15</v>
      </c>
      <c r="D822" s="54" t="s">
        <v>14</v>
      </c>
      <c r="E822" s="54" t="s">
        <v>15</v>
      </c>
      <c r="F822" s="54" t="s">
        <v>14</v>
      </c>
      <c r="G822" s="54" t="s">
        <v>15</v>
      </c>
      <c r="H822" s="79" t="s">
        <v>14</v>
      </c>
      <c r="I822" s="79" t="s">
        <v>15</v>
      </c>
      <c r="J822" s="79" t="s">
        <v>14</v>
      </c>
      <c r="K822" s="79" t="s">
        <v>15</v>
      </c>
      <c r="L822" s="79" t="s">
        <v>14</v>
      </c>
      <c r="M822" s="79" t="s">
        <v>15</v>
      </c>
      <c r="N822" s="79" t="s">
        <v>14</v>
      </c>
      <c r="O822" s="79" t="s">
        <v>15</v>
      </c>
    </row>
    <row r="823" spans="1:15" customFormat="1" x14ac:dyDescent="0.3">
      <c r="A823" s="55" t="s">
        <v>16</v>
      </c>
      <c r="B823" s="56">
        <v>30.1740269519</v>
      </c>
      <c r="C823" s="56">
        <v>30.1740269519</v>
      </c>
      <c r="D823" s="56">
        <v>0</v>
      </c>
      <c r="E823" s="56">
        <v>0</v>
      </c>
      <c r="F823" s="56">
        <v>0.45409895789999999</v>
      </c>
      <c r="G823" s="56">
        <v>0.45409895789999999</v>
      </c>
      <c r="H823" s="84">
        <v>7.8715248329999996</v>
      </c>
      <c r="I823" s="84">
        <v>7.8715248329999996</v>
      </c>
      <c r="J823" s="84">
        <v>10.6452869605</v>
      </c>
      <c r="K823" s="84">
        <v>10.6452869605</v>
      </c>
      <c r="L823" s="84">
        <v>8.0846965949000005</v>
      </c>
      <c r="M823" s="84">
        <v>8.0846965949000005</v>
      </c>
      <c r="N823" s="84">
        <v>4.6069906198000004</v>
      </c>
      <c r="O823" s="84">
        <v>4.6069906198000004</v>
      </c>
    </row>
    <row r="824" spans="1:15" customFormat="1" x14ac:dyDescent="0.3">
      <c r="A824" s="57" t="s">
        <v>306</v>
      </c>
      <c r="B824" s="66">
        <v>14.0948650824</v>
      </c>
      <c r="C824" s="67">
        <v>46.711912549387002</v>
      </c>
      <c r="D824" s="66"/>
      <c r="E824" s="67"/>
      <c r="F824" s="66">
        <v>0</v>
      </c>
      <c r="G824" s="67">
        <v>0</v>
      </c>
      <c r="H824" s="91">
        <v>4.9381491360999901</v>
      </c>
      <c r="I824" s="92">
        <v>62.734339799039503</v>
      </c>
      <c r="J824" s="91">
        <v>9.1567159463000003</v>
      </c>
      <c r="K824" s="92">
        <v>86.0166191881587</v>
      </c>
      <c r="L824" s="91">
        <v>0</v>
      </c>
      <c r="M824" s="92">
        <v>0</v>
      </c>
      <c r="N824" s="91">
        <v>0</v>
      </c>
      <c r="O824" s="92">
        <v>0</v>
      </c>
    </row>
    <row r="825" spans="1:15" customFormat="1" x14ac:dyDescent="0.3">
      <c r="A825" s="57" t="s">
        <v>307</v>
      </c>
      <c r="B825" s="68">
        <v>11.4246922739</v>
      </c>
      <c r="C825" s="69">
        <v>37.862670077520498</v>
      </c>
      <c r="D825" s="68"/>
      <c r="E825" s="69"/>
      <c r="F825" s="68">
        <v>0.45409895789999999</v>
      </c>
      <c r="G825" s="69">
        <v>100</v>
      </c>
      <c r="H825" s="93">
        <v>0</v>
      </c>
      <c r="I825" s="94">
        <v>0</v>
      </c>
      <c r="J825" s="93">
        <v>0</v>
      </c>
      <c r="K825" s="94">
        <v>0</v>
      </c>
      <c r="L825" s="93">
        <v>6.3636026962000001</v>
      </c>
      <c r="M825" s="94">
        <v>78.711707007215296</v>
      </c>
      <c r="N825" s="93">
        <v>4.6069906198000004</v>
      </c>
      <c r="O825" s="94">
        <v>100</v>
      </c>
    </row>
    <row r="826" spans="1:15" customFormat="1" x14ac:dyDescent="0.3">
      <c r="A826" s="57" t="s">
        <v>308</v>
      </c>
      <c r="B826" s="66">
        <v>4.6544695956000197</v>
      </c>
      <c r="C826" s="67">
        <v>15.4254173730925</v>
      </c>
      <c r="D826" s="66"/>
      <c r="E826" s="67"/>
      <c r="F826" s="66">
        <v>0</v>
      </c>
      <c r="G826" s="67">
        <v>0</v>
      </c>
      <c r="H826" s="91">
        <v>2.9333756969000002</v>
      </c>
      <c r="I826" s="92">
        <v>37.265660200960497</v>
      </c>
      <c r="J826" s="91">
        <v>1.4885710141999999</v>
      </c>
      <c r="K826" s="92">
        <v>13.9833808118413</v>
      </c>
      <c r="L826" s="91">
        <v>1.7210938987000099</v>
      </c>
      <c r="M826" s="92">
        <v>21.288292992784701</v>
      </c>
      <c r="N826" s="91">
        <v>0</v>
      </c>
      <c r="O826" s="92">
        <v>0</v>
      </c>
    </row>
    <row r="827" spans="1:15" customFormat="1" x14ac:dyDescent="0.3">
      <c r="A827" s="64" t="s">
        <v>1</v>
      </c>
      <c r="H827" s="83"/>
      <c r="I827" s="83"/>
      <c r="J827" s="83"/>
      <c r="K827" s="83"/>
      <c r="L827" s="83"/>
      <c r="M827" s="83"/>
      <c r="N827" s="83"/>
      <c r="O827" s="83"/>
    </row>
    <row r="828" spans="1:15" customFormat="1" x14ac:dyDescent="0.3">
      <c r="A828" s="64" t="s">
        <v>1</v>
      </c>
      <c r="H828" s="83"/>
      <c r="I828" s="83"/>
      <c r="J828" s="83"/>
      <c r="K828" s="83"/>
      <c r="L828" s="83"/>
      <c r="M828" s="83"/>
      <c r="N828" s="83"/>
      <c r="O828" s="83"/>
    </row>
    <row r="829" spans="1:15" customFormat="1" x14ac:dyDescent="0.3">
      <c r="A829" s="52" t="s">
        <v>433</v>
      </c>
      <c r="H829" s="83"/>
      <c r="I829" s="83"/>
      <c r="J829" s="83"/>
      <c r="K829" s="83"/>
      <c r="L829" s="83"/>
      <c r="M829" s="83"/>
      <c r="N829" s="83"/>
      <c r="O829" s="83"/>
    </row>
    <row r="830" spans="1:15" customFormat="1" x14ac:dyDescent="0.3">
      <c r="A830" s="53" t="s">
        <v>1</v>
      </c>
      <c r="H830" s="83"/>
      <c r="I830" s="83"/>
      <c r="J830" s="83"/>
      <c r="K830" s="83"/>
      <c r="L830" s="83"/>
      <c r="M830" s="83"/>
      <c r="N830" s="83"/>
      <c r="O830" s="83"/>
    </row>
    <row r="831" spans="1:15" customFormat="1" ht="25.5" customHeight="1" x14ac:dyDescent="0.3">
      <c r="A831" s="113" t="s">
        <v>1</v>
      </c>
      <c r="B831" s="115" t="s">
        <v>502</v>
      </c>
      <c r="C831" s="115" t="s">
        <v>1</v>
      </c>
      <c r="D831" s="115" t="s">
        <v>496</v>
      </c>
      <c r="E831" s="115" t="s">
        <v>1</v>
      </c>
      <c r="F831" s="115" t="s">
        <v>497</v>
      </c>
      <c r="G831" s="115" t="s">
        <v>1</v>
      </c>
      <c r="H831" s="116" t="s">
        <v>498</v>
      </c>
      <c r="I831" s="116" t="s">
        <v>1</v>
      </c>
      <c r="J831" s="116" t="s">
        <v>499</v>
      </c>
      <c r="K831" s="116" t="s">
        <v>1</v>
      </c>
      <c r="L831" s="116" t="s">
        <v>500</v>
      </c>
      <c r="M831" s="116" t="s">
        <v>1</v>
      </c>
      <c r="N831" s="116" t="s">
        <v>501</v>
      </c>
      <c r="O831" s="116" t="s">
        <v>1</v>
      </c>
    </row>
    <row r="832" spans="1:15" customFormat="1" x14ac:dyDescent="0.3">
      <c r="A832" s="114" t="s">
        <v>1</v>
      </c>
      <c r="B832" s="54" t="s">
        <v>14</v>
      </c>
      <c r="C832" s="54" t="s">
        <v>15</v>
      </c>
      <c r="D832" s="54" t="s">
        <v>14</v>
      </c>
      <c r="E832" s="54" t="s">
        <v>15</v>
      </c>
      <c r="F832" s="54" t="s">
        <v>14</v>
      </c>
      <c r="G832" s="54" t="s">
        <v>15</v>
      </c>
      <c r="H832" s="79" t="s">
        <v>14</v>
      </c>
      <c r="I832" s="79" t="s">
        <v>15</v>
      </c>
      <c r="J832" s="79" t="s">
        <v>14</v>
      </c>
      <c r="K832" s="79" t="s">
        <v>15</v>
      </c>
      <c r="L832" s="79" t="s">
        <v>14</v>
      </c>
      <c r="M832" s="79" t="s">
        <v>15</v>
      </c>
      <c r="N832" s="79" t="s">
        <v>14</v>
      </c>
      <c r="O832" s="79" t="s">
        <v>15</v>
      </c>
    </row>
    <row r="833" spans="1:15" customFormat="1" x14ac:dyDescent="0.3">
      <c r="A833" s="55" t="s">
        <v>16</v>
      </c>
      <c r="B833" s="56">
        <v>16.026554575799999</v>
      </c>
      <c r="C833" s="56">
        <v>16.026554575799999</v>
      </c>
      <c r="D833" s="56">
        <v>0.46722243460000001</v>
      </c>
      <c r="E833" s="56">
        <v>0.46722243460000001</v>
      </c>
      <c r="F833" s="56">
        <v>7.4702386633</v>
      </c>
      <c r="G833" s="56">
        <v>7.4702386633</v>
      </c>
      <c r="H833" s="84">
        <v>1.9681356023000001</v>
      </c>
      <c r="I833" s="84">
        <v>1.9681356023000001</v>
      </c>
      <c r="J833" s="84">
        <v>0</v>
      </c>
      <c r="K833" s="84">
        <v>0</v>
      </c>
      <c r="L833" s="84">
        <v>4.2762187735000001</v>
      </c>
      <c r="M833" s="84">
        <v>4.2762187735000001</v>
      </c>
      <c r="N833" s="84">
        <v>1.4420643458</v>
      </c>
      <c r="O833" s="84">
        <v>1.4420643458</v>
      </c>
    </row>
    <row r="834" spans="1:15" customFormat="1" x14ac:dyDescent="0.3">
      <c r="A834" s="57" t="s">
        <v>306</v>
      </c>
      <c r="B834" s="66">
        <v>4.1424194132999999</v>
      </c>
      <c r="C834" s="67">
        <v>25.847223704307801</v>
      </c>
      <c r="D834" s="66">
        <v>0.46722243459999901</v>
      </c>
      <c r="E834" s="67">
        <v>100</v>
      </c>
      <c r="F834" s="66">
        <v>3.2079745440999998</v>
      </c>
      <c r="G834" s="67">
        <v>42.943400990121297</v>
      </c>
      <c r="H834" s="91">
        <v>0</v>
      </c>
      <c r="I834" s="92">
        <v>0</v>
      </c>
      <c r="J834" s="91"/>
      <c r="K834" s="92"/>
      <c r="L834" s="91">
        <v>0</v>
      </c>
      <c r="M834" s="92">
        <v>0</v>
      </c>
      <c r="N834" s="91">
        <v>0.46722243460000001</v>
      </c>
      <c r="O834" s="92">
        <v>32.399555259845499</v>
      </c>
    </row>
    <row r="835" spans="1:15" customFormat="1" x14ac:dyDescent="0.3">
      <c r="A835" s="57" t="s">
        <v>307</v>
      </c>
      <c r="B835" s="68">
        <v>3.9999100754999999</v>
      </c>
      <c r="C835" s="69">
        <v>24.958016126185001</v>
      </c>
      <c r="D835" s="68">
        <v>0</v>
      </c>
      <c r="E835" s="69">
        <v>0</v>
      </c>
      <c r="F835" s="68">
        <v>3.2189586131999999</v>
      </c>
      <c r="G835" s="69">
        <v>43.0904387166931</v>
      </c>
      <c r="H835" s="93">
        <v>0</v>
      </c>
      <c r="I835" s="94">
        <v>0</v>
      </c>
      <c r="J835" s="93"/>
      <c r="K835" s="94"/>
      <c r="L835" s="93">
        <v>0.3137290277</v>
      </c>
      <c r="M835" s="94">
        <v>7.3365990918004202</v>
      </c>
      <c r="N835" s="93">
        <v>0.46722243460000001</v>
      </c>
      <c r="O835" s="94">
        <v>32.399555259845499</v>
      </c>
    </row>
    <row r="836" spans="1:15" customFormat="1" x14ac:dyDescent="0.3">
      <c r="A836" s="57" t="s">
        <v>308</v>
      </c>
      <c r="B836" s="66">
        <v>7.8842250869999999</v>
      </c>
      <c r="C836" s="67">
        <v>49.194760169507198</v>
      </c>
      <c r="D836" s="66">
        <v>0</v>
      </c>
      <c r="E836" s="67">
        <v>0</v>
      </c>
      <c r="F836" s="66">
        <v>1.043305506</v>
      </c>
      <c r="G836" s="67">
        <v>13.966160293185601</v>
      </c>
      <c r="H836" s="91">
        <v>1.9681356023000001</v>
      </c>
      <c r="I836" s="92">
        <v>100</v>
      </c>
      <c r="J836" s="91"/>
      <c r="K836" s="92"/>
      <c r="L836" s="91">
        <v>3.9624897458000001</v>
      </c>
      <c r="M836" s="92">
        <v>92.663400908199606</v>
      </c>
      <c r="N836" s="91">
        <v>0.50761947659999995</v>
      </c>
      <c r="O836" s="92">
        <v>35.200889480309101</v>
      </c>
    </row>
    <row r="837" spans="1:15" customFormat="1" x14ac:dyDescent="0.3">
      <c r="A837" s="64" t="s">
        <v>1</v>
      </c>
      <c r="H837" s="83"/>
      <c r="I837" s="83"/>
      <c r="J837" s="83"/>
      <c r="K837" s="83"/>
      <c r="L837" s="83"/>
      <c r="M837" s="83"/>
      <c r="N837" s="83"/>
      <c r="O837" s="83"/>
    </row>
    <row r="838" spans="1:15" customFormat="1" x14ac:dyDescent="0.3">
      <c r="A838" s="64" t="s">
        <v>1</v>
      </c>
      <c r="H838" s="83"/>
      <c r="I838" s="83"/>
      <c r="J838" s="83"/>
      <c r="K838" s="83"/>
      <c r="L838" s="83"/>
      <c r="M838" s="83"/>
      <c r="N838" s="83"/>
      <c r="O838" s="83"/>
    </row>
    <row r="839" spans="1:15" customFormat="1" x14ac:dyDescent="0.3">
      <c r="A839" s="52" t="s">
        <v>434</v>
      </c>
      <c r="H839" s="83"/>
      <c r="I839" s="83"/>
      <c r="J839" s="83"/>
      <c r="K839" s="83"/>
      <c r="L839" s="83"/>
      <c r="M839" s="83"/>
      <c r="N839" s="83"/>
      <c r="O839" s="83"/>
    </row>
    <row r="840" spans="1:15" customFormat="1" x14ac:dyDescent="0.3">
      <c r="A840" s="53" t="s">
        <v>1</v>
      </c>
      <c r="H840" s="83"/>
      <c r="I840" s="83"/>
      <c r="J840" s="83"/>
      <c r="K840" s="83"/>
      <c r="L840" s="83"/>
      <c r="M840" s="83"/>
      <c r="N840" s="83"/>
      <c r="O840" s="83"/>
    </row>
    <row r="841" spans="1:15" customFormat="1" ht="25.5" customHeight="1" x14ac:dyDescent="0.3">
      <c r="A841" s="113" t="s">
        <v>1</v>
      </c>
      <c r="B841" s="115" t="s">
        <v>502</v>
      </c>
      <c r="C841" s="115" t="s">
        <v>1</v>
      </c>
      <c r="D841" s="115" t="s">
        <v>496</v>
      </c>
      <c r="E841" s="115" t="s">
        <v>1</v>
      </c>
      <c r="F841" s="115" t="s">
        <v>497</v>
      </c>
      <c r="G841" s="115" t="s">
        <v>1</v>
      </c>
      <c r="H841" s="116" t="s">
        <v>498</v>
      </c>
      <c r="I841" s="116" t="s">
        <v>1</v>
      </c>
      <c r="J841" s="116" t="s">
        <v>499</v>
      </c>
      <c r="K841" s="116" t="s">
        <v>1</v>
      </c>
      <c r="L841" s="116" t="s">
        <v>500</v>
      </c>
      <c r="M841" s="116" t="s">
        <v>1</v>
      </c>
      <c r="N841" s="116" t="s">
        <v>501</v>
      </c>
      <c r="O841" s="116" t="s">
        <v>1</v>
      </c>
    </row>
    <row r="842" spans="1:15" customFormat="1" x14ac:dyDescent="0.3">
      <c r="A842" s="114" t="s">
        <v>1</v>
      </c>
      <c r="B842" s="54" t="s">
        <v>14</v>
      </c>
      <c r="C842" s="54" t="s">
        <v>15</v>
      </c>
      <c r="D842" s="54" t="s">
        <v>14</v>
      </c>
      <c r="E842" s="54" t="s">
        <v>15</v>
      </c>
      <c r="F842" s="54" t="s">
        <v>14</v>
      </c>
      <c r="G842" s="54" t="s">
        <v>15</v>
      </c>
      <c r="H842" s="79" t="s">
        <v>14</v>
      </c>
      <c r="I842" s="79" t="s">
        <v>15</v>
      </c>
      <c r="J842" s="79" t="s">
        <v>14</v>
      </c>
      <c r="K842" s="79" t="s">
        <v>15</v>
      </c>
      <c r="L842" s="79" t="s">
        <v>14</v>
      </c>
      <c r="M842" s="79" t="s">
        <v>15</v>
      </c>
      <c r="N842" s="79" t="s">
        <v>14</v>
      </c>
      <c r="O842" s="79" t="s">
        <v>15</v>
      </c>
    </row>
    <row r="843" spans="1:15" customFormat="1" x14ac:dyDescent="0.3">
      <c r="A843" s="55" t="s">
        <v>16</v>
      </c>
      <c r="B843" s="56">
        <v>80.377578031599995</v>
      </c>
      <c r="C843" s="56">
        <v>80.377578031599995</v>
      </c>
      <c r="D843" s="56">
        <v>0</v>
      </c>
      <c r="E843" s="56">
        <v>0</v>
      </c>
      <c r="F843" s="56">
        <v>4.3284608069999999</v>
      </c>
      <c r="G843" s="56">
        <v>4.3284608069999999</v>
      </c>
      <c r="H843" s="84">
        <v>26.849547682400001</v>
      </c>
      <c r="I843" s="84">
        <v>26.849547682400001</v>
      </c>
      <c r="J843" s="84">
        <v>18.961355277100001</v>
      </c>
      <c r="K843" s="84">
        <v>18.961355277100001</v>
      </c>
      <c r="L843" s="84">
        <v>20.597800717199998</v>
      </c>
      <c r="M843" s="84">
        <v>20.597800717199998</v>
      </c>
      <c r="N843" s="84">
        <v>14.7687568847</v>
      </c>
      <c r="O843" s="84">
        <v>14.7687568847</v>
      </c>
    </row>
    <row r="844" spans="1:15" customFormat="1" x14ac:dyDescent="0.3">
      <c r="A844" s="57" t="s">
        <v>306</v>
      </c>
      <c r="B844" s="58">
        <v>32.318570836399999</v>
      </c>
      <c r="C844" s="59">
        <v>0.40208440746614799</v>
      </c>
      <c r="D844" s="66"/>
      <c r="E844" s="67"/>
      <c r="F844" s="66">
        <v>4.3284608069999999</v>
      </c>
      <c r="G844" s="71">
        <v>100</v>
      </c>
      <c r="H844" s="91">
        <v>7.8432231215999897</v>
      </c>
      <c r="I844" s="92">
        <v>29.211751402208002</v>
      </c>
      <c r="J844" s="91">
        <v>13.271200522899999</v>
      </c>
      <c r="K844" s="92">
        <v>69.990780347477994</v>
      </c>
      <c r="L844" s="91">
        <v>4.6179602762999998</v>
      </c>
      <c r="M844" s="92">
        <v>22.419676448485198</v>
      </c>
      <c r="N844" s="91">
        <v>5.1622372989</v>
      </c>
      <c r="O844" s="92">
        <v>34.953769902245</v>
      </c>
    </row>
    <row r="845" spans="1:15" customFormat="1" x14ac:dyDescent="0.3">
      <c r="A845" s="57" t="s">
        <v>307</v>
      </c>
      <c r="B845" s="61">
        <v>40.425963953199997</v>
      </c>
      <c r="C845" s="62">
        <v>0.50295075994087202</v>
      </c>
      <c r="D845" s="68"/>
      <c r="E845" s="69"/>
      <c r="F845" s="68">
        <v>0</v>
      </c>
      <c r="G845" s="70">
        <v>0</v>
      </c>
      <c r="H845" s="93">
        <v>15.6385076524</v>
      </c>
      <c r="I845" s="94">
        <v>58.244957559009897</v>
      </c>
      <c r="J845" s="93">
        <v>2.2238321464999999</v>
      </c>
      <c r="K845" s="96">
        <v>11.728234158376701</v>
      </c>
      <c r="L845" s="93">
        <v>15.9798404409</v>
      </c>
      <c r="M845" s="94">
        <v>77.580323551514795</v>
      </c>
      <c r="N845" s="93">
        <v>8.8076158599000003</v>
      </c>
      <c r="O845" s="94">
        <v>59.6368125541049</v>
      </c>
    </row>
    <row r="846" spans="1:15" customFormat="1" x14ac:dyDescent="0.3">
      <c r="A846" s="57" t="s">
        <v>308</v>
      </c>
      <c r="B846" s="58">
        <v>7.6330432420000003</v>
      </c>
      <c r="C846" s="59">
        <v>9.4964832592978998E-2</v>
      </c>
      <c r="D846" s="66"/>
      <c r="E846" s="67"/>
      <c r="F846" s="66">
        <v>0</v>
      </c>
      <c r="G846" s="67">
        <v>0</v>
      </c>
      <c r="H846" s="91">
        <v>3.3678169084</v>
      </c>
      <c r="I846" s="92">
        <v>12.543291038782099</v>
      </c>
      <c r="J846" s="91">
        <v>3.4663226077</v>
      </c>
      <c r="K846" s="92">
        <v>18.280985494145298</v>
      </c>
      <c r="L846" s="91">
        <v>0</v>
      </c>
      <c r="M846" s="92">
        <v>0</v>
      </c>
      <c r="N846" s="91">
        <v>0.79890372590000003</v>
      </c>
      <c r="O846" s="92">
        <v>5.4094175436501404</v>
      </c>
    </row>
    <row r="847" spans="1:15" customFormat="1" x14ac:dyDescent="0.3">
      <c r="A847" s="64" t="s">
        <v>1</v>
      </c>
      <c r="H847" s="83"/>
      <c r="I847" s="83"/>
      <c r="J847" s="83"/>
      <c r="K847" s="83"/>
      <c r="L847" s="83"/>
      <c r="M847" s="83"/>
      <c r="N847" s="83"/>
      <c r="O847" s="83"/>
    </row>
    <row r="848" spans="1:15" customFormat="1" x14ac:dyDescent="0.3">
      <c r="A848" s="64" t="s">
        <v>1</v>
      </c>
      <c r="H848" s="83"/>
      <c r="I848" s="83"/>
      <c r="J848" s="83"/>
      <c r="K848" s="83"/>
      <c r="L848" s="83"/>
      <c r="M848" s="83"/>
      <c r="N848" s="83"/>
      <c r="O848" s="83"/>
    </row>
    <row r="849" spans="1:15" customFormat="1" x14ac:dyDescent="0.3">
      <c r="A849" s="52" t="s">
        <v>435</v>
      </c>
      <c r="H849" s="83"/>
      <c r="I849" s="83"/>
      <c r="J849" s="83"/>
      <c r="K849" s="83"/>
      <c r="L849" s="83"/>
      <c r="M849" s="83"/>
      <c r="N849" s="83"/>
      <c r="O849" s="83"/>
    </row>
    <row r="850" spans="1:15" customFormat="1" x14ac:dyDescent="0.3">
      <c r="A850" s="53" t="s">
        <v>1</v>
      </c>
      <c r="H850" s="83"/>
      <c r="I850" s="83"/>
      <c r="J850" s="83"/>
      <c r="K850" s="83"/>
      <c r="L850" s="83"/>
      <c r="M850" s="83"/>
      <c r="N850" s="83"/>
      <c r="O850" s="83"/>
    </row>
    <row r="851" spans="1:15" customFormat="1" ht="25.5" customHeight="1" x14ac:dyDescent="0.3">
      <c r="A851" s="113" t="s">
        <v>1</v>
      </c>
      <c r="B851" s="115" t="s">
        <v>502</v>
      </c>
      <c r="C851" s="115" t="s">
        <v>1</v>
      </c>
      <c r="D851" s="115" t="s">
        <v>496</v>
      </c>
      <c r="E851" s="115" t="s">
        <v>1</v>
      </c>
      <c r="F851" s="115" t="s">
        <v>497</v>
      </c>
      <c r="G851" s="115" t="s">
        <v>1</v>
      </c>
      <c r="H851" s="116" t="s">
        <v>498</v>
      </c>
      <c r="I851" s="116" t="s">
        <v>1</v>
      </c>
      <c r="J851" s="116" t="s">
        <v>499</v>
      </c>
      <c r="K851" s="116" t="s">
        <v>1</v>
      </c>
      <c r="L851" s="116" t="s">
        <v>500</v>
      </c>
      <c r="M851" s="116" t="s">
        <v>1</v>
      </c>
      <c r="N851" s="116" t="s">
        <v>501</v>
      </c>
      <c r="O851" s="116" t="s">
        <v>1</v>
      </c>
    </row>
    <row r="852" spans="1:15" customFormat="1" x14ac:dyDescent="0.3">
      <c r="A852" s="114" t="s">
        <v>1</v>
      </c>
      <c r="B852" s="54" t="s">
        <v>14</v>
      </c>
      <c r="C852" s="54" t="s">
        <v>15</v>
      </c>
      <c r="D852" s="54" t="s">
        <v>14</v>
      </c>
      <c r="E852" s="54" t="s">
        <v>15</v>
      </c>
      <c r="F852" s="54" t="s">
        <v>14</v>
      </c>
      <c r="G852" s="54" t="s">
        <v>15</v>
      </c>
      <c r="H852" s="79" t="s">
        <v>14</v>
      </c>
      <c r="I852" s="79" t="s">
        <v>15</v>
      </c>
      <c r="J852" s="79" t="s">
        <v>14</v>
      </c>
      <c r="K852" s="79" t="s">
        <v>15</v>
      </c>
      <c r="L852" s="79" t="s">
        <v>14</v>
      </c>
      <c r="M852" s="79" t="s">
        <v>15</v>
      </c>
      <c r="N852" s="79" t="s">
        <v>14</v>
      </c>
      <c r="O852" s="79" t="s">
        <v>15</v>
      </c>
    </row>
    <row r="853" spans="1:15" customFormat="1" x14ac:dyDescent="0.3">
      <c r="A853" s="55" t="s">
        <v>16</v>
      </c>
      <c r="B853" s="56">
        <v>119.4930624065</v>
      </c>
      <c r="C853" s="56">
        <v>119.4930624065</v>
      </c>
      <c r="D853" s="56">
        <v>2.3026882088999998</v>
      </c>
      <c r="E853" s="56">
        <v>2.3026882088999998</v>
      </c>
      <c r="F853" s="56">
        <v>36.5692439424</v>
      </c>
      <c r="G853" s="56">
        <v>36.5692439424</v>
      </c>
      <c r="H853" s="84">
        <v>39.141009670000003</v>
      </c>
      <c r="I853" s="84">
        <v>39.141009670000003</v>
      </c>
      <c r="J853" s="84">
        <v>22.4622016372</v>
      </c>
      <c r="K853" s="84">
        <v>22.4622016372</v>
      </c>
      <c r="L853" s="84">
        <v>14.3860160515</v>
      </c>
      <c r="M853" s="84">
        <v>14.3860160515</v>
      </c>
      <c r="N853" s="84">
        <v>11.922909000100001</v>
      </c>
      <c r="O853" s="84">
        <v>11.922909000100001</v>
      </c>
    </row>
    <row r="854" spans="1:15" customFormat="1" x14ac:dyDescent="0.3">
      <c r="A854" s="57" t="s">
        <v>306</v>
      </c>
      <c r="B854" s="58">
        <v>58.048119807399999</v>
      </c>
      <c r="C854" s="59">
        <v>0.48578652717032</v>
      </c>
      <c r="D854" s="66">
        <v>1.4327910180000001</v>
      </c>
      <c r="E854" s="67">
        <v>62.222536792527698</v>
      </c>
      <c r="F854" s="58">
        <v>20.8119976722</v>
      </c>
      <c r="G854" s="59">
        <v>0.56911205779864804</v>
      </c>
      <c r="H854" s="85">
        <v>17.039773014800002</v>
      </c>
      <c r="I854" s="86">
        <v>0.43534321568256101</v>
      </c>
      <c r="J854" s="91">
        <v>15.124388400300001</v>
      </c>
      <c r="K854" s="92">
        <v>67.332617899984797</v>
      </c>
      <c r="L854" s="91">
        <v>6.5643025999000004</v>
      </c>
      <c r="M854" s="92">
        <v>45.629746111784399</v>
      </c>
      <c r="N854" s="91">
        <v>1.0168992985</v>
      </c>
      <c r="O854" s="92">
        <v>8.5289529467302891</v>
      </c>
    </row>
    <row r="855" spans="1:15" customFormat="1" x14ac:dyDescent="0.3">
      <c r="A855" s="57" t="s">
        <v>307</v>
      </c>
      <c r="B855" s="61">
        <v>46.524559545400002</v>
      </c>
      <c r="C855" s="62">
        <v>0.38934946187193198</v>
      </c>
      <c r="D855" s="68">
        <v>0.46722243459999901</v>
      </c>
      <c r="E855" s="69">
        <v>20.290303862857499</v>
      </c>
      <c r="F855" s="61">
        <v>9.1241713365999892</v>
      </c>
      <c r="G855" s="62">
        <v>0.24950396434149499</v>
      </c>
      <c r="H855" s="88">
        <v>19.495707220100002</v>
      </c>
      <c r="I855" s="90">
        <v>0.49808902183335002</v>
      </c>
      <c r="J855" s="93">
        <v>7.3378132368999998</v>
      </c>
      <c r="K855" s="94">
        <v>32.667382100015203</v>
      </c>
      <c r="L855" s="93">
        <v>7.8217134516</v>
      </c>
      <c r="M855" s="94">
        <v>54.370253888215601</v>
      </c>
      <c r="N855" s="93">
        <v>6.1549573673999998</v>
      </c>
      <c r="O855" s="94">
        <v>51.622950131955001</v>
      </c>
    </row>
    <row r="856" spans="1:15" customFormat="1" x14ac:dyDescent="0.3">
      <c r="A856" s="57" t="s">
        <v>308</v>
      </c>
      <c r="B856" s="58">
        <v>14.9203830537</v>
      </c>
      <c r="C856" s="59">
        <v>0.124864010957747</v>
      </c>
      <c r="D856" s="66">
        <v>0.40267475629999999</v>
      </c>
      <c r="E856" s="67">
        <v>17.487159344614799</v>
      </c>
      <c r="F856" s="58">
        <v>6.6330749335999997</v>
      </c>
      <c r="G856" s="59">
        <v>0.18138397785985699</v>
      </c>
      <c r="H856" s="85">
        <v>2.60552943510001</v>
      </c>
      <c r="I856" s="86">
        <v>6.6567762484089202E-2</v>
      </c>
      <c r="J856" s="91">
        <v>0</v>
      </c>
      <c r="K856" s="92">
        <v>0</v>
      </c>
      <c r="L856" s="91">
        <v>0</v>
      </c>
      <c r="M856" s="92">
        <v>0</v>
      </c>
      <c r="N856" s="91">
        <v>4.7510523341999997</v>
      </c>
      <c r="O856" s="92">
        <v>39.848096921314699</v>
      </c>
    </row>
    <row r="857" spans="1:15" customFormat="1" x14ac:dyDescent="0.3">
      <c r="A857" s="64" t="s">
        <v>1</v>
      </c>
      <c r="H857" s="83"/>
      <c r="I857" s="83"/>
      <c r="J857" s="83"/>
      <c r="K857" s="83"/>
      <c r="L857" s="83"/>
      <c r="M857" s="83"/>
      <c r="N857" s="83"/>
      <c r="O857" s="83"/>
    </row>
    <row r="858" spans="1:15" customFormat="1" x14ac:dyDescent="0.3">
      <c r="A858" s="64" t="s">
        <v>1</v>
      </c>
      <c r="H858" s="83"/>
      <c r="I858" s="83"/>
      <c r="J858" s="83"/>
      <c r="K858" s="83"/>
      <c r="L858" s="83"/>
      <c r="M858" s="83"/>
      <c r="N858" s="83"/>
      <c r="O858" s="83"/>
    </row>
    <row r="859" spans="1:15" customFormat="1" x14ac:dyDescent="0.3">
      <c r="A859" s="52" t="s">
        <v>436</v>
      </c>
      <c r="H859" s="83"/>
      <c r="I859" s="83"/>
      <c r="J859" s="83"/>
      <c r="K859" s="83"/>
      <c r="L859" s="83"/>
      <c r="M859" s="83"/>
      <c r="N859" s="83"/>
      <c r="O859" s="83"/>
    </row>
    <row r="860" spans="1:15" customFormat="1" x14ac:dyDescent="0.3">
      <c r="A860" s="53" t="s">
        <v>1</v>
      </c>
      <c r="H860" s="83"/>
      <c r="I860" s="83"/>
      <c r="J860" s="83"/>
      <c r="K860" s="83"/>
      <c r="L860" s="83"/>
      <c r="M860" s="83"/>
      <c r="N860" s="83"/>
      <c r="O860" s="83"/>
    </row>
    <row r="861" spans="1:15" customFormat="1" ht="25.5" customHeight="1" x14ac:dyDescent="0.3">
      <c r="A861" s="113" t="s">
        <v>1</v>
      </c>
      <c r="B861" s="115" t="s">
        <v>502</v>
      </c>
      <c r="C861" s="115" t="s">
        <v>1</v>
      </c>
      <c r="D861" s="115" t="s">
        <v>496</v>
      </c>
      <c r="E861" s="115" t="s">
        <v>1</v>
      </c>
      <c r="F861" s="115" t="s">
        <v>497</v>
      </c>
      <c r="G861" s="115" t="s">
        <v>1</v>
      </c>
      <c r="H861" s="116" t="s">
        <v>498</v>
      </c>
      <c r="I861" s="116" t="s">
        <v>1</v>
      </c>
      <c r="J861" s="116" t="s">
        <v>499</v>
      </c>
      <c r="K861" s="116" t="s">
        <v>1</v>
      </c>
      <c r="L861" s="116" t="s">
        <v>500</v>
      </c>
      <c r="M861" s="116" t="s">
        <v>1</v>
      </c>
      <c r="N861" s="116" t="s">
        <v>501</v>
      </c>
      <c r="O861" s="116" t="s">
        <v>1</v>
      </c>
    </row>
    <row r="862" spans="1:15" customFormat="1" x14ac:dyDescent="0.3">
      <c r="A862" s="114" t="s">
        <v>1</v>
      </c>
      <c r="B862" s="54" t="s">
        <v>14</v>
      </c>
      <c r="C862" s="54" t="s">
        <v>15</v>
      </c>
      <c r="D862" s="54" t="s">
        <v>14</v>
      </c>
      <c r="E862" s="54" t="s">
        <v>15</v>
      </c>
      <c r="F862" s="54" t="s">
        <v>14</v>
      </c>
      <c r="G862" s="54" t="s">
        <v>15</v>
      </c>
      <c r="H862" s="79" t="s">
        <v>14</v>
      </c>
      <c r="I862" s="79" t="s">
        <v>15</v>
      </c>
      <c r="J862" s="79" t="s">
        <v>14</v>
      </c>
      <c r="K862" s="79" t="s">
        <v>15</v>
      </c>
      <c r="L862" s="79" t="s">
        <v>14</v>
      </c>
      <c r="M862" s="79" t="s">
        <v>15</v>
      </c>
      <c r="N862" s="79" t="s">
        <v>14</v>
      </c>
      <c r="O862" s="79" t="s">
        <v>15</v>
      </c>
    </row>
    <row r="863" spans="1:15" customFormat="1" x14ac:dyDescent="0.3">
      <c r="A863" s="55" t="s">
        <v>16</v>
      </c>
      <c r="B863" s="56">
        <v>114.8737522334</v>
      </c>
      <c r="C863" s="56">
        <v>114.8737522334</v>
      </c>
      <c r="D863" s="56">
        <v>8.7345309828000008</v>
      </c>
      <c r="E863" s="56">
        <v>8.7345309828000008</v>
      </c>
      <c r="F863" s="56">
        <v>57.151001962999999</v>
      </c>
      <c r="G863" s="56">
        <v>57.151001962999999</v>
      </c>
      <c r="H863" s="84">
        <v>6.3497129389999998</v>
      </c>
      <c r="I863" s="84">
        <v>6.3497129389999998</v>
      </c>
      <c r="J863" s="84">
        <v>0</v>
      </c>
      <c r="K863" s="84">
        <v>0</v>
      </c>
      <c r="L863" s="84">
        <v>20.3007063441</v>
      </c>
      <c r="M863" s="84">
        <v>20.3007063441</v>
      </c>
      <c r="N863" s="84">
        <v>21.003287492599998</v>
      </c>
      <c r="O863" s="84">
        <v>21.003287492599998</v>
      </c>
    </row>
    <row r="864" spans="1:15" customFormat="1" x14ac:dyDescent="0.3">
      <c r="A864" s="57" t="s">
        <v>306</v>
      </c>
      <c r="B864" s="58">
        <v>67.047028687199997</v>
      </c>
      <c r="C864" s="59">
        <v>0.58365838482383803</v>
      </c>
      <c r="D864" s="66">
        <v>6.2140206422000102</v>
      </c>
      <c r="E864" s="67">
        <v>71.143151869706799</v>
      </c>
      <c r="F864" s="58">
        <v>36.544818980099897</v>
      </c>
      <c r="G864" s="59">
        <v>0.63944318953076995</v>
      </c>
      <c r="H864" s="91">
        <v>0</v>
      </c>
      <c r="I864" s="96">
        <v>0</v>
      </c>
      <c r="J864" s="91"/>
      <c r="K864" s="92"/>
      <c r="L864" s="91">
        <v>12.8261151145</v>
      </c>
      <c r="M864" s="92">
        <v>63.180634688741598</v>
      </c>
      <c r="N864" s="91">
        <v>10.511346850500001</v>
      </c>
      <c r="O864" s="92">
        <v>50.046198025920603</v>
      </c>
    </row>
    <row r="865" spans="1:15" customFormat="1" x14ac:dyDescent="0.3">
      <c r="A865" s="57" t="s">
        <v>307</v>
      </c>
      <c r="B865" s="61">
        <v>23.341748385799999</v>
      </c>
      <c r="C865" s="62">
        <v>0.20319479369294299</v>
      </c>
      <c r="D865" s="68">
        <v>0.45409895789999999</v>
      </c>
      <c r="E865" s="69">
        <v>5.1988934356545302</v>
      </c>
      <c r="F865" s="61">
        <v>9.5627177782999908</v>
      </c>
      <c r="G865" s="62">
        <v>0.16732371174333899</v>
      </c>
      <c r="H865" s="93">
        <v>1.2761269502999999</v>
      </c>
      <c r="I865" s="94">
        <v>20.0973959383583</v>
      </c>
      <c r="J865" s="93"/>
      <c r="K865" s="94"/>
      <c r="L865" s="93">
        <v>2.3509168953000001</v>
      </c>
      <c r="M865" s="94">
        <v>11.580468459824001</v>
      </c>
      <c r="N865" s="93">
        <v>9.3141023919999792</v>
      </c>
      <c r="O865" s="95">
        <v>44.345926299783301</v>
      </c>
    </row>
    <row r="866" spans="1:15" customFormat="1" x14ac:dyDescent="0.3">
      <c r="A866" s="57" t="s">
        <v>308</v>
      </c>
      <c r="B866" s="58">
        <v>24.484975160400001</v>
      </c>
      <c r="C866" s="59">
        <v>0.21314682148321901</v>
      </c>
      <c r="D866" s="66">
        <v>2.0664113827000001</v>
      </c>
      <c r="E866" s="67">
        <v>23.657954694638601</v>
      </c>
      <c r="F866" s="58">
        <v>11.0434652046</v>
      </c>
      <c r="G866" s="59">
        <v>0.19323309872589201</v>
      </c>
      <c r="H866" s="91">
        <v>5.0735859886999997</v>
      </c>
      <c r="I866" s="95">
        <v>79.902604061641597</v>
      </c>
      <c r="J866" s="91"/>
      <c r="K866" s="92"/>
      <c r="L866" s="91">
        <v>5.12367433429998</v>
      </c>
      <c r="M866" s="92">
        <v>25.238896851434401</v>
      </c>
      <c r="N866" s="91">
        <v>1.1778382501</v>
      </c>
      <c r="O866" s="92">
        <v>5.6078756742961398</v>
      </c>
    </row>
    <row r="867" spans="1:15" customFormat="1" x14ac:dyDescent="0.3">
      <c r="A867" s="64" t="s">
        <v>1</v>
      </c>
      <c r="H867" s="83"/>
      <c r="I867" s="83"/>
      <c r="J867" s="83"/>
      <c r="K867" s="83"/>
      <c r="L867" s="83"/>
      <c r="M867" s="83"/>
      <c r="N867" s="83"/>
      <c r="O867" s="83"/>
    </row>
    <row r="868" spans="1:15" customFormat="1" x14ac:dyDescent="0.3">
      <c r="A868" s="64" t="s">
        <v>1</v>
      </c>
      <c r="H868" s="83"/>
      <c r="I868" s="83"/>
      <c r="J868" s="83"/>
      <c r="K868" s="83"/>
      <c r="L868" s="83"/>
      <c r="M868" s="83"/>
      <c r="N868" s="83"/>
      <c r="O868" s="83"/>
    </row>
    <row r="869" spans="1:15" customFormat="1" x14ac:dyDescent="0.3">
      <c r="A869" s="52" t="s">
        <v>437</v>
      </c>
      <c r="H869" s="83"/>
      <c r="I869" s="83"/>
      <c r="J869" s="83"/>
      <c r="K869" s="83"/>
      <c r="L869" s="83"/>
      <c r="M869" s="83"/>
      <c r="N869" s="83"/>
      <c r="O869" s="83"/>
    </row>
    <row r="870" spans="1:15" customFormat="1" x14ac:dyDescent="0.3">
      <c r="A870" s="53" t="s">
        <v>1</v>
      </c>
      <c r="H870" s="83"/>
      <c r="I870" s="83"/>
      <c r="J870" s="83"/>
      <c r="K870" s="83"/>
      <c r="L870" s="83"/>
      <c r="M870" s="83"/>
      <c r="N870" s="83"/>
      <c r="O870" s="83"/>
    </row>
    <row r="871" spans="1:15" customFormat="1" ht="25.5" customHeight="1" x14ac:dyDescent="0.3">
      <c r="A871" s="113" t="s">
        <v>1</v>
      </c>
      <c r="B871" s="115" t="s">
        <v>502</v>
      </c>
      <c r="C871" s="115" t="s">
        <v>1</v>
      </c>
      <c r="D871" s="115" t="s">
        <v>496</v>
      </c>
      <c r="E871" s="115" t="s">
        <v>1</v>
      </c>
      <c r="F871" s="115" t="s">
        <v>497</v>
      </c>
      <c r="G871" s="115" t="s">
        <v>1</v>
      </c>
      <c r="H871" s="116" t="s">
        <v>498</v>
      </c>
      <c r="I871" s="116" t="s">
        <v>1</v>
      </c>
      <c r="J871" s="116" t="s">
        <v>499</v>
      </c>
      <c r="K871" s="116" t="s">
        <v>1</v>
      </c>
      <c r="L871" s="116" t="s">
        <v>500</v>
      </c>
      <c r="M871" s="116" t="s">
        <v>1</v>
      </c>
      <c r="N871" s="116" t="s">
        <v>501</v>
      </c>
      <c r="O871" s="116" t="s">
        <v>1</v>
      </c>
    </row>
    <row r="872" spans="1:15" customFormat="1" x14ac:dyDescent="0.3">
      <c r="A872" s="114" t="s">
        <v>1</v>
      </c>
      <c r="B872" s="54" t="s">
        <v>14</v>
      </c>
      <c r="C872" s="54" t="s">
        <v>15</v>
      </c>
      <c r="D872" s="54" t="s">
        <v>14</v>
      </c>
      <c r="E872" s="54" t="s">
        <v>15</v>
      </c>
      <c r="F872" s="54" t="s">
        <v>14</v>
      </c>
      <c r="G872" s="54" t="s">
        <v>15</v>
      </c>
      <c r="H872" s="79" t="s">
        <v>14</v>
      </c>
      <c r="I872" s="79" t="s">
        <v>15</v>
      </c>
      <c r="J872" s="79" t="s">
        <v>14</v>
      </c>
      <c r="K872" s="79" t="s">
        <v>15</v>
      </c>
      <c r="L872" s="79" t="s">
        <v>14</v>
      </c>
      <c r="M872" s="79" t="s">
        <v>15</v>
      </c>
      <c r="N872" s="79" t="s">
        <v>14</v>
      </c>
      <c r="O872" s="79" t="s">
        <v>15</v>
      </c>
    </row>
    <row r="873" spans="1:15" customFormat="1" x14ac:dyDescent="0.3">
      <c r="A873" s="55" t="s">
        <v>16</v>
      </c>
      <c r="B873" s="56">
        <v>48.901928156099999</v>
      </c>
      <c r="C873" s="56">
        <v>48.901928156099999</v>
      </c>
      <c r="D873" s="56">
        <v>6.1019114902</v>
      </c>
      <c r="E873" s="56">
        <v>6.1019114902</v>
      </c>
      <c r="F873" s="56">
        <v>20.239487079100002</v>
      </c>
      <c r="G873" s="56">
        <v>20.239487079100002</v>
      </c>
      <c r="H873" s="84">
        <v>4.7249550206000004</v>
      </c>
      <c r="I873" s="84">
        <v>4.7249550206000004</v>
      </c>
      <c r="J873" s="84">
        <v>9.2883490405</v>
      </c>
      <c r="K873" s="84">
        <v>9.2883490405</v>
      </c>
      <c r="L873" s="84">
        <v>7.7687149663000001</v>
      </c>
      <c r="M873" s="84">
        <v>7.7687149663000001</v>
      </c>
      <c r="N873" s="84">
        <v>2.9773557442</v>
      </c>
      <c r="O873" s="84">
        <v>2.9773557442</v>
      </c>
    </row>
    <row r="874" spans="1:15" customFormat="1" x14ac:dyDescent="0.3">
      <c r="A874" s="57" t="s">
        <v>306</v>
      </c>
      <c r="B874" s="58">
        <v>29.6942252433</v>
      </c>
      <c r="C874" s="59">
        <v>0.60721992696306304</v>
      </c>
      <c r="D874" s="66">
        <v>5.4899651133000003</v>
      </c>
      <c r="E874" s="67">
        <v>89.971234786298993</v>
      </c>
      <c r="F874" s="66">
        <v>14.991761159699999</v>
      </c>
      <c r="G874" s="67">
        <v>74.071843328386606</v>
      </c>
      <c r="H874" s="91">
        <v>2.3387201557999999</v>
      </c>
      <c r="I874" s="92">
        <v>49.497194060124997</v>
      </c>
      <c r="J874" s="91">
        <v>2.0042704535999998</v>
      </c>
      <c r="K874" s="92">
        <v>21.5783283429679</v>
      </c>
      <c r="L874" s="91">
        <v>3.1507546899999999</v>
      </c>
      <c r="M874" s="92">
        <v>40.556960883076499</v>
      </c>
      <c r="N874" s="91">
        <v>2.3523610064999998</v>
      </c>
      <c r="O874" s="92">
        <v>79.008395657203096</v>
      </c>
    </row>
    <row r="875" spans="1:15" customFormat="1" x14ac:dyDescent="0.3">
      <c r="A875" s="57" t="s">
        <v>307</v>
      </c>
      <c r="B875" s="61">
        <v>17.2761514496</v>
      </c>
      <c r="C875" s="62">
        <v>0.35328160056292102</v>
      </c>
      <c r="D875" s="68">
        <v>0</v>
      </c>
      <c r="E875" s="69">
        <v>0</v>
      </c>
      <c r="F875" s="68">
        <v>3.9281208330999999</v>
      </c>
      <c r="G875" s="69">
        <v>19.408203467548901</v>
      </c>
      <c r="H875" s="93">
        <v>2.3862348648</v>
      </c>
      <c r="I875" s="94">
        <v>50.502805939875003</v>
      </c>
      <c r="J875" s="93">
        <v>7.2840785868999998</v>
      </c>
      <c r="K875" s="95">
        <v>78.421671657032107</v>
      </c>
      <c r="L875" s="93">
        <v>4.6179602762999998</v>
      </c>
      <c r="M875" s="94">
        <v>59.443039116923501</v>
      </c>
      <c r="N875" s="93">
        <v>0.62499473770000102</v>
      </c>
      <c r="O875" s="94">
        <v>20.991604342796901</v>
      </c>
    </row>
    <row r="876" spans="1:15" customFormat="1" x14ac:dyDescent="0.3">
      <c r="A876" s="57" t="s">
        <v>308</v>
      </c>
      <c r="B876" s="58">
        <v>1.9315514631999999</v>
      </c>
      <c r="C876" s="59">
        <v>3.94984724740155E-2</v>
      </c>
      <c r="D876" s="66">
        <v>0.61194637689999998</v>
      </c>
      <c r="E876" s="67">
        <v>10.028765213701</v>
      </c>
      <c r="F876" s="66">
        <v>1.3196050863</v>
      </c>
      <c r="G876" s="67">
        <v>6.5199532040644996</v>
      </c>
      <c r="H876" s="91">
        <v>0</v>
      </c>
      <c r="I876" s="92">
        <v>0</v>
      </c>
      <c r="J876" s="91">
        <v>0</v>
      </c>
      <c r="K876" s="92">
        <v>0</v>
      </c>
      <c r="L876" s="91">
        <v>0</v>
      </c>
      <c r="M876" s="92">
        <v>0</v>
      </c>
      <c r="N876" s="91">
        <v>0</v>
      </c>
      <c r="O876" s="92">
        <v>0</v>
      </c>
    </row>
    <row r="877" spans="1:15" customFormat="1" x14ac:dyDescent="0.3">
      <c r="A877" s="64" t="s">
        <v>1</v>
      </c>
      <c r="H877" s="83"/>
      <c r="I877" s="83"/>
      <c r="J877" s="83"/>
      <c r="K877" s="83"/>
      <c r="L877" s="83"/>
      <c r="M877" s="83"/>
      <c r="N877" s="83"/>
      <c r="O877" s="83"/>
    </row>
    <row r="878" spans="1:15" customFormat="1" x14ac:dyDescent="0.3">
      <c r="A878" s="64" t="s">
        <v>1</v>
      </c>
      <c r="H878" s="83"/>
      <c r="I878" s="83"/>
      <c r="J878" s="83"/>
      <c r="K878" s="83"/>
      <c r="L878" s="83"/>
      <c r="M878" s="83"/>
      <c r="N878" s="83"/>
      <c r="O878" s="83"/>
    </row>
    <row r="879" spans="1:15" customFormat="1" x14ac:dyDescent="0.3">
      <c r="A879" s="52" t="s">
        <v>438</v>
      </c>
      <c r="H879" s="83"/>
      <c r="I879" s="83"/>
      <c r="J879" s="83"/>
      <c r="K879" s="83"/>
      <c r="L879" s="83"/>
      <c r="M879" s="83"/>
      <c r="N879" s="83"/>
      <c r="O879" s="83"/>
    </row>
    <row r="880" spans="1:15" customFormat="1" x14ac:dyDescent="0.3">
      <c r="A880" s="53" t="s">
        <v>1</v>
      </c>
      <c r="H880" s="83"/>
      <c r="I880" s="83"/>
      <c r="J880" s="83"/>
      <c r="K880" s="83"/>
      <c r="L880" s="83"/>
      <c r="M880" s="83"/>
      <c r="N880" s="83"/>
      <c r="O880" s="83"/>
    </row>
    <row r="881" spans="1:15" customFormat="1" ht="25.5" customHeight="1" x14ac:dyDescent="0.3">
      <c r="A881" s="113" t="s">
        <v>1</v>
      </c>
      <c r="B881" s="115" t="s">
        <v>502</v>
      </c>
      <c r="C881" s="115" t="s">
        <v>1</v>
      </c>
      <c r="D881" s="115" t="s">
        <v>496</v>
      </c>
      <c r="E881" s="115" t="s">
        <v>1</v>
      </c>
      <c r="F881" s="115" t="s">
        <v>497</v>
      </c>
      <c r="G881" s="115" t="s">
        <v>1</v>
      </c>
      <c r="H881" s="116" t="s">
        <v>498</v>
      </c>
      <c r="I881" s="116" t="s">
        <v>1</v>
      </c>
      <c r="J881" s="116" t="s">
        <v>499</v>
      </c>
      <c r="K881" s="116" t="s">
        <v>1</v>
      </c>
      <c r="L881" s="116" t="s">
        <v>500</v>
      </c>
      <c r="M881" s="116" t="s">
        <v>1</v>
      </c>
      <c r="N881" s="116" t="s">
        <v>501</v>
      </c>
      <c r="O881" s="116" t="s">
        <v>1</v>
      </c>
    </row>
    <row r="882" spans="1:15" customFormat="1" x14ac:dyDescent="0.3">
      <c r="A882" s="114" t="s">
        <v>1</v>
      </c>
      <c r="B882" s="54" t="s">
        <v>14</v>
      </c>
      <c r="C882" s="54" t="s">
        <v>15</v>
      </c>
      <c r="D882" s="54" t="s">
        <v>14</v>
      </c>
      <c r="E882" s="54" t="s">
        <v>15</v>
      </c>
      <c r="F882" s="54" t="s">
        <v>14</v>
      </c>
      <c r="G882" s="54" t="s">
        <v>15</v>
      </c>
      <c r="H882" s="79" t="s">
        <v>14</v>
      </c>
      <c r="I882" s="79" t="s">
        <v>15</v>
      </c>
      <c r="J882" s="79" t="s">
        <v>14</v>
      </c>
      <c r="K882" s="79" t="s">
        <v>15</v>
      </c>
      <c r="L882" s="79" t="s">
        <v>14</v>
      </c>
      <c r="M882" s="79" t="s">
        <v>15</v>
      </c>
      <c r="N882" s="79" t="s">
        <v>14</v>
      </c>
      <c r="O882" s="79" t="s">
        <v>15</v>
      </c>
    </row>
    <row r="883" spans="1:15" customFormat="1" x14ac:dyDescent="0.3">
      <c r="A883" s="55" t="s">
        <v>16</v>
      </c>
      <c r="B883" s="56">
        <v>54.044864087599997</v>
      </c>
      <c r="C883" s="56">
        <v>54.044864087599997</v>
      </c>
      <c r="D883" s="56">
        <v>4.9334582993999998</v>
      </c>
      <c r="E883" s="56">
        <v>4.9334582993999998</v>
      </c>
      <c r="F883" s="56">
        <v>16.757944635099999</v>
      </c>
      <c r="G883" s="56">
        <v>16.757944635099999</v>
      </c>
      <c r="H883" s="84">
        <v>1.3731809568</v>
      </c>
      <c r="I883" s="84">
        <v>1.3731809568</v>
      </c>
      <c r="J883" s="84">
        <v>3.880130308</v>
      </c>
      <c r="K883" s="84">
        <v>3.880130308</v>
      </c>
      <c r="L883" s="84">
        <v>6.0253859983</v>
      </c>
      <c r="M883" s="84">
        <v>6.0253859983</v>
      </c>
      <c r="N883" s="84">
        <v>21.07476389</v>
      </c>
      <c r="O883" s="84">
        <v>21.07476389</v>
      </c>
    </row>
    <row r="884" spans="1:15" customFormat="1" x14ac:dyDescent="0.3">
      <c r="A884" s="57" t="s">
        <v>306</v>
      </c>
      <c r="B884" s="58">
        <v>32.749804235699898</v>
      </c>
      <c r="C884" s="59">
        <v>0.60597440272246095</v>
      </c>
      <c r="D884" s="66">
        <v>2.1682111471000001</v>
      </c>
      <c r="E884" s="67">
        <v>43.949112681538097</v>
      </c>
      <c r="F884" s="66">
        <v>11.872819568200001</v>
      </c>
      <c r="G884" s="67">
        <v>70.848900785434196</v>
      </c>
      <c r="H884" s="91">
        <v>0.69879836169999998</v>
      </c>
      <c r="I884" s="92">
        <v>50.889022181639398</v>
      </c>
      <c r="J884" s="91">
        <v>0.41380770030000003</v>
      </c>
      <c r="K884" s="92">
        <v>10.664788742966101</v>
      </c>
      <c r="L884" s="91">
        <v>1.5231492567</v>
      </c>
      <c r="M884" s="92">
        <v>25.2788660698209</v>
      </c>
      <c r="N884" s="91">
        <v>16.073018201699998</v>
      </c>
      <c r="O884" s="92">
        <v>76.266658481173593</v>
      </c>
    </row>
    <row r="885" spans="1:15" customFormat="1" x14ac:dyDescent="0.3">
      <c r="A885" s="57" t="s">
        <v>307</v>
      </c>
      <c r="B885" s="61">
        <v>17.412787746300001</v>
      </c>
      <c r="C885" s="62">
        <v>0.32219135046904801</v>
      </c>
      <c r="D885" s="68">
        <v>2.7652471523000099</v>
      </c>
      <c r="E885" s="69">
        <v>56.050887318461903</v>
      </c>
      <c r="F885" s="68">
        <v>1.6772355564000001</v>
      </c>
      <c r="G885" s="69">
        <v>10.008599460860999</v>
      </c>
      <c r="H885" s="93">
        <v>0</v>
      </c>
      <c r="I885" s="94">
        <v>0</v>
      </c>
      <c r="J885" s="93">
        <v>3.4663226077000102</v>
      </c>
      <c r="K885" s="94">
        <v>89.335211257033905</v>
      </c>
      <c r="L885" s="93">
        <v>4.5022367416000098</v>
      </c>
      <c r="M885" s="94">
        <v>74.721133930179107</v>
      </c>
      <c r="N885" s="93">
        <v>5.0017456882999998</v>
      </c>
      <c r="O885" s="94">
        <v>23.7333415188264</v>
      </c>
    </row>
    <row r="886" spans="1:15" customFormat="1" x14ac:dyDescent="0.3">
      <c r="A886" s="57" t="s">
        <v>308</v>
      </c>
      <c r="B886" s="58">
        <v>3.88227210560001</v>
      </c>
      <c r="C886" s="59">
        <v>7.1834246808490806E-2</v>
      </c>
      <c r="D886" s="66">
        <v>0</v>
      </c>
      <c r="E886" s="67">
        <v>0</v>
      </c>
      <c r="F886" s="66">
        <v>3.2078895104999998</v>
      </c>
      <c r="G886" s="67">
        <v>19.142499753704801</v>
      </c>
      <c r="H886" s="91">
        <v>0.67438259509999998</v>
      </c>
      <c r="I886" s="95">
        <v>49.110977818360602</v>
      </c>
      <c r="J886" s="91">
        <v>0</v>
      </c>
      <c r="K886" s="92">
        <v>0</v>
      </c>
      <c r="L886" s="91">
        <v>0</v>
      </c>
      <c r="M886" s="92">
        <v>0</v>
      </c>
      <c r="N886" s="91">
        <v>0</v>
      </c>
      <c r="O886" s="92">
        <v>0</v>
      </c>
    </row>
    <row r="887" spans="1:15" customFormat="1" x14ac:dyDescent="0.3">
      <c r="A887" s="64" t="s">
        <v>1</v>
      </c>
      <c r="H887" s="83"/>
      <c r="I887" s="83"/>
      <c r="J887" s="83"/>
      <c r="K887" s="83"/>
      <c r="L887" s="83"/>
      <c r="M887" s="83"/>
      <c r="N887" s="83"/>
      <c r="O887" s="83"/>
    </row>
    <row r="888" spans="1:15" customFormat="1" x14ac:dyDescent="0.3">
      <c r="A888" s="64" t="s">
        <v>1</v>
      </c>
      <c r="H888" s="83"/>
      <c r="I888" s="83"/>
      <c r="J888" s="83"/>
      <c r="K888" s="83"/>
      <c r="L888" s="83"/>
      <c r="M888" s="83"/>
      <c r="N888" s="83"/>
      <c r="O888" s="83"/>
    </row>
    <row r="889" spans="1:15" customFormat="1" x14ac:dyDescent="0.3">
      <c r="A889" s="52" t="s">
        <v>439</v>
      </c>
      <c r="H889" s="83"/>
      <c r="I889" s="83"/>
      <c r="J889" s="83"/>
      <c r="K889" s="83"/>
      <c r="L889" s="83"/>
      <c r="M889" s="83"/>
      <c r="N889" s="83"/>
      <c r="O889" s="83"/>
    </row>
    <row r="890" spans="1:15" customFormat="1" x14ac:dyDescent="0.3">
      <c r="A890" s="53" t="s">
        <v>1</v>
      </c>
      <c r="H890" s="83"/>
      <c r="I890" s="83"/>
      <c r="J890" s="83"/>
      <c r="K890" s="83"/>
      <c r="L890" s="83"/>
      <c r="M890" s="83"/>
      <c r="N890" s="83"/>
      <c r="O890" s="83"/>
    </row>
    <row r="891" spans="1:15" customFormat="1" ht="25.5" customHeight="1" x14ac:dyDescent="0.3">
      <c r="A891" s="113" t="s">
        <v>1</v>
      </c>
      <c r="B891" s="115" t="s">
        <v>502</v>
      </c>
      <c r="C891" s="115" t="s">
        <v>1</v>
      </c>
      <c r="D891" s="115" t="s">
        <v>496</v>
      </c>
      <c r="E891" s="115" t="s">
        <v>1</v>
      </c>
      <c r="F891" s="115" t="s">
        <v>497</v>
      </c>
      <c r="G891" s="115" t="s">
        <v>1</v>
      </c>
      <c r="H891" s="116" t="s">
        <v>498</v>
      </c>
      <c r="I891" s="116" t="s">
        <v>1</v>
      </c>
      <c r="J891" s="116" t="s">
        <v>499</v>
      </c>
      <c r="K891" s="116" t="s">
        <v>1</v>
      </c>
      <c r="L891" s="116" t="s">
        <v>500</v>
      </c>
      <c r="M891" s="116" t="s">
        <v>1</v>
      </c>
      <c r="N891" s="116" t="s">
        <v>501</v>
      </c>
      <c r="O891" s="116" t="s">
        <v>1</v>
      </c>
    </row>
    <row r="892" spans="1:15" customFormat="1" x14ac:dyDescent="0.3">
      <c r="A892" s="114" t="s">
        <v>1</v>
      </c>
      <c r="B892" s="54" t="s">
        <v>14</v>
      </c>
      <c r="C892" s="54" t="s">
        <v>15</v>
      </c>
      <c r="D892" s="54" t="s">
        <v>14</v>
      </c>
      <c r="E892" s="54" t="s">
        <v>15</v>
      </c>
      <c r="F892" s="54" t="s">
        <v>14</v>
      </c>
      <c r="G892" s="54" t="s">
        <v>15</v>
      </c>
      <c r="H892" s="79" t="s">
        <v>14</v>
      </c>
      <c r="I892" s="79" t="s">
        <v>15</v>
      </c>
      <c r="J892" s="79" t="s">
        <v>14</v>
      </c>
      <c r="K892" s="79" t="s">
        <v>15</v>
      </c>
      <c r="L892" s="79" t="s">
        <v>14</v>
      </c>
      <c r="M892" s="79" t="s">
        <v>15</v>
      </c>
      <c r="N892" s="79" t="s">
        <v>14</v>
      </c>
      <c r="O892" s="79" t="s">
        <v>15</v>
      </c>
    </row>
    <row r="893" spans="1:15" customFormat="1" x14ac:dyDescent="0.3">
      <c r="A893" s="55" t="s">
        <v>16</v>
      </c>
      <c r="B893" s="56">
        <v>158.4364384303</v>
      </c>
      <c r="C893" s="56">
        <v>158.4364384303</v>
      </c>
      <c r="D893" s="56">
        <v>7.3069056935000001</v>
      </c>
      <c r="E893" s="56">
        <v>7.3069056935000001</v>
      </c>
      <c r="F893" s="56">
        <v>76.427477813500005</v>
      </c>
      <c r="G893" s="56">
        <v>76.427477813500005</v>
      </c>
      <c r="H893" s="84">
        <v>26.025916261999999</v>
      </c>
      <c r="I893" s="84">
        <v>26.025916261999999</v>
      </c>
      <c r="J893" s="84">
        <v>10.239090046099999</v>
      </c>
      <c r="K893" s="84">
        <v>10.239090046099999</v>
      </c>
      <c r="L893" s="84">
        <v>28.518469524699999</v>
      </c>
      <c r="M893" s="84">
        <v>28.518469524699999</v>
      </c>
      <c r="N893" s="84">
        <v>15.0010547713</v>
      </c>
      <c r="O893" s="84">
        <v>15.0010547713</v>
      </c>
    </row>
    <row r="894" spans="1:15" customFormat="1" x14ac:dyDescent="0.3">
      <c r="A894" s="57" t="s">
        <v>306</v>
      </c>
      <c r="B894" s="58">
        <v>15.332931562900001</v>
      </c>
      <c r="C894" s="59">
        <v>9.6776547837165203E-2</v>
      </c>
      <c r="D894" s="66">
        <v>0.84915784819999995</v>
      </c>
      <c r="E894" s="67">
        <v>11.621305704758001</v>
      </c>
      <c r="F894" s="58">
        <v>7.2586826150000103</v>
      </c>
      <c r="G894" s="59">
        <v>9.4974776384912196E-2</v>
      </c>
      <c r="H894" s="91">
        <v>0</v>
      </c>
      <c r="I894" s="92">
        <v>0</v>
      </c>
      <c r="J894" s="91">
        <v>1.1907459668</v>
      </c>
      <c r="K894" s="92">
        <v>11.629412002813201</v>
      </c>
      <c r="L894" s="91">
        <v>4.1665026057999803</v>
      </c>
      <c r="M894" s="92">
        <v>14.609839431219701</v>
      </c>
      <c r="N894" s="91">
        <v>1.3602230504999999</v>
      </c>
      <c r="O894" s="92">
        <v>9.0675160596198694</v>
      </c>
    </row>
    <row r="895" spans="1:15" customFormat="1" x14ac:dyDescent="0.3">
      <c r="A895" s="57" t="s">
        <v>307</v>
      </c>
      <c r="B895" s="61">
        <v>74.654844386699807</v>
      </c>
      <c r="C895" s="62">
        <v>0.47119744123472201</v>
      </c>
      <c r="D895" s="68">
        <v>6.4577478453000001</v>
      </c>
      <c r="E895" s="69">
        <v>88.378694295241999</v>
      </c>
      <c r="F895" s="61">
        <v>33.254835819300098</v>
      </c>
      <c r="G895" s="62">
        <v>0.43511622744439099</v>
      </c>
      <c r="H895" s="93">
        <v>18.691777336600001</v>
      </c>
      <c r="I895" s="95">
        <v>71.819862741553294</v>
      </c>
      <c r="J895" s="93">
        <v>5.6776216424000001</v>
      </c>
      <c r="K895" s="94">
        <v>55.4504513275823</v>
      </c>
      <c r="L895" s="93">
        <v>10.158669340499999</v>
      </c>
      <c r="M895" s="94">
        <v>35.621369273345898</v>
      </c>
      <c r="N895" s="93">
        <v>3.6216767458999999</v>
      </c>
      <c r="O895" s="96">
        <v>24.142813962848699</v>
      </c>
    </row>
    <row r="896" spans="1:15" customFormat="1" x14ac:dyDescent="0.3">
      <c r="A896" s="57" t="s">
        <v>308</v>
      </c>
      <c r="B896" s="58">
        <v>68.448662480699895</v>
      </c>
      <c r="C896" s="59">
        <v>0.43202601092811199</v>
      </c>
      <c r="D896" s="66">
        <v>0</v>
      </c>
      <c r="E896" s="67">
        <v>0</v>
      </c>
      <c r="F896" s="58">
        <v>35.913959379200001</v>
      </c>
      <c r="G896" s="59">
        <v>0.46990899617069698</v>
      </c>
      <c r="H896" s="91">
        <v>7.3341389253999996</v>
      </c>
      <c r="I896" s="92">
        <v>28.180137258446699</v>
      </c>
      <c r="J896" s="91">
        <v>3.3707224369</v>
      </c>
      <c r="K896" s="92">
        <v>32.920136669604602</v>
      </c>
      <c r="L896" s="91">
        <v>14.193297578399999</v>
      </c>
      <c r="M896" s="92">
        <v>49.768791295434397</v>
      </c>
      <c r="N896" s="91">
        <v>10.019154974899999</v>
      </c>
      <c r="O896" s="95">
        <v>66.789669977531403</v>
      </c>
    </row>
    <row r="897" spans="1:15" customFormat="1" x14ac:dyDescent="0.3">
      <c r="A897" s="64" t="s">
        <v>1</v>
      </c>
      <c r="H897" s="83"/>
      <c r="I897" s="83"/>
      <c r="J897" s="83"/>
      <c r="K897" s="83"/>
      <c r="L897" s="83"/>
      <c r="M897" s="83"/>
      <c r="N897" s="83"/>
      <c r="O897" s="83"/>
    </row>
    <row r="898" spans="1:15" customFormat="1" x14ac:dyDescent="0.3">
      <c r="A898" s="64" t="s">
        <v>1</v>
      </c>
      <c r="H898" s="83"/>
      <c r="I898" s="83"/>
      <c r="J898" s="83"/>
      <c r="K898" s="83"/>
      <c r="L898" s="83"/>
      <c r="M898" s="83"/>
      <c r="N898" s="83"/>
      <c r="O898" s="83"/>
    </row>
    <row r="899" spans="1:15" customFormat="1" x14ac:dyDescent="0.3">
      <c r="A899" s="52" t="s">
        <v>440</v>
      </c>
      <c r="H899" s="83"/>
      <c r="I899" s="83"/>
      <c r="J899" s="83"/>
      <c r="K899" s="83"/>
      <c r="L899" s="83"/>
      <c r="M899" s="83"/>
      <c r="N899" s="83"/>
      <c r="O899" s="83"/>
    </row>
    <row r="900" spans="1:15" customFormat="1" x14ac:dyDescent="0.3">
      <c r="A900" s="53" t="s">
        <v>1</v>
      </c>
      <c r="H900" s="83"/>
      <c r="I900" s="83"/>
      <c r="J900" s="83"/>
      <c r="K900" s="83"/>
      <c r="L900" s="83"/>
      <c r="M900" s="83"/>
      <c r="N900" s="83"/>
      <c r="O900" s="83"/>
    </row>
    <row r="901" spans="1:15" customFormat="1" ht="25.5" customHeight="1" x14ac:dyDescent="0.3">
      <c r="A901" s="113" t="s">
        <v>1</v>
      </c>
      <c r="B901" s="115" t="s">
        <v>502</v>
      </c>
      <c r="C901" s="115" t="s">
        <v>1</v>
      </c>
      <c r="D901" s="115" t="s">
        <v>496</v>
      </c>
      <c r="E901" s="115" t="s">
        <v>1</v>
      </c>
      <c r="F901" s="115" t="s">
        <v>497</v>
      </c>
      <c r="G901" s="115" t="s">
        <v>1</v>
      </c>
      <c r="H901" s="116" t="s">
        <v>498</v>
      </c>
      <c r="I901" s="116" t="s">
        <v>1</v>
      </c>
      <c r="J901" s="116" t="s">
        <v>499</v>
      </c>
      <c r="K901" s="116" t="s">
        <v>1</v>
      </c>
      <c r="L901" s="116" t="s">
        <v>500</v>
      </c>
      <c r="M901" s="116" t="s">
        <v>1</v>
      </c>
      <c r="N901" s="116" t="s">
        <v>501</v>
      </c>
      <c r="O901" s="116" t="s">
        <v>1</v>
      </c>
    </row>
    <row r="902" spans="1:15" customFormat="1" x14ac:dyDescent="0.3">
      <c r="A902" s="114" t="s">
        <v>1</v>
      </c>
      <c r="B902" s="54" t="s">
        <v>14</v>
      </c>
      <c r="C902" s="54" t="s">
        <v>15</v>
      </c>
      <c r="D902" s="54" t="s">
        <v>14</v>
      </c>
      <c r="E902" s="54" t="s">
        <v>15</v>
      </c>
      <c r="F902" s="54" t="s">
        <v>14</v>
      </c>
      <c r="G902" s="54" t="s">
        <v>15</v>
      </c>
      <c r="H902" s="79" t="s">
        <v>14</v>
      </c>
      <c r="I902" s="79" t="s">
        <v>15</v>
      </c>
      <c r="J902" s="79" t="s">
        <v>14</v>
      </c>
      <c r="K902" s="79" t="s">
        <v>15</v>
      </c>
      <c r="L902" s="79" t="s">
        <v>14</v>
      </c>
      <c r="M902" s="79" t="s">
        <v>15</v>
      </c>
      <c r="N902" s="79" t="s">
        <v>14</v>
      </c>
      <c r="O902" s="79" t="s">
        <v>15</v>
      </c>
    </row>
    <row r="903" spans="1:15" customFormat="1" x14ac:dyDescent="0.3">
      <c r="A903" s="55" t="s">
        <v>16</v>
      </c>
      <c r="B903" s="56">
        <v>292.5262077804</v>
      </c>
      <c r="C903" s="56">
        <v>292.5262077804</v>
      </c>
      <c r="D903" s="56">
        <v>11.930281158</v>
      </c>
      <c r="E903" s="56">
        <v>11.930281158</v>
      </c>
      <c r="F903" s="56">
        <v>152.6095520547</v>
      </c>
      <c r="G903" s="56">
        <v>152.6095520547</v>
      </c>
      <c r="H903" s="84">
        <v>37.6282221544</v>
      </c>
      <c r="I903" s="84">
        <v>37.6282221544</v>
      </c>
      <c r="J903" s="84">
        <v>15.5470731332</v>
      </c>
      <c r="K903" s="84">
        <v>15.5470731332</v>
      </c>
      <c r="L903" s="84">
        <v>57.731550800599997</v>
      </c>
      <c r="M903" s="84">
        <v>57.731550800599997</v>
      </c>
      <c r="N903" s="84">
        <v>23.388134700199998</v>
      </c>
      <c r="O903" s="84">
        <v>23.388134700199998</v>
      </c>
    </row>
    <row r="904" spans="1:15" customFormat="1" x14ac:dyDescent="0.3">
      <c r="A904" s="57" t="s">
        <v>306</v>
      </c>
      <c r="B904" s="58">
        <v>122.4997556893</v>
      </c>
      <c r="C904" s="59">
        <v>0.41876506251795698</v>
      </c>
      <c r="D904" s="66">
        <v>2.7827278899999999</v>
      </c>
      <c r="E904" s="67">
        <v>23.324914586224999</v>
      </c>
      <c r="F904" s="58">
        <v>74.144959605399904</v>
      </c>
      <c r="G904" s="59">
        <v>0.48584743619995802</v>
      </c>
      <c r="H904" s="85">
        <v>10.637304611199999</v>
      </c>
      <c r="I904" s="86">
        <v>0.28269484982713</v>
      </c>
      <c r="J904" s="91">
        <v>8.0789987034000106</v>
      </c>
      <c r="K904" s="92">
        <v>51.964756544096403</v>
      </c>
      <c r="L904" s="85">
        <v>21.443579522799901</v>
      </c>
      <c r="M904" s="86">
        <v>0.371436055768956</v>
      </c>
      <c r="N904" s="85">
        <v>10.279454832800001</v>
      </c>
      <c r="O904" s="86">
        <v>0.43951580425574099</v>
      </c>
    </row>
    <row r="905" spans="1:15" customFormat="1" x14ac:dyDescent="0.3">
      <c r="A905" s="57" t="s">
        <v>307</v>
      </c>
      <c r="B905" s="61">
        <v>106.31910008920001</v>
      </c>
      <c r="C905" s="62">
        <v>0.36345153788413398</v>
      </c>
      <c r="D905" s="68">
        <v>4.5865122687</v>
      </c>
      <c r="E905" s="69">
        <v>38.444293206153503</v>
      </c>
      <c r="F905" s="61">
        <v>47.605548136499998</v>
      </c>
      <c r="G905" s="62">
        <v>0.311943436669264</v>
      </c>
      <c r="H905" s="88">
        <v>16.217452607399998</v>
      </c>
      <c r="I905" s="90">
        <v>0.43099173117600098</v>
      </c>
      <c r="J905" s="93">
        <v>5.8417641426999998</v>
      </c>
      <c r="K905" s="94">
        <v>37.574687483943201</v>
      </c>
      <c r="L905" s="88">
        <v>24.858300798699901</v>
      </c>
      <c r="M905" s="90">
        <v>0.43058432441142103</v>
      </c>
      <c r="N905" s="88">
        <v>9.1177533318000101</v>
      </c>
      <c r="O905" s="90">
        <v>0.38984525481298998</v>
      </c>
    </row>
    <row r="906" spans="1:15" customFormat="1" x14ac:dyDescent="0.3">
      <c r="A906" s="57" t="s">
        <v>308</v>
      </c>
      <c r="B906" s="58">
        <v>63.707352001900098</v>
      </c>
      <c r="C906" s="59">
        <v>0.21778339959790999</v>
      </c>
      <c r="D906" s="66">
        <v>4.5610409993000003</v>
      </c>
      <c r="E906" s="67">
        <v>38.230792207621498</v>
      </c>
      <c r="F906" s="58">
        <v>30.859044312799998</v>
      </c>
      <c r="G906" s="59">
        <v>0.20220912713077899</v>
      </c>
      <c r="H906" s="85">
        <v>10.7734649358</v>
      </c>
      <c r="I906" s="86">
        <v>0.28631341899686902</v>
      </c>
      <c r="J906" s="91">
        <v>1.6263102870999999</v>
      </c>
      <c r="K906" s="92">
        <v>10.4605559719604</v>
      </c>
      <c r="L906" s="85">
        <v>11.4296704791</v>
      </c>
      <c r="M906" s="86">
        <v>0.197979619819622</v>
      </c>
      <c r="N906" s="85">
        <v>3.9909265355999999</v>
      </c>
      <c r="O906" s="86">
        <v>0.170638940931269</v>
      </c>
    </row>
    <row r="907" spans="1:15" customFormat="1" x14ac:dyDescent="0.3">
      <c r="A907" s="64" t="s">
        <v>1</v>
      </c>
      <c r="H907" s="83"/>
      <c r="I907" s="83"/>
      <c r="J907" s="83"/>
      <c r="K907" s="83"/>
      <c r="L907" s="83"/>
      <c r="M907" s="83"/>
      <c r="N907" s="83"/>
      <c r="O907" s="83"/>
    </row>
    <row r="908" spans="1:15" customFormat="1" x14ac:dyDescent="0.3">
      <c r="A908" s="64" t="s">
        <v>1</v>
      </c>
      <c r="H908" s="83"/>
      <c r="I908" s="83"/>
      <c r="J908" s="83"/>
      <c r="K908" s="83"/>
      <c r="L908" s="83"/>
      <c r="M908" s="83"/>
      <c r="N908" s="83"/>
      <c r="O908" s="83"/>
    </row>
    <row r="909" spans="1:15" customFormat="1" x14ac:dyDescent="0.3">
      <c r="A909" s="52" t="s">
        <v>441</v>
      </c>
      <c r="H909" s="83"/>
      <c r="I909" s="83"/>
      <c r="J909" s="83"/>
      <c r="K909" s="83"/>
      <c r="L909" s="83"/>
      <c r="M909" s="83"/>
      <c r="N909" s="83"/>
      <c r="O909" s="83"/>
    </row>
    <row r="910" spans="1:15" customFormat="1" x14ac:dyDescent="0.3">
      <c r="A910" s="53" t="s">
        <v>1</v>
      </c>
      <c r="H910" s="83"/>
      <c r="I910" s="83"/>
      <c r="J910" s="83"/>
      <c r="K910" s="83"/>
      <c r="L910" s="83"/>
      <c r="M910" s="83"/>
      <c r="N910" s="83"/>
      <c r="O910" s="83"/>
    </row>
    <row r="911" spans="1:15" customFormat="1" ht="25.5" customHeight="1" x14ac:dyDescent="0.3">
      <c r="A911" s="113" t="s">
        <v>1</v>
      </c>
      <c r="B911" s="115" t="s">
        <v>502</v>
      </c>
      <c r="C911" s="115" t="s">
        <v>1</v>
      </c>
      <c r="D911" s="115" t="s">
        <v>496</v>
      </c>
      <c r="E911" s="115" t="s">
        <v>1</v>
      </c>
      <c r="F911" s="115" t="s">
        <v>497</v>
      </c>
      <c r="G911" s="115" t="s">
        <v>1</v>
      </c>
      <c r="H911" s="116" t="s">
        <v>498</v>
      </c>
      <c r="I911" s="116" t="s">
        <v>1</v>
      </c>
      <c r="J911" s="116" t="s">
        <v>499</v>
      </c>
      <c r="K911" s="116" t="s">
        <v>1</v>
      </c>
      <c r="L911" s="116" t="s">
        <v>500</v>
      </c>
      <c r="M911" s="116" t="s">
        <v>1</v>
      </c>
      <c r="N911" s="116" t="s">
        <v>501</v>
      </c>
      <c r="O911" s="116" t="s">
        <v>1</v>
      </c>
    </row>
    <row r="912" spans="1:15" customFormat="1" x14ac:dyDescent="0.3">
      <c r="A912" s="114" t="s">
        <v>1</v>
      </c>
      <c r="B912" s="54" t="s">
        <v>14</v>
      </c>
      <c r="C912" s="54" t="s">
        <v>15</v>
      </c>
      <c r="D912" s="54" t="s">
        <v>14</v>
      </c>
      <c r="E912" s="54" t="s">
        <v>15</v>
      </c>
      <c r="F912" s="54" t="s">
        <v>14</v>
      </c>
      <c r="G912" s="54" t="s">
        <v>15</v>
      </c>
      <c r="H912" s="79" t="s">
        <v>14</v>
      </c>
      <c r="I912" s="79" t="s">
        <v>15</v>
      </c>
      <c r="J912" s="79" t="s">
        <v>14</v>
      </c>
      <c r="K912" s="79" t="s">
        <v>15</v>
      </c>
      <c r="L912" s="79" t="s">
        <v>14</v>
      </c>
      <c r="M912" s="79" t="s">
        <v>15</v>
      </c>
      <c r="N912" s="79" t="s">
        <v>14</v>
      </c>
      <c r="O912" s="79" t="s">
        <v>15</v>
      </c>
    </row>
    <row r="913" spans="1:15" customFormat="1" x14ac:dyDescent="0.3">
      <c r="A913" s="55" t="s">
        <v>16</v>
      </c>
      <c r="B913" s="56">
        <v>257.86480533690002</v>
      </c>
      <c r="C913" s="56">
        <v>257.86480533690002</v>
      </c>
      <c r="D913" s="56">
        <v>15.358050924600001</v>
      </c>
      <c r="E913" s="56">
        <v>15.358050924600001</v>
      </c>
      <c r="F913" s="56">
        <v>117.7177865641</v>
      </c>
      <c r="G913" s="56">
        <v>117.7177865641</v>
      </c>
      <c r="H913" s="84">
        <v>29.675852705400001</v>
      </c>
      <c r="I913" s="84">
        <v>29.675852705400001</v>
      </c>
      <c r="J913" s="84">
        <v>16.948578172200001</v>
      </c>
      <c r="K913" s="84">
        <v>16.948578172200001</v>
      </c>
      <c r="L913" s="84">
        <v>57.119724249699999</v>
      </c>
      <c r="M913" s="84">
        <v>57.119724249699999</v>
      </c>
      <c r="N913" s="84">
        <v>27.332338757300001</v>
      </c>
      <c r="O913" s="84">
        <v>27.332338757300001</v>
      </c>
    </row>
    <row r="914" spans="1:15" customFormat="1" x14ac:dyDescent="0.3">
      <c r="A914" s="57" t="s">
        <v>306</v>
      </c>
      <c r="B914" s="58">
        <v>77.134118399599799</v>
      </c>
      <c r="C914" s="59">
        <v>0.29912619637575</v>
      </c>
      <c r="D914" s="66">
        <v>4.8213522237999999</v>
      </c>
      <c r="E914" s="67">
        <v>31.3929954228588</v>
      </c>
      <c r="F914" s="58">
        <v>34.380200438199999</v>
      </c>
      <c r="G914" s="59">
        <v>0.292056123731814</v>
      </c>
      <c r="H914" s="85">
        <v>5.6994908064999796</v>
      </c>
      <c r="I914" s="86">
        <v>0.192058198397207</v>
      </c>
      <c r="J914" s="91">
        <v>6.1278395794999998</v>
      </c>
      <c r="K914" s="92">
        <v>36.155478750136197</v>
      </c>
      <c r="L914" s="85">
        <v>17.8539985325</v>
      </c>
      <c r="M914" s="86">
        <v>0.31257151127780097</v>
      </c>
      <c r="N914" s="91">
        <v>9.2770671249000003</v>
      </c>
      <c r="O914" s="92">
        <v>33.941724516429304</v>
      </c>
    </row>
    <row r="915" spans="1:15" customFormat="1" x14ac:dyDescent="0.3">
      <c r="A915" s="57" t="s">
        <v>307</v>
      </c>
      <c r="B915" s="61">
        <v>98.471250204300006</v>
      </c>
      <c r="C915" s="62">
        <v>0.38187161708883599</v>
      </c>
      <c r="D915" s="68">
        <v>7.3141254359999897</v>
      </c>
      <c r="E915" s="69">
        <v>47.624047295509897</v>
      </c>
      <c r="F915" s="61">
        <v>41.070303264400003</v>
      </c>
      <c r="G915" s="62">
        <v>0.34888783133920298</v>
      </c>
      <c r="H915" s="88">
        <v>9.0415320284000007</v>
      </c>
      <c r="I915" s="90">
        <v>0.30467640199449902</v>
      </c>
      <c r="J915" s="93">
        <v>4.9334056453999997</v>
      </c>
      <c r="K915" s="94">
        <v>29.108079717814</v>
      </c>
      <c r="L915" s="88">
        <v>25.803078875400001</v>
      </c>
      <c r="M915" s="90">
        <v>0.451736754936024</v>
      </c>
      <c r="N915" s="93">
        <v>10.7318143641</v>
      </c>
      <c r="O915" s="94">
        <v>39.264164180731598</v>
      </c>
    </row>
    <row r="916" spans="1:15" customFormat="1" x14ac:dyDescent="0.3">
      <c r="A916" s="57" t="s">
        <v>308</v>
      </c>
      <c r="B916" s="58">
        <v>82.259436733000001</v>
      </c>
      <c r="C916" s="59">
        <v>0.31900218653541401</v>
      </c>
      <c r="D916" s="66">
        <v>3.2225732647999998</v>
      </c>
      <c r="E916" s="67">
        <v>20.9829572816313</v>
      </c>
      <c r="F916" s="58">
        <v>42.2672828615</v>
      </c>
      <c r="G916" s="59">
        <v>0.35905604492898402</v>
      </c>
      <c r="H916" s="85">
        <v>14.9348298705</v>
      </c>
      <c r="I916" s="89">
        <v>0.50326539960829397</v>
      </c>
      <c r="J916" s="91">
        <v>5.8873329473</v>
      </c>
      <c r="K916" s="92">
        <v>34.736441532049803</v>
      </c>
      <c r="L916" s="85">
        <v>13.4626468418</v>
      </c>
      <c r="M916" s="86">
        <v>0.235691733786175</v>
      </c>
      <c r="N916" s="91">
        <v>7.3234572682999799</v>
      </c>
      <c r="O916" s="92">
        <v>26.794111302839099</v>
      </c>
    </row>
    <row r="917" spans="1:15" customFormat="1" x14ac:dyDescent="0.3">
      <c r="A917" s="64" t="s">
        <v>1</v>
      </c>
      <c r="H917" s="83"/>
      <c r="I917" s="83"/>
      <c r="J917" s="83"/>
      <c r="K917" s="83"/>
      <c r="L917" s="83"/>
      <c r="M917" s="83"/>
      <c r="N917" s="83"/>
      <c r="O917" s="83"/>
    </row>
    <row r="918" spans="1:15" customFormat="1" x14ac:dyDescent="0.3">
      <c r="A918" s="64" t="s">
        <v>1</v>
      </c>
      <c r="H918" s="83"/>
      <c r="I918" s="83"/>
      <c r="J918" s="83"/>
      <c r="K918" s="83"/>
      <c r="L918" s="83"/>
      <c r="M918" s="83"/>
      <c r="N918" s="83"/>
      <c r="O918" s="83"/>
    </row>
    <row r="919" spans="1:15" customFormat="1" x14ac:dyDescent="0.3">
      <c r="A919" s="52" t="s">
        <v>442</v>
      </c>
      <c r="H919" s="83"/>
      <c r="I919" s="83"/>
      <c r="J919" s="83"/>
      <c r="K919" s="83"/>
      <c r="L919" s="83"/>
      <c r="M919" s="83"/>
      <c r="N919" s="83"/>
      <c r="O919" s="83"/>
    </row>
    <row r="920" spans="1:15" customFormat="1" x14ac:dyDescent="0.3">
      <c r="A920" s="53" t="s">
        <v>1</v>
      </c>
      <c r="H920" s="83"/>
      <c r="I920" s="83"/>
      <c r="J920" s="83"/>
      <c r="K920" s="83"/>
      <c r="L920" s="83"/>
      <c r="M920" s="83"/>
      <c r="N920" s="83"/>
      <c r="O920" s="83"/>
    </row>
    <row r="921" spans="1:15" customFormat="1" ht="25.5" customHeight="1" x14ac:dyDescent="0.3">
      <c r="A921" s="113" t="s">
        <v>1</v>
      </c>
      <c r="B921" s="115" t="s">
        <v>502</v>
      </c>
      <c r="C921" s="115" t="s">
        <v>1</v>
      </c>
      <c r="D921" s="115" t="s">
        <v>496</v>
      </c>
      <c r="E921" s="115" t="s">
        <v>1</v>
      </c>
      <c r="F921" s="115" t="s">
        <v>497</v>
      </c>
      <c r="G921" s="115" t="s">
        <v>1</v>
      </c>
      <c r="H921" s="116" t="s">
        <v>498</v>
      </c>
      <c r="I921" s="116" t="s">
        <v>1</v>
      </c>
      <c r="J921" s="116" t="s">
        <v>499</v>
      </c>
      <c r="K921" s="116" t="s">
        <v>1</v>
      </c>
      <c r="L921" s="116" t="s">
        <v>500</v>
      </c>
      <c r="M921" s="116" t="s">
        <v>1</v>
      </c>
      <c r="N921" s="116" t="s">
        <v>501</v>
      </c>
      <c r="O921" s="116" t="s">
        <v>1</v>
      </c>
    </row>
    <row r="922" spans="1:15" customFormat="1" x14ac:dyDescent="0.3">
      <c r="A922" s="114" t="s">
        <v>1</v>
      </c>
      <c r="B922" s="54" t="s">
        <v>14</v>
      </c>
      <c r="C922" s="54" t="s">
        <v>15</v>
      </c>
      <c r="D922" s="54" t="s">
        <v>14</v>
      </c>
      <c r="E922" s="54" t="s">
        <v>15</v>
      </c>
      <c r="F922" s="54" t="s">
        <v>14</v>
      </c>
      <c r="G922" s="54" t="s">
        <v>15</v>
      </c>
      <c r="H922" s="79" t="s">
        <v>14</v>
      </c>
      <c r="I922" s="79" t="s">
        <v>15</v>
      </c>
      <c r="J922" s="79" t="s">
        <v>14</v>
      </c>
      <c r="K922" s="79" t="s">
        <v>15</v>
      </c>
      <c r="L922" s="79" t="s">
        <v>14</v>
      </c>
      <c r="M922" s="79" t="s">
        <v>15</v>
      </c>
      <c r="N922" s="79" t="s">
        <v>14</v>
      </c>
      <c r="O922" s="79" t="s">
        <v>15</v>
      </c>
    </row>
    <row r="923" spans="1:15" customFormat="1" x14ac:dyDescent="0.3">
      <c r="A923" s="55" t="s">
        <v>16</v>
      </c>
      <c r="B923" s="56">
        <v>24.9918897194</v>
      </c>
      <c r="C923" s="56">
        <v>24.9918897194</v>
      </c>
      <c r="D923" s="56">
        <v>0.65840472090000002</v>
      </c>
      <c r="E923" s="56">
        <v>0.65840472090000002</v>
      </c>
      <c r="F923" s="56">
        <v>5.5872465014000001</v>
      </c>
      <c r="G923" s="56">
        <v>5.5872465014000001</v>
      </c>
      <c r="H923" s="84">
        <v>4.8462059677999996</v>
      </c>
      <c r="I923" s="84">
        <v>4.8462059677999996</v>
      </c>
      <c r="J923" s="84">
        <v>2.7864051399999998</v>
      </c>
      <c r="K923" s="84">
        <v>2.7864051399999998</v>
      </c>
      <c r="L923" s="84">
        <v>11.113627389299999</v>
      </c>
      <c r="M923" s="84">
        <v>11.113627389299999</v>
      </c>
      <c r="N923" s="84">
        <v>0</v>
      </c>
      <c r="O923" s="84">
        <v>0</v>
      </c>
    </row>
    <row r="924" spans="1:15" customFormat="1" x14ac:dyDescent="0.3">
      <c r="A924" s="57" t="s">
        <v>306</v>
      </c>
      <c r="B924" s="66">
        <v>6.8979590488999998</v>
      </c>
      <c r="C924" s="67">
        <v>27.6007902017327</v>
      </c>
      <c r="D924" s="66">
        <v>0.65840472090000002</v>
      </c>
      <c r="E924" s="67">
        <v>100</v>
      </c>
      <c r="F924" s="66">
        <v>1.4895296349</v>
      </c>
      <c r="G924" s="67">
        <v>26.659458008999</v>
      </c>
      <c r="H924" s="91">
        <v>0</v>
      </c>
      <c r="I924" s="92">
        <v>0</v>
      </c>
      <c r="J924" s="91">
        <v>0</v>
      </c>
      <c r="K924" s="92">
        <v>0</v>
      </c>
      <c r="L924" s="91">
        <v>4.7500246931000003</v>
      </c>
      <c r="M924" s="92">
        <v>42.740542999248298</v>
      </c>
      <c r="N924" s="91"/>
      <c r="O924" s="92"/>
    </row>
    <row r="925" spans="1:15" customFormat="1" x14ac:dyDescent="0.3">
      <c r="A925" s="57" t="s">
        <v>307</v>
      </c>
      <c r="B925" s="68">
        <v>15.395894824100001</v>
      </c>
      <c r="C925" s="69">
        <v>61.603564184059699</v>
      </c>
      <c r="D925" s="68">
        <v>0</v>
      </c>
      <c r="E925" s="69">
        <v>0</v>
      </c>
      <c r="F925" s="68">
        <v>2.1764257305000099</v>
      </c>
      <c r="G925" s="69">
        <v>38.953458200826702</v>
      </c>
      <c r="H925" s="93">
        <v>4.0694612574000102</v>
      </c>
      <c r="I925" s="94">
        <v>83.972106931463898</v>
      </c>
      <c r="J925" s="93">
        <v>2.7864051399999998</v>
      </c>
      <c r="K925" s="94">
        <v>100</v>
      </c>
      <c r="L925" s="93">
        <v>6.3636026962000001</v>
      </c>
      <c r="M925" s="94">
        <v>57.259457000751702</v>
      </c>
      <c r="N925" s="93"/>
      <c r="O925" s="94"/>
    </row>
    <row r="926" spans="1:15" customFormat="1" x14ac:dyDescent="0.3">
      <c r="A926" s="57" t="s">
        <v>308</v>
      </c>
      <c r="B926" s="66">
        <v>2.6980358463999998</v>
      </c>
      <c r="C926" s="67">
        <v>10.795645614207601</v>
      </c>
      <c r="D926" s="66">
        <v>0</v>
      </c>
      <c r="E926" s="67">
        <v>0</v>
      </c>
      <c r="F926" s="66">
        <v>1.92129113599999</v>
      </c>
      <c r="G926" s="67">
        <v>34.387083790174302</v>
      </c>
      <c r="H926" s="91">
        <v>0.77674471039999904</v>
      </c>
      <c r="I926" s="92">
        <v>16.027893068536098</v>
      </c>
      <c r="J926" s="91">
        <v>0</v>
      </c>
      <c r="K926" s="92">
        <v>0</v>
      </c>
      <c r="L926" s="91">
        <v>0</v>
      </c>
      <c r="M926" s="92">
        <v>0</v>
      </c>
      <c r="N926" s="91"/>
      <c r="O926" s="92"/>
    </row>
    <row r="927" spans="1:15" customFormat="1" x14ac:dyDescent="0.3">
      <c r="A927" s="64" t="s">
        <v>1</v>
      </c>
      <c r="H927" s="83"/>
      <c r="I927" s="83"/>
      <c r="J927" s="83"/>
      <c r="K927" s="83"/>
      <c r="L927" s="83"/>
      <c r="M927" s="83"/>
      <c r="N927" s="83"/>
      <c r="O927" s="83"/>
    </row>
    <row r="928" spans="1:15" customFormat="1" x14ac:dyDescent="0.3">
      <c r="A928" s="64" t="s">
        <v>1</v>
      </c>
      <c r="H928" s="83"/>
      <c r="I928" s="83"/>
      <c r="J928" s="83"/>
      <c r="K928" s="83"/>
      <c r="L928" s="83"/>
      <c r="M928" s="83"/>
      <c r="N928" s="83"/>
      <c r="O928" s="83"/>
    </row>
    <row r="929" spans="1:15" customFormat="1" x14ac:dyDescent="0.3">
      <c r="A929" s="52" t="s">
        <v>443</v>
      </c>
      <c r="H929" s="83"/>
      <c r="I929" s="83"/>
      <c r="J929" s="83"/>
      <c r="K929" s="83"/>
      <c r="L929" s="83"/>
      <c r="M929" s="83"/>
      <c r="N929" s="83"/>
      <c r="O929" s="83"/>
    </row>
    <row r="930" spans="1:15" customFormat="1" x14ac:dyDescent="0.3">
      <c r="A930" s="53" t="s">
        <v>1</v>
      </c>
      <c r="H930" s="83"/>
      <c r="I930" s="83"/>
      <c r="J930" s="83"/>
      <c r="K930" s="83"/>
      <c r="L930" s="83"/>
      <c r="M930" s="83"/>
      <c r="N930" s="83"/>
      <c r="O930" s="83"/>
    </row>
    <row r="931" spans="1:15" customFormat="1" ht="25.5" customHeight="1" x14ac:dyDescent="0.3">
      <c r="A931" s="113" t="s">
        <v>1</v>
      </c>
      <c r="B931" s="115" t="s">
        <v>502</v>
      </c>
      <c r="C931" s="115" t="s">
        <v>1</v>
      </c>
      <c r="D931" s="115" t="s">
        <v>496</v>
      </c>
      <c r="E931" s="115" t="s">
        <v>1</v>
      </c>
      <c r="F931" s="115" t="s">
        <v>497</v>
      </c>
      <c r="G931" s="115" t="s">
        <v>1</v>
      </c>
      <c r="H931" s="116" t="s">
        <v>498</v>
      </c>
      <c r="I931" s="116" t="s">
        <v>1</v>
      </c>
      <c r="J931" s="116" t="s">
        <v>499</v>
      </c>
      <c r="K931" s="116" t="s">
        <v>1</v>
      </c>
      <c r="L931" s="116" t="s">
        <v>500</v>
      </c>
      <c r="M931" s="116" t="s">
        <v>1</v>
      </c>
      <c r="N931" s="116" t="s">
        <v>501</v>
      </c>
      <c r="O931" s="116" t="s">
        <v>1</v>
      </c>
    </row>
    <row r="932" spans="1:15" customFormat="1" x14ac:dyDescent="0.3">
      <c r="A932" s="114" t="s">
        <v>1</v>
      </c>
      <c r="B932" s="54" t="s">
        <v>14</v>
      </c>
      <c r="C932" s="54" t="s">
        <v>15</v>
      </c>
      <c r="D932" s="54" t="s">
        <v>14</v>
      </c>
      <c r="E932" s="54" t="s">
        <v>15</v>
      </c>
      <c r="F932" s="54" t="s">
        <v>14</v>
      </c>
      <c r="G932" s="54" t="s">
        <v>15</v>
      </c>
      <c r="H932" s="79" t="s">
        <v>14</v>
      </c>
      <c r="I932" s="79" t="s">
        <v>15</v>
      </c>
      <c r="J932" s="79" t="s">
        <v>14</v>
      </c>
      <c r="K932" s="79" t="s">
        <v>15</v>
      </c>
      <c r="L932" s="79" t="s">
        <v>14</v>
      </c>
      <c r="M932" s="79" t="s">
        <v>15</v>
      </c>
      <c r="N932" s="79" t="s">
        <v>14</v>
      </c>
      <c r="O932" s="79" t="s">
        <v>15</v>
      </c>
    </row>
    <row r="933" spans="1:15" customFormat="1" x14ac:dyDescent="0.3">
      <c r="A933" s="55" t="s">
        <v>16</v>
      </c>
      <c r="B933" s="56">
        <v>35.727228005400001</v>
      </c>
      <c r="C933" s="56">
        <v>35.727228005400001</v>
      </c>
      <c r="D933" s="56">
        <v>0.42384980230000002</v>
      </c>
      <c r="E933" s="56">
        <v>0.42384980230000002</v>
      </c>
      <c r="F933" s="56">
        <v>17.773413575399999</v>
      </c>
      <c r="G933" s="56">
        <v>17.773413575399999</v>
      </c>
      <c r="H933" s="84">
        <v>4.0360442800999996</v>
      </c>
      <c r="I933" s="84">
        <v>4.0360442800999996</v>
      </c>
      <c r="J933" s="84">
        <v>2.7985040666000001</v>
      </c>
      <c r="K933" s="84">
        <v>2.7985040666000001</v>
      </c>
      <c r="L933" s="84">
        <v>9.0637687524999997</v>
      </c>
      <c r="M933" s="84">
        <v>9.0637687524999997</v>
      </c>
      <c r="N933" s="84">
        <v>2.4526445441</v>
      </c>
      <c r="O933" s="84">
        <v>2.4526445441</v>
      </c>
    </row>
    <row r="934" spans="1:15" customFormat="1" x14ac:dyDescent="0.3">
      <c r="A934" s="57" t="s">
        <v>306</v>
      </c>
      <c r="B934" s="58">
        <v>17.233289296700001</v>
      </c>
      <c r="C934" s="59">
        <v>0.48235730166626101</v>
      </c>
      <c r="D934" s="66">
        <v>0.42384980230000002</v>
      </c>
      <c r="E934" s="67">
        <v>100</v>
      </c>
      <c r="F934" s="66">
        <v>11.3244529758</v>
      </c>
      <c r="G934" s="67">
        <v>63.715689323035001</v>
      </c>
      <c r="H934" s="91">
        <v>2.4105404250000002</v>
      </c>
      <c r="I934" s="92">
        <v>59.725321570066498</v>
      </c>
      <c r="J934" s="91">
        <v>1.1024400946999999</v>
      </c>
      <c r="K934" s="92">
        <v>39.3939071898292</v>
      </c>
      <c r="L934" s="91">
        <v>1.1884493474</v>
      </c>
      <c r="M934" s="92">
        <v>13.1120881374229</v>
      </c>
      <c r="N934" s="91">
        <v>0.78355665149999998</v>
      </c>
      <c r="O934" s="92">
        <v>31.947419913941399</v>
      </c>
    </row>
    <row r="935" spans="1:15" customFormat="1" x14ac:dyDescent="0.3">
      <c r="A935" s="57" t="s">
        <v>307</v>
      </c>
      <c r="B935" s="61">
        <v>13.338278826</v>
      </c>
      <c r="C935" s="62">
        <v>0.37333651589157701</v>
      </c>
      <c r="D935" s="68">
        <v>0</v>
      </c>
      <c r="E935" s="69">
        <v>0</v>
      </c>
      <c r="F935" s="68">
        <v>2.0978075563999998</v>
      </c>
      <c r="G935" s="70">
        <v>11.8030649964932</v>
      </c>
      <c r="H935" s="93">
        <v>0.82099701560000005</v>
      </c>
      <c r="I935" s="94">
        <v>20.3416255774988</v>
      </c>
      <c r="J935" s="93">
        <v>1.6960639718999999</v>
      </c>
      <c r="K935" s="94">
        <v>60.6060928101708</v>
      </c>
      <c r="L935" s="93">
        <v>7.8753194050999999</v>
      </c>
      <c r="M935" s="95">
        <v>86.887911862577099</v>
      </c>
      <c r="N935" s="93">
        <v>1.6690878925999999</v>
      </c>
      <c r="O935" s="94">
        <v>68.052580086058597</v>
      </c>
    </row>
    <row r="936" spans="1:15" customFormat="1" x14ac:dyDescent="0.3">
      <c r="A936" s="57" t="s">
        <v>308</v>
      </c>
      <c r="B936" s="58">
        <v>5.15565988270001</v>
      </c>
      <c r="C936" s="59">
        <v>0.14430618244216301</v>
      </c>
      <c r="D936" s="66">
        <v>0</v>
      </c>
      <c r="E936" s="67">
        <v>0</v>
      </c>
      <c r="F936" s="66">
        <v>4.3511530432000001</v>
      </c>
      <c r="G936" s="67">
        <v>24.481245680471801</v>
      </c>
      <c r="H936" s="91">
        <v>0.80450683949999902</v>
      </c>
      <c r="I936" s="92">
        <v>19.933052852434699</v>
      </c>
      <c r="J936" s="91">
        <v>0</v>
      </c>
      <c r="K936" s="92">
        <v>0</v>
      </c>
      <c r="L936" s="91">
        <v>0</v>
      </c>
      <c r="M936" s="92">
        <v>0</v>
      </c>
      <c r="N936" s="91">
        <v>0</v>
      </c>
      <c r="O936" s="92">
        <v>0</v>
      </c>
    </row>
    <row r="937" spans="1:15" customFormat="1" x14ac:dyDescent="0.3">
      <c r="A937" s="64" t="s">
        <v>1</v>
      </c>
      <c r="H937" s="83"/>
      <c r="I937" s="83"/>
      <c r="J937" s="83"/>
      <c r="K937" s="83"/>
      <c r="L937" s="83"/>
      <c r="M937" s="83"/>
      <c r="N937" s="83"/>
      <c r="O937" s="83"/>
    </row>
    <row r="938" spans="1:15" customFormat="1" x14ac:dyDescent="0.3">
      <c r="A938" s="64" t="s">
        <v>1</v>
      </c>
      <c r="H938" s="83"/>
      <c r="I938" s="83"/>
      <c r="J938" s="83"/>
      <c r="K938" s="83"/>
      <c r="L938" s="83"/>
      <c r="M938" s="83"/>
      <c r="N938" s="83"/>
      <c r="O938" s="83"/>
    </row>
    <row r="939" spans="1:15" customFormat="1" x14ac:dyDescent="0.3">
      <c r="A939" s="52" t="s">
        <v>444</v>
      </c>
      <c r="H939" s="83"/>
      <c r="I939" s="83"/>
      <c r="J939" s="83"/>
      <c r="K939" s="83"/>
      <c r="L939" s="83"/>
      <c r="M939" s="83"/>
      <c r="N939" s="83"/>
      <c r="O939" s="83"/>
    </row>
    <row r="940" spans="1:15" customFormat="1" x14ac:dyDescent="0.3">
      <c r="A940" s="53" t="s">
        <v>1</v>
      </c>
      <c r="H940" s="83"/>
      <c r="I940" s="83"/>
      <c r="J940" s="83"/>
      <c r="K940" s="83"/>
      <c r="L940" s="83"/>
      <c r="M940" s="83"/>
      <c r="N940" s="83"/>
      <c r="O940" s="83"/>
    </row>
    <row r="941" spans="1:15" customFormat="1" ht="25.5" customHeight="1" x14ac:dyDescent="0.3">
      <c r="A941" s="113" t="s">
        <v>1</v>
      </c>
      <c r="B941" s="115" t="s">
        <v>502</v>
      </c>
      <c r="C941" s="115" t="s">
        <v>1</v>
      </c>
      <c r="D941" s="115" t="s">
        <v>496</v>
      </c>
      <c r="E941" s="115" t="s">
        <v>1</v>
      </c>
      <c r="F941" s="115" t="s">
        <v>497</v>
      </c>
      <c r="G941" s="115" t="s">
        <v>1</v>
      </c>
      <c r="H941" s="116" t="s">
        <v>498</v>
      </c>
      <c r="I941" s="116" t="s">
        <v>1</v>
      </c>
      <c r="J941" s="116" t="s">
        <v>499</v>
      </c>
      <c r="K941" s="116" t="s">
        <v>1</v>
      </c>
      <c r="L941" s="116" t="s">
        <v>500</v>
      </c>
      <c r="M941" s="116" t="s">
        <v>1</v>
      </c>
      <c r="N941" s="116" t="s">
        <v>501</v>
      </c>
      <c r="O941" s="116" t="s">
        <v>1</v>
      </c>
    </row>
    <row r="942" spans="1:15" customFormat="1" x14ac:dyDescent="0.3">
      <c r="A942" s="114" t="s">
        <v>1</v>
      </c>
      <c r="B942" s="54" t="s">
        <v>14</v>
      </c>
      <c r="C942" s="54" t="s">
        <v>15</v>
      </c>
      <c r="D942" s="54" t="s">
        <v>14</v>
      </c>
      <c r="E942" s="54" t="s">
        <v>15</v>
      </c>
      <c r="F942" s="54" t="s">
        <v>14</v>
      </c>
      <c r="G942" s="54" t="s">
        <v>15</v>
      </c>
      <c r="H942" s="79" t="s">
        <v>14</v>
      </c>
      <c r="I942" s="79" t="s">
        <v>15</v>
      </c>
      <c r="J942" s="79" t="s">
        <v>14</v>
      </c>
      <c r="K942" s="79" t="s">
        <v>15</v>
      </c>
      <c r="L942" s="79" t="s">
        <v>14</v>
      </c>
      <c r="M942" s="79" t="s">
        <v>15</v>
      </c>
      <c r="N942" s="79" t="s">
        <v>14</v>
      </c>
      <c r="O942" s="79" t="s">
        <v>15</v>
      </c>
    </row>
    <row r="943" spans="1:15" customFormat="1" x14ac:dyDescent="0.3">
      <c r="A943" s="55" t="s">
        <v>16</v>
      </c>
      <c r="B943" s="56">
        <v>63.918806371899997</v>
      </c>
      <c r="C943" s="56">
        <v>63.918806371899997</v>
      </c>
      <c r="D943" s="56">
        <v>0.64069122060000006</v>
      </c>
      <c r="E943" s="56">
        <v>0.64069122060000006</v>
      </c>
      <c r="F943" s="56">
        <v>2.7563044817</v>
      </c>
      <c r="G943" s="56">
        <v>2.7563044817</v>
      </c>
      <c r="H943" s="84">
        <v>28.247396899000002</v>
      </c>
      <c r="I943" s="84">
        <v>28.247396899000002</v>
      </c>
      <c r="J943" s="84">
        <v>11.825209231400001</v>
      </c>
      <c r="K943" s="84">
        <v>11.825209231400001</v>
      </c>
      <c r="L943" s="84">
        <v>16.414269357599999</v>
      </c>
      <c r="M943" s="84">
        <v>16.414269357599999</v>
      </c>
      <c r="N943" s="84">
        <v>13.0310594025</v>
      </c>
      <c r="O943" s="84">
        <v>13.0310594025</v>
      </c>
    </row>
    <row r="944" spans="1:15" customFormat="1" x14ac:dyDescent="0.3">
      <c r="A944" s="57" t="s">
        <v>306</v>
      </c>
      <c r="B944" s="58">
        <v>29.0873216482</v>
      </c>
      <c r="C944" s="59">
        <v>0.45506672134896697</v>
      </c>
      <c r="D944" s="66">
        <v>0.64069122060000006</v>
      </c>
      <c r="E944" s="67">
        <v>100</v>
      </c>
      <c r="F944" s="66">
        <v>0.95361860659999997</v>
      </c>
      <c r="G944" s="67">
        <v>34.597723616218097</v>
      </c>
      <c r="H944" s="85">
        <v>8.1093925547999905</v>
      </c>
      <c r="I944" s="86">
        <v>0.28708459699120398</v>
      </c>
      <c r="J944" s="91">
        <v>5.0178950302000001</v>
      </c>
      <c r="K944" s="92">
        <v>42.433879452008</v>
      </c>
      <c r="L944" s="91">
        <v>11.738007289700001</v>
      </c>
      <c r="M944" s="92">
        <v>71.510994695996999</v>
      </c>
      <c r="N944" s="91">
        <v>4.8165269659999996</v>
      </c>
      <c r="O944" s="92">
        <v>36.961898624112997</v>
      </c>
    </row>
    <row r="945" spans="1:15" customFormat="1" x14ac:dyDescent="0.3">
      <c r="A945" s="57" t="s">
        <v>307</v>
      </c>
      <c r="B945" s="61">
        <v>21.9846136456</v>
      </c>
      <c r="C945" s="62">
        <v>0.34394593537442603</v>
      </c>
      <c r="D945" s="68">
        <v>0</v>
      </c>
      <c r="E945" s="69">
        <v>0</v>
      </c>
      <c r="F945" s="68">
        <v>0.3137290277</v>
      </c>
      <c r="G945" s="69">
        <v>11.382234066771201</v>
      </c>
      <c r="H945" s="88">
        <v>10.679310351</v>
      </c>
      <c r="I945" s="90">
        <v>0.37806352171792701</v>
      </c>
      <c r="J945" s="93">
        <v>4.6780941132000002</v>
      </c>
      <c r="K945" s="94">
        <v>39.560349602762599</v>
      </c>
      <c r="L945" s="93">
        <v>4.1776539972000002</v>
      </c>
      <c r="M945" s="94">
        <v>25.451355197029802</v>
      </c>
      <c r="N945" s="93">
        <v>6.8139202696999996</v>
      </c>
      <c r="O945" s="94">
        <v>52.289841211166298</v>
      </c>
    </row>
    <row r="946" spans="1:15" customFormat="1" x14ac:dyDescent="0.3">
      <c r="A946" s="57" t="s">
        <v>308</v>
      </c>
      <c r="B946" s="58">
        <v>12.8468710781</v>
      </c>
      <c r="C946" s="59">
        <v>0.200987343276606</v>
      </c>
      <c r="D946" s="66">
        <v>0</v>
      </c>
      <c r="E946" s="67">
        <v>0</v>
      </c>
      <c r="F946" s="66">
        <v>1.4889568473999999</v>
      </c>
      <c r="G946" s="67">
        <v>54.020042317010599</v>
      </c>
      <c r="H946" s="85">
        <v>9.4586939932000096</v>
      </c>
      <c r="I946" s="86">
        <v>0.33485188129086901</v>
      </c>
      <c r="J946" s="91">
        <v>2.1292200879999998</v>
      </c>
      <c r="K946" s="92">
        <v>18.005770945229301</v>
      </c>
      <c r="L946" s="91">
        <v>0.49860807070000002</v>
      </c>
      <c r="M946" s="92">
        <v>3.0376501069731701</v>
      </c>
      <c r="N946" s="91">
        <v>1.4006121668</v>
      </c>
      <c r="O946" s="92">
        <v>10.748260164720699</v>
      </c>
    </row>
    <row r="947" spans="1:15" customFormat="1" x14ac:dyDescent="0.3">
      <c r="A947" s="64" t="s">
        <v>1</v>
      </c>
      <c r="H947" s="83"/>
      <c r="I947" s="83"/>
      <c r="J947" s="83"/>
      <c r="K947" s="83"/>
      <c r="L947" s="83"/>
      <c r="M947" s="83"/>
      <c r="N947" s="83"/>
      <c r="O947" s="83"/>
    </row>
    <row r="948" spans="1:15" customFormat="1" x14ac:dyDescent="0.3">
      <c r="A948" s="64" t="s">
        <v>1</v>
      </c>
      <c r="H948" s="83"/>
      <c r="I948" s="83"/>
      <c r="J948" s="83"/>
      <c r="K948" s="83"/>
      <c r="L948" s="83"/>
      <c r="M948" s="83"/>
      <c r="N948" s="83"/>
      <c r="O948" s="83"/>
    </row>
    <row r="949" spans="1:15" customFormat="1" x14ac:dyDescent="0.3">
      <c r="A949" s="52" t="s">
        <v>445</v>
      </c>
      <c r="H949" s="83"/>
      <c r="I949" s="83"/>
      <c r="J949" s="83"/>
      <c r="K949" s="83"/>
      <c r="L949" s="83"/>
      <c r="M949" s="83"/>
      <c r="N949" s="83"/>
      <c r="O949" s="83"/>
    </row>
    <row r="950" spans="1:15" customFormat="1" x14ac:dyDescent="0.3">
      <c r="A950" s="53" t="s">
        <v>1</v>
      </c>
      <c r="H950" s="83"/>
      <c r="I950" s="83"/>
      <c r="J950" s="83"/>
      <c r="K950" s="83"/>
      <c r="L950" s="83"/>
      <c r="M950" s="83"/>
      <c r="N950" s="83"/>
      <c r="O950" s="83"/>
    </row>
    <row r="951" spans="1:15" customFormat="1" ht="25.5" customHeight="1" x14ac:dyDescent="0.3">
      <c r="A951" s="113" t="s">
        <v>1</v>
      </c>
      <c r="B951" s="115" t="s">
        <v>502</v>
      </c>
      <c r="C951" s="115" t="s">
        <v>1</v>
      </c>
      <c r="D951" s="115" t="s">
        <v>496</v>
      </c>
      <c r="E951" s="115" t="s">
        <v>1</v>
      </c>
      <c r="F951" s="115" t="s">
        <v>497</v>
      </c>
      <c r="G951" s="115" t="s">
        <v>1</v>
      </c>
      <c r="H951" s="116" t="s">
        <v>498</v>
      </c>
      <c r="I951" s="116" t="s">
        <v>1</v>
      </c>
      <c r="J951" s="116" t="s">
        <v>499</v>
      </c>
      <c r="K951" s="116" t="s">
        <v>1</v>
      </c>
      <c r="L951" s="116" t="s">
        <v>500</v>
      </c>
      <c r="M951" s="116" t="s">
        <v>1</v>
      </c>
      <c r="N951" s="116" t="s">
        <v>501</v>
      </c>
      <c r="O951" s="116" t="s">
        <v>1</v>
      </c>
    </row>
    <row r="952" spans="1:15" customFormat="1" x14ac:dyDescent="0.3">
      <c r="A952" s="114" t="s">
        <v>1</v>
      </c>
      <c r="B952" s="54" t="s">
        <v>14</v>
      </c>
      <c r="C952" s="54" t="s">
        <v>15</v>
      </c>
      <c r="D952" s="54" t="s">
        <v>14</v>
      </c>
      <c r="E952" s="54" t="s">
        <v>15</v>
      </c>
      <c r="F952" s="54" t="s">
        <v>14</v>
      </c>
      <c r="G952" s="54" t="s">
        <v>15</v>
      </c>
      <c r="H952" s="79" t="s">
        <v>14</v>
      </c>
      <c r="I952" s="79" t="s">
        <v>15</v>
      </c>
      <c r="J952" s="79" t="s">
        <v>14</v>
      </c>
      <c r="K952" s="79" t="s">
        <v>15</v>
      </c>
      <c r="L952" s="79" t="s">
        <v>14</v>
      </c>
      <c r="M952" s="79" t="s">
        <v>15</v>
      </c>
      <c r="N952" s="79" t="s">
        <v>14</v>
      </c>
      <c r="O952" s="79" t="s">
        <v>15</v>
      </c>
    </row>
    <row r="953" spans="1:15" customFormat="1" x14ac:dyDescent="0.3">
      <c r="A953" s="55" t="s">
        <v>16</v>
      </c>
      <c r="B953" s="56">
        <v>99.336148345500007</v>
      </c>
      <c r="C953" s="56">
        <v>99.336148345500007</v>
      </c>
      <c r="D953" s="56">
        <v>5.4440914425000004</v>
      </c>
      <c r="E953" s="56">
        <v>5.4440914425000004</v>
      </c>
      <c r="F953" s="56">
        <v>47.472562348399997</v>
      </c>
      <c r="G953" s="56">
        <v>47.472562348399997</v>
      </c>
      <c r="H953" s="84">
        <v>12.2823609859</v>
      </c>
      <c r="I953" s="84">
        <v>12.2823609859</v>
      </c>
      <c r="J953" s="84">
        <v>6.4693221140999997</v>
      </c>
      <c r="K953" s="84">
        <v>6.4693221140999997</v>
      </c>
      <c r="L953" s="84">
        <v>17.317397849900001</v>
      </c>
      <c r="M953" s="84">
        <v>17.317397849900001</v>
      </c>
      <c r="N953" s="84">
        <v>14.044209957</v>
      </c>
      <c r="O953" s="84">
        <v>14.044209957</v>
      </c>
    </row>
    <row r="954" spans="1:15" customFormat="1" x14ac:dyDescent="0.3">
      <c r="A954" s="57" t="s">
        <v>306</v>
      </c>
      <c r="B954" s="58">
        <v>66.140155521599993</v>
      </c>
      <c r="C954" s="59">
        <v>0.66582162307681403</v>
      </c>
      <c r="D954" s="66">
        <v>4.5724457268000096</v>
      </c>
      <c r="E954" s="67">
        <v>83.989142634611397</v>
      </c>
      <c r="F954" s="58">
        <v>33.931964588500101</v>
      </c>
      <c r="G954" s="59">
        <v>0.71477002525109401</v>
      </c>
      <c r="H954" s="91">
        <v>6.0451593478000003</v>
      </c>
      <c r="I954" s="92">
        <v>49.218219157862002</v>
      </c>
      <c r="J954" s="91">
        <v>3.1468524509000102</v>
      </c>
      <c r="K954" s="92">
        <v>48.6426923161142</v>
      </c>
      <c r="L954" s="91">
        <v>7.1867268461000098</v>
      </c>
      <c r="M954" s="92">
        <v>41.500038911108703</v>
      </c>
      <c r="N954" s="91">
        <v>12.1563848451</v>
      </c>
      <c r="O954" s="92">
        <v>86.557982843605501</v>
      </c>
    </row>
    <row r="955" spans="1:15" customFormat="1" x14ac:dyDescent="0.3">
      <c r="A955" s="57" t="s">
        <v>307</v>
      </c>
      <c r="B955" s="61">
        <v>18.588465129599999</v>
      </c>
      <c r="C955" s="62">
        <v>0.18712689629305601</v>
      </c>
      <c r="D955" s="68">
        <v>0.87164571570000005</v>
      </c>
      <c r="E955" s="69">
        <v>16.010857365388599</v>
      </c>
      <c r="F955" s="61">
        <v>8.1037016665999904</v>
      </c>
      <c r="G955" s="62">
        <v>0.17070284951393899</v>
      </c>
      <c r="H955" s="93">
        <v>3.7765686211</v>
      </c>
      <c r="I955" s="94">
        <v>30.747904457745999</v>
      </c>
      <c r="J955" s="93">
        <v>2.8150608515000002</v>
      </c>
      <c r="K955" s="94">
        <v>43.514000413807302</v>
      </c>
      <c r="L955" s="93">
        <v>5.2390166630000001</v>
      </c>
      <c r="M955" s="94">
        <v>30.252909290469699</v>
      </c>
      <c r="N955" s="93">
        <v>0.59753246319999997</v>
      </c>
      <c r="O955" s="94">
        <v>4.2546534481434097</v>
      </c>
    </row>
    <row r="956" spans="1:15" customFormat="1" x14ac:dyDescent="0.3">
      <c r="A956" s="57" t="s">
        <v>308</v>
      </c>
      <c r="B956" s="58">
        <v>14.6075276943</v>
      </c>
      <c r="C956" s="59">
        <v>0.14705148063012999</v>
      </c>
      <c r="D956" s="66">
        <v>0</v>
      </c>
      <c r="E956" s="67">
        <v>0</v>
      </c>
      <c r="F956" s="58">
        <v>5.4368960933000103</v>
      </c>
      <c r="G956" s="59">
        <v>0.114527125234967</v>
      </c>
      <c r="H956" s="91">
        <v>2.4606330170000001</v>
      </c>
      <c r="I956" s="92">
        <v>20.033876384391998</v>
      </c>
      <c r="J956" s="91">
        <v>0.50740881169999996</v>
      </c>
      <c r="K956" s="92">
        <v>7.8433072700784798</v>
      </c>
      <c r="L956" s="91">
        <v>4.8916543407999997</v>
      </c>
      <c r="M956" s="92">
        <v>28.247051798421602</v>
      </c>
      <c r="N956" s="91">
        <v>1.2902926486999999</v>
      </c>
      <c r="O956" s="92">
        <v>9.1873637082510609</v>
      </c>
    </row>
    <row r="957" spans="1:15" customFormat="1" x14ac:dyDescent="0.3">
      <c r="A957" s="64" t="s">
        <v>1</v>
      </c>
      <c r="H957" s="83"/>
      <c r="I957" s="83"/>
      <c r="J957" s="83"/>
      <c r="K957" s="83"/>
      <c r="L957" s="83"/>
      <c r="M957" s="83"/>
      <c r="N957" s="83"/>
      <c r="O957" s="83"/>
    </row>
    <row r="958" spans="1:15" customFormat="1" x14ac:dyDescent="0.3">
      <c r="A958" s="64" t="s">
        <v>1</v>
      </c>
      <c r="H958" s="83"/>
      <c r="I958" s="83"/>
      <c r="J958" s="83"/>
      <c r="K958" s="83"/>
      <c r="L958" s="83"/>
      <c r="M958" s="83"/>
      <c r="N958" s="83"/>
      <c r="O958" s="83"/>
    </row>
    <row r="959" spans="1:15" customFormat="1" x14ac:dyDescent="0.3">
      <c r="A959" s="52" t="s">
        <v>309</v>
      </c>
      <c r="H959" s="83"/>
      <c r="I959" s="83"/>
      <c r="J959" s="83"/>
      <c r="K959" s="83"/>
      <c r="L959" s="83"/>
      <c r="M959" s="83"/>
      <c r="N959" s="83"/>
      <c r="O959" s="83"/>
    </row>
    <row r="960" spans="1:15" customFormat="1" x14ac:dyDescent="0.3">
      <c r="A960" s="53" t="s">
        <v>1</v>
      </c>
      <c r="H960" s="83"/>
      <c r="I960" s="83"/>
      <c r="J960" s="83"/>
      <c r="K960" s="83"/>
      <c r="L960" s="83"/>
      <c r="M960" s="83"/>
      <c r="N960" s="83"/>
      <c r="O960" s="83"/>
    </row>
    <row r="961" spans="1:15" customFormat="1" ht="25.5" customHeight="1" x14ac:dyDescent="0.3">
      <c r="A961" s="113" t="s">
        <v>1</v>
      </c>
      <c r="B961" s="115" t="s">
        <v>502</v>
      </c>
      <c r="C961" s="115" t="s">
        <v>1</v>
      </c>
      <c r="D961" s="115" t="s">
        <v>496</v>
      </c>
      <c r="E961" s="115" t="s">
        <v>1</v>
      </c>
      <c r="F961" s="115" t="s">
        <v>497</v>
      </c>
      <c r="G961" s="115" t="s">
        <v>1</v>
      </c>
      <c r="H961" s="116" t="s">
        <v>498</v>
      </c>
      <c r="I961" s="116" t="s">
        <v>1</v>
      </c>
      <c r="J961" s="116" t="s">
        <v>499</v>
      </c>
      <c r="K961" s="116" t="s">
        <v>1</v>
      </c>
      <c r="L961" s="116" t="s">
        <v>500</v>
      </c>
      <c r="M961" s="116" t="s">
        <v>1</v>
      </c>
      <c r="N961" s="116" t="s">
        <v>501</v>
      </c>
      <c r="O961" s="116" t="s">
        <v>1</v>
      </c>
    </row>
    <row r="962" spans="1:15" customFormat="1" x14ac:dyDescent="0.3">
      <c r="A962" s="114" t="s">
        <v>1</v>
      </c>
      <c r="B962" s="54" t="s">
        <v>14</v>
      </c>
      <c r="C962" s="54" t="s">
        <v>15</v>
      </c>
      <c r="D962" s="54" t="s">
        <v>14</v>
      </c>
      <c r="E962" s="54" t="s">
        <v>15</v>
      </c>
      <c r="F962" s="54" t="s">
        <v>14</v>
      </c>
      <c r="G962" s="54" t="s">
        <v>15</v>
      </c>
      <c r="H962" s="79" t="s">
        <v>14</v>
      </c>
      <c r="I962" s="79" t="s">
        <v>15</v>
      </c>
      <c r="J962" s="79" t="s">
        <v>14</v>
      </c>
      <c r="K962" s="79" t="s">
        <v>15</v>
      </c>
      <c r="L962" s="79" t="s">
        <v>14</v>
      </c>
      <c r="M962" s="79" t="s">
        <v>15</v>
      </c>
      <c r="N962" s="79" t="s">
        <v>14</v>
      </c>
      <c r="O962" s="79" t="s">
        <v>15</v>
      </c>
    </row>
    <row r="963" spans="1:15" customFormat="1" x14ac:dyDescent="0.3">
      <c r="A963" s="55" t="s">
        <v>16</v>
      </c>
      <c r="B963" s="56">
        <v>703.78050809299998</v>
      </c>
      <c r="C963" s="56">
        <v>703.78050809299998</v>
      </c>
      <c r="D963" s="56">
        <v>32.522207870300001</v>
      </c>
      <c r="E963" s="56">
        <v>32.522207870300001</v>
      </c>
      <c r="F963" s="56">
        <v>328.87472883520002</v>
      </c>
      <c r="G963" s="56">
        <v>328.87472883520002</v>
      </c>
      <c r="H963" s="84">
        <v>106.5477357047</v>
      </c>
      <c r="I963" s="84">
        <v>106.5477357047</v>
      </c>
      <c r="J963" s="84">
        <v>61.1204803989</v>
      </c>
      <c r="K963" s="84">
        <v>61.1204803989</v>
      </c>
      <c r="L963" s="84">
        <v>117.98170715240001</v>
      </c>
      <c r="M963" s="84">
        <v>117.98170715240001</v>
      </c>
      <c r="N963" s="84">
        <v>79.424897564099993</v>
      </c>
      <c r="O963" s="84">
        <v>79.424897564099993</v>
      </c>
    </row>
    <row r="964" spans="1:15" customFormat="1" x14ac:dyDescent="0.3">
      <c r="A964" s="57" t="s">
        <v>310</v>
      </c>
      <c r="B964" s="58">
        <v>5.0375904647</v>
      </c>
      <c r="C964" s="59">
        <v>7.1578999514353104E-3</v>
      </c>
      <c r="D964" s="66">
        <v>0</v>
      </c>
      <c r="E964" s="67">
        <v>0</v>
      </c>
      <c r="F964" s="58">
        <v>1.0486419697</v>
      </c>
      <c r="G964" s="59">
        <v>3.18857570301632E-3</v>
      </c>
      <c r="H964" s="85">
        <v>0.67113180230000002</v>
      </c>
      <c r="I964" s="86">
        <v>6.2988837619230202E-3</v>
      </c>
      <c r="J964" s="85">
        <v>0</v>
      </c>
      <c r="K964" s="86">
        <v>0</v>
      </c>
      <c r="L964" s="85">
        <v>2.3670895928000002</v>
      </c>
      <c r="M964" s="86">
        <v>2.00631915737782E-2</v>
      </c>
      <c r="N964" s="85">
        <v>0</v>
      </c>
      <c r="O964" s="86">
        <v>0</v>
      </c>
    </row>
    <row r="965" spans="1:15" customFormat="1" x14ac:dyDescent="0.3">
      <c r="A965" s="57" t="s">
        <v>311</v>
      </c>
      <c r="B965" s="61">
        <v>668.66865354940001</v>
      </c>
      <c r="C965" s="62">
        <v>0.95010965188743202</v>
      </c>
      <c r="D965" s="68">
        <v>31.325926812100001</v>
      </c>
      <c r="E965" s="69">
        <v>96.321648693192003</v>
      </c>
      <c r="F965" s="61">
        <v>317.7344773218</v>
      </c>
      <c r="G965" s="62">
        <v>0.96612615522981604</v>
      </c>
      <c r="H965" s="88">
        <v>104.09362198220001</v>
      </c>
      <c r="I965" s="90">
        <v>0.97696700257148905</v>
      </c>
      <c r="J965" s="88">
        <v>61.1204803989</v>
      </c>
      <c r="K965" s="90">
        <v>1</v>
      </c>
      <c r="L965" s="88">
        <v>110.4466772585</v>
      </c>
      <c r="M965" s="90">
        <v>0.936133913673865</v>
      </c>
      <c r="N965" s="88">
        <v>67.589446308399999</v>
      </c>
      <c r="O965" s="87">
        <v>0.85098562769756003</v>
      </c>
    </row>
    <row r="966" spans="1:15" customFormat="1" x14ac:dyDescent="0.3">
      <c r="A966" s="57" t="s">
        <v>312</v>
      </c>
      <c r="B966" s="72">
        <v>4.3322009938173904</v>
      </c>
      <c r="C966" s="72">
        <v>4.3322009938173904</v>
      </c>
      <c r="D966" s="73">
        <v>4.1839198704698797</v>
      </c>
      <c r="E966" s="73">
        <v>4.1839198704698797</v>
      </c>
      <c r="F966" s="72">
        <v>4.3855165984387101</v>
      </c>
      <c r="G966" s="72">
        <v>4.3855165984387101</v>
      </c>
      <c r="H966" s="97">
        <v>4.3346269594589497</v>
      </c>
      <c r="I966" s="97">
        <v>4.3346269594589497</v>
      </c>
      <c r="J966" s="97">
        <v>4.3788740355813198</v>
      </c>
      <c r="K966" s="97">
        <v>4.3788740355813198</v>
      </c>
      <c r="L966" s="97">
        <v>4.2837693982843899</v>
      </c>
      <c r="M966" s="97">
        <v>4.2837693982843899</v>
      </c>
      <c r="N966" s="97">
        <v>4.2362528947192697</v>
      </c>
      <c r="O966" s="97">
        <v>4.2362528947192697</v>
      </c>
    </row>
    <row r="967" spans="1:15" customFormat="1" x14ac:dyDescent="0.3">
      <c r="A967" s="64" t="s">
        <v>1</v>
      </c>
      <c r="H967" s="83"/>
      <c r="I967" s="83"/>
      <c r="J967" s="83"/>
      <c r="K967" s="83"/>
      <c r="L967" s="83"/>
      <c r="M967" s="83"/>
      <c r="N967" s="83"/>
      <c r="O967" s="83"/>
    </row>
    <row r="968" spans="1:15" customFormat="1" x14ac:dyDescent="0.3">
      <c r="A968" s="64" t="s">
        <v>1</v>
      </c>
      <c r="H968" s="83"/>
      <c r="I968" s="83"/>
      <c r="J968" s="83"/>
      <c r="K968" s="83"/>
      <c r="L968" s="83"/>
      <c r="M968" s="83"/>
      <c r="N968" s="83"/>
      <c r="O968" s="83"/>
    </row>
    <row r="969" spans="1:15" customFormat="1" x14ac:dyDescent="0.3">
      <c r="A969" s="52" t="s">
        <v>446</v>
      </c>
      <c r="H969" s="83"/>
      <c r="I969" s="83"/>
      <c r="J969" s="83"/>
      <c r="K969" s="83"/>
      <c r="L969" s="83"/>
      <c r="M969" s="83"/>
      <c r="N969" s="83"/>
      <c r="O969" s="83"/>
    </row>
    <row r="970" spans="1:15" customFormat="1" x14ac:dyDescent="0.3">
      <c r="A970" s="53" t="s">
        <v>1</v>
      </c>
      <c r="H970" s="83"/>
      <c r="I970" s="83"/>
      <c r="J970" s="83"/>
      <c r="K970" s="83"/>
      <c r="L970" s="83"/>
      <c r="M970" s="83"/>
      <c r="N970" s="83"/>
      <c r="O970" s="83"/>
    </row>
    <row r="971" spans="1:15" customFormat="1" ht="25.5" customHeight="1" x14ac:dyDescent="0.3">
      <c r="A971" s="113" t="s">
        <v>1</v>
      </c>
      <c r="B971" s="115" t="s">
        <v>502</v>
      </c>
      <c r="C971" s="115" t="s">
        <v>1</v>
      </c>
      <c r="D971" s="115" t="s">
        <v>496</v>
      </c>
      <c r="E971" s="115" t="s">
        <v>1</v>
      </c>
      <c r="F971" s="115" t="s">
        <v>497</v>
      </c>
      <c r="G971" s="115" t="s">
        <v>1</v>
      </c>
      <c r="H971" s="116" t="s">
        <v>498</v>
      </c>
      <c r="I971" s="116" t="s">
        <v>1</v>
      </c>
      <c r="J971" s="116" t="s">
        <v>499</v>
      </c>
      <c r="K971" s="116" t="s">
        <v>1</v>
      </c>
      <c r="L971" s="116" t="s">
        <v>500</v>
      </c>
      <c r="M971" s="116" t="s">
        <v>1</v>
      </c>
      <c r="N971" s="116" t="s">
        <v>501</v>
      </c>
      <c r="O971" s="116" t="s">
        <v>1</v>
      </c>
    </row>
    <row r="972" spans="1:15" customFormat="1" x14ac:dyDescent="0.3">
      <c r="A972" s="114" t="s">
        <v>1</v>
      </c>
      <c r="B972" s="54" t="s">
        <v>14</v>
      </c>
      <c r="C972" s="54" t="s">
        <v>15</v>
      </c>
      <c r="D972" s="54" t="s">
        <v>14</v>
      </c>
      <c r="E972" s="54" t="s">
        <v>15</v>
      </c>
      <c r="F972" s="54" t="s">
        <v>14</v>
      </c>
      <c r="G972" s="54" t="s">
        <v>15</v>
      </c>
      <c r="H972" s="79" t="s">
        <v>14</v>
      </c>
      <c r="I972" s="79" t="s">
        <v>15</v>
      </c>
      <c r="J972" s="79" t="s">
        <v>14</v>
      </c>
      <c r="K972" s="79" t="s">
        <v>15</v>
      </c>
      <c r="L972" s="79" t="s">
        <v>14</v>
      </c>
      <c r="M972" s="79" t="s">
        <v>15</v>
      </c>
      <c r="N972" s="79" t="s">
        <v>14</v>
      </c>
      <c r="O972" s="79" t="s">
        <v>15</v>
      </c>
    </row>
    <row r="973" spans="1:15" customFormat="1" x14ac:dyDescent="0.3">
      <c r="A973" s="55" t="s">
        <v>16</v>
      </c>
      <c r="B973" s="56">
        <v>690.03328930379996</v>
      </c>
      <c r="C973" s="56">
        <v>690.03328930379996</v>
      </c>
      <c r="D973" s="56">
        <v>43.482120945600002</v>
      </c>
      <c r="E973" s="56">
        <v>43.482120945600002</v>
      </c>
      <c r="F973" s="56">
        <v>354.08396012740002</v>
      </c>
      <c r="G973" s="56">
        <v>354.08396012740002</v>
      </c>
      <c r="H973" s="84">
        <v>92.381577610799994</v>
      </c>
      <c r="I973" s="84">
        <v>92.381577610799994</v>
      </c>
      <c r="J973" s="84">
        <v>45.868896638499997</v>
      </c>
      <c r="K973" s="84">
        <v>45.868896638499997</v>
      </c>
      <c r="L973" s="84">
        <v>113.56461182629999</v>
      </c>
      <c r="M973" s="84">
        <v>113.56461182629999</v>
      </c>
      <c r="N973" s="84">
        <v>56.271639426</v>
      </c>
      <c r="O973" s="84">
        <v>56.271639426</v>
      </c>
    </row>
    <row r="974" spans="1:15" customFormat="1" x14ac:dyDescent="0.3">
      <c r="A974" s="57" t="s">
        <v>310</v>
      </c>
      <c r="B974" s="58">
        <v>1.4429847189</v>
      </c>
      <c r="C974" s="59">
        <v>2.09118131149278E-3</v>
      </c>
      <c r="D974" s="58">
        <v>0</v>
      </c>
      <c r="E974" s="59">
        <v>0</v>
      </c>
      <c r="F974" s="58">
        <v>1.4429847189</v>
      </c>
      <c r="G974" s="59">
        <v>4.0752614673107796E-3</v>
      </c>
      <c r="H974" s="85">
        <v>0</v>
      </c>
      <c r="I974" s="86">
        <v>0</v>
      </c>
      <c r="J974" s="85">
        <v>0</v>
      </c>
      <c r="K974" s="86">
        <v>0</v>
      </c>
      <c r="L974" s="85">
        <v>0</v>
      </c>
      <c r="M974" s="86">
        <v>0</v>
      </c>
      <c r="N974" s="85">
        <v>0</v>
      </c>
      <c r="O974" s="86">
        <v>0</v>
      </c>
    </row>
    <row r="975" spans="1:15" customFormat="1" x14ac:dyDescent="0.3">
      <c r="A975" s="57" t="s">
        <v>311</v>
      </c>
      <c r="B975" s="61">
        <v>672.52688785610098</v>
      </c>
      <c r="C975" s="62">
        <v>0.97462962770192896</v>
      </c>
      <c r="D975" s="61">
        <v>43.482120945600101</v>
      </c>
      <c r="E975" s="62">
        <v>1</v>
      </c>
      <c r="F975" s="61">
        <v>343.55029252010098</v>
      </c>
      <c r="G975" s="62">
        <v>0.97025093256551398</v>
      </c>
      <c r="H975" s="88">
        <v>91.807869556499995</v>
      </c>
      <c r="I975" s="90">
        <v>0.99378980020543695</v>
      </c>
      <c r="J975" s="88">
        <v>42.402574030799997</v>
      </c>
      <c r="K975" s="87">
        <v>0.92442978005294896</v>
      </c>
      <c r="L975" s="88">
        <v>112.90230164259999</v>
      </c>
      <c r="M975" s="90">
        <v>0.99416798795814099</v>
      </c>
      <c r="N975" s="88">
        <v>54.001246431299897</v>
      </c>
      <c r="O975" s="90">
        <v>0.95965297940740302</v>
      </c>
    </row>
    <row r="976" spans="1:15" customFormat="1" x14ac:dyDescent="0.3">
      <c r="A976" s="57" t="s">
        <v>312</v>
      </c>
      <c r="B976" s="72">
        <v>4.6792027500572901</v>
      </c>
      <c r="C976" s="72">
        <v>4.6792027500572901</v>
      </c>
      <c r="D976" s="72">
        <v>4.7280864143013597</v>
      </c>
      <c r="E976" s="72">
        <v>4.7280864143013597</v>
      </c>
      <c r="F976" s="72">
        <v>4.6721961660730704</v>
      </c>
      <c r="G976" s="72">
        <v>4.6721961660730704</v>
      </c>
      <c r="H976" s="97">
        <v>4.7033723501589497</v>
      </c>
      <c r="I976" s="97">
        <v>4.7033723501589497</v>
      </c>
      <c r="J976" s="97">
        <v>4.6163534198742902</v>
      </c>
      <c r="K976" s="97">
        <v>4.6163534198742902</v>
      </c>
      <c r="L976" s="97">
        <v>4.7666104502287903</v>
      </c>
      <c r="M976" s="98">
        <v>4.7666104502287903</v>
      </c>
      <c r="N976" s="97">
        <v>4.5234251325596002</v>
      </c>
      <c r="O976" s="99">
        <v>4.5234251325596002</v>
      </c>
    </row>
    <row r="977" spans="1:15" customFormat="1" x14ac:dyDescent="0.3">
      <c r="A977" s="64" t="s">
        <v>1</v>
      </c>
      <c r="H977" s="83"/>
      <c r="I977" s="83"/>
      <c r="J977" s="83"/>
      <c r="K977" s="83"/>
      <c r="L977" s="83"/>
      <c r="M977" s="83"/>
      <c r="N977" s="83"/>
      <c r="O977" s="83"/>
    </row>
    <row r="978" spans="1:15" customFormat="1" x14ac:dyDescent="0.3">
      <c r="A978" s="64" t="s">
        <v>1</v>
      </c>
      <c r="H978" s="83"/>
      <c r="I978" s="83"/>
      <c r="J978" s="83"/>
      <c r="K978" s="83"/>
      <c r="L978" s="83"/>
      <c r="M978" s="83"/>
      <c r="N978" s="83"/>
      <c r="O978" s="83"/>
    </row>
    <row r="979" spans="1:15" customFormat="1" x14ac:dyDescent="0.3">
      <c r="A979" s="52" t="s">
        <v>447</v>
      </c>
      <c r="H979" s="83"/>
      <c r="I979" s="83"/>
      <c r="J979" s="83"/>
      <c r="K979" s="83"/>
      <c r="L979" s="83"/>
      <c r="M979" s="83"/>
      <c r="N979" s="83"/>
      <c r="O979" s="83"/>
    </row>
    <row r="980" spans="1:15" customFormat="1" x14ac:dyDescent="0.3">
      <c r="A980" s="53" t="s">
        <v>1</v>
      </c>
      <c r="H980" s="83"/>
      <c r="I980" s="83"/>
      <c r="J980" s="83"/>
      <c r="K980" s="83"/>
      <c r="L980" s="83"/>
      <c r="M980" s="83"/>
      <c r="N980" s="83"/>
      <c r="O980" s="83"/>
    </row>
    <row r="981" spans="1:15" customFormat="1" ht="25.5" customHeight="1" x14ac:dyDescent="0.3">
      <c r="A981" s="113" t="s">
        <v>1</v>
      </c>
      <c r="B981" s="115" t="s">
        <v>502</v>
      </c>
      <c r="C981" s="115" t="s">
        <v>1</v>
      </c>
      <c r="D981" s="115" t="s">
        <v>496</v>
      </c>
      <c r="E981" s="115" t="s">
        <v>1</v>
      </c>
      <c r="F981" s="115" t="s">
        <v>497</v>
      </c>
      <c r="G981" s="115" t="s">
        <v>1</v>
      </c>
      <c r="H981" s="116" t="s">
        <v>498</v>
      </c>
      <c r="I981" s="116" t="s">
        <v>1</v>
      </c>
      <c r="J981" s="116" t="s">
        <v>499</v>
      </c>
      <c r="K981" s="116" t="s">
        <v>1</v>
      </c>
      <c r="L981" s="116" t="s">
        <v>500</v>
      </c>
      <c r="M981" s="116" t="s">
        <v>1</v>
      </c>
      <c r="N981" s="116" t="s">
        <v>501</v>
      </c>
      <c r="O981" s="116" t="s">
        <v>1</v>
      </c>
    </row>
    <row r="982" spans="1:15" customFormat="1" x14ac:dyDescent="0.3">
      <c r="A982" s="114" t="s">
        <v>1</v>
      </c>
      <c r="B982" s="54" t="s">
        <v>14</v>
      </c>
      <c r="C982" s="54" t="s">
        <v>15</v>
      </c>
      <c r="D982" s="54" t="s">
        <v>14</v>
      </c>
      <c r="E982" s="54" t="s">
        <v>15</v>
      </c>
      <c r="F982" s="54" t="s">
        <v>14</v>
      </c>
      <c r="G982" s="54" t="s">
        <v>15</v>
      </c>
      <c r="H982" s="79" t="s">
        <v>14</v>
      </c>
      <c r="I982" s="79" t="s">
        <v>15</v>
      </c>
      <c r="J982" s="79" t="s">
        <v>14</v>
      </c>
      <c r="K982" s="79" t="s">
        <v>15</v>
      </c>
      <c r="L982" s="79" t="s">
        <v>14</v>
      </c>
      <c r="M982" s="79" t="s">
        <v>15</v>
      </c>
      <c r="N982" s="79" t="s">
        <v>14</v>
      </c>
      <c r="O982" s="79" t="s">
        <v>15</v>
      </c>
    </row>
    <row r="983" spans="1:15" customFormat="1" x14ac:dyDescent="0.3">
      <c r="A983" s="55" t="s">
        <v>16</v>
      </c>
      <c r="B983" s="56">
        <v>22.291041950099999</v>
      </c>
      <c r="C983" s="56">
        <v>22.291041950099999</v>
      </c>
      <c r="D983" s="56">
        <v>2.5717531755</v>
      </c>
      <c r="E983" s="56">
        <v>2.5717531755</v>
      </c>
      <c r="F983" s="56">
        <v>8.9953125365000002</v>
      </c>
      <c r="G983" s="56">
        <v>8.9953125365000002</v>
      </c>
      <c r="H983" s="84">
        <v>4.7771872124000003</v>
      </c>
      <c r="I983" s="84">
        <v>4.7771872124000003</v>
      </c>
      <c r="J983" s="84">
        <v>6.1162979593999998</v>
      </c>
      <c r="K983" s="84">
        <v>6.1162979593999998</v>
      </c>
      <c r="L983" s="84">
        <v>0.87506695629999998</v>
      </c>
      <c r="M983" s="84">
        <v>0.87506695629999998</v>
      </c>
      <c r="N983" s="84">
        <v>2.1682111471000001</v>
      </c>
      <c r="O983" s="84">
        <v>2.1682111471000001</v>
      </c>
    </row>
    <row r="984" spans="1:15" customFormat="1" x14ac:dyDescent="0.3">
      <c r="A984" s="57" t="s">
        <v>310</v>
      </c>
      <c r="B984" s="66">
        <v>2.2251092234000001</v>
      </c>
      <c r="C984" s="67">
        <v>9.9820781297754397</v>
      </c>
      <c r="D984" s="66">
        <v>0</v>
      </c>
      <c r="E984" s="67">
        <v>0</v>
      </c>
      <c r="F984" s="66">
        <v>0</v>
      </c>
      <c r="G984" s="67">
        <v>0</v>
      </c>
      <c r="H984" s="91">
        <v>2.2251092234000098</v>
      </c>
      <c r="I984" s="92">
        <v>46.577810842839703</v>
      </c>
      <c r="J984" s="91">
        <v>1.5674574720000001</v>
      </c>
      <c r="K984" s="92">
        <v>25.627552522862501</v>
      </c>
      <c r="L984" s="91">
        <v>0</v>
      </c>
      <c r="M984" s="92">
        <v>0</v>
      </c>
      <c r="N984" s="91">
        <v>0</v>
      </c>
      <c r="O984" s="92">
        <v>0</v>
      </c>
    </row>
    <row r="985" spans="1:15" customFormat="1" x14ac:dyDescent="0.3">
      <c r="A985" s="57" t="s">
        <v>311</v>
      </c>
      <c r="B985" s="68">
        <v>14.5240461729</v>
      </c>
      <c r="C985" s="69">
        <v>65.156425641354303</v>
      </c>
      <c r="D985" s="68">
        <v>2.5717531755</v>
      </c>
      <c r="E985" s="69">
        <v>100</v>
      </c>
      <c r="F985" s="68">
        <v>6.6869483710999997</v>
      </c>
      <c r="G985" s="69">
        <v>74.3381438273165</v>
      </c>
      <c r="H985" s="93">
        <v>2.5520779889999998</v>
      </c>
      <c r="I985" s="94">
        <v>53.422189157160297</v>
      </c>
      <c r="J985" s="93">
        <v>3.48352924609999</v>
      </c>
      <c r="K985" s="94">
        <v>56.954865005329602</v>
      </c>
      <c r="L985" s="93">
        <v>0.87506695629999998</v>
      </c>
      <c r="M985" s="94">
        <v>100</v>
      </c>
      <c r="N985" s="93">
        <v>0</v>
      </c>
      <c r="O985" s="94">
        <v>0</v>
      </c>
    </row>
    <row r="986" spans="1:15" customFormat="1" x14ac:dyDescent="0.3">
      <c r="A986" s="57" t="s">
        <v>312</v>
      </c>
      <c r="B986" s="73">
        <v>4.0611071010924098</v>
      </c>
      <c r="C986" s="73">
        <v>4.0611071010924098</v>
      </c>
      <c r="D986" s="73">
        <v>5</v>
      </c>
      <c r="E986" s="77">
        <v>5</v>
      </c>
      <c r="F986" s="73">
        <v>4.4867628765463303</v>
      </c>
      <c r="G986" s="73">
        <v>4.4867628765463303</v>
      </c>
      <c r="H986" s="100">
        <v>3.0684437831432101</v>
      </c>
      <c r="I986" s="100">
        <v>3.0684437831432101</v>
      </c>
      <c r="J986" s="100">
        <v>3.3645670659934201</v>
      </c>
      <c r="K986" s="100">
        <v>3.3645670659934201</v>
      </c>
      <c r="L986" s="100">
        <v>5</v>
      </c>
      <c r="M986" s="101">
        <v>5</v>
      </c>
      <c r="N986" s="100">
        <v>3</v>
      </c>
      <c r="O986" s="102">
        <v>3</v>
      </c>
    </row>
    <row r="987" spans="1:15" customFormat="1" x14ac:dyDescent="0.3">
      <c r="A987" s="64" t="s">
        <v>1</v>
      </c>
      <c r="H987" s="83"/>
      <c r="I987" s="83"/>
      <c r="J987" s="83"/>
      <c r="K987" s="83"/>
      <c r="L987" s="83"/>
      <c r="M987" s="83"/>
      <c r="N987" s="83"/>
      <c r="O987" s="83"/>
    </row>
    <row r="988" spans="1:15" customFormat="1" x14ac:dyDescent="0.3">
      <c r="A988" s="64" t="s">
        <v>1</v>
      </c>
      <c r="H988" s="83"/>
      <c r="I988" s="83"/>
      <c r="J988" s="83"/>
      <c r="K988" s="83"/>
      <c r="L988" s="83"/>
      <c r="M988" s="83"/>
      <c r="N988" s="83"/>
      <c r="O988" s="83"/>
    </row>
    <row r="989" spans="1:15" customFormat="1" x14ac:dyDescent="0.3">
      <c r="A989" s="52" t="s">
        <v>448</v>
      </c>
      <c r="H989" s="83"/>
      <c r="I989" s="83"/>
      <c r="J989" s="83"/>
      <c r="K989" s="83"/>
      <c r="L989" s="83"/>
      <c r="M989" s="83"/>
      <c r="N989" s="83"/>
      <c r="O989" s="83"/>
    </row>
    <row r="990" spans="1:15" customFormat="1" x14ac:dyDescent="0.3">
      <c r="A990" s="53" t="s">
        <v>1</v>
      </c>
      <c r="H990" s="83"/>
      <c r="I990" s="83"/>
      <c r="J990" s="83"/>
      <c r="K990" s="83"/>
      <c r="L990" s="83"/>
      <c r="M990" s="83"/>
      <c r="N990" s="83"/>
      <c r="O990" s="83"/>
    </row>
    <row r="991" spans="1:15" customFormat="1" ht="25.5" customHeight="1" x14ac:dyDescent="0.3">
      <c r="A991" s="113" t="s">
        <v>1</v>
      </c>
      <c r="B991" s="115" t="s">
        <v>502</v>
      </c>
      <c r="C991" s="115" t="s">
        <v>1</v>
      </c>
      <c r="D991" s="115" t="s">
        <v>496</v>
      </c>
      <c r="E991" s="115" t="s">
        <v>1</v>
      </c>
      <c r="F991" s="115" t="s">
        <v>497</v>
      </c>
      <c r="G991" s="115" t="s">
        <v>1</v>
      </c>
      <c r="H991" s="116" t="s">
        <v>498</v>
      </c>
      <c r="I991" s="116" t="s">
        <v>1</v>
      </c>
      <c r="J991" s="116" t="s">
        <v>499</v>
      </c>
      <c r="K991" s="116" t="s">
        <v>1</v>
      </c>
      <c r="L991" s="116" t="s">
        <v>500</v>
      </c>
      <c r="M991" s="116" t="s">
        <v>1</v>
      </c>
      <c r="N991" s="116" t="s">
        <v>501</v>
      </c>
      <c r="O991" s="116" t="s">
        <v>1</v>
      </c>
    </row>
    <row r="992" spans="1:15" customFormat="1" x14ac:dyDescent="0.3">
      <c r="A992" s="114" t="s">
        <v>1</v>
      </c>
      <c r="B992" s="54" t="s">
        <v>14</v>
      </c>
      <c r="C992" s="54" t="s">
        <v>15</v>
      </c>
      <c r="D992" s="54" t="s">
        <v>14</v>
      </c>
      <c r="E992" s="54" t="s">
        <v>15</v>
      </c>
      <c r="F992" s="54" t="s">
        <v>14</v>
      </c>
      <c r="G992" s="54" t="s">
        <v>15</v>
      </c>
      <c r="H992" s="79" t="s">
        <v>14</v>
      </c>
      <c r="I992" s="79" t="s">
        <v>15</v>
      </c>
      <c r="J992" s="79" t="s">
        <v>14</v>
      </c>
      <c r="K992" s="79" t="s">
        <v>15</v>
      </c>
      <c r="L992" s="79" t="s">
        <v>14</v>
      </c>
      <c r="M992" s="79" t="s">
        <v>15</v>
      </c>
      <c r="N992" s="79" t="s">
        <v>14</v>
      </c>
      <c r="O992" s="79" t="s">
        <v>15</v>
      </c>
    </row>
    <row r="993" spans="1:15" customFormat="1" x14ac:dyDescent="0.3">
      <c r="A993" s="55" t="s">
        <v>16</v>
      </c>
      <c r="B993" s="56">
        <v>43.037437046999997</v>
      </c>
      <c r="C993" s="56">
        <v>43.037437046999997</v>
      </c>
      <c r="D993" s="56">
        <v>6.6870895029000001</v>
      </c>
      <c r="E993" s="56">
        <v>6.6870895029000001</v>
      </c>
      <c r="F993" s="56">
        <v>15.940310884300001</v>
      </c>
      <c r="G993" s="56">
        <v>15.940310884300001</v>
      </c>
      <c r="H993" s="84">
        <v>4.9206527327999998</v>
      </c>
      <c r="I993" s="84">
        <v>4.9206527327999998</v>
      </c>
      <c r="J993" s="84">
        <v>4.7629746227999998</v>
      </c>
      <c r="K993" s="84">
        <v>4.7629746227999998</v>
      </c>
      <c r="L993" s="84">
        <v>8.2177163185000008</v>
      </c>
      <c r="M993" s="84">
        <v>8.2177163185000008</v>
      </c>
      <c r="N993" s="84">
        <v>4.6122026184999996</v>
      </c>
      <c r="O993" s="84">
        <v>4.6122026184999996</v>
      </c>
    </row>
    <row r="994" spans="1:15" customFormat="1" x14ac:dyDescent="0.3">
      <c r="A994" s="57" t="s">
        <v>310</v>
      </c>
      <c r="B994" s="58">
        <v>0</v>
      </c>
      <c r="C994" s="59">
        <v>0</v>
      </c>
      <c r="D994" s="66">
        <v>0</v>
      </c>
      <c r="E994" s="67">
        <v>0</v>
      </c>
      <c r="F994" s="66">
        <v>0</v>
      </c>
      <c r="G994" s="67">
        <v>0</v>
      </c>
      <c r="H994" s="91">
        <v>0</v>
      </c>
      <c r="I994" s="92">
        <v>0</v>
      </c>
      <c r="J994" s="91">
        <v>0</v>
      </c>
      <c r="K994" s="92">
        <v>0</v>
      </c>
      <c r="L994" s="91">
        <v>0</v>
      </c>
      <c r="M994" s="92">
        <v>0</v>
      </c>
      <c r="N994" s="91">
        <v>0</v>
      </c>
      <c r="O994" s="92">
        <v>0</v>
      </c>
    </row>
    <row r="995" spans="1:15" customFormat="1" x14ac:dyDescent="0.3">
      <c r="A995" s="57" t="s">
        <v>311</v>
      </c>
      <c r="B995" s="61">
        <v>38.995935880200101</v>
      </c>
      <c r="C995" s="62">
        <v>0.90609335861737395</v>
      </c>
      <c r="D995" s="68">
        <v>6.1358090499999998</v>
      </c>
      <c r="E995" s="69">
        <v>91.756047938928802</v>
      </c>
      <c r="F995" s="68">
        <v>14.643983498000001</v>
      </c>
      <c r="G995" s="69">
        <v>91.867615407822598</v>
      </c>
      <c r="H995" s="93">
        <v>2.7267594052000002</v>
      </c>
      <c r="I995" s="96">
        <v>55.4145873173292</v>
      </c>
      <c r="J995" s="93">
        <v>3.9419776072000099</v>
      </c>
      <c r="K995" s="94">
        <v>82.762935337300604</v>
      </c>
      <c r="L995" s="93">
        <v>8.2177163185000008</v>
      </c>
      <c r="M995" s="94">
        <v>100</v>
      </c>
      <c r="N995" s="93">
        <v>4.6122026185000102</v>
      </c>
      <c r="O995" s="94">
        <v>100</v>
      </c>
    </row>
    <row r="996" spans="1:15" customFormat="1" x14ac:dyDescent="0.3">
      <c r="A996" s="57" t="s">
        <v>312</v>
      </c>
      <c r="B996" s="72">
        <v>4.1820138423157296</v>
      </c>
      <c r="C996" s="72">
        <v>4.1820138423157296</v>
      </c>
      <c r="D996" s="73">
        <v>3.91756047938929</v>
      </c>
      <c r="E996" s="73">
        <v>3.91756047938929</v>
      </c>
      <c r="F996" s="73">
        <v>4.0717933896185698</v>
      </c>
      <c r="G996" s="73">
        <v>4.0717933896185698</v>
      </c>
      <c r="H996" s="100">
        <v>3.73372406256874</v>
      </c>
      <c r="I996" s="100">
        <v>3.73372406256874</v>
      </c>
      <c r="J996" s="100">
        <v>4.2172547039084796</v>
      </c>
      <c r="K996" s="100">
        <v>4.2172547039084796</v>
      </c>
      <c r="L996" s="100">
        <v>4.8195410541780896</v>
      </c>
      <c r="M996" s="101">
        <v>4.8195410541780896</v>
      </c>
      <c r="N996" s="100">
        <v>4.1737879992272902</v>
      </c>
      <c r="O996" s="100">
        <v>4.1737879992272902</v>
      </c>
    </row>
    <row r="997" spans="1:15" customFormat="1" x14ac:dyDescent="0.3">
      <c r="A997" s="64" t="s">
        <v>1</v>
      </c>
      <c r="H997" s="83"/>
      <c r="I997" s="83"/>
      <c r="J997" s="83"/>
      <c r="K997" s="83"/>
      <c r="L997" s="83"/>
      <c r="M997" s="83"/>
      <c r="N997" s="83"/>
      <c r="O997" s="83"/>
    </row>
    <row r="998" spans="1:15" customFormat="1" x14ac:dyDescent="0.3">
      <c r="A998" s="64" t="s">
        <v>1</v>
      </c>
      <c r="H998" s="83"/>
      <c r="I998" s="83"/>
      <c r="J998" s="83"/>
      <c r="K998" s="83"/>
      <c r="L998" s="83"/>
      <c r="M998" s="83"/>
      <c r="N998" s="83"/>
      <c r="O998" s="83"/>
    </row>
    <row r="999" spans="1:15" customFormat="1" x14ac:dyDescent="0.3">
      <c r="A999" s="52" t="s">
        <v>449</v>
      </c>
      <c r="H999" s="83"/>
      <c r="I999" s="83"/>
      <c r="J999" s="83"/>
      <c r="K999" s="83"/>
      <c r="L999" s="83"/>
      <c r="M999" s="83"/>
      <c r="N999" s="83"/>
      <c r="O999" s="83"/>
    </row>
    <row r="1000" spans="1:15" customFormat="1" x14ac:dyDescent="0.3">
      <c r="A1000" s="53" t="s">
        <v>1</v>
      </c>
      <c r="H1000" s="83"/>
      <c r="I1000" s="83"/>
      <c r="J1000" s="83"/>
      <c r="K1000" s="83"/>
      <c r="L1000" s="83"/>
      <c r="M1000" s="83"/>
      <c r="N1000" s="83"/>
      <c r="O1000" s="83"/>
    </row>
    <row r="1001" spans="1:15" customFormat="1" ht="25.5" customHeight="1" x14ac:dyDescent="0.3">
      <c r="A1001" s="113" t="s">
        <v>1</v>
      </c>
      <c r="B1001" s="115" t="s">
        <v>502</v>
      </c>
      <c r="C1001" s="115" t="s">
        <v>1</v>
      </c>
      <c r="D1001" s="115" t="s">
        <v>496</v>
      </c>
      <c r="E1001" s="115" t="s">
        <v>1</v>
      </c>
      <c r="F1001" s="115" t="s">
        <v>497</v>
      </c>
      <c r="G1001" s="115" t="s">
        <v>1</v>
      </c>
      <c r="H1001" s="116" t="s">
        <v>498</v>
      </c>
      <c r="I1001" s="116" t="s">
        <v>1</v>
      </c>
      <c r="J1001" s="116" t="s">
        <v>499</v>
      </c>
      <c r="K1001" s="116" t="s">
        <v>1</v>
      </c>
      <c r="L1001" s="116" t="s">
        <v>500</v>
      </c>
      <c r="M1001" s="116" t="s">
        <v>1</v>
      </c>
      <c r="N1001" s="116" t="s">
        <v>501</v>
      </c>
      <c r="O1001" s="116" t="s">
        <v>1</v>
      </c>
    </row>
    <row r="1002" spans="1:15" customFormat="1" x14ac:dyDescent="0.3">
      <c r="A1002" s="114" t="s">
        <v>1</v>
      </c>
      <c r="B1002" s="54" t="s">
        <v>14</v>
      </c>
      <c r="C1002" s="54" t="s">
        <v>15</v>
      </c>
      <c r="D1002" s="54" t="s">
        <v>14</v>
      </c>
      <c r="E1002" s="54" t="s">
        <v>15</v>
      </c>
      <c r="F1002" s="54" t="s">
        <v>14</v>
      </c>
      <c r="G1002" s="54" t="s">
        <v>15</v>
      </c>
      <c r="H1002" s="79" t="s">
        <v>14</v>
      </c>
      <c r="I1002" s="79" t="s">
        <v>15</v>
      </c>
      <c r="J1002" s="79" t="s">
        <v>14</v>
      </c>
      <c r="K1002" s="79" t="s">
        <v>15</v>
      </c>
      <c r="L1002" s="79" t="s">
        <v>14</v>
      </c>
      <c r="M1002" s="79" t="s">
        <v>15</v>
      </c>
      <c r="N1002" s="79" t="s">
        <v>14</v>
      </c>
      <c r="O1002" s="79" t="s">
        <v>15</v>
      </c>
    </row>
    <row r="1003" spans="1:15" customFormat="1" x14ac:dyDescent="0.3">
      <c r="A1003" s="55" t="s">
        <v>16</v>
      </c>
      <c r="B1003" s="56">
        <v>466.40883315679997</v>
      </c>
      <c r="C1003" s="56">
        <v>466.40883315679997</v>
      </c>
      <c r="D1003" s="56">
        <v>11.904937493</v>
      </c>
      <c r="E1003" s="56">
        <v>11.904937493</v>
      </c>
      <c r="F1003" s="56">
        <v>215.5761272924</v>
      </c>
      <c r="G1003" s="56">
        <v>215.5761272924</v>
      </c>
      <c r="H1003" s="84">
        <v>73.009263417599996</v>
      </c>
      <c r="I1003" s="84">
        <v>73.009263417599996</v>
      </c>
      <c r="J1003" s="84">
        <v>46.572030797399997</v>
      </c>
      <c r="K1003" s="84">
        <v>46.572030797399997</v>
      </c>
      <c r="L1003" s="84">
        <v>74.307533578999994</v>
      </c>
      <c r="M1003" s="84">
        <v>74.307533578999994</v>
      </c>
      <c r="N1003" s="84">
        <v>67.213515454299994</v>
      </c>
      <c r="O1003" s="84">
        <v>67.213515454299994</v>
      </c>
    </row>
    <row r="1004" spans="1:15" customFormat="1" x14ac:dyDescent="0.3">
      <c r="A1004" s="57" t="s">
        <v>310</v>
      </c>
      <c r="B1004" s="58">
        <v>13.2885092437</v>
      </c>
      <c r="C1004" s="59">
        <v>2.8491118304426698E-2</v>
      </c>
      <c r="D1004" s="66">
        <v>0</v>
      </c>
      <c r="E1004" s="67">
        <v>0</v>
      </c>
      <c r="F1004" s="58">
        <v>6.9580394021999901</v>
      </c>
      <c r="G1004" s="59">
        <v>3.2276483901959897E-2</v>
      </c>
      <c r="H1004" s="85">
        <v>0.98514781429999998</v>
      </c>
      <c r="I1004" s="86">
        <v>1.34934632700666E-2</v>
      </c>
      <c r="J1004" s="85">
        <v>0.98514781429999998</v>
      </c>
      <c r="K1004" s="86">
        <v>2.1153207138113399E-2</v>
      </c>
      <c r="L1004" s="85">
        <v>5.3453220271999999</v>
      </c>
      <c r="M1004" s="86">
        <v>7.1935129181984303E-2</v>
      </c>
      <c r="N1004" s="85">
        <v>0</v>
      </c>
      <c r="O1004" s="86">
        <v>0</v>
      </c>
    </row>
    <row r="1005" spans="1:15" customFormat="1" x14ac:dyDescent="0.3">
      <c r="A1005" s="57" t="s">
        <v>311</v>
      </c>
      <c r="B1005" s="61">
        <v>408.92920770200101</v>
      </c>
      <c r="C1005" s="62">
        <v>0.87676128458854397</v>
      </c>
      <c r="D1005" s="68">
        <v>11.1033920279</v>
      </c>
      <c r="E1005" s="69">
        <v>93.267117399219401</v>
      </c>
      <c r="F1005" s="61">
        <v>182.99169421740001</v>
      </c>
      <c r="G1005" s="62">
        <v>0.84884952947130599</v>
      </c>
      <c r="H1005" s="88">
        <v>63.2410838658001</v>
      </c>
      <c r="I1005" s="90">
        <v>0.866206299111282</v>
      </c>
      <c r="J1005" s="88">
        <v>38.8545730831</v>
      </c>
      <c r="K1005" s="90">
        <v>0.83428986062744703</v>
      </c>
      <c r="L1005" s="88">
        <v>67.895321341699997</v>
      </c>
      <c r="M1005" s="90">
        <v>0.913707104401698</v>
      </c>
      <c r="N1005" s="88">
        <v>62.9815000546999</v>
      </c>
      <c r="O1005" s="90">
        <v>0.93703624381204398</v>
      </c>
    </row>
    <row r="1006" spans="1:15" customFormat="1" x14ac:dyDescent="0.3">
      <c r="A1006" s="57" t="s">
        <v>312</v>
      </c>
      <c r="B1006" s="72">
        <v>4.1364431691292296</v>
      </c>
      <c r="C1006" s="72">
        <v>4.1364431691292296</v>
      </c>
      <c r="D1006" s="73">
        <v>4.1981820379558696</v>
      </c>
      <c r="E1006" s="73">
        <v>4.1981820379558696</v>
      </c>
      <c r="F1006" s="72">
        <v>4.0977536232967502</v>
      </c>
      <c r="G1006" s="72">
        <v>4.0977536232967502</v>
      </c>
      <c r="H1006" s="97">
        <v>4.1403832690281499</v>
      </c>
      <c r="I1006" s="97">
        <v>4.1403832690281499</v>
      </c>
      <c r="J1006" s="97">
        <v>4.0826997743507301</v>
      </c>
      <c r="K1006" s="97">
        <v>4.0826997743507301</v>
      </c>
      <c r="L1006" s="97">
        <v>4.1586746611696501</v>
      </c>
      <c r="M1006" s="97">
        <v>4.1586746611696501</v>
      </c>
      <c r="N1006" s="97">
        <v>4.2304101249953199</v>
      </c>
      <c r="O1006" s="97">
        <v>4.2304101249953199</v>
      </c>
    </row>
    <row r="1007" spans="1:15" customFormat="1" x14ac:dyDescent="0.3">
      <c r="A1007" s="64" t="s">
        <v>1</v>
      </c>
      <c r="H1007" s="83"/>
      <c r="I1007" s="83"/>
      <c r="J1007" s="83"/>
      <c r="K1007" s="83"/>
      <c r="L1007" s="83"/>
      <c r="M1007" s="83"/>
      <c r="N1007" s="83"/>
      <c r="O1007" s="83"/>
    </row>
    <row r="1008" spans="1:15" customFormat="1" x14ac:dyDescent="0.3">
      <c r="A1008" s="64" t="s">
        <v>1</v>
      </c>
      <c r="H1008" s="83"/>
      <c r="I1008" s="83"/>
      <c r="J1008" s="83"/>
      <c r="K1008" s="83"/>
      <c r="L1008" s="83"/>
      <c r="M1008" s="83"/>
      <c r="N1008" s="83"/>
      <c r="O1008" s="83"/>
    </row>
    <row r="1009" spans="1:15" customFormat="1" x14ac:dyDescent="0.3">
      <c r="A1009" s="52" t="s">
        <v>450</v>
      </c>
      <c r="H1009" s="83"/>
      <c r="I1009" s="83"/>
      <c r="J1009" s="83"/>
      <c r="K1009" s="83"/>
      <c r="L1009" s="83"/>
      <c r="M1009" s="83"/>
      <c r="N1009" s="83"/>
      <c r="O1009" s="83"/>
    </row>
    <row r="1010" spans="1:15" customFormat="1" x14ac:dyDescent="0.3">
      <c r="A1010" s="53" t="s">
        <v>1</v>
      </c>
      <c r="H1010" s="83"/>
      <c r="I1010" s="83"/>
      <c r="J1010" s="83"/>
      <c r="K1010" s="83"/>
      <c r="L1010" s="83"/>
      <c r="M1010" s="83"/>
      <c r="N1010" s="83"/>
      <c r="O1010" s="83"/>
    </row>
    <row r="1011" spans="1:15" customFormat="1" ht="25.5" customHeight="1" x14ac:dyDescent="0.3">
      <c r="A1011" s="113" t="s">
        <v>1</v>
      </c>
      <c r="B1011" s="115" t="s">
        <v>502</v>
      </c>
      <c r="C1011" s="115" t="s">
        <v>1</v>
      </c>
      <c r="D1011" s="115" t="s">
        <v>496</v>
      </c>
      <c r="E1011" s="115" t="s">
        <v>1</v>
      </c>
      <c r="F1011" s="115" t="s">
        <v>497</v>
      </c>
      <c r="G1011" s="115" t="s">
        <v>1</v>
      </c>
      <c r="H1011" s="116" t="s">
        <v>498</v>
      </c>
      <c r="I1011" s="116" t="s">
        <v>1</v>
      </c>
      <c r="J1011" s="116" t="s">
        <v>499</v>
      </c>
      <c r="K1011" s="116" t="s">
        <v>1</v>
      </c>
      <c r="L1011" s="116" t="s">
        <v>500</v>
      </c>
      <c r="M1011" s="116" t="s">
        <v>1</v>
      </c>
      <c r="N1011" s="116" t="s">
        <v>501</v>
      </c>
      <c r="O1011" s="116" t="s">
        <v>1</v>
      </c>
    </row>
    <row r="1012" spans="1:15" customFormat="1" x14ac:dyDescent="0.3">
      <c r="A1012" s="114" t="s">
        <v>1</v>
      </c>
      <c r="B1012" s="54" t="s">
        <v>14</v>
      </c>
      <c r="C1012" s="54" t="s">
        <v>15</v>
      </c>
      <c r="D1012" s="54" t="s">
        <v>14</v>
      </c>
      <c r="E1012" s="54" t="s">
        <v>15</v>
      </c>
      <c r="F1012" s="54" t="s">
        <v>14</v>
      </c>
      <c r="G1012" s="54" t="s">
        <v>15</v>
      </c>
      <c r="H1012" s="79" t="s">
        <v>14</v>
      </c>
      <c r="I1012" s="79" t="s">
        <v>15</v>
      </c>
      <c r="J1012" s="79" t="s">
        <v>14</v>
      </c>
      <c r="K1012" s="79" t="s">
        <v>15</v>
      </c>
      <c r="L1012" s="79" t="s">
        <v>14</v>
      </c>
      <c r="M1012" s="79" t="s">
        <v>15</v>
      </c>
      <c r="N1012" s="79" t="s">
        <v>14</v>
      </c>
      <c r="O1012" s="79" t="s">
        <v>15</v>
      </c>
    </row>
    <row r="1013" spans="1:15" customFormat="1" x14ac:dyDescent="0.3">
      <c r="A1013" s="55" t="s">
        <v>16</v>
      </c>
      <c r="B1013" s="56">
        <v>942.08353868699999</v>
      </c>
      <c r="C1013" s="56">
        <v>942.08353868699999</v>
      </c>
      <c r="D1013" s="56">
        <v>41.702438727599997</v>
      </c>
      <c r="E1013" s="56">
        <v>41.702438727599997</v>
      </c>
      <c r="F1013" s="56">
        <v>435.3859879007</v>
      </c>
      <c r="G1013" s="56">
        <v>435.3859879007</v>
      </c>
      <c r="H1013" s="84">
        <v>131.7482735403</v>
      </c>
      <c r="I1013" s="84">
        <v>131.7482735403</v>
      </c>
      <c r="J1013" s="84">
        <v>69.2113616213</v>
      </c>
      <c r="K1013" s="84">
        <v>69.2113616213</v>
      </c>
      <c r="L1013" s="84">
        <v>160.39242966379999</v>
      </c>
      <c r="M1013" s="84">
        <v>160.39242966379999</v>
      </c>
      <c r="N1013" s="84">
        <v>125.785122156</v>
      </c>
      <c r="O1013" s="84">
        <v>125.785122156</v>
      </c>
    </row>
    <row r="1014" spans="1:15" customFormat="1" x14ac:dyDescent="0.3">
      <c r="A1014" s="57" t="s">
        <v>310</v>
      </c>
      <c r="B1014" s="58">
        <v>9.2585423418000001</v>
      </c>
      <c r="C1014" s="59">
        <v>9.8277296668444203E-3</v>
      </c>
      <c r="D1014" s="58">
        <v>1.7563715869000001</v>
      </c>
      <c r="E1014" s="59">
        <v>4.2116759606616899E-2</v>
      </c>
      <c r="F1014" s="58">
        <v>3.3373720812000101</v>
      </c>
      <c r="G1014" s="59">
        <v>7.6653180716536196E-3</v>
      </c>
      <c r="H1014" s="85">
        <v>2.2884187696999998</v>
      </c>
      <c r="I1014" s="86">
        <v>1.7369630039212599E-2</v>
      </c>
      <c r="J1014" s="85">
        <v>1.1601762302</v>
      </c>
      <c r="K1014" s="86">
        <v>1.6762800254502601E-2</v>
      </c>
      <c r="L1014" s="85">
        <v>0</v>
      </c>
      <c r="M1014" s="86">
        <v>0</v>
      </c>
      <c r="N1014" s="85">
        <v>0.71620367380000005</v>
      </c>
      <c r="O1014" s="86">
        <v>5.6938663454311903E-3</v>
      </c>
    </row>
    <row r="1015" spans="1:15" customFormat="1" x14ac:dyDescent="0.3">
      <c r="A1015" s="57" t="s">
        <v>311</v>
      </c>
      <c r="B1015" s="61">
        <v>885.59948576370005</v>
      </c>
      <c r="C1015" s="62">
        <v>0.94004347745846095</v>
      </c>
      <c r="D1015" s="61">
        <v>39.946067140700102</v>
      </c>
      <c r="E1015" s="62">
        <v>0.95788324039338302</v>
      </c>
      <c r="F1015" s="61">
        <v>414.00063069750001</v>
      </c>
      <c r="G1015" s="62">
        <v>0.95088184324370695</v>
      </c>
      <c r="H1015" s="88">
        <v>124.43091477759999</v>
      </c>
      <c r="I1015" s="90">
        <v>0.94445954724058101</v>
      </c>
      <c r="J1015" s="88">
        <v>61.834756935999899</v>
      </c>
      <c r="K1015" s="90">
        <v>0.89341916540145305</v>
      </c>
      <c r="L1015" s="88">
        <v>153.6713860765</v>
      </c>
      <c r="M1015" s="90">
        <v>0.95809625428464396</v>
      </c>
      <c r="N1015" s="88">
        <v>112.2483672228</v>
      </c>
      <c r="O1015" s="90">
        <v>0.89238190732595901</v>
      </c>
    </row>
    <row r="1016" spans="1:15" customFormat="1" x14ac:dyDescent="0.3">
      <c r="A1016" s="57" t="s">
        <v>312</v>
      </c>
      <c r="B1016" s="72">
        <v>4.4073308534948703</v>
      </c>
      <c r="C1016" s="72">
        <v>4.4073308534948703</v>
      </c>
      <c r="D1016" s="72">
        <v>4.2527541494359697</v>
      </c>
      <c r="E1016" s="72">
        <v>4.2527541494359697</v>
      </c>
      <c r="F1016" s="72">
        <v>4.4478239126458998</v>
      </c>
      <c r="G1016" s="72">
        <v>4.4478239126458998</v>
      </c>
      <c r="H1016" s="97">
        <v>4.3354786271061103</v>
      </c>
      <c r="I1016" s="97">
        <v>4.3354786271061103</v>
      </c>
      <c r="J1016" s="97">
        <v>4.2440941725556298</v>
      </c>
      <c r="K1016" s="97">
        <v>4.2440941725556298</v>
      </c>
      <c r="L1016" s="97">
        <v>4.4927532238466901</v>
      </c>
      <c r="M1016" s="97">
        <v>4.4927532238466901</v>
      </c>
      <c r="N1016" s="97">
        <v>4.3323942738558001</v>
      </c>
      <c r="O1016" s="97">
        <v>4.3323942738558001</v>
      </c>
    </row>
    <row r="1017" spans="1:15" customFormat="1" x14ac:dyDescent="0.3">
      <c r="A1017" s="64" t="s">
        <v>1</v>
      </c>
      <c r="H1017" s="83"/>
      <c r="I1017" s="83"/>
      <c r="J1017" s="83"/>
      <c r="K1017" s="83"/>
      <c r="L1017" s="83"/>
      <c r="M1017" s="83"/>
      <c r="N1017" s="83"/>
      <c r="O1017" s="83"/>
    </row>
    <row r="1018" spans="1:15" customFormat="1" x14ac:dyDescent="0.3">
      <c r="A1018" s="64" t="s">
        <v>1</v>
      </c>
      <c r="H1018" s="83"/>
      <c r="I1018" s="83"/>
      <c r="J1018" s="83"/>
      <c r="K1018" s="83"/>
      <c r="L1018" s="83"/>
      <c r="M1018" s="83"/>
      <c r="N1018" s="83"/>
      <c r="O1018" s="83"/>
    </row>
    <row r="1019" spans="1:15" customFormat="1" x14ac:dyDescent="0.3">
      <c r="A1019" s="52" t="s">
        <v>451</v>
      </c>
      <c r="H1019" s="83"/>
      <c r="I1019" s="83"/>
      <c r="J1019" s="83"/>
      <c r="K1019" s="83"/>
      <c r="L1019" s="83"/>
      <c r="M1019" s="83"/>
      <c r="N1019" s="83"/>
      <c r="O1019" s="83"/>
    </row>
    <row r="1020" spans="1:15" customFormat="1" x14ac:dyDescent="0.3">
      <c r="A1020" s="53" t="s">
        <v>1</v>
      </c>
      <c r="H1020" s="83"/>
      <c r="I1020" s="83"/>
      <c r="J1020" s="83"/>
      <c r="K1020" s="83"/>
      <c r="L1020" s="83"/>
      <c r="M1020" s="83"/>
      <c r="N1020" s="83"/>
      <c r="O1020" s="83"/>
    </row>
    <row r="1021" spans="1:15" customFormat="1" ht="25.5" customHeight="1" x14ac:dyDescent="0.3">
      <c r="A1021" s="113" t="s">
        <v>1</v>
      </c>
      <c r="B1021" s="115" t="s">
        <v>502</v>
      </c>
      <c r="C1021" s="115" t="s">
        <v>1</v>
      </c>
      <c r="D1021" s="115" t="s">
        <v>496</v>
      </c>
      <c r="E1021" s="115" t="s">
        <v>1</v>
      </c>
      <c r="F1021" s="115" t="s">
        <v>497</v>
      </c>
      <c r="G1021" s="115" t="s">
        <v>1</v>
      </c>
      <c r="H1021" s="116" t="s">
        <v>498</v>
      </c>
      <c r="I1021" s="116" t="s">
        <v>1</v>
      </c>
      <c r="J1021" s="116" t="s">
        <v>499</v>
      </c>
      <c r="K1021" s="116" t="s">
        <v>1</v>
      </c>
      <c r="L1021" s="116" t="s">
        <v>500</v>
      </c>
      <c r="M1021" s="116" t="s">
        <v>1</v>
      </c>
      <c r="N1021" s="116" t="s">
        <v>501</v>
      </c>
      <c r="O1021" s="116" t="s">
        <v>1</v>
      </c>
    </row>
    <row r="1022" spans="1:15" customFormat="1" x14ac:dyDescent="0.3">
      <c r="A1022" s="114" t="s">
        <v>1</v>
      </c>
      <c r="B1022" s="54" t="s">
        <v>14</v>
      </c>
      <c r="C1022" s="54" t="s">
        <v>15</v>
      </c>
      <c r="D1022" s="54" t="s">
        <v>14</v>
      </c>
      <c r="E1022" s="54" t="s">
        <v>15</v>
      </c>
      <c r="F1022" s="54" t="s">
        <v>14</v>
      </c>
      <c r="G1022" s="54" t="s">
        <v>15</v>
      </c>
      <c r="H1022" s="79" t="s">
        <v>14</v>
      </c>
      <c r="I1022" s="79" t="s">
        <v>15</v>
      </c>
      <c r="J1022" s="79" t="s">
        <v>14</v>
      </c>
      <c r="K1022" s="79" t="s">
        <v>15</v>
      </c>
      <c r="L1022" s="79" t="s">
        <v>14</v>
      </c>
      <c r="M1022" s="79" t="s">
        <v>15</v>
      </c>
      <c r="N1022" s="79" t="s">
        <v>14</v>
      </c>
      <c r="O1022" s="79" t="s">
        <v>15</v>
      </c>
    </row>
    <row r="1023" spans="1:15" customFormat="1" x14ac:dyDescent="0.3">
      <c r="A1023" s="55" t="s">
        <v>16</v>
      </c>
      <c r="B1023" s="56">
        <v>482.33722318140002</v>
      </c>
      <c r="C1023" s="56">
        <v>482.33722318140002</v>
      </c>
      <c r="D1023" s="56">
        <v>21.343875266000001</v>
      </c>
      <c r="E1023" s="56">
        <v>21.343875266000001</v>
      </c>
      <c r="F1023" s="56">
        <v>261.24289063539999</v>
      </c>
      <c r="G1023" s="56">
        <v>261.24289063539999</v>
      </c>
      <c r="H1023" s="84">
        <v>52.654146628100001</v>
      </c>
      <c r="I1023" s="84">
        <v>52.654146628100001</v>
      </c>
      <c r="J1023" s="84">
        <v>23.830744971800002</v>
      </c>
      <c r="K1023" s="84">
        <v>23.830744971800002</v>
      </c>
      <c r="L1023" s="84">
        <v>54.582692604400002</v>
      </c>
      <c r="M1023" s="84">
        <v>54.582692604400002</v>
      </c>
      <c r="N1023" s="84">
        <v>75.773289404799996</v>
      </c>
      <c r="O1023" s="84">
        <v>75.773289404799996</v>
      </c>
    </row>
    <row r="1024" spans="1:15" customFormat="1" x14ac:dyDescent="0.3">
      <c r="A1024" s="57" t="s">
        <v>310</v>
      </c>
      <c r="B1024" s="58">
        <v>15.886520904099999</v>
      </c>
      <c r="C1024" s="59">
        <v>3.2936543440117802E-2</v>
      </c>
      <c r="D1024" s="66">
        <v>0</v>
      </c>
      <c r="E1024" s="67">
        <v>0</v>
      </c>
      <c r="F1024" s="58">
        <v>0.77812816119999795</v>
      </c>
      <c r="G1024" s="60">
        <v>2.97856205505697E-3</v>
      </c>
      <c r="H1024" s="85">
        <v>0</v>
      </c>
      <c r="I1024" s="86">
        <v>0</v>
      </c>
      <c r="J1024" s="91">
        <v>0</v>
      </c>
      <c r="K1024" s="92">
        <v>0</v>
      </c>
      <c r="L1024" s="85">
        <v>1.0653112413000001</v>
      </c>
      <c r="M1024" s="86">
        <v>1.9517381618035502E-2</v>
      </c>
      <c r="N1024" s="85">
        <v>14.0430815016</v>
      </c>
      <c r="O1024" s="89">
        <v>0.185330234597291</v>
      </c>
    </row>
    <row r="1025" spans="1:15" customFormat="1" x14ac:dyDescent="0.3">
      <c r="A1025" s="57" t="s">
        <v>311</v>
      </c>
      <c r="B1025" s="61">
        <v>449.17694441310101</v>
      </c>
      <c r="C1025" s="62">
        <v>0.93125084033618399</v>
      </c>
      <c r="D1025" s="68">
        <v>21.343875266000001</v>
      </c>
      <c r="E1025" s="69">
        <v>100</v>
      </c>
      <c r="F1025" s="61">
        <v>250.8349358051</v>
      </c>
      <c r="G1025" s="62">
        <v>0.96015985428355399</v>
      </c>
      <c r="H1025" s="88">
        <v>50.997867011499899</v>
      </c>
      <c r="I1025" s="90">
        <v>0.96854417509985602</v>
      </c>
      <c r="J1025" s="93">
        <v>21.608013421700001</v>
      </c>
      <c r="K1025" s="94">
        <v>90.672840682361098</v>
      </c>
      <c r="L1025" s="88">
        <v>50.104001813399996</v>
      </c>
      <c r="M1025" s="90">
        <v>0.91794668644399202</v>
      </c>
      <c r="N1025" s="88">
        <v>61.378667424500001</v>
      </c>
      <c r="O1025" s="87">
        <v>0.81003039338307903</v>
      </c>
    </row>
    <row r="1026" spans="1:15" customFormat="1" x14ac:dyDescent="0.3">
      <c r="A1026" s="57" t="s">
        <v>312</v>
      </c>
      <c r="B1026" s="72">
        <v>4.3587620725554803</v>
      </c>
      <c r="C1026" s="72">
        <v>4.3587620725554803</v>
      </c>
      <c r="D1026" s="73">
        <v>4.4552760646975598</v>
      </c>
      <c r="E1026" s="73">
        <v>4.4552760646975598</v>
      </c>
      <c r="F1026" s="72">
        <v>4.4587347445087104</v>
      </c>
      <c r="G1026" s="75">
        <v>4.4587347445087104</v>
      </c>
      <c r="H1026" s="97">
        <v>4.4023770575401002</v>
      </c>
      <c r="I1026" s="97">
        <v>4.4023770575401002</v>
      </c>
      <c r="J1026" s="100">
        <v>4.2302156114713201</v>
      </c>
      <c r="K1026" s="100">
        <v>4.2302156114713201</v>
      </c>
      <c r="L1026" s="97">
        <v>4.3574691072867102</v>
      </c>
      <c r="M1026" s="97">
        <v>4.3574691072867102</v>
      </c>
      <c r="N1026" s="97">
        <v>4.0070070156498501</v>
      </c>
      <c r="O1026" s="99">
        <v>4.0070070156498501</v>
      </c>
    </row>
    <row r="1027" spans="1:15" customFormat="1" x14ac:dyDescent="0.3">
      <c r="A1027" s="64" t="s">
        <v>1</v>
      </c>
      <c r="H1027" s="83"/>
      <c r="I1027" s="83"/>
      <c r="J1027" s="83"/>
      <c r="K1027" s="83"/>
      <c r="L1027" s="83"/>
      <c r="M1027" s="83"/>
      <c r="N1027" s="83"/>
      <c r="O1027" s="83"/>
    </row>
    <row r="1028" spans="1:15" customFormat="1" x14ac:dyDescent="0.3">
      <c r="A1028" s="64" t="s">
        <v>1</v>
      </c>
      <c r="H1028" s="83"/>
      <c r="I1028" s="83"/>
      <c r="J1028" s="83"/>
      <c r="K1028" s="83"/>
      <c r="L1028" s="83"/>
      <c r="M1028" s="83"/>
      <c r="N1028" s="83"/>
      <c r="O1028" s="83"/>
    </row>
    <row r="1029" spans="1:15" customFormat="1" x14ac:dyDescent="0.3">
      <c r="A1029" s="52" t="s">
        <v>452</v>
      </c>
      <c r="H1029" s="83"/>
      <c r="I1029" s="83"/>
      <c r="J1029" s="83"/>
      <c r="K1029" s="83"/>
      <c r="L1029" s="83"/>
      <c r="M1029" s="83"/>
      <c r="N1029" s="83"/>
      <c r="O1029" s="83"/>
    </row>
    <row r="1030" spans="1:15" customFormat="1" x14ac:dyDescent="0.3">
      <c r="A1030" s="53" t="s">
        <v>1</v>
      </c>
      <c r="H1030" s="83"/>
      <c r="I1030" s="83"/>
      <c r="J1030" s="83"/>
      <c r="K1030" s="83"/>
      <c r="L1030" s="83"/>
      <c r="M1030" s="83"/>
      <c r="N1030" s="83"/>
      <c r="O1030" s="83"/>
    </row>
    <row r="1031" spans="1:15" customFormat="1" ht="25.5" customHeight="1" x14ac:dyDescent="0.3">
      <c r="A1031" s="113" t="s">
        <v>1</v>
      </c>
      <c r="B1031" s="115" t="s">
        <v>502</v>
      </c>
      <c r="C1031" s="115" t="s">
        <v>1</v>
      </c>
      <c r="D1031" s="115" t="s">
        <v>496</v>
      </c>
      <c r="E1031" s="115" t="s">
        <v>1</v>
      </c>
      <c r="F1031" s="115" t="s">
        <v>497</v>
      </c>
      <c r="G1031" s="115" t="s">
        <v>1</v>
      </c>
      <c r="H1031" s="116" t="s">
        <v>498</v>
      </c>
      <c r="I1031" s="116" t="s">
        <v>1</v>
      </c>
      <c r="J1031" s="116" t="s">
        <v>499</v>
      </c>
      <c r="K1031" s="116" t="s">
        <v>1</v>
      </c>
      <c r="L1031" s="116" t="s">
        <v>500</v>
      </c>
      <c r="M1031" s="116" t="s">
        <v>1</v>
      </c>
      <c r="N1031" s="116" t="s">
        <v>501</v>
      </c>
      <c r="O1031" s="116" t="s">
        <v>1</v>
      </c>
    </row>
    <row r="1032" spans="1:15" customFormat="1" x14ac:dyDescent="0.3">
      <c r="A1032" s="114" t="s">
        <v>1</v>
      </c>
      <c r="B1032" s="54" t="s">
        <v>14</v>
      </c>
      <c r="C1032" s="54" t="s">
        <v>15</v>
      </c>
      <c r="D1032" s="54" t="s">
        <v>14</v>
      </c>
      <c r="E1032" s="54" t="s">
        <v>15</v>
      </c>
      <c r="F1032" s="54" t="s">
        <v>14</v>
      </c>
      <c r="G1032" s="54" t="s">
        <v>15</v>
      </c>
      <c r="H1032" s="79" t="s">
        <v>14</v>
      </c>
      <c r="I1032" s="79" t="s">
        <v>15</v>
      </c>
      <c r="J1032" s="79" t="s">
        <v>14</v>
      </c>
      <c r="K1032" s="79" t="s">
        <v>15</v>
      </c>
      <c r="L1032" s="79" t="s">
        <v>14</v>
      </c>
      <c r="M1032" s="79" t="s">
        <v>15</v>
      </c>
      <c r="N1032" s="79" t="s">
        <v>14</v>
      </c>
      <c r="O1032" s="79" t="s">
        <v>15</v>
      </c>
    </row>
    <row r="1033" spans="1:15" customFormat="1" x14ac:dyDescent="0.3">
      <c r="A1033" s="55" t="s">
        <v>16</v>
      </c>
      <c r="B1033" s="56">
        <v>96.913121186200001</v>
      </c>
      <c r="C1033" s="56">
        <v>96.913121186200001</v>
      </c>
      <c r="D1033" s="56">
        <v>13.3331607532</v>
      </c>
      <c r="E1033" s="56">
        <v>13.3331607532</v>
      </c>
      <c r="F1033" s="56">
        <v>25.946800635599999</v>
      </c>
      <c r="G1033" s="56">
        <v>25.946800635599999</v>
      </c>
      <c r="H1033" s="84">
        <v>4.2689923097999998</v>
      </c>
      <c r="I1033" s="84">
        <v>4.2689923097999998</v>
      </c>
      <c r="J1033" s="84">
        <v>2.9571423132999999</v>
      </c>
      <c r="K1033" s="84">
        <v>2.9571423132999999</v>
      </c>
      <c r="L1033" s="84">
        <v>13.408931235900001</v>
      </c>
      <c r="M1033" s="84">
        <v>13.408931235900001</v>
      </c>
      <c r="N1033" s="84">
        <v>38.376163699199999</v>
      </c>
      <c r="O1033" s="84">
        <v>38.376163699199999</v>
      </c>
    </row>
    <row r="1034" spans="1:15" customFormat="1" x14ac:dyDescent="0.3">
      <c r="A1034" s="57" t="s">
        <v>310</v>
      </c>
      <c r="B1034" s="58">
        <v>0.605314939</v>
      </c>
      <c r="C1034" s="59">
        <v>6.2459544341472899E-3</v>
      </c>
      <c r="D1034" s="66">
        <v>0</v>
      </c>
      <c r="E1034" s="67">
        <v>0</v>
      </c>
      <c r="F1034" s="58">
        <v>0.605314939000001</v>
      </c>
      <c r="G1034" s="59">
        <v>2.33290781203092E-2</v>
      </c>
      <c r="H1034" s="91">
        <v>0</v>
      </c>
      <c r="I1034" s="92">
        <v>0</v>
      </c>
      <c r="J1034" s="91">
        <v>0</v>
      </c>
      <c r="K1034" s="92">
        <v>0</v>
      </c>
      <c r="L1034" s="91">
        <v>0</v>
      </c>
      <c r="M1034" s="92">
        <v>0</v>
      </c>
      <c r="N1034" s="91">
        <v>0</v>
      </c>
      <c r="O1034" s="92">
        <v>0</v>
      </c>
    </row>
    <row r="1035" spans="1:15" customFormat="1" x14ac:dyDescent="0.3">
      <c r="A1035" s="57" t="s">
        <v>311</v>
      </c>
      <c r="B1035" s="61">
        <v>75.227334121799998</v>
      </c>
      <c r="C1035" s="62">
        <v>0.77623476781090395</v>
      </c>
      <c r="D1035" s="68">
        <v>13.3331607532</v>
      </c>
      <c r="E1035" s="69">
        <v>100</v>
      </c>
      <c r="F1035" s="61">
        <v>18.6687900527</v>
      </c>
      <c r="G1035" s="62">
        <v>0.71950258202877304</v>
      </c>
      <c r="H1035" s="93">
        <v>3.2036810684999901</v>
      </c>
      <c r="I1035" s="94">
        <v>75.045369867393603</v>
      </c>
      <c r="J1035" s="93">
        <v>1.891831072</v>
      </c>
      <c r="K1035" s="94">
        <v>63.974975552963002</v>
      </c>
      <c r="L1035" s="93">
        <v>7.0453285396999998</v>
      </c>
      <c r="M1035" s="94">
        <v>52.542058839390599</v>
      </c>
      <c r="N1035" s="93">
        <v>31.3973011552001</v>
      </c>
      <c r="O1035" s="94">
        <v>81.814590435089599</v>
      </c>
    </row>
    <row r="1036" spans="1:15" customFormat="1" x14ac:dyDescent="0.3">
      <c r="A1036" s="57" t="s">
        <v>312</v>
      </c>
      <c r="B1036" s="72">
        <v>4.1353081648920202</v>
      </c>
      <c r="C1036" s="72">
        <v>4.1353081648920202</v>
      </c>
      <c r="D1036" s="73">
        <v>4.7264416306370096</v>
      </c>
      <c r="E1036" s="77">
        <v>4.7264416306370096</v>
      </c>
      <c r="F1036" s="72">
        <v>4.0696613337655299</v>
      </c>
      <c r="G1036" s="72">
        <v>4.0696613337655299</v>
      </c>
      <c r="H1036" s="100">
        <v>3.7504536986739399</v>
      </c>
      <c r="I1036" s="100">
        <v>3.7504536986739399</v>
      </c>
      <c r="J1036" s="100">
        <v>3.6397497555296301</v>
      </c>
      <c r="K1036" s="100">
        <v>3.6397497555296301</v>
      </c>
      <c r="L1036" s="100">
        <v>3.98696956439509</v>
      </c>
      <c r="M1036" s="100">
        <v>3.98696956439509</v>
      </c>
      <c r="N1036" s="100">
        <v>4.0731189399022298</v>
      </c>
      <c r="O1036" s="100">
        <v>4.0731189399022298</v>
      </c>
    </row>
    <row r="1037" spans="1:15" customFormat="1" x14ac:dyDescent="0.3">
      <c r="A1037" s="64" t="s">
        <v>1</v>
      </c>
      <c r="H1037" s="83"/>
      <c r="I1037" s="83"/>
      <c r="J1037" s="83"/>
      <c r="K1037" s="83"/>
      <c r="L1037" s="83"/>
      <c r="M1037" s="83"/>
      <c r="N1037" s="83"/>
      <c r="O1037" s="83"/>
    </row>
    <row r="1038" spans="1:15" customFormat="1" x14ac:dyDescent="0.3">
      <c r="A1038" s="64" t="s">
        <v>1</v>
      </c>
      <c r="H1038" s="83"/>
      <c r="I1038" s="83"/>
      <c r="J1038" s="83"/>
      <c r="K1038" s="83"/>
      <c r="L1038" s="83"/>
      <c r="M1038" s="83"/>
      <c r="N1038" s="83"/>
      <c r="O1038" s="83"/>
    </row>
    <row r="1039" spans="1:15" customFormat="1" x14ac:dyDescent="0.3">
      <c r="A1039" s="52" t="s">
        <v>453</v>
      </c>
      <c r="H1039" s="83"/>
      <c r="I1039" s="83"/>
      <c r="J1039" s="83"/>
      <c r="K1039" s="83"/>
      <c r="L1039" s="83"/>
      <c r="M1039" s="83"/>
      <c r="N1039" s="83"/>
      <c r="O1039" s="83"/>
    </row>
    <row r="1040" spans="1:15" customFormat="1" x14ac:dyDescent="0.3">
      <c r="A1040" s="53" t="s">
        <v>1</v>
      </c>
      <c r="H1040" s="83"/>
      <c r="I1040" s="83"/>
      <c r="J1040" s="83"/>
      <c r="K1040" s="83"/>
      <c r="L1040" s="83"/>
      <c r="M1040" s="83"/>
      <c r="N1040" s="83"/>
      <c r="O1040" s="83"/>
    </row>
    <row r="1041" spans="1:15" customFormat="1" ht="25.5" customHeight="1" x14ac:dyDescent="0.3">
      <c r="A1041" s="113" t="s">
        <v>1</v>
      </c>
      <c r="B1041" s="115" t="s">
        <v>502</v>
      </c>
      <c r="C1041" s="115" t="s">
        <v>1</v>
      </c>
      <c r="D1041" s="115" t="s">
        <v>496</v>
      </c>
      <c r="E1041" s="115" t="s">
        <v>1</v>
      </c>
      <c r="F1041" s="115" t="s">
        <v>497</v>
      </c>
      <c r="G1041" s="115" t="s">
        <v>1</v>
      </c>
      <c r="H1041" s="116" t="s">
        <v>498</v>
      </c>
      <c r="I1041" s="116" t="s">
        <v>1</v>
      </c>
      <c r="J1041" s="116" t="s">
        <v>499</v>
      </c>
      <c r="K1041" s="116" t="s">
        <v>1</v>
      </c>
      <c r="L1041" s="116" t="s">
        <v>500</v>
      </c>
      <c r="M1041" s="116" t="s">
        <v>1</v>
      </c>
      <c r="N1041" s="116" t="s">
        <v>501</v>
      </c>
      <c r="O1041" s="116" t="s">
        <v>1</v>
      </c>
    </row>
    <row r="1042" spans="1:15" customFormat="1" x14ac:dyDescent="0.3">
      <c r="A1042" s="114" t="s">
        <v>1</v>
      </c>
      <c r="B1042" s="54" t="s">
        <v>14</v>
      </c>
      <c r="C1042" s="54" t="s">
        <v>15</v>
      </c>
      <c r="D1042" s="54" t="s">
        <v>14</v>
      </c>
      <c r="E1042" s="54" t="s">
        <v>15</v>
      </c>
      <c r="F1042" s="54" t="s">
        <v>14</v>
      </c>
      <c r="G1042" s="54" t="s">
        <v>15</v>
      </c>
      <c r="H1042" s="79" t="s">
        <v>14</v>
      </c>
      <c r="I1042" s="79" t="s">
        <v>15</v>
      </c>
      <c r="J1042" s="79" t="s">
        <v>14</v>
      </c>
      <c r="K1042" s="79" t="s">
        <v>15</v>
      </c>
      <c r="L1042" s="79" t="s">
        <v>14</v>
      </c>
      <c r="M1042" s="79" t="s">
        <v>15</v>
      </c>
      <c r="N1042" s="79" t="s">
        <v>14</v>
      </c>
      <c r="O1042" s="79" t="s">
        <v>15</v>
      </c>
    </row>
    <row r="1043" spans="1:15" customFormat="1" x14ac:dyDescent="0.3">
      <c r="A1043" s="55" t="s">
        <v>16</v>
      </c>
      <c r="B1043" s="56">
        <v>416.50960409589999</v>
      </c>
      <c r="C1043" s="56">
        <v>416.50960409589999</v>
      </c>
      <c r="D1043" s="56">
        <v>19.940934458400001</v>
      </c>
      <c r="E1043" s="56">
        <v>19.940934458400001</v>
      </c>
      <c r="F1043" s="56">
        <v>257.58480444000003</v>
      </c>
      <c r="G1043" s="56">
        <v>257.58480444000003</v>
      </c>
      <c r="H1043" s="84">
        <v>52.917619160100003</v>
      </c>
      <c r="I1043" s="84">
        <v>52.917619160100003</v>
      </c>
      <c r="J1043" s="84">
        <v>15.350370037899999</v>
      </c>
      <c r="K1043" s="84">
        <v>15.350370037899999</v>
      </c>
      <c r="L1043" s="84">
        <v>40.880607415599997</v>
      </c>
      <c r="M1043" s="84">
        <v>40.880607415599997</v>
      </c>
      <c r="N1043" s="84">
        <v>35.036346803299999</v>
      </c>
      <c r="O1043" s="84">
        <v>35.036346803299999</v>
      </c>
    </row>
    <row r="1044" spans="1:15" customFormat="1" x14ac:dyDescent="0.3">
      <c r="A1044" s="57" t="s">
        <v>310</v>
      </c>
      <c r="B1044" s="58">
        <v>7.8243442189999897</v>
      </c>
      <c r="C1044" s="59">
        <v>1.8785507325776999E-2</v>
      </c>
      <c r="D1044" s="66">
        <v>0</v>
      </c>
      <c r="E1044" s="67">
        <v>0</v>
      </c>
      <c r="F1044" s="58">
        <v>7.4545952677999896</v>
      </c>
      <c r="G1044" s="59">
        <v>2.8940353387718599E-2</v>
      </c>
      <c r="H1044" s="85">
        <v>0</v>
      </c>
      <c r="I1044" s="86">
        <v>0</v>
      </c>
      <c r="J1044" s="91">
        <v>0</v>
      </c>
      <c r="K1044" s="92">
        <v>0</v>
      </c>
      <c r="L1044" s="85">
        <v>0</v>
      </c>
      <c r="M1044" s="86">
        <v>0</v>
      </c>
      <c r="N1044" s="85">
        <v>0.36974895119999901</v>
      </c>
      <c r="O1044" s="86">
        <v>1.05532963603721E-2</v>
      </c>
    </row>
    <row r="1045" spans="1:15" customFormat="1" x14ac:dyDescent="0.3">
      <c r="A1045" s="57" t="s">
        <v>311</v>
      </c>
      <c r="B1045" s="61">
        <v>401.31808693739902</v>
      </c>
      <c r="C1045" s="62">
        <v>0.96352661016910801</v>
      </c>
      <c r="D1045" s="68">
        <v>15.922499592099999</v>
      </c>
      <c r="E1045" s="70">
        <v>79.848312150651196</v>
      </c>
      <c r="F1045" s="61">
        <v>248.01691555779999</v>
      </c>
      <c r="G1045" s="62">
        <v>0.962855383092178</v>
      </c>
      <c r="H1045" s="88">
        <v>52.2998969307001</v>
      </c>
      <c r="I1045" s="90">
        <v>0.98832671916831505</v>
      </c>
      <c r="J1045" s="93">
        <v>15.350370037899999</v>
      </c>
      <c r="K1045" s="94">
        <v>100</v>
      </c>
      <c r="L1045" s="88">
        <v>40.262885186200002</v>
      </c>
      <c r="M1045" s="90">
        <v>0.98488960246798396</v>
      </c>
      <c r="N1045" s="88">
        <v>34.666597852099997</v>
      </c>
      <c r="O1045" s="90">
        <v>0.98944670363962794</v>
      </c>
    </row>
    <row r="1046" spans="1:15" customFormat="1" x14ac:dyDescent="0.3">
      <c r="A1046" s="57" t="s">
        <v>312</v>
      </c>
      <c r="B1046" s="72">
        <v>4.6534365837000902</v>
      </c>
      <c r="C1046" s="72">
        <v>4.6534365837000902</v>
      </c>
      <c r="D1046" s="73">
        <v>4.3638253563460196</v>
      </c>
      <c r="E1046" s="73">
        <v>4.3638253563460196</v>
      </c>
      <c r="F1046" s="72">
        <v>4.68297524229878</v>
      </c>
      <c r="G1046" s="72">
        <v>4.68297524229878</v>
      </c>
      <c r="H1046" s="97">
        <v>4.6565557741323396</v>
      </c>
      <c r="I1046" s="97">
        <v>4.6565557741323396</v>
      </c>
      <c r="J1046" s="100">
        <v>4.5252491011482503</v>
      </c>
      <c r="K1046" s="100">
        <v>4.5252491011482503</v>
      </c>
      <c r="L1046" s="97">
        <v>4.5936794367110796</v>
      </c>
      <c r="M1046" s="97">
        <v>4.5936794367110796</v>
      </c>
      <c r="N1046" s="97">
        <v>4.7244849416523396</v>
      </c>
      <c r="O1046" s="97">
        <v>4.7244849416523396</v>
      </c>
    </row>
    <row r="1047" spans="1:15" customFormat="1" x14ac:dyDescent="0.3">
      <c r="A1047" s="64" t="s">
        <v>1</v>
      </c>
      <c r="H1047" s="83"/>
      <c r="I1047" s="83"/>
      <c r="J1047" s="83"/>
      <c r="K1047" s="83"/>
      <c r="L1047" s="83"/>
      <c r="M1047" s="83"/>
      <c r="N1047" s="83"/>
      <c r="O1047" s="83"/>
    </row>
    <row r="1048" spans="1:15" customFormat="1" x14ac:dyDescent="0.3">
      <c r="A1048" s="64" t="s">
        <v>1</v>
      </c>
      <c r="H1048" s="83"/>
      <c r="I1048" s="83"/>
      <c r="J1048" s="83"/>
      <c r="K1048" s="83"/>
      <c r="L1048" s="83"/>
      <c r="M1048" s="83"/>
      <c r="N1048" s="83"/>
      <c r="O1048" s="83"/>
    </row>
    <row r="1049" spans="1:15" customFormat="1" x14ac:dyDescent="0.3">
      <c r="A1049" s="52" t="s">
        <v>454</v>
      </c>
      <c r="H1049" s="83"/>
      <c r="I1049" s="83"/>
      <c r="J1049" s="83"/>
      <c r="K1049" s="83"/>
      <c r="L1049" s="83"/>
      <c r="M1049" s="83"/>
      <c r="N1049" s="83"/>
      <c r="O1049" s="83"/>
    </row>
    <row r="1050" spans="1:15" customFormat="1" x14ac:dyDescent="0.3">
      <c r="A1050" s="53" t="s">
        <v>1</v>
      </c>
      <c r="H1050" s="83"/>
      <c r="I1050" s="83"/>
      <c r="J1050" s="83"/>
      <c r="K1050" s="83"/>
      <c r="L1050" s="83"/>
      <c r="M1050" s="83"/>
      <c r="N1050" s="83"/>
      <c r="O1050" s="83"/>
    </row>
    <row r="1051" spans="1:15" customFormat="1" ht="25.5" customHeight="1" x14ac:dyDescent="0.3">
      <c r="A1051" s="113" t="s">
        <v>1</v>
      </c>
      <c r="B1051" s="115" t="s">
        <v>502</v>
      </c>
      <c r="C1051" s="115" t="s">
        <v>1</v>
      </c>
      <c r="D1051" s="115" t="s">
        <v>496</v>
      </c>
      <c r="E1051" s="115" t="s">
        <v>1</v>
      </c>
      <c r="F1051" s="115" t="s">
        <v>497</v>
      </c>
      <c r="G1051" s="115" t="s">
        <v>1</v>
      </c>
      <c r="H1051" s="116" t="s">
        <v>498</v>
      </c>
      <c r="I1051" s="116" t="s">
        <v>1</v>
      </c>
      <c r="J1051" s="116" t="s">
        <v>499</v>
      </c>
      <c r="K1051" s="116" t="s">
        <v>1</v>
      </c>
      <c r="L1051" s="116" t="s">
        <v>500</v>
      </c>
      <c r="M1051" s="116" t="s">
        <v>1</v>
      </c>
      <c r="N1051" s="116" t="s">
        <v>501</v>
      </c>
      <c r="O1051" s="116" t="s">
        <v>1</v>
      </c>
    </row>
    <row r="1052" spans="1:15" customFormat="1" x14ac:dyDescent="0.3">
      <c r="A1052" s="114" t="s">
        <v>1</v>
      </c>
      <c r="B1052" s="54" t="s">
        <v>14</v>
      </c>
      <c r="C1052" s="54" t="s">
        <v>15</v>
      </c>
      <c r="D1052" s="54" t="s">
        <v>14</v>
      </c>
      <c r="E1052" s="54" t="s">
        <v>15</v>
      </c>
      <c r="F1052" s="54" t="s">
        <v>14</v>
      </c>
      <c r="G1052" s="54" t="s">
        <v>15</v>
      </c>
      <c r="H1052" s="79" t="s">
        <v>14</v>
      </c>
      <c r="I1052" s="79" t="s">
        <v>15</v>
      </c>
      <c r="J1052" s="79" t="s">
        <v>14</v>
      </c>
      <c r="K1052" s="79" t="s">
        <v>15</v>
      </c>
      <c r="L1052" s="79" t="s">
        <v>14</v>
      </c>
      <c r="M1052" s="79" t="s">
        <v>15</v>
      </c>
      <c r="N1052" s="79" t="s">
        <v>14</v>
      </c>
      <c r="O1052" s="79" t="s">
        <v>15</v>
      </c>
    </row>
    <row r="1053" spans="1:15" customFormat="1" x14ac:dyDescent="0.3">
      <c r="A1053" s="55" t="s">
        <v>16</v>
      </c>
      <c r="B1053" s="56">
        <v>67.0813402948</v>
      </c>
      <c r="C1053" s="56">
        <v>67.0813402948</v>
      </c>
      <c r="D1053" s="56">
        <v>3.0120160099</v>
      </c>
      <c r="E1053" s="56">
        <v>3.0120160099</v>
      </c>
      <c r="F1053" s="56">
        <v>24.563742957900001</v>
      </c>
      <c r="G1053" s="56">
        <v>24.563742957900001</v>
      </c>
      <c r="H1053" s="84">
        <v>12.024631554100001</v>
      </c>
      <c r="I1053" s="84">
        <v>12.024631554100001</v>
      </c>
      <c r="J1053" s="84">
        <v>3.6667307676999998</v>
      </c>
      <c r="K1053" s="84">
        <v>3.6667307676999998</v>
      </c>
      <c r="L1053" s="84">
        <v>3.9984351261</v>
      </c>
      <c r="M1053" s="84">
        <v>3.9984351261</v>
      </c>
      <c r="N1053" s="84">
        <v>21.596426908800002</v>
      </c>
      <c r="O1053" s="84">
        <v>21.596426908800002</v>
      </c>
    </row>
    <row r="1054" spans="1:15" customFormat="1" x14ac:dyDescent="0.3">
      <c r="A1054" s="57" t="s">
        <v>310</v>
      </c>
      <c r="B1054" s="58">
        <v>1.878631736</v>
      </c>
      <c r="C1054" s="59">
        <v>2.8005280272338701E-2</v>
      </c>
      <c r="D1054" s="66">
        <v>0</v>
      </c>
      <c r="E1054" s="67">
        <v>0</v>
      </c>
      <c r="F1054" s="58">
        <v>0.81332049470000101</v>
      </c>
      <c r="G1054" s="59">
        <v>3.31106092460728E-2</v>
      </c>
      <c r="H1054" s="91">
        <v>1.0653112413000001</v>
      </c>
      <c r="I1054" s="92">
        <v>8.8594085939935905</v>
      </c>
      <c r="J1054" s="91">
        <v>1.0653112413000001</v>
      </c>
      <c r="K1054" s="95">
        <v>29.053435029488899</v>
      </c>
      <c r="L1054" s="91">
        <v>0</v>
      </c>
      <c r="M1054" s="92">
        <v>0</v>
      </c>
      <c r="N1054" s="91">
        <v>0</v>
      </c>
      <c r="O1054" s="92">
        <v>0</v>
      </c>
    </row>
    <row r="1055" spans="1:15" customFormat="1" x14ac:dyDescent="0.3">
      <c r="A1055" s="57" t="s">
        <v>311</v>
      </c>
      <c r="B1055" s="61">
        <v>64.828444527800002</v>
      </c>
      <c r="C1055" s="62">
        <v>0.96641546282320401</v>
      </c>
      <c r="D1055" s="68">
        <v>3.0120160099</v>
      </c>
      <c r="E1055" s="69">
        <v>100</v>
      </c>
      <c r="F1055" s="61">
        <v>23.3761584322</v>
      </c>
      <c r="G1055" s="62">
        <v>0.951652949319026</v>
      </c>
      <c r="H1055" s="93">
        <v>10.959320312799999</v>
      </c>
      <c r="I1055" s="94">
        <v>91.140591406006394</v>
      </c>
      <c r="J1055" s="93">
        <v>2.6014195264</v>
      </c>
      <c r="K1055" s="96">
        <v>70.946564970511105</v>
      </c>
      <c r="L1055" s="93">
        <v>3.9984351260999902</v>
      </c>
      <c r="M1055" s="94">
        <v>100</v>
      </c>
      <c r="N1055" s="93">
        <v>21.596426908800002</v>
      </c>
      <c r="O1055" s="94">
        <v>100</v>
      </c>
    </row>
    <row r="1056" spans="1:15" customFormat="1" x14ac:dyDescent="0.3">
      <c r="A1056" s="57" t="s">
        <v>312</v>
      </c>
      <c r="B1056" s="72">
        <v>4.6337384786003799</v>
      </c>
      <c r="C1056" s="72">
        <v>4.6337384786003799</v>
      </c>
      <c r="D1056" s="73">
        <v>4.2661159377856697</v>
      </c>
      <c r="E1056" s="73">
        <v>4.2661159377856697</v>
      </c>
      <c r="F1056" s="72">
        <v>4.6706213170536799</v>
      </c>
      <c r="G1056" s="72">
        <v>4.6706213170536799</v>
      </c>
      <c r="H1056" s="100">
        <v>4.5336138047250296</v>
      </c>
      <c r="I1056" s="100">
        <v>4.5336138047250296</v>
      </c>
      <c r="J1056" s="100">
        <v>3.7524576318513398</v>
      </c>
      <c r="K1056" s="100">
        <v>3.7524576318513398</v>
      </c>
      <c r="L1056" s="100">
        <v>4.6843864368431296</v>
      </c>
      <c r="M1056" s="100">
        <v>4.6843864368431296</v>
      </c>
      <c r="N1056" s="100">
        <v>4.7219116276844497</v>
      </c>
      <c r="O1056" s="100">
        <v>4.7219116276844497</v>
      </c>
    </row>
    <row r="1057" spans="1:15" customFormat="1" x14ac:dyDescent="0.3">
      <c r="A1057" s="64" t="s">
        <v>1</v>
      </c>
      <c r="H1057" s="83"/>
      <c r="I1057" s="83"/>
      <c r="J1057" s="83"/>
      <c r="K1057" s="83"/>
      <c r="L1057" s="83"/>
      <c r="M1057" s="83"/>
      <c r="N1057" s="83"/>
      <c r="O1057" s="83"/>
    </row>
    <row r="1058" spans="1:15" customFormat="1" x14ac:dyDescent="0.3">
      <c r="A1058" s="64" t="s">
        <v>1</v>
      </c>
      <c r="H1058" s="83"/>
      <c r="I1058" s="83"/>
      <c r="J1058" s="83"/>
      <c r="K1058" s="83"/>
      <c r="L1058" s="83"/>
      <c r="M1058" s="83"/>
      <c r="N1058" s="83"/>
      <c r="O1058" s="83"/>
    </row>
    <row r="1059" spans="1:15" customFormat="1" x14ac:dyDescent="0.3">
      <c r="A1059" s="52" t="s">
        <v>455</v>
      </c>
      <c r="H1059" s="83"/>
      <c r="I1059" s="83"/>
      <c r="J1059" s="83"/>
      <c r="K1059" s="83"/>
      <c r="L1059" s="83"/>
      <c r="M1059" s="83"/>
      <c r="N1059" s="83"/>
      <c r="O1059" s="83"/>
    </row>
    <row r="1060" spans="1:15" customFormat="1" x14ac:dyDescent="0.3">
      <c r="A1060" s="53" t="s">
        <v>1</v>
      </c>
      <c r="H1060" s="83"/>
      <c r="I1060" s="83"/>
      <c r="J1060" s="83"/>
      <c r="K1060" s="83"/>
      <c r="L1060" s="83"/>
      <c r="M1060" s="83"/>
      <c r="N1060" s="83"/>
      <c r="O1060" s="83"/>
    </row>
    <row r="1061" spans="1:15" customFormat="1" ht="25.5" customHeight="1" x14ac:dyDescent="0.3">
      <c r="A1061" s="113" t="s">
        <v>1</v>
      </c>
      <c r="B1061" s="115" t="s">
        <v>502</v>
      </c>
      <c r="C1061" s="115" t="s">
        <v>1</v>
      </c>
      <c r="D1061" s="115" t="s">
        <v>496</v>
      </c>
      <c r="E1061" s="115" t="s">
        <v>1</v>
      </c>
      <c r="F1061" s="115" t="s">
        <v>497</v>
      </c>
      <c r="G1061" s="115" t="s">
        <v>1</v>
      </c>
      <c r="H1061" s="116" t="s">
        <v>498</v>
      </c>
      <c r="I1061" s="116" t="s">
        <v>1</v>
      </c>
      <c r="J1061" s="116" t="s">
        <v>499</v>
      </c>
      <c r="K1061" s="116" t="s">
        <v>1</v>
      </c>
      <c r="L1061" s="116" t="s">
        <v>500</v>
      </c>
      <c r="M1061" s="116" t="s">
        <v>1</v>
      </c>
      <c r="N1061" s="116" t="s">
        <v>501</v>
      </c>
      <c r="O1061" s="116" t="s">
        <v>1</v>
      </c>
    </row>
    <row r="1062" spans="1:15" customFormat="1" x14ac:dyDescent="0.3">
      <c r="A1062" s="114" t="s">
        <v>1</v>
      </c>
      <c r="B1062" s="54" t="s">
        <v>14</v>
      </c>
      <c r="C1062" s="54" t="s">
        <v>15</v>
      </c>
      <c r="D1062" s="54" t="s">
        <v>14</v>
      </c>
      <c r="E1062" s="54" t="s">
        <v>15</v>
      </c>
      <c r="F1062" s="54" t="s">
        <v>14</v>
      </c>
      <c r="G1062" s="54" t="s">
        <v>15</v>
      </c>
      <c r="H1062" s="79" t="s">
        <v>14</v>
      </c>
      <c r="I1062" s="79" t="s">
        <v>15</v>
      </c>
      <c r="J1062" s="79" t="s">
        <v>14</v>
      </c>
      <c r="K1062" s="79" t="s">
        <v>15</v>
      </c>
      <c r="L1062" s="79" t="s">
        <v>14</v>
      </c>
      <c r="M1062" s="79" t="s">
        <v>15</v>
      </c>
      <c r="N1062" s="79" t="s">
        <v>14</v>
      </c>
      <c r="O1062" s="79" t="s">
        <v>15</v>
      </c>
    </row>
    <row r="1063" spans="1:15" customFormat="1" x14ac:dyDescent="0.3">
      <c r="A1063" s="55" t="s">
        <v>16</v>
      </c>
      <c r="B1063" s="56">
        <v>949.35780563109995</v>
      </c>
      <c r="C1063" s="56">
        <v>949.35780563109995</v>
      </c>
      <c r="D1063" s="56">
        <v>57.110658905000001</v>
      </c>
      <c r="E1063" s="56">
        <v>57.110658905000001</v>
      </c>
      <c r="F1063" s="56">
        <v>456.51744299159998</v>
      </c>
      <c r="G1063" s="56">
        <v>456.51744299159998</v>
      </c>
      <c r="H1063" s="84">
        <v>125.9677486281</v>
      </c>
      <c r="I1063" s="84">
        <v>125.9677486281</v>
      </c>
      <c r="J1063" s="84">
        <v>51.496944513199999</v>
      </c>
      <c r="K1063" s="84">
        <v>51.496944513199999</v>
      </c>
      <c r="L1063" s="84">
        <v>153.80006227929999</v>
      </c>
      <c r="M1063" s="84">
        <v>153.80006227929999</v>
      </c>
      <c r="N1063" s="84">
        <v>123.6997389516</v>
      </c>
      <c r="O1063" s="84">
        <v>123.6997389516</v>
      </c>
    </row>
    <row r="1064" spans="1:15" customFormat="1" x14ac:dyDescent="0.3">
      <c r="A1064" s="57" t="s">
        <v>310</v>
      </c>
      <c r="B1064" s="58">
        <v>3.2866753693000001</v>
      </c>
      <c r="C1064" s="59">
        <v>3.4619985739888001E-3</v>
      </c>
      <c r="D1064" s="58">
        <v>0</v>
      </c>
      <c r="E1064" s="59">
        <v>0</v>
      </c>
      <c r="F1064" s="58">
        <v>1.9748523464000001</v>
      </c>
      <c r="G1064" s="59">
        <v>4.3259077538387496E-3</v>
      </c>
      <c r="H1064" s="85">
        <v>0.67113180230000002</v>
      </c>
      <c r="I1064" s="86">
        <v>5.3278065981905501E-3</v>
      </c>
      <c r="J1064" s="85">
        <v>0</v>
      </c>
      <c r="K1064" s="86">
        <v>0</v>
      </c>
      <c r="L1064" s="85">
        <v>0.64069122060000006</v>
      </c>
      <c r="M1064" s="86">
        <v>4.1657409698346503E-3</v>
      </c>
      <c r="N1064" s="85">
        <v>0</v>
      </c>
      <c r="O1064" s="86">
        <v>0</v>
      </c>
    </row>
    <row r="1065" spans="1:15" customFormat="1" x14ac:dyDescent="0.3">
      <c r="A1065" s="57" t="s">
        <v>311</v>
      </c>
      <c r="B1065" s="61">
        <v>921.68677745709897</v>
      </c>
      <c r="C1065" s="62">
        <v>0.97085289865436397</v>
      </c>
      <c r="D1065" s="61">
        <v>57.110658905000101</v>
      </c>
      <c r="E1065" s="62">
        <v>1</v>
      </c>
      <c r="F1065" s="61">
        <v>437.3022459764</v>
      </c>
      <c r="G1065" s="62">
        <v>0.95790917234338102</v>
      </c>
      <c r="H1065" s="88">
        <v>125.2966168258</v>
      </c>
      <c r="I1065" s="90">
        <v>0.99467219340181001</v>
      </c>
      <c r="J1065" s="88">
        <v>50.431633271899898</v>
      </c>
      <c r="K1065" s="90">
        <v>0.97931311747967997</v>
      </c>
      <c r="L1065" s="88">
        <v>148.53096806470001</v>
      </c>
      <c r="M1065" s="90">
        <v>0.96574062366092295</v>
      </c>
      <c r="N1065" s="88">
        <v>122.249445051</v>
      </c>
      <c r="O1065" s="90">
        <v>0.98827569150192396</v>
      </c>
    </row>
    <row r="1066" spans="1:15" customFormat="1" x14ac:dyDescent="0.3">
      <c r="A1066" s="57" t="s">
        <v>312</v>
      </c>
      <c r="B1066" s="72">
        <v>4.6632409005133804</v>
      </c>
      <c r="C1066" s="72">
        <v>4.6632409005133804</v>
      </c>
      <c r="D1066" s="72">
        <v>4.6643125645513903</v>
      </c>
      <c r="E1066" s="72">
        <v>4.6643125645513903</v>
      </c>
      <c r="F1066" s="72">
        <v>4.6848851757205097</v>
      </c>
      <c r="G1066" s="72">
        <v>4.6848851757205097</v>
      </c>
      <c r="H1066" s="97">
        <v>4.64394935857419</v>
      </c>
      <c r="I1066" s="97">
        <v>4.64394935857419</v>
      </c>
      <c r="J1066" s="97">
        <v>4.6265567003150903</v>
      </c>
      <c r="K1066" s="97">
        <v>4.6265567003150903</v>
      </c>
      <c r="L1066" s="97">
        <v>4.65110167424137</v>
      </c>
      <c r="M1066" s="97">
        <v>4.65110167424137</v>
      </c>
      <c r="N1066" s="97">
        <v>4.6181868525981304</v>
      </c>
      <c r="O1066" s="97">
        <v>4.6181868525981304</v>
      </c>
    </row>
    <row r="1067" spans="1:15" customFormat="1" x14ac:dyDescent="0.3">
      <c r="A1067" s="64" t="s">
        <v>1</v>
      </c>
      <c r="H1067" s="83"/>
      <c r="I1067" s="83"/>
      <c r="J1067" s="83"/>
      <c r="K1067" s="83"/>
      <c r="L1067" s="83"/>
      <c r="M1067" s="83"/>
      <c r="N1067" s="83"/>
      <c r="O1067" s="83"/>
    </row>
    <row r="1068" spans="1:15" customFormat="1" x14ac:dyDescent="0.3">
      <c r="A1068" s="64" t="s">
        <v>1</v>
      </c>
      <c r="H1068" s="83"/>
      <c r="I1068" s="83"/>
      <c r="J1068" s="83"/>
      <c r="K1068" s="83"/>
      <c r="L1068" s="83"/>
      <c r="M1068" s="83"/>
      <c r="N1068" s="83"/>
      <c r="O1068" s="83"/>
    </row>
    <row r="1069" spans="1:15" customFormat="1" x14ac:dyDescent="0.3">
      <c r="A1069" s="52" t="s">
        <v>456</v>
      </c>
      <c r="H1069" s="83"/>
      <c r="I1069" s="83"/>
      <c r="J1069" s="83"/>
      <c r="K1069" s="83"/>
      <c r="L1069" s="83"/>
      <c r="M1069" s="83"/>
      <c r="N1069" s="83"/>
      <c r="O1069" s="83"/>
    </row>
    <row r="1070" spans="1:15" customFormat="1" x14ac:dyDescent="0.3">
      <c r="A1070" s="53" t="s">
        <v>1</v>
      </c>
      <c r="H1070" s="83"/>
      <c r="I1070" s="83"/>
      <c r="J1070" s="83"/>
      <c r="K1070" s="83"/>
      <c r="L1070" s="83"/>
      <c r="M1070" s="83"/>
      <c r="N1070" s="83"/>
      <c r="O1070" s="83"/>
    </row>
    <row r="1071" spans="1:15" customFormat="1" ht="25.5" customHeight="1" x14ac:dyDescent="0.3">
      <c r="A1071" s="113" t="s">
        <v>1</v>
      </c>
      <c r="B1071" s="115" t="s">
        <v>502</v>
      </c>
      <c r="C1071" s="115" t="s">
        <v>1</v>
      </c>
      <c r="D1071" s="115" t="s">
        <v>496</v>
      </c>
      <c r="E1071" s="115" t="s">
        <v>1</v>
      </c>
      <c r="F1071" s="115" t="s">
        <v>497</v>
      </c>
      <c r="G1071" s="115" t="s">
        <v>1</v>
      </c>
      <c r="H1071" s="116" t="s">
        <v>498</v>
      </c>
      <c r="I1071" s="116" t="s">
        <v>1</v>
      </c>
      <c r="J1071" s="116" t="s">
        <v>499</v>
      </c>
      <c r="K1071" s="116" t="s">
        <v>1</v>
      </c>
      <c r="L1071" s="116" t="s">
        <v>500</v>
      </c>
      <c r="M1071" s="116" t="s">
        <v>1</v>
      </c>
      <c r="N1071" s="116" t="s">
        <v>501</v>
      </c>
      <c r="O1071" s="116" t="s">
        <v>1</v>
      </c>
    </row>
    <row r="1072" spans="1:15" customFormat="1" x14ac:dyDescent="0.3">
      <c r="A1072" s="114" t="s">
        <v>1</v>
      </c>
      <c r="B1072" s="54" t="s">
        <v>14</v>
      </c>
      <c r="C1072" s="54" t="s">
        <v>15</v>
      </c>
      <c r="D1072" s="54" t="s">
        <v>14</v>
      </c>
      <c r="E1072" s="54" t="s">
        <v>15</v>
      </c>
      <c r="F1072" s="54" t="s">
        <v>14</v>
      </c>
      <c r="G1072" s="54" t="s">
        <v>15</v>
      </c>
      <c r="H1072" s="79" t="s">
        <v>14</v>
      </c>
      <c r="I1072" s="79" t="s">
        <v>15</v>
      </c>
      <c r="J1072" s="79" t="s">
        <v>14</v>
      </c>
      <c r="K1072" s="79" t="s">
        <v>15</v>
      </c>
      <c r="L1072" s="79" t="s">
        <v>14</v>
      </c>
      <c r="M1072" s="79" t="s">
        <v>15</v>
      </c>
      <c r="N1072" s="79" t="s">
        <v>14</v>
      </c>
      <c r="O1072" s="79" t="s">
        <v>15</v>
      </c>
    </row>
    <row r="1073" spans="1:15" customFormat="1" x14ac:dyDescent="0.3">
      <c r="A1073" s="55" t="s">
        <v>16</v>
      </c>
      <c r="B1073" s="56">
        <v>244.42434266570001</v>
      </c>
      <c r="C1073" s="56">
        <v>244.42434266570001</v>
      </c>
      <c r="D1073" s="56">
        <v>7.4182459000999996</v>
      </c>
      <c r="E1073" s="56">
        <v>7.4182459000999996</v>
      </c>
      <c r="F1073" s="56">
        <v>123.2253957958</v>
      </c>
      <c r="G1073" s="56">
        <v>123.2253957958</v>
      </c>
      <c r="H1073" s="84">
        <v>25.359406255700002</v>
      </c>
      <c r="I1073" s="84">
        <v>25.359406255700002</v>
      </c>
      <c r="J1073" s="84">
        <v>12.3951343542</v>
      </c>
      <c r="K1073" s="84">
        <v>12.3951343542</v>
      </c>
      <c r="L1073" s="84">
        <v>39.333604004599998</v>
      </c>
      <c r="M1073" s="84">
        <v>39.333604004599998</v>
      </c>
      <c r="N1073" s="84">
        <v>39.371979335299997</v>
      </c>
      <c r="O1073" s="84">
        <v>39.371979335299997</v>
      </c>
    </row>
    <row r="1074" spans="1:15" customFormat="1" x14ac:dyDescent="0.3">
      <c r="A1074" s="57" t="s">
        <v>310</v>
      </c>
      <c r="B1074" s="58">
        <v>1.8247933055000001</v>
      </c>
      <c r="C1074" s="59">
        <v>7.4656774591218798E-3</v>
      </c>
      <c r="D1074" s="66">
        <v>0</v>
      </c>
      <c r="E1074" s="67">
        <v>0</v>
      </c>
      <c r="F1074" s="58">
        <v>0</v>
      </c>
      <c r="G1074" s="59">
        <v>0</v>
      </c>
      <c r="H1074" s="91">
        <v>0.87406620560000003</v>
      </c>
      <c r="I1074" s="92">
        <v>3.4467139994791398</v>
      </c>
      <c r="J1074" s="91">
        <v>0</v>
      </c>
      <c r="K1074" s="92">
        <v>0</v>
      </c>
      <c r="L1074" s="85">
        <v>0</v>
      </c>
      <c r="M1074" s="86">
        <v>0</v>
      </c>
      <c r="N1074" s="91">
        <v>0</v>
      </c>
      <c r="O1074" s="92">
        <v>0</v>
      </c>
    </row>
    <row r="1075" spans="1:15" customFormat="1" x14ac:dyDescent="0.3">
      <c r="A1075" s="57" t="s">
        <v>311</v>
      </c>
      <c r="B1075" s="61">
        <v>222.21498189959999</v>
      </c>
      <c r="C1075" s="62">
        <v>0.90913605198285896</v>
      </c>
      <c r="D1075" s="68">
        <v>6.8669654472000001</v>
      </c>
      <c r="E1075" s="69">
        <v>92.568587502706393</v>
      </c>
      <c r="F1075" s="61">
        <v>118.1413493183</v>
      </c>
      <c r="G1075" s="62">
        <v>0.95874189370894902</v>
      </c>
      <c r="H1075" s="93">
        <v>24.035753659200001</v>
      </c>
      <c r="I1075" s="94">
        <v>94.780427494423407</v>
      </c>
      <c r="J1075" s="93">
        <v>12.3951343542</v>
      </c>
      <c r="K1075" s="94">
        <v>100</v>
      </c>
      <c r="L1075" s="88">
        <v>33.2255902453999</v>
      </c>
      <c r="M1075" s="90">
        <v>0.84471258320275799</v>
      </c>
      <c r="N1075" s="93">
        <v>31.583013711499898</v>
      </c>
      <c r="O1075" s="94">
        <v>80.216982343032498</v>
      </c>
    </row>
    <row r="1076" spans="1:15" customFormat="1" x14ac:dyDescent="0.3">
      <c r="A1076" s="57" t="s">
        <v>312</v>
      </c>
      <c r="B1076" s="72">
        <v>4.2588197278999598</v>
      </c>
      <c r="C1076" s="72">
        <v>4.2588197278999598</v>
      </c>
      <c r="D1076" s="73">
        <v>4.2855649228979402</v>
      </c>
      <c r="E1076" s="73">
        <v>4.2855649228979402</v>
      </c>
      <c r="F1076" s="72">
        <v>4.3178925458331401</v>
      </c>
      <c r="G1076" s="72">
        <v>4.3178925458331401</v>
      </c>
      <c r="H1076" s="100">
        <v>4.3173677496448102</v>
      </c>
      <c r="I1076" s="100">
        <v>4.3173677496448102</v>
      </c>
      <c r="J1076" s="100">
        <v>4.46599466305444</v>
      </c>
      <c r="K1076" s="100">
        <v>4.46599466305444</v>
      </c>
      <c r="L1076" s="97">
        <v>4.2479946333104701</v>
      </c>
      <c r="M1076" s="97">
        <v>4.2479946333104701</v>
      </c>
      <c r="N1076" s="100">
        <v>4.0815953881424401</v>
      </c>
      <c r="O1076" s="100">
        <v>4.0815953881424401</v>
      </c>
    </row>
    <row r="1077" spans="1:15" customFormat="1" x14ac:dyDescent="0.3">
      <c r="A1077" s="64" t="s">
        <v>1</v>
      </c>
      <c r="H1077" s="83"/>
      <c r="I1077" s="83"/>
      <c r="J1077" s="83"/>
      <c r="K1077" s="83"/>
      <c r="L1077" s="83"/>
      <c r="M1077" s="83"/>
      <c r="N1077" s="83"/>
      <c r="O1077" s="83"/>
    </row>
    <row r="1078" spans="1:15" customFormat="1" x14ac:dyDescent="0.3">
      <c r="A1078" s="64" t="s">
        <v>1</v>
      </c>
      <c r="H1078" s="83"/>
      <c r="I1078" s="83"/>
      <c r="J1078" s="83"/>
      <c r="K1078" s="83"/>
      <c r="L1078" s="83"/>
      <c r="M1078" s="83"/>
      <c r="N1078" s="83"/>
      <c r="O1078" s="83"/>
    </row>
    <row r="1079" spans="1:15" customFormat="1" x14ac:dyDescent="0.3">
      <c r="A1079" s="52" t="s">
        <v>457</v>
      </c>
      <c r="H1079" s="83"/>
      <c r="I1079" s="83"/>
      <c r="J1079" s="83"/>
      <c r="K1079" s="83"/>
      <c r="L1079" s="83"/>
      <c r="M1079" s="83"/>
      <c r="N1079" s="83"/>
      <c r="O1079" s="83"/>
    </row>
    <row r="1080" spans="1:15" customFormat="1" x14ac:dyDescent="0.3">
      <c r="A1080" s="53" t="s">
        <v>1</v>
      </c>
      <c r="H1080" s="83"/>
      <c r="I1080" s="83"/>
      <c r="J1080" s="83"/>
      <c r="K1080" s="83"/>
      <c r="L1080" s="83"/>
      <c r="M1080" s="83"/>
      <c r="N1080" s="83"/>
      <c r="O1080" s="83"/>
    </row>
    <row r="1081" spans="1:15" customFormat="1" ht="25.5" customHeight="1" x14ac:dyDescent="0.3">
      <c r="A1081" s="113" t="s">
        <v>1</v>
      </c>
      <c r="B1081" s="115" t="s">
        <v>502</v>
      </c>
      <c r="C1081" s="115" t="s">
        <v>1</v>
      </c>
      <c r="D1081" s="115" t="s">
        <v>496</v>
      </c>
      <c r="E1081" s="115" t="s">
        <v>1</v>
      </c>
      <c r="F1081" s="115" t="s">
        <v>497</v>
      </c>
      <c r="G1081" s="115" t="s">
        <v>1</v>
      </c>
      <c r="H1081" s="116" t="s">
        <v>498</v>
      </c>
      <c r="I1081" s="116" t="s">
        <v>1</v>
      </c>
      <c r="J1081" s="116" t="s">
        <v>499</v>
      </c>
      <c r="K1081" s="116" t="s">
        <v>1</v>
      </c>
      <c r="L1081" s="116" t="s">
        <v>500</v>
      </c>
      <c r="M1081" s="116" t="s">
        <v>1</v>
      </c>
      <c r="N1081" s="116" t="s">
        <v>501</v>
      </c>
      <c r="O1081" s="116" t="s">
        <v>1</v>
      </c>
    </row>
    <row r="1082" spans="1:15" customFormat="1" x14ac:dyDescent="0.3">
      <c r="A1082" s="114" t="s">
        <v>1</v>
      </c>
      <c r="B1082" s="54" t="s">
        <v>14</v>
      </c>
      <c r="C1082" s="54" t="s">
        <v>15</v>
      </c>
      <c r="D1082" s="54" t="s">
        <v>14</v>
      </c>
      <c r="E1082" s="54" t="s">
        <v>15</v>
      </c>
      <c r="F1082" s="54" t="s">
        <v>14</v>
      </c>
      <c r="G1082" s="54" t="s">
        <v>15</v>
      </c>
      <c r="H1082" s="79" t="s">
        <v>14</v>
      </c>
      <c r="I1082" s="79" t="s">
        <v>15</v>
      </c>
      <c r="J1082" s="79" t="s">
        <v>14</v>
      </c>
      <c r="K1082" s="79" t="s">
        <v>15</v>
      </c>
      <c r="L1082" s="79" t="s">
        <v>14</v>
      </c>
      <c r="M1082" s="79" t="s">
        <v>15</v>
      </c>
      <c r="N1082" s="79" t="s">
        <v>14</v>
      </c>
      <c r="O1082" s="79" t="s">
        <v>15</v>
      </c>
    </row>
    <row r="1083" spans="1:15" customFormat="1" x14ac:dyDescent="0.3">
      <c r="A1083" s="55" t="s">
        <v>16</v>
      </c>
      <c r="B1083" s="56">
        <v>275.7590322419</v>
      </c>
      <c r="C1083" s="56">
        <v>275.7590322419</v>
      </c>
      <c r="D1083" s="56">
        <v>10.4977180332</v>
      </c>
      <c r="E1083" s="56">
        <v>10.4977180332</v>
      </c>
      <c r="F1083" s="56">
        <v>61.505376281399997</v>
      </c>
      <c r="G1083" s="56">
        <v>61.505376281399997</v>
      </c>
      <c r="H1083" s="84">
        <v>127.5344945033</v>
      </c>
      <c r="I1083" s="84">
        <v>127.5344945033</v>
      </c>
      <c r="J1083" s="84">
        <v>39.884641612800003</v>
      </c>
      <c r="K1083" s="84">
        <v>39.884641612800003</v>
      </c>
      <c r="L1083" s="84">
        <v>29.807456915500001</v>
      </c>
      <c r="M1083" s="84">
        <v>29.807456915500001</v>
      </c>
      <c r="N1083" s="84">
        <v>19.3945305654</v>
      </c>
      <c r="O1083" s="84">
        <v>19.3945305654</v>
      </c>
    </row>
    <row r="1084" spans="1:15" customFormat="1" x14ac:dyDescent="0.3">
      <c r="A1084" s="57" t="s">
        <v>310</v>
      </c>
      <c r="B1084" s="58">
        <v>6.4597896206999899</v>
      </c>
      <c r="C1084" s="59">
        <v>2.3425486984714201E-2</v>
      </c>
      <c r="D1084" s="66">
        <v>0</v>
      </c>
      <c r="E1084" s="67">
        <v>0</v>
      </c>
      <c r="F1084" s="58">
        <v>1.0162369755</v>
      </c>
      <c r="G1084" s="59">
        <v>1.6522734059060198E-2</v>
      </c>
      <c r="H1084" s="85">
        <v>3.0897142795999999</v>
      </c>
      <c r="I1084" s="86">
        <v>2.422649881221E-2</v>
      </c>
      <c r="J1084" s="85">
        <v>0</v>
      </c>
      <c r="K1084" s="86">
        <v>0</v>
      </c>
      <c r="L1084" s="91">
        <v>2.3538383656000001</v>
      </c>
      <c r="M1084" s="92">
        <v>7.8968104265748202</v>
      </c>
      <c r="N1084" s="91">
        <v>0</v>
      </c>
      <c r="O1084" s="92">
        <v>0</v>
      </c>
    </row>
    <row r="1085" spans="1:15" customFormat="1" x14ac:dyDescent="0.3">
      <c r="A1085" s="57" t="s">
        <v>311</v>
      </c>
      <c r="B1085" s="61">
        <v>243.3968407239</v>
      </c>
      <c r="C1085" s="62">
        <v>0.88264322203737899</v>
      </c>
      <c r="D1085" s="68">
        <v>10.4977180332</v>
      </c>
      <c r="E1085" s="69">
        <v>100</v>
      </c>
      <c r="F1085" s="61">
        <v>49.301297416199901</v>
      </c>
      <c r="G1085" s="62">
        <v>0.80157703922720902</v>
      </c>
      <c r="H1085" s="88">
        <v>114.32875803730001</v>
      </c>
      <c r="I1085" s="90">
        <v>0.89645361031592696</v>
      </c>
      <c r="J1085" s="88">
        <v>35.868996523299998</v>
      </c>
      <c r="K1085" s="90">
        <v>0.89931851140888097</v>
      </c>
      <c r="L1085" s="93">
        <v>25.815016863099999</v>
      </c>
      <c r="M1085" s="94">
        <v>86.605901792568204</v>
      </c>
      <c r="N1085" s="93">
        <v>18.9775622531</v>
      </c>
      <c r="O1085" s="94">
        <v>97.850072674386496</v>
      </c>
    </row>
    <row r="1086" spans="1:15" customFormat="1" x14ac:dyDescent="0.3">
      <c r="A1086" s="57" t="s">
        <v>312</v>
      </c>
      <c r="B1086" s="72">
        <v>4.2746874442811604</v>
      </c>
      <c r="C1086" s="72">
        <v>4.2746874442811604</v>
      </c>
      <c r="D1086" s="73">
        <v>4.0704439174553197</v>
      </c>
      <c r="E1086" s="73">
        <v>4.0704439174553197</v>
      </c>
      <c r="F1086" s="72">
        <v>4.2887394336821698</v>
      </c>
      <c r="G1086" s="72">
        <v>4.2887394336821698</v>
      </c>
      <c r="H1086" s="97">
        <v>4.3147780041278301</v>
      </c>
      <c r="I1086" s="97">
        <v>4.3147780041278301</v>
      </c>
      <c r="J1086" s="97">
        <v>4.25462341453491</v>
      </c>
      <c r="K1086" s="97">
        <v>4.25462341453491</v>
      </c>
      <c r="L1086" s="100">
        <v>4.3216905342070202</v>
      </c>
      <c r="M1086" s="100">
        <v>4.3216905342070202</v>
      </c>
      <c r="N1086" s="100">
        <v>4.0483395639166702</v>
      </c>
      <c r="O1086" s="102">
        <v>4.0483395639166702</v>
      </c>
    </row>
    <row r="1087" spans="1:15" customFormat="1" x14ac:dyDescent="0.3">
      <c r="A1087" s="64" t="s">
        <v>1</v>
      </c>
      <c r="H1087" s="83"/>
      <c r="I1087" s="83"/>
      <c r="J1087" s="83"/>
      <c r="K1087" s="83"/>
      <c r="L1087" s="83"/>
      <c r="M1087" s="83"/>
      <c r="N1087" s="83"/>
      <c r="O1087" s="83"/>
    </row>
    <row r="1088" spans="1:15" customFormat="1" x14ac:dyDescent="0.3">
      <c r="A1088" s="64" t="s">
        <v>1</v>
      </c>
      <c r="H1088" s="83"/>
      <c r="I1088" s="83"/>
      <c r="J1088" s="83"/>
      <c r="K1088" s="83"/>
      <c r="L1088" s="83"/>
      <c r="M1088" s="83"/>
      <c r="N1088" s="83"/>
      <c r="O1088" s="83"/>
    </row>
    <row r="1089" spans="1:15" customFormat="1" x14ac:dyDescent="0.3">
      <c r="A1089" s="52" t="s">
        <v>458</v>
      </c>
      <c r="H1089" s="83"/>
      <c r="I1089" s="83"/>
      <c r="J1089" s="83"/>
      <c r="K1089" s="83"/>
      <c r="L1089" s="83"/>
      <c r="M1089" s="83"/>
      <c r="N1089" s="83"/>
      <c r="O1089" s="83"/>
    </row>
    <row r="1090" spans="1:15" customFormat="1" x14ac:dyDescent="0.3">
      <c r="A1090" s="53" t="s">
        <v>1</v>
      </c>
      <c r="H1090" s="83"/>
      <c r="I1090" s="83"/>
      <c r="J1090" s="83"/>
      <c r="K1090" s="83"/>
      <c r="L1090" s="83"/>
      <c r="M1090" s="83"/>
      <c r="N1090" s="83"/>
      <c r="O1090" s="83"/>
    </row>
    <row r="1091" spans="1:15" customFormat="1" ht="25.5" customHeight="1" x14ac:dyDescent="0.3">
      <c r="A1091" s="113" t="s">
        <v>1</v>
      </c>
      <c r="B1091" s="115" t="s">
        <v>502</v>
      </c>
      <c r="C1091" s="115" t="s">
        <v>1</v>
      </c>
      <c r="D1091" s="115" t="s">
        <v>496</v>
      </c>
      <c r="E1091" s="115" t="s">
        <v>1</v>
      </c>
      <c r="F1091" s="115" t="s">
        <v>497</v>
      </c>
      <c r="G1091" s="115" t="s">
        <v>1</v>
      </c>
      <c r="H1091" s="116" t="s">
        <v>498</v>
      </c>
      <c r="I1091" s="116" t="s">
        <v>1</v>
      </c>
      <c r="J1091" s="116" t="s">
        <v>499</v>
      </c>
      <c r="K1091" s="116" t="s">
        <v>1</v>
      </c>
      <c r="L1091" s="116" t="s">
        <v>500</v>
      </c>
      <c r="M1091" s="116" t="s">
        <v>1</v>
      </c>
      <c r="N1091" s="116" t="s">
        <v>501</v>
      </c>
      <c r="O1091" s="116" t="s">
        <v>1</v>
      </c>
    </row>
    <row r="1092" spans="1:15" customFormat="1" x14ac:dyDescent="0.3">
      <c r="A1092" s="114" t="s">
        <v>1</v>
      </c>
      <c r="B1092" s="54" t="s">
        <v>14</v>
      </c>
      <c r="C1092" s="54" t="s">
        <v>15</v>
      </c>
      <c r="D1092" s="54" t="s">
        <v>14</v>
      </c>
      <c r="E1092" s="54" t="s">
        <v>15</v>
      </c>
      <c r="F1092" s="54" t="s">
        <v>14</v>
      </c>
      <c r="G1092" s="54" t="s">
        <v>15</v>
      </c>
      <c r="H1092" s="79" t="s">
        <v>14</v>
      </c>
      <c r="I1092" s="79" t="s">
        <v>15</v>
      </c>
      <c r="J1092" s="79" t="s">
        <v>14</v>
      </c>
      <c r="K1092" s="79" t="s">
        <v>15</v>
      </c>
      <c r="L1092" s="79" t="s">
        <v>14</v>
      </c>
      <c r="M1092" s="79" t="s">
        <v>15</v>
      </c>
      <c r="N1092" s="79" t="s">
        <v>14</v>
      </c>
      <c r="O1092" s="79" t="s">
        <v>15</v>
      </c>
    </row>
    <row r="1093" spans="1:15" customFormat="1" x14ac:dyDescent="0.3">
      <c r="A1093" s="55" t="s">
        <v>16</v>
      </c>
      <c r="B1093" s="56">
        <v>30.1740269519</v>
      </c>
      <c r="C1093" s="56">
        <v>30.1740269519</v>
      </c>
      <c r="D1093" s="56">
        <v>0</v>
      </c>
      <c r="E1093" s="56">
        <v>0</v>
      </c>
      <c r="F1093" s="56">
        <v>0.45409895789999999</v>
      </c>
      <c r="G1093" s="56">
        <v>0.45409895789999999</v>
      </c>
      <c r="H1093" s="84">
        <v>7.8715248329999996</v>
      </c>
      <c r="I1093" s="84">
        <v>7.8715248329999996</v>
      </c>
      <c r="J1093" s="84">
        <v>10.6452869605</v>
      </c>
      <c r="K1093" s="84">
        <v>10.6452869605</v>
      </c>
      <c r="L1093" s="84">
        <v>8.0846965949000005</v>
      </c>
      <c r="M1093" s="84">
        <v>8.0846965949000005</v>
      </c>
      <c r="N1093" s="84">
        <v>4.6069906198000004</v>
      </c>
      <c r="O1093" s="84">
        <v>4.6069906198000004</v>
      </c>
    </row>
    <row r="1094" spans="1:15" customFormat="1" x14ac:dyDescent="0.3">
      <c r="A1094" s="57" t="s">
        <v>310</v>
      </c>
      <c r="B1094" s="66">
        <v>0</v>
      </c>
      <c r="C1094" s="67">
        <v>0</v>
      </c>
      <c r="D1094" s="66"/>
      <c r="E1094" s="67"/>
      <c r="F1094" s="66">
        <v>0</v>
      </c>
      <c r="G1094" s="67">
        <v>0</v>
      </c>
      <c r="H1094" s="91">
        <v>0</v>
      </c>
      <c r="I1094" s="92">
        <v>0</v>
      </c>
      <c r="J1094" s="91">
        <v>0</v>
      </c>
      <c r="K1094" s="92">
        <v>0</v>
      </c>
      <c r="L1094" s="91">
        <v>0</v>
      </c>
      <c r="M1094" s="92">
        <v>0</v>
      </c>
      <c r="N1094" s="91">
        <v>0</v>
      </c>
      <c r="O1094" s="92">
        <v>0</v>
      </c>
    </row>
    <row r="1095" spans="1:15" customFormat="1" x14ac:dyDescent="0.3">
      <c r="A1095" s="57" t="s">
        <v>311</v>
      </c>
      <c r="B1095" s="68">
        <v>22.089330357000001</v>
      </c>
      <c r="C1095" s="69">
        <v>73.206438080711905</v>
      </c>
      <c r="D1095" s="68"/>
      <c r="E1095" s="69"/>
      <c r="F1095" s="68">
        <v>0.45409895789999999</v>
      </c>
      <c r="G1095" s="69">
        <v>100</v>
      </c>
      <c r="H1095" s="93">
        <v>7.8715248329999996</v>
      </c>
      <c r="I1095" s="94">
        <v>100</v>
      </c>
      <c r="J1095" s="93">
        <v>10.6452869605</v>
      </c>
      <c r="K1095" s="94">
        <v>100</v>
      </c>
      <c r="L1095" s="93">
        <v>0</v>
      </c>
      <c r="M1095" s="94">
        <v>0</v>
      </c>
      <c r="N1095" s="93">
        <v>4.6069906198000004</v>
      </c>
      <c r="O1095" s="94">
        <v>100</v>
      </c>
    </row>
    <row r="1096" spans="1:15" customFormat="1" x14ac:dyDescent="0.3">
      <c r="A1096" s="57" t="s">
        <v>312</v>
      </c>
      <c r="B1096" s="73">
        <v>4.17133458432781</v>
      </c>
      <c r="C1096" s="73">
        <v>4.17133458432781</v>
      </c>
      <c r="D1096" s="73"/>
      <c r="E1096" s="73"/>
      <c r="F1096" s="73">
        <v>4</v>
      </c>
      <c r="G1096" s="73">
        <v>4</v>
      </c>
      <c r="H1096" s="100">
        <v>4.5205897333538898</v>
      </c>
      <c r="I1096" s="100">
        <v>4.5205897333538898</v>
      </c>
      <c r="J1096" s="100">
        <v>5</v>
      </c>
      <c r="K1096" s="101">
        <v>5</v>
      </c>
      <c r="L1096" s="100">
        <v>3</v>
      </c>
      <c r="M1096" s="102">
        <v>3</v>
      </c>
      <c r="N1096" s="100">
        <v>4</v>
      </c>
      <c r="O1096" s="100">
        <v>4</v>
      </c>
    </row>
    <row r="1097" spans="1:15" customFormat="1" x14ac:dyDescent="0.3">
      <c r="A1097" s="64" t="s">
        <v>1</v>
      </c>
      <c r="H1097" s="83"/>
      <c r="I1097" s="83"/>
      <c r="J1097" s="83"/>
      <c r="K1097" s="83"/>
      <c r="L1097" s="83"/>
      <c r="M1097" s="83"/>
      <c r="N1097" s="83"/>
      <c r="O1097" s="83"/>
    </row>
    <row r="1098" spans="1:15" customFormat="1" x14ac:dyDescent="0.3">
      <c r="A1098" s="64" t="s">
        <v>1</v>
      </c>
      <c r="H1098" s="83"/>
      <c r="I1098" s="83"/>
      <c r="J1098" s="83"/>
      <c r="K1098" s="83"/>
      <c r="L1098" s="83"/>
      <c r="M1098" s="83"/>
      <c r="N1098" s="83"/>
      <c r="O1098" s="83"/>
    </row>
    <row r="1099" spans="1:15" customFormat="1" x14ac:dyDescent="0.3">
      <c r="A1099" s="52" t="s">
        <v>459</v>
      </c>
      <c r="H1099" s="83"/>
      <c r="I1099" s="83"/>
      <c r="J1099" s="83"/>
      <c r="K1099" s="83"/>
      <c r="L1099" s="83"/>
      <c r="M1099" s="83"/>
      <c r="N1099" s="83"/>
      <c r="O1099" s="83"/>
    </row>
    <row r="1100" spans="1:15" customFormat="1" x14ac:dyDescent="0.3">
      <c r="A1100" s="53" t="s">
        <v>1</v>
      </c>
      <c r="H1100" s="83"/>
      <c r="I1100" s="83"/>
      <c r="J1100" s="83"/>
      <c r="K1100" s="83"/>
      <c r="L1100" s="83"/>
      <c r="M1100" s="83"/>
      <c r="N1100" s="83"/>
      <c r="O1100" s="83"/>
    </row>
    <row r="1101" spans="1:15" customFormat="1" ht="25.5" customHeight="1" x14ac:dyDescent="0.3">
      <c r="A1101" s="113" t="s">
        <v>1</v>
      </c>
      <c r="B1101" s="115" t="s">
        <v>502</v>
      </c>
      <c r="C1101" s="115" t="s">
        <v>1</v>
      </c>
      <c r="D1101" s="115" t="s">
        <v>496</v>
      </c>
      <c r="E1101" s="115" t="s">
        <v>1</v>
      </c>
      <c r="F1101" s="115" t="s">
        <v>497</v>
      </c>
      <c r="G1101" s="115" t="s">
        <v>1</v>
      </c>
      <c r="H1101" s="116" t="s">
        <v>498</v>
      </c>
      <c r="I1101" s="116" t="s">
        <v>1</v>
      </c>
      <c r="J1101" s="116" t="s">
        <v>499</v>
      </c>
      <c r="K1101" s="116" t="s">
        <v>1</v>
      </c>
      <c r="L1101" s="116" t="s">
        <v>500</v>
      </c>
      <c r="M1101" s="116" t="s">
        <v>1</v>
      </c>
      <c r="N1101" s="116" t="s">
        <v>501</v>
      </c>
      <c r="O1101" s="116" t="s">
        <v>1</v>
      </c>
    </row>
    <row r="1102" spans="1:15" customFormat="1" x14ac:dyDescent="0.3">
      <c r="A1102" s="114" t="s">
        <v>1</v>
      </c>
      <c r="B1102" s="54" t="s">
        <v>14</v>
      </c>
      <c r="C1102" s="54" t="s">
        <v>15</v>
      </c>
      <c r="D1102" s="54" t="s">
        <v>14</v>
      </c>
      <c r="E1102" s="54" t="s">
        <v>15</v>
      </c>
      <c r="F1102" s="54" t="s">
        <v>14</v>
      </c>
      <c r="G1102" s="54" t="s">
        <v>15</v>
      </c>
      <c r="H1102" s="79" t="s">
        <v>14</v>
      </c>
      <c r="I1102" s="79" t="s">
        <v>15</v>
      </c>
      <c r="J1102" s="79" t="s">
        <v>14</v>
      </c>
      <c r="K1102" s="79" t="s">
        <v>15</v>
      </c>
      <c r="L1102" s="79" t="s">
        <v>14</v>
      </c>
      <c r="M1102" s="79" t="s">
        <v>15</v>
      </c>
      <c r="N1102" s="79" t="s">
        <v>14</v>
      </c>
      <c r="O1102" s="79" t="s">
        <v>15</v>
      </c>
    </row>
    <row r="1103" spans="1:15" customFormat="1" x14ac:dyDescent="0.3">
      <c r="A1103" s="55" t="s">
        <v>16</v>
      </c>
      <c r="B1103" s="56">
        <v>16.026554575799999</v>
      </c>
      <c r="C1103" s="56">
        <v>16.026554575799999</v>
      </c>
      <c r="D1103" s="56">
        <v>0.46722243460000001</v>
      </c>
      <c r="E1103" s="56">
        <v>0.46722243460000001</v>
      </c>
      <c r="F1103" s="56">
        <v>7.4702386633</v>
      </c>
      <c r="G1103" s="56">
        <v>7.4702386633</v>
      </c>
      <c r="H1103" s="84">
        <v>1.9681356023000001</v>
      </c>
      <c r="I1103" s="84">
        <v>1.9681356023000001</v>
      </c>
      <c r="J1103" s="84">
        <v>0</v>
      </c>
      <c r="K1103" s="84">
        <v>0</v>
      </c>
      <c r="L1103" s="84">
        <v>4.2762187735000001</v>
      </c>
      <c r="M1103" s="84">
        <v>4.2762187735000001</v>
      </c>
      <c r="N1103" s="84">
        <v>1.4420643458</v>
      </c>
      <c r="O1103" s="84">
        <v>1.4420643458</v>
      </c>
    </row>
    <row r="1104" spans="1:15" customFormat="1" x14ac:dyDescent="0.3">
      <c r="A1104" s="57" t="s">
        <v>310</v>
      </c>
      <c r="B1104" s="66">
        <v>0.67113180230000202</v>
      </c>
      <c r="C1104" s="67">
        <v>4.1876237286422402</v>
      </c>
      <c r="D1104" s="66">
        <v>0</v>
      </c>
      <c r="E1104" s="67">
        <v>0</v>
      </c>
      <c r="F1104" s="66">
        <v>0.67113180230000002</v>
      </c>
      <c r="G1104" s="67">
        <v>8.9840744392432192</v>
      </c>
      <c r="H1104" s="91">
        <v>0</v>
      </c>
      <c r="I1104" s="92">
        <v>0</v>
      </c>
      <c r="J1104" s="91"/>
      <c r="K1104" s="92"/>
      <c r="L1104" s="91">
        <v>0</v>
      </c>
      <c r="M1104" s="92">
        <v>0</v>
      </c>
      <c r="N1104" s="91">
        <v>0</v>
      </c>
      <c r="O1104" s="92">
        <v>0</v>
      </c>
    </row>
    <row r="1105" spans="1:15" customFormat="1" x14ac:dyDescent="0.3">
      <c r="A1105" s="57" t="s">
        <v>311</v>
      </c>
      <c r="B1105" s="68">
        <v>12.8663600431</v>
      </c>
      <c r="C1105" s="69">
        <v>80.281510178913507</v>
      </c>
      <c r="D1105" s="68">
        <v>0.46722243459999901</v>
      </c>
      <c r="E1105" s="69">
        <v>100</v>
      </c>
      <c r="F1105" s="68">
        <v>6.7991068610000003</v>
      </c>
      <c r="G1105" s="69">
        <v>91.015925560756799</v>
      </c>
      <c r="H1105" s="93">
        <v>1.2354444588</v>
      </c>
      <c r="I1105" s="94">
        <v>62.772324089673297</v>
      </c>
      <c r="J1105" s="93"/>
      <c r="K1105" s="94"/>
      <c r="L1105" s="93">
        <v>2.5198471866000101</v>
      </c>
      <c r="M1105" s="94">
        <v>58.926994152302299</v>
      </c>
      <c r="N1105" s="93">
        <v>1.4420643458</v>
      </c>
      <c r="O1105" s="94">
        <v>100</v>
      </c>
    </row>
    <row r="1106" spans="1:15" customFormat="1" x14ac:dyDescent="0.3">
      <c r="A1106" s="57" t="s">
        <v>312</v>
      </c>
      <c r="B1106" s="73">
        <v>4.2602895703296699</v>
      </c>
      <c r="C1106" s="73">
        <v>4.2602895703296699</v>
      </c>
      <c r="D1106" s="73">
        <v>5</v>
      </c>
      <c r="E1106" s="77">
        <v>5</v>
      </c>
      <c r="F1106" s="73">
        <v>4.5355286706774098</v>
      </c>
      <c r="G1106" s="73">
        <v>4.5355286706774098</v>
      </c>
      <c r="H1106" s="100">
        <v>3.9415848613450999</v>
      </c>
      <c r="I1106" s="100">
        <v>3.9415848613450999</v>
      </c>
      <c r="J1106" s="100"/>
      <c r="K1106" s="100"/>
      <c r="L1106" s="100">
        <v>3.7390965183507601</v>
      </c>
      <c r="M1106" s="100">
        <v>3.7390965183507601</v>
      </c>
      <c r="N1106" s="100">
        <v>4.6479911051969101</v>
      </c>
      <c r="O1106" s="100">
        <v>4.6479911051969101</v>
      </c>
    </row>
    <row r="1107" spans="1:15" customFormat="1" x14ac:dyDescent="0.3">
      <c r="A1107" s="64" t="s">
        <v>1</v>
      </c>
      <c r="H1107" s="83"/>
      <c r="I1107" s="83"/>
      <c r="J1107" s="83"/>
      <c r="K1107" s="83"/>
      <c r="L1107" s="83"/>
      <c r="M1107" s="83"/>
      <c r="N1107" s="83"/>
      <c r="O1107" s="83"/>
    </row>
    <row r="1108" spans="1:15" customFormat="1" x14ac:dyDescent="0.3">
      <c r="A1108" s="64" t="s">
        <v>1</v>
      </c>
      <c r="H1108" s="83"/>
      <c r="I1108" s="83"/>
      <c r="J1108" s="83"/>
      <c r="K1108" s="83"/>
      <c r="L1108" s="83"/>
      <c r="M1108" s="83"/>
      <c r="N1108" s="83"/>
      <c r="O1108" s="83"/>
    </row>
    <row r="1109" spans="1:15" customFormat="1" x14ac:dyDescent="0.3">
      <c r="A1109" s="52" t="s">
        <v>460</v>
      </c>
      <c r="H1109" s="83"/>
      <c r="I1109" s="83"/>
      <c r="J1109" s="83"/>
      <c r="K1109" s="83"/>
      <c r="L1109" s="83"/>
      <c r="M1109" s="83"/>
      <c r="N1109" s="83"/>
      <c r="O1109" s="83"/>
    </row>
    <row r="1110" spans="1:15" customFormat="1" x14ac:dyDescent="0.3">
      <c r="A1110" s="53" t="s">
        <v>1</v>
      </c>
      <c r="H1110" s="83"/>
      <c r="I1110" s="83"/>
      <c r="J1110" s="83"/>
      <c r="K1110" s="83"/>
      <c r="L1110" s="83"/>
      <c r="M1110" s="83"/>
      <c r="N1110" s="83"/>
      <c r="O1110" s="83"/>
    </row>
    <row r="1111" spans="1:15" customFormat="1" ht="25.5" customHeight="1" x14ac:dyDescent="0.3">
      <c r="A1111" s="113" t="s">
        <v>1</v>
      </c>
      <c r="B1111" s="115" t="s">
        <v>502</v>
      </c>
      <c r="C1111" s="115" t="s">
        <v>1</v>
      </c>
      <c r="D1111" s="115" t="s">
        <v>496</v>
      </c>
      <c r="E1111" s="115" t="s">
        <v>1</v>
      </c>
      <c r="F1111" s="115" t="s">
        <v>497</v>
      </c>
      <c r="G1111" s="115" t="s">
        <v>1</v>
      </c>
      <c r="H1111" s="116" t="s">
        <v>498</v>
      </c>
      <c r="I1111" s="116" t="s">
        <v>1</v>
      </c>
      <c r="J1111" s="116" t="s">
        <v>499</v>
      </c>
      <c r="K1111" s="116" t="s">
        <v>1</v>
      </c>
      <c r="L1111" s="116" t="s">
        <v>500</v>
      </c>
      <c r="M1111" s="116" t="s">
        <v>1</v>
      </c>
      <c r="N1111" s="116" t="s">
        <v>501</v>
      </c>
      <c r="O1111" s="116" t="s">
        <v>1</v>
      </c>
    </row>
    <row r="1112" spans="1:15" customFormat="1" x14ac:dyDescent="0.3">
      <c r="A1112" s="114" t="s">
        <v>1</v>
      </c>
      <c r="B1112" s="54" t="s">
        <v>14</v>
      </c>
      <c r="C1112" s="54" t="s">
        <v>15</v>
      </c>
      <c r="D1112" s="54" t="s">
        <v>14</v>
      </c>
      <c r="E1112" s="54" t="s">
        <v>15</v>
      </c>
      <c r="F1112" s="54" t="s">
        <v>14</v>
      </c>
      <c r="G1112" s="54" t="s">
        <v>15</v>
      </c>
      <c r="H1112" s="79" t="s">
        <v>14</v>
      </c>
      <c r="I1112" s="79" t="s">
        <v>15</v>
      </c>
      <c r="J1112" s="79" t="s">
        <v>14</v>
      </c>
      <c r="K1112" s="79" t="s">
        <v>15</v>
      </c>
      <c r="L1112" s="79" t="s">
        <v>14</v>
      </c>
      <c r="M1112" s="79" t="s">
        <v>15</v>
      </c>
      <c r="N1112" s="79" t="s">
        <v>14</v>
      </c>
      <c r="O1112" s="79" t="s">
        <v>15</v>
      </c>
    </row>
    <row r="1113" spans="1:15" customFormat="1" x14ac:dyDescent="0.3">
      <c r="A1113" s="55" t="s">
        <v>16</v>
      </c>
      <c r="B1113" s="56">
        <v>80.377578031599995</v>
      </c>
      <c r="C1113" s="56">
        <v>80.377578031599995</v>
      </c>
      <c r="D1113" s="56">
        <v>0</v>
      </c>
      <c r="E1113" s="56">
        <v>0</v>
      </c>
      <c r="F1113" s="56">
        <v>4.3284608069999999</v>
      </c>
      <c r="G1113" s="56">
        <v>4.3284608069999999</v>
      </c>
      <c r="H1113" s="84">
        <v>26.849547682400001</v>
      </c>
      <c r="I1113" s="84">
        <v>26.849547682400001</v>
      </c>
      <c r="J1113" s="84">
        <v>18.961355277100001</v>
      </c>
      <c r="K1113" s="84">
        <v>18.961355277100001</v>
      </c>
      <c r="L1113" s="84">
        <v>20.597800717199998</v>
      </c>
      <c r="M1113" s="84">
        <v>20.597800717199998</v>
      </c>
      <c r="N1113" s="84">
        <v>14.7687568847</v>
      </c>
      <c r="O1113" s="84">
        <v>14.7687568847</v>
      </c>
    </row>
    <row r="1114" spans="1:15" customFormat="1" x14ac:dyDescent="0.3">
      <c r="A1114" s="57" t="s">
        <v>310</v>
      </c>
      <c r="B1114" s="58">
        <v>0</v>
      </c>
      <c r="C1114" s="59">
        <v>0</v>
      </c>
      <c r="D1114" s="66"/>
      <c r="E1114" s="67"/>
      <c r="F1114" s="66">
        <v>0</v>
      </c>
      <c r="G1114" s="67">
        <v>0</v>
      </c>
      <c r="H1114" s="91">
        <v>0</v>
      </c>
      <c r="I1114" s="92">
        <v>0</v>
      </c>
      <c r="J1114" s="91">
        <v>0</v>
      </c>
      <c r="K1114" s="92">
        <v>0</v>
      </c>
      <c r="L1114" s="91">
        <v>0</v>
      </c>
      <c r="M1114" s="92">
        <v>0</v>
      </c>
      <c r="N1114" s="91">
        <v>0</v>
      </c>
      <c r="O1114" s="92">
        <v>0</v>
      </c>
    </row>
    <row r="1115" spans="1:15" customFormat="1" x14ac:dyDescent="0.3">
      <c r="A1115" s="57" t="s">
        <v>311</v>
      </c>
      <c r="B1115" s="61">
        <v>68.001932429999897</v>
      </c>
      <c r="C1115" s="62">
        <v>0.84603112080915699</v>
      </c>
      <c r="D1115" s="68"/>
      <c r="E1115" s="69"/>
      <c r="F1115" s="68">
        <v>3.20909514729999</v>
      </c>
      <c r="G1115" s="69">
        <v>74.139406370741298</v>
      </c>
      <c r="H1115" s="93">
        <v>26.4676122688</v>
      </c>
      <c r="I1115" s="94">
        <v>98.577497773452805</v>
      </c>
      <c r="J1115" s="93">
        <v>15.4950326694</v>
      </c>
      <c r="K1115" s="94">
        <v>81.719014505854702</v>
      </c>
      <c r="L1115" s="93">
        <v>13.6067471089</v>
      </c>
      <c r="M1115" s="94">
        <v>66.059223000141998</v>
      </c>
      <c r="N1115" s="93">
        <v>14.3517885724</v>
      </c>
      <c r="O1115" s="94">
        <v>97.176686463489901</v>
      </c>
    </row>
    <row r="1116" spans="1:15" customFormat="1" x14ac:dyDescent="0.3">
      <c r="A1116" s="57" t="s">
        <v>312</v>
      </c>
      <c r="B1116" s="72">
        <v>4.4466036119399801</v>
      </c>
      <c r="C1116" s="72">
        <v>4.4466036119399801</v>
      </c>
      <c r="D1116" s="73"/>
      <c r="E1116" s="73"/>
      <c r="F1116" s="73">
        <v>4.1288841280017596</v>
      </c>
      <c r="G1116" s="73">
        <v>4.1288841280017596</v>
      </c>
      <c r="H1116" s="100">
        <v>4.6071349310433902</v>
      </c>
      <c r="I1116" s="100">
        <v>4.6071349310433902</v>
      </c>
      <c r="J1116" s="100">
        <v>4.3505756148732804</v>
      </c>
      <c r="K1116" s="100">
        <v>4.3505756148732804</v>
      </c>
      <c r="L1116" s="100">
        <v>4.32118446000284</v>
      </c>
      <c r="M1116" s="100">
        <v>4.32118446000284</v>
      </c>
      <c r="N1116" s="100">
        <v>4.5325996357519296</v>
      </c>
      <c r="O1116" s="100">
        <v>4.5325996357519296</v>
      </c>
    </row>
    <row r="1117" spans="1:15" customFormat="1" x14ac:dyDescent="0.3">
      <c r="A1117" s="64" t="s">
        <v>1</v>
      </c>
      <c r="H1117" s="83"/>
      <c r="I1117" s="83"/>
      <c r="J1117" s="83"/>
      <c r="K1117" s="83"/>
      <c r="L1117" s="83"/>
      <c r="M1117" s="83"/>
      <c r="N1117" s="83"/>
      <c r="O1117" s="83"/>
    </row>
    <row r="1118" spans="1:15" customFormat="1" x14ac:dyDescent="0.3">
      <c r="A1118" s="64" t="s">
        <v>1</v>
      </c>
      <c r="H1118" s="83"/>
      <c r="I1118" s="83"/>
      <c r="J1118" s="83"/>
      <c r="K1118" s="83"/>
      <c r="L1118" s="83"/>
      <c r="M1118" s="83"/>
      <c r="N1118" s="83"/>
      <c r="O1118" s="83"/>
    </row>
    <row r="1119" spans="1:15" customFormat="1" x14ac:dyDescent="0.3">
      <c r="A1119" s="52" t="s">
        <v>461</v>
      </c>
      <c r="H1119" s="83"/>
      <c r="I1119" s="83"/>
      <c r="J1119" s="83"/>
      <c r="K1119" s="83"/>
      <c r="L1119" s="83"/>
      <c r="M1119" s="83"/>
      <c r="N1119" s="83"/>
      <c r="O1119" s="83"/>
    </row>
    <row r="1120" spans="1:15" customFormat="1" x14ac:dyDescent="0.3">
      <c r="A1120" s="53" t="s">
        <v>1</v>
      </c>
      <c r="H1120" s="83"/>
      <c r="I1120" s="83"/>
      <c r="J1120" s="83"/>
      <c r="K1120" s="83"/>
      <c r="L1120" s="83"/>
      <c r="M1120" s="83"/>
      <c r="N1120" s="83"/>
      <c r="O1120" s="83"/>
    </row>
    <row r="1121" spans="1:15" customFormat="1" ht="25.5" customHeight="1" x14ac:dyDescent="0.3">
      <c r="A1121" s="113" t="s">
        <v>1</v>
      </c>
      <c r="B1121" s="115" t="s">
        <v>502</v>
      </c>
      <c r="C1121" s="115" t="s">
        <v>1</v>
      </c>
      <c r="D1121" s="115" t="s">
        <v>496</v>
      </c>
      <c r="E1121" s="115" t="s">
        <v>1</v>
      </c>
      <c r="F1121" s="115" t="s">
        <v>497</v>
      </c>
      <c r="G1121" s="115" t="s">
        <v>1</v>
      </c>
      <c r="H1121" s="116" t="s">
        <v>498</v>
      </c>
      <c r="I1121" s="116" t="s">
        <v>1</v>
      </c>
      <c r="J1121" s="116" t="s">
        <v>499</v>
      </c>
      <c r="K1121" s="116" t="s">
        <v>1</v>
      </c>
      <c r="L1121" s="116" t="s">
        <v>500</v>
      </c>
      <c r="M1121" s="116" t="s">
        <v>1</v>
      </c>
      <c r="N1121" s="116" t="s">
        <v>501</v>
      </c>
      <c r="O1121" s="116" t="s">
        <v>1</v>
      </c>
    </row>
    <row r="1122" spans="1:15" customFormat="1" x14ac:dyDescent="0.3">
      <c r="A1122" s="114" t="s">
        <v>1</v>
      </c>
      <c r="B1122" s="54" t="s">
        <v>14</v>
      </c>
      <c r="C1122" s="54" t="s">
        <v>15</v>
      </c>
      <c r="D1122" s="54" t="s">
        <v>14</v>
      </c>
      <c r="E1122" s="54" t="s">
        <v>15</v>
      </c>
      <c r="F1122" s="54" t="s">
        <v>14</v>
      </c>
      <c r="G1122" s="54" t="s">
        <v>15</v>
      </c>
      <c r="H1122" s="79" t="s">
        <v>14</v>
      </c>
      <c r="I1122" s="79" t="s">
        <v>15</v>
      </c>
      <c r="J1122" s="79" t="s">
        <v>14</v>
      </c>
      <c r="K1122" s="79" t="s">
        <v>15</v>
      </c>
      <c r="L1122" s="79" t="s">
        <v>14</v>
      </c>
      <c r="M1122" s="79" t="s">
        <v>15</v>
      </c>
      <c r="N1122" s="79" t="s">
        <v>14</v>
      </c>
      <c r="O1122" s="79" t="s">
        <v>15</v>
      </c>
    </row>
    <row r="1123" spans="1:15" customFormat="1" x14ac:dyDescent="0.3">
      <c r="A1123" s="55" t="s">
        <v>16</v>
      </c>
      <c r="B1123" s="56">
        <v>119.4930624065</v>
      </c>
      <c r="C1123" s="56">
        <v>119.4930624065</v>
      </c>
      <c r="D1123" s="56">
        <v>2.3026882088999998</v>
      </c>
      <c r="E1123" s="56">
        <v>2.3026882088999998</v>
      </c>
      <c r="F1123" s="56">
        <v>36.5692439424</v>
      </c>
      <c r="G1123" s="56">
        <v>36.5692439424</v>
      </c>
      <c r="H1123" s="84">
        <v>39.141009670000003</v>
      </c>
      <c r="I1123" s="84">
        <v>39.141009670000003</v>
      </c>
      <c r="J1123" s="84">
        <v>22.4622016372</v>
      </c>
      <c r="K1123" s="84">
        <v>22.4622016372</v>
      </c>
      <c r="L1123" s="84">
        <v>14.3860160515</v>
      </c>
      <c r="M1123" s="84">
        <v>14.3860160515</v>
      </c>
      <c r="N1123" s="84">
        <v>11.922909000100001</v>
      </c>
      <c r="O1123" s="84">
        <v>11.922909000100001</v>
      </c>
    </row>
    <row r="1124" spans="1:15" customFormat="1" x14ac:dyDescent="0.3">
      <c r="A1124" s="57" t="s">
        <v>310</v>
      </c>
      <c r="B1124" s="58">
        <v>1.5674574720000001</v>
      </c>
      <c r="C1124" s="59">
        <v>1.31175604711486E-2</v>
      </c>
      <c r="D1124" s="66">
        <v>0</v>
      </c>
      <c r="E1124" s="67">
        <v>0</v>
      </c>
      <c r="F1124" s="58">
        <v>1.5674574720000001</v>
      </c>
      <c r="G1124" s="59">
        <v>4.2862725695639002E-2</v>
      </c>
      <c r="H1124" s="85">
        <v>0</v>
      </c>
      <c r="I1124" s="86">
        <v>0</v>
      </c>
      <c r="J1124" s="91">
        <v>0</v>
      </c>
      <c r="K1124" s="92">
        <v>0</v>
      </c>
      <c r="L1124" s="91">
        <v>0</v>
      </c>
      <c r="M1124" s="92">
        <v>0</v>
      </c>
      <c r="N1124" s="91">
        <v>0</v>
      </c>
      <c r="O1124" s="92">
        <v>0</v>
      </c>
    </row>
    <row r="1125" spans="1:15" customFormat="1" x14ac:dyDescent="0.3">
      <c r="A1125" s="57" t="s">
        <v>311</v>
      </c>
      <c r="B1125" s="61">
        <v>114.01094219860001</v>
      </c>
      <c r="C1125" s="62">
        <v>0.95412185362485302</v>
      </c>
      <c r="D1125" s="68">
        <v>2.3026882088999998</v>
      </c>
      <c r="E1125" s="69">
        <v>100</v>
      </c>
      <c r="F1125" s="61">
        <v>32.778969534900099</v>
      </c>
      <c r="G1125" s="62">
        <v>0.89635349274734699</v>
      </c>
      <c r="H1125" s="88">
        <v>37.4491638696</v>
      </c>
      <c r="I1125" s="90">
        <v>0.95677562192023002</v>
      </c>
      <c r="J1125" s="93">
        <v>21.6412046216</v>
      </c>
      <c r="K1125" s="94">
        <v>96.344984214546798</v>
      </c>
      <c r="L1125" s="93">
        <v>14.3860160515</v>
      </c>
      <c r="M1125" s="94">
        <v>100</v>
      </c>
      <c r="N1125" s="93">
        <v>11.922909000100001</v>
      </c>
      <c r="O1125" s="94">
        <v>100</v>
      </c>
    </row>
    <row r="1126" spans="1:15" customFormat="1" x14ac:dyDescent="0.3">
      <c r="A1126" s="57" t="s">
        <v>312</v>
      </c>
      <c r="B1126" s="72">
        <v>4.5178497360641199</v>
      </c>
      <c r="C1126" s="72">
        <v>4.5178497360641199</v>
      </c>
      <c r="D1126" s="73">
        <v>4.61302957410562</v>
      </c>
      <c r="E1126" s="73">
        <v>4.61302957410562</v>
      </c>
      <c r="F1126" s="72">
        <v>4.3716846581955302</v>
      </c>
      <c r="G1126" s="72">
        <v>4.3716846581955302</v>
      </c>
      <c r="H1126" s="97">
        <v>4.5362372625657397</v>
      </c>
      <c r="I1126" s="97">
        <v>4.5362372625657397</v>
      </c>
      <c r="J1126" s="100">
        <v>4.6049677018968298</v>
      </c>
      <c r="K1126" s="100">
        <v>4.6049677018968298</v>
      </c>
      <c r="L1126" s="100">
        <v>4.9675224584118798</v>
      </c>
      <c r="M1126" s="101">
        <v>4.9675224584118798</v>
      </c>
      <c r="N1126" s="100">
        <v>4.1299956974415402</v>
      </c>
      <c r="O1126" s="102">
        <v>4.1299956974415402</v>
      </c>
    </row>
    <row r="1127" spans="1:15" customFormat="1" x14ac:dyDescent="0.3">
      <c r="A1127" s="64" t="s">
        <v>1</v>
      </c>
      <c r="H1127" s="83"/>
      <c r="I1127" s="83"/>
      <c r="J1127" s="83"/>
      <c r="K1127" s="83"/>
      <c r="L1127" s="83"/>
      <c r="M1127" s="83"/>
      <c r="N1127" s="83"/>
      <c r="O1127" s="83"/>
    </row>
    <row r="1128" spans="1:15" customFormat="1" x14ac:dyDescent="0.3">
      <c r="A1128" s="64" t="s">
        <v>1</v>
      </c>
      <c r="H1128" s="83"/>
      <c r="I1128" s="83"/>
      <c r="J1128" s="83"/>
      <c r="K1128" s="83"/>
      <c r="L1128" s="83"/>
      <c r="M1128" s="83"/>
      <c r="N1128" s="83"/>
      <c r="O1128" s="83"/>
    </row>
    <row r="1129" spans="1:15" customFormat="1" x14ac:dyDescent="0.3">
      <c r="A1129" s="52" t="s">
        <v>462</v>
      </c>
      <c r="H1129" s="83"/>
      <c r="I1129" s="83"/>
      <c r="J1129" s="83"/>
      <c r="K1129" s="83"/>
      <c r="L1129" s="83"/>
      <c r="M1129" s="83"/>
      <c r="N1129" s="83"/>
      <c r="O1129" s="83"/>
    </row>
    <row r="1130" spans="1:15" customFormat="1" x14ac:dyDescent="0.3">
      <c r="A1130" s="53" t="s">
        <v>1</v>
      </c>
      <c r="H1130" s="83"/>
      <c r="I1130" s="83"/>
      <c r="J1130" s="83"/>
      <c r="K1130" s="83"/>
      <c r="L1130" s="83"/>
      <c r="M1130" s="83"/>
      <c r="N1130" s="83"/>
      <c r="O1130" s="83"/>
    </row>
    <row r="1131" spans="1:15" customFormat="1" ht="25.5" customHeight="1" x14ac:dyDescent="0.3">
      <c r="A1131" s="113" t="s">
        <v>1</v>
      </c>
      <c r="B1131" s="115" t="s">
        <v>502</v>
      </c>
      <c r="C1131" s="115" t="s">
        <v>1</v>
      </c>
      <c r="D1131" s="115" t="s">
        <v>496</v>
      </c>
      <c r="E1131" s="115" t="s">
        <v>1</v>
      </c>
      <c r="F1131" s="115" t="s">
        <v>497</v>
      </c>
      <c r="G1131" s="115" t="s">
        <v>1</v>
      </c>
      <c r="H1131" s="116" t="s">
        <v>498</v>
      </c>
      <c r="I1131" s="116" t="s">
        <v>1</v>
      </c>
      <c r="J1131" s="116" t="s">
        <v>499</v>
      </c>
      <c r="K1131" s="116" t="s">
        <v>1</v>
      </c>
      <c r="L1131" s="116" t="s">
        <v>500</v>
      </c>
      <c r="M1131" s="116" t="s">
        <v>1</v>
      </c>
      <c r="N1131" s="116" t="s">
        <v>501</v>
      </c>
      <c r="O1131" s="116" t="s">
        <v>1</v>
      </c>
    </row>
    <row r="1132" spans="1:15" customFormat="1" x14ac:dyDescent="0.3">
      <c r="A1132" s="114" t="s">
        <v>1</v>
      </c>
      <c r="B1132" s="54" t="s">
        <v>14</v>
      </c>
      <c r="C1132" s="54" t="s">
        <v>15</v>
      </c>
      <c r="D1132" s="54" t="s">
        <v>14</v>
      </c>
      <c r="E1132" s="54" t="s">
        <v>15</v>
      </c>
      <c r="F1132" s="54" t="s">
        <v>14</v>
      </c>
      <c r="G1132" s="54" t="s">
        <v>15</v>
      </c>
      <c r="H1132" s="79" t="s">
        <v>14</v>
      </c>
      <c r="I1132" s="79" t="s">
        <v>15</v>
      </c>
      <c r="J1132" s="79" t="s">
        <v>14</v>
      </c>
      <c r="K1132" s="79" t="s">
        <v>15</v>
      </c>
      <c r="L1132" s="79" t="s">
        <v>14</v>
      </c>
      <c r="M1132" s="79" t="s">
        <v>15</v>
      </c>
      <c r="N1132" s="79" t="s">
        <v>14</v>
      </c>
      <c r="O1132" s="79" t="s">
        <v>15</v>
      </c>
    </row>
    <row r="1133" spans="1:15" customFormat="1" x14ac:dyDescent="0.3">
      <c r="A1133" s="55" t="s">
        <v>16</v>
      </c>
      <c r="B1133" s="56">
        <v>114.8737522334</v>
      </c>
      <c r="C1133" s="56">
        <v>114.8737522334</v>
      </c>
      <c r="D1133" s="56">
        <v>8.7345309828000008</v>
      </c>
      <c r="E1133" s="56">
        <v>8.7345309828000008</v>
      </c>
      <c r="F1133" s="56">
        <v>57.151001962999999</v>
      </c>
      <c r="G1133" s="56">
        <v>57.151001962999999</v>
      </c>
      <c r="H1133" s="84">
        <v>6.3497129389999998</v>
      </c>
      <c r="I1133" s="84">
        <v>6.3497129389999998</v>
      </c>
      <c r="J1133" s="84">
        <v>0</v>
      </c>
      <c r="K1133" s="84">
        <v>0</v>
      </c>
      <c r="L1133" s="84">
        <v>20.3007063441</v>
      </c>
      <c r="M1133" s="84">
        <v>20.3007063441</v>
      </c>
      <c r="N1133" s="84">
        <v>21.003287492599998</v>
      </c>
      <c r="O1133" s="84">
        <v>21.003287492599998</v>
      </c>
    </row>
    <row r="1134" spans="1:15" customFormat="1" x14ac:dyDescent="0.3">
      <c r="A1134" s="57" t="s">
        <v>310</v>
      </c>
      <c r="B1134" s="58">
        <v>0</v>
      </c>
      <c r="C1134" s="59">
        <v>0</v>
      </c>
      <c r="D1134" s="66">
        <v>0</v>
      </c>
      <c r="E1134" s="67">
        <v>0</v>
      </c>
      <c r="F1134" s="58">
        <v>0</v>
      </c>
      <c r="G1134" s="59">
        <v>0</v>
      </c>
      <c r="H1134" s="91">
        <v>0</v>
      </c>
      <c r="I1134" s="92">
        <v>0</v>
      </c>
      <c r="J1134" s="91"/>
      <c r="K1134" s="92"/>
      <c r="L1134" s="91">
        <v>0</v>
      </c>
      <c r="M1134" s="92">
        <v>0</v>
      </c>
      <c r="N1134" s="91">
        <v>0</v>
      </c>
      <c r="O1134" s="92">
        <v>0</v>
      </c>
    </row>
    <row r="1135" spans="1:15" customFormat="1" x14ac:dyDescent="0.3">
      <c r="A1135" s="57" t="s">
        <v>311</v>
      </c>
      <c r="B1135" s="61">
        <v>105.1090496068</v>
      </c>
      <c r="C1135" s="62">
        <v>0.91499622466618702</v>
      </c>
      <c r="D1135" s="68">
        <v>8.4491295580999992</v>
      </c>
      <c r="E1135" s="69">
        <v>96.732492846358795</v>
      </c>
      <c r="F1135" s="61">
        <v>53.131832438300002</v>
      </c>
      <c r="G1135" s="62">
        <v>0.92967455710921698</v>
      </c>
      <c r="H1135" s="93">
        <v>1.69408810130001</v>
      </c>
      <c r="I1135" s="96">
        <v>26.679758873742099</v>
      </c>
      <c r="J1135" s="93"/>
      <c r="K1135" s="94"/>
      <c r="L1135" s="93">
        <v>20.3007063441</v>
      </c>
      <c r="M1135" s="94">
        <v>100</v>
      </c>
      <c r="N1135" s="93">
        <v>20.198780653099998</v>
      </c>
      <c r="O1135" s="94">
        <v>96.169614686351096</v>
      </c>
    </row>
    <row r="1136" spans="1:15" customFormat="1" x14ac:dyDescent="0.3">
      <c r="A1136" s="57" t="s">
        <v>312</v>
      </c>
      <c r="B1136" s="72">
        <v>4.6023809031936596</v>
      </c>
      <c r="C1136" s="72">
        <v>4.6023809031936596</v>
      </c>
      <c r="D1136" s="73">
        <v>4.2931948812870404</v>
      </c>
      <c r="E1136" s="73">
        <v>4.2931948812870404</v>
      </c>
      <c r="F1136" s="72">
        <v>4.6119651630192404</v>
      </c>
      <c r="G1136" s="72">
        <v>4.6119651630192404</v>
      </c>
      <c r="H1136" s="100">
        <v>3.3704880590350701</v>
      </c>
      <c r="I1136" s="102">
        <v>3.3704880590350701</v>
      </c>
      <c r="J1136" s="100"/>
      <c r="K1136" s="100"/>
      <c r="L1136" s="100">
        <v>4.9307425770922197</v>
      </c>
      <c r="M1136" s="101">
        <v>4.9307425770922197</v>
      </c>
      <c r="N1136" s="100">
        <v>4.7346653940168402</v>
      </c>
      <c r="O1136" s="100">
        <v>4.7346653940168402</v>
      </c>
    </row>
    <row r="1137" spans="1:15" customFormat="1" x14ac:dyDescent="0.3">
      <c r="A1137" s="64" t="s">
        <v>1</v>
      </c>
      <c r="H1137" s="83"/>
      <c r="I1137" s="83"/>
      <c r="J1137" s="83"/>
      <c r="K1137" s="83"/>
      <c r="L1137" s="83"/>
      <c r="M1137" s="83"/>
      <c r="N1137" s="83"/>
      <c r="O1137" s="83"/>
    </row>
    <row r="1138" spans="1:15" customFormat="1" x14ac:dyDescent="0.3">
      <c r="A1138" s="64" t="s">
        <v>1</v>
      </c>
      <c r="H1138" s="83"/>
      <c r="I1138" s="83"/>
      <c r="J1138" s="83"/>
      <c r="K1138" s="83"/>
      <c r="L1138" s="83"/>
      <c r="M1138" s="83"/>
      <c r="N1138" s="83"/>
      <c r="O1138" s="83"/>
    </row>
    <row r="1139" spans="1:15" customFormat="1" x14ac:dyDescent="0.3">
      <c r="A1139" s="52" t="s">
        <v>463</v>
      </c>
      <c r="H1139" s="83"/>
      <c r="I1139" s="83"/>
      <c r="J1139" s="83"/>
      <c r="K1139" s="83"/>
      <c r="L1139" s="83"/>
      <c r="M1139" s="83"/>
      <c r="N1139" s="83"/>
      <c r="O1139" s="83"/>
    </row>
    <row r="1140" spans="1:15" customFormat="1" x14ac:dyDescent="0.3">
      <c r="A1140" s="53" t="s">
        <v>1</v>
      </c>
      <c r="H1140" s="83"/>
      <c r="I1140" s="83"/>
      <c r="J1140" s="83"/>
      <c r="K1140" s="83"/>
      <c r="L1140" s="83"/>
      <c r="M1140" s="83"/>
      <c r="N1140" s="83"/>
      <c r="O1140" s="83"/>
    </row>
    <row r="1141" spans="1:15" customFormat="1" ht="25.5" customHeight="1" x14ac:dyDescent="0.3">
      <c r="A1141" s="113" t="s">
        <v>1</v>
      </c>
      <c r="B1141" s="115" t="s">
        <v>502</v>
      </c>
      <c r="C1141" s="115" t="s">
        <v>1</v>
      </c>
      <c r="D1141" s="115" t="s">
        <v>496</v>
      </c>
      <c r="E1141" s="115" t="s">
        <v>1</v>
      </c>
      <c r="F1141" s="115" t="s">
        <v>497</v>
      </c>
      <c r="G1141" s="115" t="s">
        <v>1</v>
      </c>
      <c r="H1141" s="116" t="s">
        <v>498</v>
      </c>
      <c r="I1141" s="116" t="s">
        <v>1</v>
      </c>
      <c r="J1141" s="116" t="s">
        <v>499</v>
      </c>
      <c r="K1141" s="116" t="s">
        <v>1</v>
      </c>
      <c r="L1141" s="116" t="s">
        <v>500</v>
      </c>
      <c r="M1141" s="116" t="s">
        <v>1</v>
      </c>
      <c r="N1141" s="116" t="s">
        <v>501</v>
      </c>
      <c r="O1141" s="116" t="s">
        <v>1</v>
      </c>
    </row>
    <row r="1142" spans="1:15" customFormat="1" x14ac:dyDescent="0.3">
      <c r="A1142" s="114" t="s">
        <v>1</v>
      </c>
      <c r="B1142" s="54" t="s">
        <v>14</v>
      </c>
      <c r="C1142" s="54" t="s">
        <v>15</v>
      </c>
      <c r="D1142" s="54" t="s">
        <v>14</v>
      </c>
      <c r="E1142" s="54" t="s">
        <v>15</v>
      </c>
      <c r="F1142" s="54" t="s">
        <v>14</v>
      </c>
      <c r="G1142" s="54" t="s">
        <v>15</v>
      </c>
      <c r="H1142" s="79" t="s">
        <v>14</v>
      </c>
      <c r="I1142" s="79" t="s">
        <v>15</v>
      </c>
      <c r="J1142" s="79" t="s">
        <v>14</v>
      </c>
      <c r="K1142" s="79" t="s">
        <v>15</v>
      </c>
      <c r="L1142" s="79" t="s">
        <v>14</v>
      </c>
      <c r="M1142" s="79" t="s">
        <v>15</v>
      </c>
      <c r="N1142" s="79" t="s">
        <v>14</v>
      </c>
      <c r="O1142" s="79" t="s">
        <v>15</v>
      </c>
    </row>
    <row r="1143" spans="1:15" customFormat="1" x14ac:dyDescent="0.3">
      <c r="A1143" s="55" t="s">
        <v>16</v>
      </c>
      <c r="B1143" s="56">
        <v>48.901928156099999</v>
      </c>
      <c r="C1143" s="56">
        <v>48.901928156099999</v>
      </c>
      <c r="D1143" s="56">
        <v>6.1019114902</v>
      </c>
      <c r="E1143" s="56">
        <v>6.1019114902</v>
      </c>
      <c r="F1143" s="56">
        <v>20.239487079100002</v>
      </c>
      <c r="G1143" s="56">
        <v>20.239487079100002</v>
      </c>
      <c r="H1143" s="84">
        <v>4.7249550206000004</v>
      </c>
      <c r="I1143" s="84">
        <v>4.7249550206000004</v>
      </c>
      <c r="J1143" s="84">
        <v>9.2883490405</v>
      </c>
      <c r="K1143" s="84">
        <v>9.2883490405</v>
      </c>
      <c r="L1143" s="84">
        <v>7.7687149663000001</v>
      </c>
      <c r="M1143" s="84">
        <v>7.7687149663000001</v>
      </c>
      <c r="N1143" s="84">
        <v>2.9773557442</v>
      </c>
      <c r="O1143" s="84">
        <v>2.9773557442</v>
      </c>
    </row>
    <row r="1144" spans="1:15" customFormat="1" x14ac:dyDescent="0.3">
      <c r="A1144" s="57" t="s">
        <v>310</v>
      </c>
      <c r="B1144" s="58">
        <v>0</v>
      </c>
      <c r="C1144" s="59">
        <v>0</v>
      </c>
      <c r="D1144" s="66">
        <v>0</v>
      </c>
      <c r="E1144" s="67">
        <v>0</v>
      </c>
      <c r="F1144" s="66">
        <v>0</v>
      </c>
      <c r="G1144" s="67">
        <v>0</v>
      </c>
      <c r="H1144" s="91">
        <v>0</v>
      </c>
      <c r="I1144" s="92">
        <v>0</v>
      </c>
      <c r="J1144" s="91">
        <v>0</v>
      </c>
      <c r="K1144" s="92">
        <v>0</v>
      </c>
      <c r="L1144" s="91">
        <v>0</v>
      </c>
      <c r="M1144" s="92">
        <v>0</v>
      </c>
      <c r="N1144" s="91">
        <v>0</v>
      </c>
      <c r="O1144" s="92">
        <v>0</v>
      </c>
    </row>
    <row r="1145" spans="1:15" customFormat="1" x14ac:dyDescent="0.3">
      <c r="A1145" s="57" t="s">
        <v>311</v>
      </c>
      <c r="B1145" s="61">
        <v>41.830810747199997</v>
      </c>
      <c r="C1145" s="62">
        <v>0.85540207358842202</v>
      </c>
      <c r="D1145" s="68">
        <v>4.13639277179999</v>
      </c>
      <c r="E1145" s="69">
        <v>67.788475438283101</v>
      </c>
      <c r="F1145" s="68">
        <v>19.7408790084</v>
      </c>
      <c r="G1145" s="69">
        <v>97.536458958908696</v>
      </c>
      <c r="H1145" s="93">
        <v>4.7249550206000102</v>
      </c>
      <c r="I1145" s="94">
        <v>100</v>
      </c>
      <c r="J1145" s="93">
        <v>4.6813584206999996</v>
      </c>
      <c r="K1145" s="96">
        <v>50.4003284145316</v>
      </c>
      <c r="L1145" s="93">
        <v>7.7687149663000001</v>
      </c>
      <c r="M1145" s="94">
        <v>100</v>
      </c>
      <c r="N1145" s="93">
        <v>2.9773557442</v>
      </c>
      <c r="O1145" s="94">
        <v>100</v>
      </c>
    </row>
    <row r="1146" spans="1:15" customFormat="1" x14ac:dyDescent="0.3">
      <c r="A1146" s="57" t="s">
        <v>312</v>
      </c>
      <c r="B1146" s="72">
        <v>4.5740599091802601</v>
      </c>
      <c r="C1146" s="72">
        <v>4.5740599091802601</v>
      </c>
      <c r="D1146" s="73">
        <v>4.16412187613291</v>
      </c>
      <c r="E1146" s="73">
        <v>4.16412187613291</v>
      </c>
      <c r="F1146" s="73">
        <v>4.8952311420633903</v>
      </c>
      <c r="G1146" s="77">
        <v>4.8952311420633903</v>
      </c>
      <c r="H1146" s="100">
        <v>4.4949719406012498</v>
      </c>
      <c r="I1146" s="100">
        <v>4.4949719406012498</v>
      </c>
      <c r="J1146" s="100">
        <v>3.8394903075025102</v>
      </c>
      <c r="K1146" s="100">
        <v>3.8394903075025102</v>
      </c>
      <c r="L1146" s="100">
        <v>4.7564716520162102</v>
      </c>
      <c r="M1146" s="100">
        <v>4.7564716520162102</v>
      </c>
      <c r="N1146" s="100">
        <v>4.77458797001084</v>
      </c>
      <c r="O1146" s="100">
        <v>4.77458797001084</v>
      </c>
    </row>
    <row r="1147" spans="1:15" customFormat="1" x14ac:dyDescent="0.3">
      <c r="A1147" s="64" t="s">
        <v>1</v>
      </c>
      <c r="H1147" s="83"/>
      <c r="I1147" s="83"/>
      <c r="J1147" s="83"/>
      <c r="K1147" s="83"/>
      <c r="L1147" s="83"/>
      <c r="M1147" s="83"/>
      <c r="N1147" s="83"/>
      <c r="O1147" s="83"/>
    </row>
    <row r="1148" spans="1:15" customFormat="1" x14ac:dyDescent="0.3">
      <c r="A1148" s="64" t="s">
        <v>1</v>
      </c>
      <c r="H1148" s="83"/>
      <c r="I1148" s="83"/>
      <c r="J1148" s="83"/>
      <c r="K1148" s="83"/>
      <c r="L1148" s="83"/>
      <c r="M1148" s="83"/>
      <c r="N1148" s="83"/>
      <c r="O1148" s="83"/>
    </row>
    <row r="1149" spans="1:15" customFormat="1" x14ac:dyDescent="0.3">
      <c r="A1149" s="52" t="s">
        <v>464</v>
      </c>
      <c r="H1149" s="83"/>
      <c r="I1149" s="83"/>
      <c r="J1149" s="83"/>
      <c r="K1149" s="83"/>
      <c r="L1149" s="83"/>
      <c r="M1149" s="83"/>
      <c r="N1149" s="83"/>
      <c r="O1149" s="83"/>
    </row>
    <row r="1150" spans="1:15" customFormat="1" x14ac:dyDescent="0.3">
      <c r="A1150" s="53" t="s">
        <v>1</v>
      </c>
      <c r="H1150" s="83"/>
      <c r="I1150" s="83"/>
      <c r="J1150" s="83"/>
      <c r="K1150" s="83"/>
      <c r="L1150" s="83"/>
      <c r="M1150" s="83"/>
      <c r="N1150" s="83"/>
      <c r="O1150" s="83"/>
    </row>
    <row r="1151" spans="1:15" customFormat="1" ht="25.5" customHeight="1" x14ac:dyDescent="0.3">
      <c r="A1151" s="113" t="s">
        <v>1</v>
      </c>
      <c r="B1151" s="115" t="s">
        <v>502</v>
      </c>
      <c r="C1151" s="115" t="s">
        <v>1</v>
      </c>
      <c r="D1151" s="115" t="s">
        <v>496</v>
      </c>
      <c r="E1151" s="115" t="s">
        <v>1</v>
      </c>
      <c r="F1151" s="115" t="s">
        <v>497</v>
      </c>
      <c r="G1151" s="115" t="s">
        <v>1</v>
      </c>
      <c r="H1151" s="116" t="s">
        <v>498</v>
      </c>
      <c r="I1151" s="116" t="s">
        <v>1</v>
      </c>
      <c r="J1151" s="116" t="s">
        <v>499</v>
      </c>
      <c r="K1151" s="116" t="s">
        <v>1</v>
      </c>
      <c r="L1151" s="116" t="s">
        <v>500</v>
      </c>
      <c r="M1151" s="116" t="s">
        <v>1</v>
      </c>
      <c r="N1151" s="116" t="s">
        <v>501</v>
      </c>
      <c r="O1151" s="116" t="s">
        <v>1</v>
      </c>
    </row>
    <row r="1152" spans="1:15" customFormat="1" x14ac:dyDescent="0.3">
      <c r="A1152" s="114" t="s">
        <v>1</v>
      </c>
      <c r="B1152" s="54" t="s">
        <v>14</v>
      </c>
      <c r="C1152" s="54" t="s">
        <v>15</v>
      </c>
      <c r="D1152" s="54" t="s">
        <v>14</v>
      </c>
      <c r="E1152" s="54" t="s">
        <v>15</v>
      </c>
      <c r="F1152" s="54" t="s">
        <v>14</v>
      </c>
      <c r="G1152" s="54" t="s">
        <v>15</v>
      </c>
      <c r="H1152" s="79" t="s">
        <v>14</v>
      </c>
      <c r="I1152" s="79" t="s">
        <v>15</v>
      </c>
      <c r="J1152" s="79" t="s">
        <v>14</v>
      </c>
      <c r="K1152" s="79" t="s">
        <v>15</v>
      </c>
      <c r="L1152" s="79" t="s">
        <v>14</v>
      </c>
      <c r="M1152" s="79" t="s">
        <v>15</v>
      </c>
      <c r="N1152" s="79" t="s">
        <v>14</v>
      </c>
      <c r="O1152" s="79" t="s">
        <v>15</v>
      </c>
    </row>
    <row r="1153" spans="1:15" customFormat="1" x14ac:dyDescent="0.3">
      <c r="A1153" s="55" t="s">
        <v>16</v>
      </c>
      <c r="B1153" s="56">
        <v>54.044864087599997</v>
      </c>
      <c r="C1153" s="56">
        <v>54.044864087599997</v>
      </c>
      <c r="D1153" s="56">
        <v>4.9334582993999998</v>
      </c>
      <c r="E1153" s="56">
        <v>4.9334582993999998</v>
      </c>
      <c r="F1153" s="56">
        <v>16.757944635099999</v>
      </c>
      <c r="G1153" s="56">
        <v>16.757944635099999</v>
      </c>
      <c r="H1153" s="84">
        <v>1.3731809568</v>
      </c>
      <c r="I1153" s="84">
        <v>1.3731809568</v>
      </c>
      <c r="J1153" s="84">
        <v>3.880130308</v>
      </c>
      <c r="K1153" s="84">
        <v>3.880130308</v>
      </c>
      <c r="L1153" s="84">
        <v>6.0253859983</v>
      </c>
      <c r="M1153" s="84">
        <v>6.0253859983</v>
      </c>
      <c r="N1153" s="84">
        <v>21.07476389</v>
      </c>
      <c r="O1153" s="84">
        <v>21.07476389</v>
      </c>
    </row>
    <row r="1154" spans="1:15" customFormat="1" x14ac:dyDescent="0.3">
      <c r="A1154" s="57" t="s">
        <v>310</v>
      </c>
      <c r="B1154" s="58">
        <v>0</v>
      </c>
      <c r="C1154" s="59">
        <v>0</v>
      </c>
      <c r="D1154" s="66">
        <v>0</v>
      </c>
      <c r="E1154" s="67">
        <v>0</v>
      </c>
      <c r="F1154" s="66">
        <v>0</v>
      </c>
      <c r="G1154" s="67">
        <v>0</v>
      </c>
      <c r="H1154" s="91">
        <v>0</v>
      </c>
      <c r="I1154" s="92">
        <v>0</v>
      </c>
      <c r="J1154" s="91">
        <v>0</v>
      </c>
      <c r="K1154" s="92">
        <v>0</v>
      </c>
      <c r="L1154" s="91">
        <v>0</v>
      </c>
      <c r="M1154" s="92">
        <v>0</v>
      </c>
      <c r="N1154" s="91">
        <v>0</v>
      </c>
      <c r="O1154" s="92">
        <v>0</v>
      </c>
    </row>
    <row r="1155" spans="1:15" customFormat="1" x14ac:dyDescent="0.3">
      <c r="A1155" s="57" t="s">
        <v>311</v>
      </c>
      <c r="B1155" s="61">
        <v>48.475386181200001</v>
      </c>
      <c r="C1155" s="62">
        <v>0.896947138263266</v>
      </c>
      <c r="D1155" s="68">
        <v>4.93345829939999</v>
      </c>
      <c r="E1155" s="69">
        <v>100</v>
      </c>
      <c r="F1155" s="68">
        <v>15.440235320599999</v>
      </c>
      <c r="G1155" s="69">
        <v>92.1368082829202</v>
      </c>
      <c r="H1155" s="93">
        <v>1.3731809568</v>
      </c>
      <c r="I1155" s="94">
        <v>100</v>
      </c>
      <c r="J1155" s="93">
        <v>0.41380770030000003</v>
      </c>
      <c r="K1155" s="96">
        <v>10.664788742966101</v>
      </c>
      <c r="L1155" s="93">
        <v>6.0253859983</v>
      </c>
      <c r="M1155" s="94">
        <v>100</v>
      </c>
      <c r="N1155" s="93">
        <v>20.289317905800001</v>
      </c>
      <c r="O1155" s="94">
        <v>96.273049661198399</v>
      </c>
    </row>
    <row r="1156" spans="1:15" customFormat="1" x14ac:dyDescent="0.3">
      <c r="A1156" s="57" t="s">
        <v>312</v>
      </c>
      <c r="B1156" s="72">
        <v>4.4741713894564104</v>
      </c>
      <c r="C1156" s="72">
        <v>4.4741713894564104</v>
      </c>
      <c r="D1156" s="73">
        <v>5</v>
      </c>
      <c r="E1156" s="77">
        <v>5</v>
      </c>
      <c r="F1156" s="73">
        <v>4.4622736219854904</v>
      </c>
      <c r="G1156" s="73">
        <v>4.4622736219854904</v>
      </c>
      <c r="H1156" s="100">
        <v>4.4911097781836098</v>
      </c>
      <c r="I1156" s="100">
        <v>4.4911097781836098</v>
      </c>
      <c r="J1156" s="100">
        <v>3.1066478874296601</v>
      </c>
      <c r="K1156" s="102">
        <v>3.1066478874296601</v>
      </c>
      <c r="L1156" s="100">
        <v>4.8637436645832102</v>
      </c>
      <c r="M1156" s="100">
        <v>4.8637436645832102</v>
      </c>
      <c r="N1156" s="100">
        <v>4.4998331330961401</v>
      </c>
      <c r="O1156" s="100">
        <v>4.4998331330961401</v>
      </c>
    </row>
    <row r="1157" spans="1:15" customFormat="1" x14ac:dyDescent="0.3">
      <c r="A1157" s="64" t="s">
        <v>1</v>
      </c>
      <c r="H1157" s="83"/>
      <c r="I1157" s="83"/>
      <c r="J1157" s="83"/>
      <c r="K1157" s="83"/>
      <c r="L1157" s="83"/>
      <c r="M1157" s="83"/>
      <c r="N1157" s="83"/>
      <c r="O1157" s="83"/>
    </row>
    <row r="1158" spans="1:15" customFormat="1" x14ac:dyDescent="0.3">
      <c r="A1158" s="64" t="s">
        <v>1</v>
      </c>
      <c r="H1158" s="83"/>
      <c r="I1158" s="83"/>
      <c r="J1158" s="83"/>
      <c r="K1158" s="83"/>
      <c r="L1158" s="83"/>
      <c r="M1158" s="83"/>
      <c r="N1158" s="83"/>
      <c r="O1158" s="83"/>
    </row>
    <row r="1159" spans="1:15" customFormat="1" x14ac:dyDescent="0.3">
      <c r="A1159" s="52" t="s">
        <v>465</v>
      </c>
      <c r="H1159" s="83"/>
      <c r="I1159" s="83"/>
      <c r="J1159" s="83"/>
      <c r="K1159" s="83"/>
      <c r="L1159" s="83"/>
      <c r="M1159" s="83"/>
      <c r="N1159" s="83"/>
      <c r="O1159" s="83"/>
    </row>
    <row r="1160" spans="1:15" customFormat="1" x14ac:dyDescent="0.3">
      <c r="A1160" s="53" t="s">
        <v>1</v>
      </c>
      <c r="H1160" s="83"/>
      <c r="I1160" s="83"/>
      <c r="J1160" s="83"/>
      <c r="K1160" s="83"/>
      <c r="L1160" s="83"/>
      <c r="M1160" s="83"/>
      <c r="N1160" s="83"/>
      <c r="O1160" s="83"/>
    </row>
    <row r="1161" spans="1:15" customFormat="1" ht="25.5" customHeight="1" x14ac:dyDescent="0.3">
      <c r="A1161" s="113" t="s">
        <v>1</v>
      </c>
      <c r="B1161" s="115" t="s">
        <v>502</v>
      </c>
      <c r="C1161" s="115" t="s">
        <v>1</v>
      </c>
      <c r="D1161" s="115" t="s">
        <v>496</v>
      </c>
      <c r="E1161" s="115" t="s">
        <v>1</v>
      </c>
      <c r="F1161" s="115" t="s">
        <v>497</v>
      </c>
      <c r="G1161" s="115" t="s">
        <v>1</v>
      </c>
      <c r="H1161" s="116" t="s">
        <v>498</v>
      </c>
      <c r="I1161" s="116" t="s">
        <v>1</v>
      </c>
      <c r="J1161" s="116" t="s">
        <v>499</v>
      </c>
      <c r="K1161" s="116" t="s">
        <v>1</v>
      </c>
      <c r="L1161" s="116" t="s">
        <v>500</v>
      </c>
      <c r="M1161" s="116" t="s">
        <v>1</v>
      </c>
      <c r="N1161" s="116" t="s">
        <v>501</v>
      </c>
      <c r="O1161" s="116" t="s">
        <v>1</v>
      </c>
    </row>
    <row r="1162" spans="1:15" customFormat="1" x14ac:dyDescent="0.3">
      <c r="A1162" s="114" t="s">
        <v>1</v>
      </c>
      <c r="B1162" s="54" t="s">
        <v>14</v>
      </c>
      <c r="C1162" s="54" t="s">
        <v>15</v>
      </c>
      <c r="D1162" s="54" t="s">
        <v>14</v>
      </c>
      <c r="E1162" s="54" t="s">
        <v>15</v>
      </c>
      <c r="F1162" s="54" t="s">
        <v>14</v>
      </c>
      <c r="G1162" s="54" t="s">
        <v>15</v>
      </c>
      <c r="H1162" s="79" t="s">
        <v>14</v>
      </c>
      <c r="I1162" s="79" t="s">
        <v>15</v>
      </c>
      <c r="J1162" s="79" t="s">
        <v>14</v>
      </c>
      <c r="K1162" s="79" t="s">
        <v>15</v>
      </c>
      <c r="L1162" s="79" t="s">
        <v>14</v>
      </c>
      <c r="M1162" s="79" t="s">
        <v>15</v>
      </c>
      <c r="N1162" s="79" t="s">
        <v>14</v>
      </c>
      <c r="O1162" s="79" t="s">
        <v>15</v>
      </c>
    </row>
    <row r="1163" spans="1:15" customFormat="1" x14ac:dyDescent="0.3">
      <c r="A1163" s="55" t="s">
        <v>16</v>
      </c>
      <c r="B1163" s="56">
        <v>158.4364384303</v>
      </c>
      <c r="C1163" s="56">
        <v>158.4364384303</v>
      </c>
      <c r="D1163" s="56">
        <v>7.3069056935000001</v>
      </c>
      <c r="E1163" s="56">
        <v>7.3069056935000001</v>
      </c>
      <c r="F1163" s="56">
        <v>76.427477813500005</v>
      </c>
      <c r="G1163" s="56">
        <v>76.427477813500005</v>
      </c>
      <c r="H1163" s="84">
        <v>26.025916261999999</v>
      </c>
      <c r="I1163" s="84">
        <v>26.025916261999999</v>
      </c>
      <c r="J1163" s="84">
        <v>10.239090046099999</v>
      </c>
      <c r="K1163" s="84">
        <v>10.239090046099999</v>
      </c>
      <c r="L1163" s="84">
        <v>28.518469524699999</v>
      </c>
      <c r="M1163" s="84">
        <v>28.518469524699999</v>
      </c>
      <c r="N1163" s="84">
        <v>15.0010547713</v>
      </c>
      <c r="O1163" s="84">
        <v>15.0010547713</v>
      </c>
    </row>
    <row r="1164" spans="1:15" customFormat="1" x14ac:dyDescent="0.3">
      <c r="A1164" s="57" t="s">
        <v>310</v>
      </c>
      <c r="B1164" s="58">
        <v>0.88287991540000299</v>
      </c>
      <c r="C1164" s="59">
        <v>5.5724549487926002E-3</v>
      </c>
      <c r="D1164" s="66">
        <v>0</v>
      </c>
      <c r="E1164" s="67">
        <v>0</v>
      </c>
      <c r="F1164" s="58">
        <v>0.88287991540000099</v>
      </c>
      <c r="G1164" s="59">
        <v>1.15518651230965E-2</v>
      </c>
      <c r="H1164" s="91">
        <v>0</v>
      </c>
      <c r="I1164" s="92">
        <v>0</v>
      </c>
      <c r="J1164" s="91">
        <v>0</v>
      </c>
      <c r="K1164" s="92">
        <v>0</v>
      </c>
      <c r="L1164" s="91">
        <v>0</v>
      </c>
      <c r="M1164" s="92">
        <v>0</v>
      </c>
      <c r="N1164" s="91">
        <v>0</v>
      </c>
      <c r="O1164" s="92">
        <v>0</v>
      </c>
    </row>
    <row r="1165" spans="1:15" customFormat="1" x14ac:dyDescent="0.3">
      <c r="A1165" s="57" t="s">
        <v>311</v>
      </c>
      <c r="B1165" s="61">
        <v>138.02848460449999</v>
      </c>
      <c r="C1165" s="62">
        <v>0.87119153884049205</v>
      </c>
      <c r="D1165" s="68">
        <v>7.3069056935000001</v>
      </c>
      <c r="E1165" s="69">
        <v>100</v>
      </c>
      <c r="F1165" s="61">
        <v>68.992176610499996</v>
      </c>
      <c r="G1165" s="62">
        <v>0.90271429313494</v>
      </c>
      <c r="H1165" s="93">
        <v>26.025916261999999</v>
      </c>
      <c r="I1165" s="94">
        <v>100</v>
      </c>
      <c r="J1165" s="93">
        <v>10.239090046099999</v>
      </c>
      <c r="K1165" s="94">
        <v>100</v>
      </c>
      <c r="L1165" s="93">
        <v>16.920425296600001</v>
      </c>
      <c r="M1165" s="96">
        <v>59.331463359017697</v>
      </c>
      <c r="N1165" s="93">
        <v>13.626446376600001</v>
      </c>
      <c r="O1165" s="94">
        <v>90.836588388905199</v>
      </c>
    </row>
    <row r="1166" spans="1:15" customFormat="1" x14ac:dyDescent="0.3">
      <c r="A1166" s="57" t="s">
        <v>312</v>
      </c>
      <c r="B1166" s="72">
        <v>4.1596840037232798</v>
      </c>
      <c r="C1166" s="72">
        <v>4.1596840037232798</v>
      </c>
      <c r="D1166" s="73">
        <v>4.2097377111714103</v>
      </c>
      <c r="E1166" s="73">
        <v>4.2097377111714103</v>
      </c>
      <c r="F1166" s="72">
        <v>4.2050639714382596</v>
      </c>
      <c r="G1166" s="72">
        <v>4.2050639714382596</v>
      </c>
      <c r="H1166" s="100">
        <v>4.4182925042103198</v>
      </c>
      <c r="I1166" s="101">
        <v>4.4182925042103198</v>
      </c>
      <c r="J1166" s="100">
        <v>4.1600412500546504</v>
      </c>
      <c r="K1166" s="100">
        <v>4.1600412500546504</v>
      </c>
      <c r="L1166" s="100">
        <v>3.7593977583209002</v>
      </c>
      <c r="M1166" s="102">
        <v>3.7593977583209002</v>
      </c>
      <c r="N1166" s="100">
        <v>4.1874372054210101</v>
      </c>
      <c r="O1166" s="100">
        <v>4.1874372054210101</v>
      </c>
    </row>
    <row r="1167" spans="1:15" customFormat="1" x14ac:dyDescent="0.3">
      <c r="A1167" s="64" t="s">
        <v>1</v>
      </c>
      <c r="H1167" s="83"/>
      <c r="I1167" s="83"/>
      <c r="J1167" s="83"/>
      <c r="K1167" s="83"/>
      <c r="L1167" s="83"/>
      <c r="M1167" s="83"/>
      <c r="N1167" s="83"/>
      <c r="O1167" s="83"/>
    </row>
    <row r="1168" spans="1:15" customFormat="1" x14ac:dyDescent="0.3">
      <c r="A1168" s="64" t="s">
        <v>1</v>
      </c>
      <c r="H1168" s="83"/>
      <c r="I1168" s="83"/>
      <c r="J1168" s="83"/>
      <c r="K1168" s="83"/>
      <c r="L1168" s="83"/>
      <c r="M1168" s="83"/>
      <c r="N1168" s="83"/>
      <c r="O1168" s="83"/>
    </row>
    <row r="1169" spans="1:15" customFormat="1" x14ac:dyDescent="0.3">
      <c r="A1169" s="52" t="s">
        <v>466</v>
      </c>
      <c r="H1169" s="83"/>
      <c r="I1169" s="83"/>
      <c r="J1169" s="83"/>
      <c r="K1169" s="83"/>
      <c r="L1169" s="83"/>
      <c r="M1169" s="83"/>
      <c r="N1169" s="83"/>
      <c r="O1169" s="83"/>
    </row>
    <row r="1170" spans="1:15" customFormat="1" x14ac:dyDescent="0.3">
      <c r="A1170" s="53" t="s">
        <v>1</v>
      </c>
      <c r="H1170" s="83"/>
      <c r="I1170" s="83"/>
      <c r="J1170" s="83"/>
      <c r="K1170" s="83"/>
      <c r="L1170" s="83"/>
      <c r="M1170" s="83"/>
      <c r="N1170" s="83"/>
      <c r="O1170" s="83"/>
    </row>
    <row r="1171" spans="1:15" customFormat="1" ht="25.5" customHeight="1" x14ac:dyDescent="0.3">
      <c r="A1171" s="113" t="s">
        <v>1</v>
      </c>
      <c r="B1171" s="115" t="s">
        <v>502</v>
      </c>
      <c r="C1171" s="115" t="s">
        <v>1</v>
      </c>
      <c r="D1171" s="115" t="s">
        <v>496</v>
      </c>
      <c r="E1171" s="115" t="s">
        <v>1</v>
      </c>
      <c r="F1171" s="115" t="s">
        <v>497</v>
      </c>
      <c r="G1171" s="115" t="s">
        <v>1</v>
      </c>
      <c r="H1171" s="116" t="s">
        <v>498</v>
      </c>
      <c r="I1171" s="116" t="s">
        <v>1</v>
      </c>
      <c r="J1171" s="116" t="s">
        <v>499</v>
      </c>
      <c r="K1171" s="116" t="s">
        <v>1</v>
      </c>
      <c r="L1171" s="116" t="s">
        <v>500</v>
      </c>
      <c r="M1171" s="116" t="s">
        <v>1</v>
      </c>
      <c r="N1171" s="116" t="s">
        <v>501</v>
      </c>
      <c r="O1171" s="116" t="s">
        <v>1</v>
      </c>
    </row>
    <row r="1172" spans="1:15" customFormat="1" x14ac:dyDescent="0.3">
      <c r="A1172" s="114" t="s">
        <v>1</v>
      </c>
      <c r="B1172" s="54" t="s">
        <v>14</v>
      </c>
      <c r="C1172" s="54" t="s">
        <v>15</v>
      </c>
      <c r="D1172" s="54" t="s">
        <v>14</v>
      </c>
      <c r="E1172" s="54" t="s">
        <v>15</v>
      </c>
      <c r="F1172" s="54" t="s">
        <v>14</v>
      </c>
      <c r="G1172" s="54" t="s">
        <v>15</v>
      </c>
      <c r="H1172" s="79" t="s">
        <v>14</v>
      </c>
      <c r="I1172" s="79" t="s">
        <v>15</v>
      </c>
      <c r="J1172" s="79" t="s">
        <v>14</v>
      </c>
      <c r="K1172" s="79" t="s">
        <v>15</v>
      </c>
      <c r="L1172" s="79" t="s">
        <v>14</v>
      </c>
      <c r="M1172" s="79" t="s">
        <v>15</v>
      </c>
      <c r="N1172" s="79" t="s">
        <v>14</v>
      </c>
      <c r="O1172" s="79" t="s">
        <v>15</v>
      </c>
    </row>
    <row r="1173" spans="1:15" customFormat="1" x14ac:dyDescent="0.3">
      <c r="A1173" s="55" t="s">
        <v>16</v>
      </c>
      <c r="B1173" s="56">
        <v>292.5262077804</v>
      </c>
      <c r="C1173" s="56">
        <v>292.5262077804</v>
      </c>
      <c r="D1173" s="56">
        <v>11.930281158</v>
      </c>
      <c r="E1173" s="56">
        <v>11.930281158</v>
      </c>
      <c r="F1173" s="56">
        <v>152.6095520547</v>
      </c>
      <c r="G1173" s="56">
        <v>152.6095520547</v>
      </c>
      <c r="H1173" s="84">
        <v>37.6282221544</v>
      </c>
      <c r="I1173" s="84">
        <v>37.6282221544</v>
      </c>
      <c r="J1173" s="84">
        <v>15.5470731332</v>
      </c>
      <c r="K1173" s="84">
        <v>15.5470731332</v>
      </c>
      <c r="L1173" s="84">
        <v>57.731550800599997</v>
      </c>
      <c r="M1173" s="84">
        <v>57.731550800599997</v>
      </c>
      <c r="N1173" s="84">
        <v>23.388134700199998</v>
      </c>
      <c r="O1173" s="84">
        <v>23.388134700199998</v>
      </c>
    </row>
    <row r="1174" spans="1:15" customFormat="1" x14ac:dyDescent="0.3">
      <c r="A1174" s="57" t="s">
        <v>310</v>
      </c>
      <c r="B1174" s="58">
        <v>1.7564461222000001</v>
      </c>
      <c r="C1174" s="59">
        <v>6.00440601725014E-3</v>
      </c>
      <c r="D1174" s="66">
        <v>0</v>
      </c>
      <c r="E1174" s="67">
        <v>0</v>
      </c>
      <c r="F1174" s="58">
        <v>1.7564461222000001</v>
      </c>
      <c r="G1174" s="59">
        <v>1.15094114264252E-2</v>
      </c>
      <c r="H1174" s="85">
        <v>0</v>
      </c>
      <c r="I1174" s="86">
        <v>0</v>
      </c>
      <c r="J1174" s="91">
        <v>0</v>
      </c>
      <c r="K1174" s="92">
        <v>0</v>
      </c>
      <c r="L1174" s="85">
        <v>0</v>
      </c>
      <c r="M1174" s="86">
        <v>0</v>
      </c>
      <c r="N1174" s="85">
        <v>0</v>
      </c>
      <c r="O1174" s="86">
        <v>0</v>
      </c>
    </row>
    <row r="1175" spans="1:15" customFormat="1" x14ac:dyDescent="0.3">
      <c r="A1175" s="57" t="s">
        <v>311</v>
      </c>
      <c r="B1175" s="61">
        <v>282.19787199389998</v>
      </c>
      <c r="C1175" s="62">
        <v>0.96469261381785798</v>
      </c>
      <c r="D1175" s="68">
        <v>11.930281158</v>
      </c>
      <c r="E1175" s="69">
        <v>100</v>
      </c>
      <c r="F1175" s="61">
        <v>148.0473181067</v>
      </c>
      <c r="G1175" s="62">
        <v>0.97010518747630703</v>
      </c>
      <c r="H1175" s="88">
        <v>37.6282221544</v>
      </c>
      <c r="I1175" s="90">
        <v>1</v>
      </c>
      <c r="J1175" s="93">
        <v>14.4352230153</v>
      </c>
      <c r="K1175" s="94">
        <v>92.848492392270899</v>
      </c>
      <c r="L1175" s="88">
        <v>56.050321596399897</v>
      </c>
      <c r="M1175" s="90">
        <v>0.97087850264049202</v>
      </c>
      <c r="N1175" s="88">
        <v>20.415112183800002</v>
      </c>
      <c r="O1175" s="87">
        <v>0.87288329939477505</v>
      </c>
    </row>
    <row r="1176" spans="1:15" customFormat="1" x14ac:dyDescent="0.3">
      <c r="A1176" s="57" t="s">
        <v>312</v>
      </c>
      <c r="B1176" s="72">
        <v>4.5417668708961996</v>
      </c>
      <c r="C1176" s="72">
        <v>4.5417668708961996</v>
      </c>
      <c r="D1176" s="73">
        <v>4.6583892462276904</v>
      </c>
      <c r="E1176" s="73">
        <v>4.6583892462276904</v>
      </c>
      <c r="F1176" s="72">
        <v>4.53995780101015</v>
      </c>
      <c r="G1176" s="72">
        <v>4.53995780101015</v>
      </c>
      <c r="H1176" s="97">
        <v>4.5443293411433503</v>
      </c>
      <c r="I1176" s="97">
        <v>4.5443293411433503</v>
      </c>
      <c r="J1176" s="100">
        <v>4.3896445313725199</v>
      </c>
      <c r="K1176" s="100">
        <v>4.3896445313725199</v>
      </c>
      <c r="L1176" s="97">
        <v>4.7060383676075404</v>
      </c>
      <c r="M1176" s="98">
        <v>4.7060383676075404</v>
      </c>
      <c r="N1176" s="97">
        <v>4.2545703009504701</v>
      </c>
      <c r="O1176" s="99">
        <v>4.2545703009504701</v>
      </c>
    </row>
    <row r="1177" spans="1:15" customFormat="1" x14ac:dyDescent="0.3">
      <c r="A1177" s="64" t="s">
        <v>1</v>
      </c>
      <c r="H1177" s="83"/>
      <c r="I1177" s="83"/>
      <c r="J1177" s="83"/>
      <c r="K1177" s="83"/>
      <c r="L1177" s="83"/>
      <c r="M1177" s="83"/>
      <c r="N1177" s="83"/>
      <c r="O1177" s="83"/>
    </row>
    <row r="1178" spans="1:15" customFormat="1" x14ac:dyDescent="0.3">
      <c r="A1178" s="64" t="s">
        <v>1</v>
      </c>
      <c r="H1178" s="83"/>
      <c r="I1178" s="83"/>
      <c r="J1178" s="83"/>
      <c r="K1178" s="83"/>
      <c r="L1178" s="83"/>
      <c r="M1178" s="83"/>
      <c r="N1178" s="83"/>
      <c r="O1178" s="83"/>
    </row>
    <row r="1179" spans="1:15" customFormat="1" x14ac:dyDescent="0.3">
      <c r="A1179" s="52" t="s">
        <v>467</v>
      </c>
      <c r="H1179" s="83"/>
      <c r="I1179" s="83"/>
      <c r="J1179" s="83"/>
      <c r="K1179" s="83"/>
      <c r="L1179" s="83"/>
      <c r="M1179" s="83"/>
      <c r="N1179" s="83"/>
      <c r="O1179" s="83"/>
    </row>
    <row r="1180" spans="1:15" customFormat="1" x14ac:dyDescent="0.3">
      <c r="A1180" s="53" t="s">
        <v>1</v>
      </c>
      <c r="H1180" s="83"/>
      <c r="I1180" s="83"/>
      <c r="J1180" s="83"/>
      <c r="K1180" s="83"/>
      <c r="L1180" s="83"/>
      <c r="M1180" s="83"/>
      <c r="N1180" s="83"/>
      <c r="O1180" s="83"/>
    </row>
    <row r="1181" spans="1:15" customFormat="1" ht="25.5" customHeight="1" x14ac:dyDescent="0.3">
      <c r="A1181" s="113" t="s">
        <v>1</v>
      </c>
      <c r="B1181" s="115" t="s">
        <v>502</v>
      </c>
      <c r="C1181" s="115" t="s">
        <v>1</v>
      </c>
      <c r="D1181" s="115" t="s">
        <v>496</v>
      </c>
      <c r="E1181" s="115" t="s">
        <v>1</v>
      </c>
      <c r="F1181" s="115" t="s">
        <v>497</v>
      </c>
      <c r="G1181" s="115" t="s">
        <v>1</v>
      </c>
      <c r="H1181" s="116" t="s">
        <v>498</v>
      </c>
      <c r="I1181" s="116" t="s">
        <v>1</v>
      </c>
      <c r="J1181" s="116" t="s">
        <v>499</v>
      </c>
      <c r="K1181" s="116" t="s">
        <v>1</v>
      </c>
      <c r="L1181" s="116" t="s">
        <v>500</v>
      </c>
      <c r="M1181" s="116" t="s">
        <v>1</v>
      </c>
      <c r="N1181" s="116" t="s">
        <v>501</v>
      </c>
      <c r="O1181" s="116" t="s">
        <v>1</v>
      </c>
    </row>
    <row r="1182" spans="1:15" customFormat="1" x14ac:dyDescent="0.3">
      <c r="A1182" s="114" t="s">
        <v>1</v>
      </c>
      <c r="B1182" s="54" t="s">
        <v>14</v>
      </c>
      <c r="C1182" s="54" t="s">
        <v>15</v>
      </c>
      <c r="D1182" s="54" t="s">
        <v>14</v>
      </c>
      <c r="E1182" s="54" t="s">
        <v>15</v>
      </c>
      <c r="F1182" s="54" t="s">
        <v>14</v>
      </c>
      <c r="G1182" s="54" t="s">
        <v>15</v>
      </c>
      <c r="H1182" s="79" t="s">
        <v>14</v>
      </c>
      <c r="I1182" s="79" t="s">
        <v>15</v>
      </c>
      <c r="J1182" s="79" t="s">
        <v>14</v>
      </c>
      <c r="K1182" s="79" t="s">
        <v>15</v>
      </c>
      <c r="L1182" s="79" t="s">
        <v>14</v>
      </c>
      <c r="M1182" s="79" t="s">
        <v>15</v>
      </c>
      <c r="N1182" s="79" t="s">
        <v>14</v>
      </c>
      <c r="O1182" s="79" t="s">
        <v>15</v>
      </c>
    </row>
    <row r="1183" spans="1:15" customFormat="1" x14ac:dyDescent="0.3">
      <c r="A1183" s="55" t="s">
        <v>16</v>
      </c>
      <c r="B1183" s="56">
        <v>257.86480533690002</v>
      </c>
      <c r="C1183" s="56">
        <v>257.86480533690002</v>
      </c>
      <c r="D1183" s="56">
        <v>15.358050924600001</v>
      </c>
      <c r="E1183" s="56">
        <v>15.358050924600001</v>
      </c>
      <c r="F1183" s="56">
        <v>117.7177865641</v>
      </c>
      <c r="G1183" s="56">
        <v>117.7177865641</v>
      </c>
      <c r="H1183" s="84">
        <v>29.675852705400001</v>
      </c>
      <c r="I1183" s="84">
        <v>29.675852705400001</v>
      </c>
      <c r="J1183" s="84">
        <v>16.948578172200001</v>
      </c>
      <c r="K1183" s="84">
        <v>16.948578172200001</v>
      </c>
      <c r="L1183" s="84">
        <v>57.119724249699999</v>
      </c>
      <c r="M1183" s="84">
        <v>57.119724249699999</v>
      </c>
      <c r="N1183" s="84">
        <v>27.332338757300001</v>
      </c>
      <c r="O1183" s="84">
        <v>27.332338757300001</v>
      </c>
    </row>
    <row r="1184" spans="1:15" customFormat="1" x14ac:dyDescent="0.3">
      <c r="A1184" s="57" t="s">
        <v>310</v>
      </c>
      <c r="B1184" s="58">
        <v>0.73269114349999898</v>
      </c>
      <c r="C1184" s="59">
        <v>2.8413770640112802E-3</v>
      </c>
      <c r="D1184" s="66">
        <v>0</v>
      </c>
      <c r="E1184" s="67">
        <v>0</v>
      </c>
      <c r="F1184" s="58">
        <v>0</v>
      </c>
      <c r="G1184" s="59">
        <v>0</v>
      </c>
      <c r="H1184" s="85">
        <v>0.73269114349999998</v>
      </c>
      <c r="I1184" s="86">
        <v>2.4689809279403601E-2</v>
      </c>
      <c r="J1184" s="91">
        <v>0</v>
      </c>
      <c r="K1184" s="92">
        <v>0</v>
      </c>
      <c r="L1184" s="85">
        <v>0</v>
      </c>
      <c r="M1184" s="86">
        <v>0</v>
      </c>
      <c r="N1184" s="91">
        <v>0</v>
      </c>
      <c r="O1184" s="92">
        <v>0</v>
      </c>
    </row>
    <row r="1185" spans="1:15" customFormat="1" x14ac:dyDescent="0.3">
      <c r="A1185" s="57" t="s">
        <v>311</v>
      </c>
      <c r="B1185" s="61">
        <v>241.55507063479999</v>
      </c>
      <c r="C1185" s="62">
        <v>0.93675083080534605</v>
      </c>
      <c r="D1185" s="68">
        <v>14.934201122299999</v>
      </c>
      <c r="E1185" s="69">
        <v>97.240210985229297</v>
      </c>
      <c r="F1185" s="61">
        <v>116.0405510077</v>
      </c>
      <c r="G1185" s="63">
        <v>0.98575206342767296</v>
      </c>
      <c r="H1185" s="88">
        <v>27.831311444000001</v>
      </c>
      <c r="I1185" s="90">
        <v>0.93784369804934498</v>
      </c>
      <c r="J1185" s="93">
        <v>16.948578172200001</v>
      </c>
      <c r="K1185" s="94">
        <v>100</v>
      </c>
      <c r="L1185" s="88">
        <v>45.676085683899998</v>
      </c>
      <c r="M1185" s="87">
        <v>0.79965522039683001</v>
      </c>
      <c r="N1185" s="93">
        <v>26.4118692411</v>
      </c>
      <c r="O1185" s="94">
        <v>96.632306059231198</v>
      </c>
    </row>
    <row r="1186" spans="1:15" customFormat="1" x14ac:dyDescent="0.3">
      <c r="A1186" s="57" t="s">
        <v>312</v>
      </c>
      <c r="B1186" s="72">
        <v>4.377821745156</v>
      </c>
      <c r="C1186" s="72">
        <v>4.377821745156</v>
      </c>
      <c r="D1186" s="73">
        <v>4.3712327288918997</v>
      </c>
      <c r="E1186" s="73">
        <v>4.3712327288918997</v>
      </c>
      <c r="F1186" s="72">
        <v>4.5791676733581399</v>
      </c>
      <c r="G1186" s="75">
        <v>4.5791676733581399</v>
      </c>
      <c r="H1186" s="97">
        <v>4.1434715144149896</v>
      </c>
      <c r="I1186" s="99">
        <v>4.1434715144149896</v>
      </c>
      <c r="J1186" s="100">
        <v>4.3474422800585701</v>
      </c>
      <c r="K1186" s="100">
        <v>4.3474422800585701</v>
      </c>
      <c r="L1186" s="97">
        <v>3.9894117720114299</v>
      </c>
      <c r="M1186" s="99">
        <v>3.9894117720114299</v>
      </c>
      <c r="N1186" s="100">
        <v>4.5136811885463004</v>
      </c>
      <c r="O1186" s="100">
        <v>4.5136811885463004</v>
      </c>
    </row>
    <row r="1187" spans="1:15" customFormat="1" x14ac:dyDescent="0.3">
      <c r="A1187" s="64" t="s">
        <v>1</v>
      </c>
      <c r="H1187" s="83"/>
      <c r="I1187" s="83"/>
      <c r="J1187" s="83"/>
      <c r="K1187" s="83"/>
      <c r="L1187" s="83"/>
      <c r="M1187" s="83"/>
      <c r="N1187" s="83"/>
      <c r="O1187" s="83"/>
    </row>
    <row r="1188" spans="1:15" customFormat="1" x14ac:dyDescent="0.3">
      <c r="A1188" s="64" t="s">
        <v>1</v>
      </c>
      <c r="H1188" s="83"/>
      <c r="I1188" s="83"/>
      <c r="J1188" s="83"/>
      <c r="K1188" s="83"/>
      <c r="L1188" s="83"/>
      <c r="M1188" s="83"/>
      <c r="N1188" s="83"/>
      <c r="O1188" s="83"/>
    </row>
    <row r="1189" spans="1:15" customFormat="1" x14ac:dyDescent="0.3">
      <c r="A1189" s="52" t="s">
        <v>468</v>
      </c>
      <c r="H1189" s="83"/>
      <c r="I1189" s="83"/>
      <c r="J1189" s="83"/>
      <c r="K1189" s="83"/>
      <c r="L1189" s="83"/>
      <c r="M1189" s="83"/>
      <c r="N1189" s="83"/>
      <c r="O1189" s="83"/>
    </row>
    <row r="1190" spans="1:15" customFormat="1" x14ac:dyDescent="0.3">
      <c r="A1190" s="53" t="s">
        <v>1</v>
      </c>
      <c r="H1190" s="83"/>
      <c r="I1190" s="83"/>
      <c r="J1190" s="83"/>
      <c r="K1190" s="83"/>
      <c r="L1190" s="83"/>
      <c r="M1190" s="83"/>
      <c r="N1190" s="83"/>
      <c r="O1190" s="83"/>
    </row>
    <row r="1191" spans="1:15" customFormat="1" ht="25.5" customHeight="1" x14ac:dyDescent="0.3">
      <c r="A1191" s="113" t="s">
        <v>1</v>
      </c>
      <c r="B1191" s="115" t="s">
        <v>502</v>
      </c>
      <c r="C1191" s="115" t="s">
        <v>1</v>
      </c>
      <c r="D1191" s="115" t="s">
        <v>496</v>
      </c>
      <c r="E1191" s="115" t="s">
        <v>1</v>
      </c>
      <c r="F1191" s="115" t="s">
        <v>497</v>
      </c>
      <c r="G1191" s="115" t="s">
        <v>1</v>
      </c>
      <c r="H1191" s="116" t="s">
        <v>498</v>
      </c>
      <c r="I1191" s="116" t="s">
        <v>1</v>
      </c>
      <c r="J1191" s="116" t="s">
        <v>499</v>
      </c>
      <c r="K1191" s="116" t="s">
        <v>1</v>
      </c>
      <c r="L1191" s="116" t="s">
        <v>500</v>
      </c>
      <c r="M1191" s="116" t="s">
        <v>1</v>
      </c>
      <c r="N1191" s="116" t="s">
        <v>501</v>
      </c>
      <c r="O1191" s="116" t="s">
        <v>1</v>
      </c>
    </row>
    <row r="1192" spans="1:15" customFormat="1" x14ac:dyDescent="0.3">
      <c r="A1192" s="114" t="s">
        <v>1</v>
      </c>
      <c r="B1192" s="54" t="s">
        <v>14</v>
      </c>
      <c r="C1192" s="54" t="s">
        <v>15</v>
      </c>
      <c r="D1192" s="54" t="s">
        <v>14</v>
      </c>
      <c r="E1192" s="54" t="s">
        <v>15</v>
      </c>
      <c r="F1192" s="54" t="s">
        <v>14</v>
      </c>
      <c r="G1192" s="54" t="s">
        <v>15</v>
      </c>
      <c r="H1192" s="79" t="s">
        <v>14</v>
      </c>
      <c r="I1192" s="79" t="s">
        <v>15</v>
      </c>
      <c r="J1192" s="79" t="s">
        <v>14</v>
      </c>
      <c r="K1192" s="79" t="s">
        <v>15</v>
      </c>
      <c r="L1192" s="79" t="s">
        <v>14</v>
      </c>
      <c r="M1192" s="79" t="s">
        <v>15</v>
      </c>
      <c r="N1192" s="79" t="s">
        <v>14</v>
      </c>
      <c r="O1192" s="79" t="s">
        <v>15</v>
      </c>
    </row>
    <row r="1193" spans="1:15" customFormat="1" x14ac:dyDescent="0.3">
      <c r="A1193" s="55" t="s">
        <v>16</v>
      </c>
      <c r="B1193" s="56">
        <v>24.9918897194</v>
      </c>
      <c r="C1193" s="56">
        <v>24.9918897194</v>
      </c>
      <c r="D1193" s="56">
        <v>0.65840472090000002</v>
      </c>
      <c r="E1193" s="56">
        <v>0.65840472090000002</v>
      </c>
      <c r="F1193" s="56">
        <v>5.5872465014000001</v>
      </c>
      <c r="G1193" s="56">
        <v>5.5872465014000001</v>
      </c>
      <c r="H1193" s="84">
        <v>4.8462059677999996</v>
      </c>
      <c r="I1193" s="84">
        <v>4.8462059677999996</v>
      </c>
      <c r="J1193" s="84">
        <v>2.7864051399999998</v>
      </c>
      <c r="K1193" s="84">
        <v>2.7864051399999998</v>
      </c>
      <c r="L1193" s="84">
        <v>11.113627389299999</v>
      </c>
      <c r="M1193" s="84">
        <v>11.113627389299999</v>
      </c>
      <c r="N1193" s="84">
        <v>0</v>
      </c>
      <c r="O1193" s="84">
        <v>0</v>
      </c>
    </row>
    <row r="1194" spans="1:15" customFormat="1" x14ac:dyDescent="0.3">
      <c r="A1194" s="57" t="s">
        <v>310</v>
      </c>
      <c r="B1194" s="66">
        <v>0</v>
      </c>
      <c r="C1194" s="67">
        <v>0</v>
      </c>
      <c r="D1194" s="66">
        <v>0</v>
      </c>
      <c r="E1194" s="67">
        <v>0</v>
      </c>
      <c r="F1194" s="66">
        <v>0</v>
      </c>
      <c r="G1194" s="67">
        <v>0</v>
      </c>
      <c r="H1194" s="91">
        <v>0</v>
      </c>
      <c r="I1194" s="92">
        <v>0</v>
      </c>
      <c r="J1194" s="91">
        <v>0</v>
      </c>
      <c r="K1194" s="92">
        <v>0</v>
      </c>
      <c r="L1194" s="91">
        <v>0</v>
      </c>
      <c r="M1194" s="92">
        <v>0</v>
      </c>
      <c r="N1194" s="91"/>
      <c r="O1194" s="92"/>
    </row>
    <row r="1195" spans="1:15" customFormat="1" x14ac:dyDescent="0.3">
      <c r="A1195" s="57" t="s">
        <v>311</v>
      </c>
      <c r="B1195" s="68">
        <v>18.628287023199999</v>
      </c>
      <c r="C1195" s="69">
        <v>74.537328838882303</v>
      </c>
      <c r="D1195" s="68">
        <v>0.65840472090000002</v>
      </c>
      <c r="E1195" s="69">
        <v>100</v>
      </c>
      <c r="F1195" s="68">
        <v>5.5872465013999904</v>
      </c>
      <c r="G1195" s="69">
        <v>100</v>
      </c>
      <c r="H1195" s="93">
        <v>4.8462059677999898</v>
      </c>
      <c r="I1195" s="94">
        <v>100</v>
      </c>
      <c r="J1195" s="93">
        <v>2.7864051399999998</v>
      </c>
      <c r="K1195" s="94">
        <v>100</v>
      </c>
      <c r="L1195" s="93">
        <v>4.7500246931000003</v>
      </c>
      <c r="M1195" s="94">
        <v>42.740542999248298</v>
      </c>
      <c r="N1195" s="93"/>
      <c r="O1195" s="94"/>
    </row>
    <row r="1196" spans="1:15" customFormat="1" x14ac:dyDescent="0.3">
      <c r="A1196" s="57" t="s">
        <v>312</v>
      </c>
      <c r="B1196" s="73">
        <v>4.1400729519577899</v>
      </c>
      <c r="C1196" s="73">
        <v>4.1400729519577899</v>
      </c>
      <c r="D1196" s="73">
        <v>4</v>
      </c>
      <c r="E1196" s="73">
        <v>4</v>
      </c>
      <c r="F1196" s="73">
        <v>4.3071166299124304</v>
      </c>
      <c r="G1196" s="73">
        <v>4.3071166299124304</v>
      </c>
      <c r="H1196" s="100">
        <v>4.7012350440075696</v>
      </c>
      <c r="I1196" s="100">
        <v>4.7012350440075696</v>
      </c>
      <c r="J1196" s="100">
        <v>4</v>
      </c>
      <c r="K1196" s="100">
        <v>4</v>
      </c>
      <c r="L1196" s="100">
        <v>3.85481085998497</v>
      </c>
      <c r="M1196" s="100">
        <v>3.85481085998497</v>
      </c>
      <c r="N1196" s="100"/>
      <c r="O1196" s="100"/>
    </row>
    <row r="1197" spans="1:15" customFormat="1" x14ac:dyDescent="0.3">
      <c r="A1197" s="64" t="s">
        <v>1</v>
      </c>
      <c r="H1197" s="83"/>
      <c r="I1197" s="83"/>
      <c r="J1197" s="83"/>
      <c r="K1197" s="83"/>
      <c r="L1197" s="83"/>
      <c r="M1197" s="83"/>
      <c r="N1197" s="83"/>
      <c r="O1197" s="83"/>
    </row>
    <row r="1198" spans="1:15" customFormat="1" x14ac:dyDescent="0.3">
      <c r="A1198" s="64" t="s">
        <v>1</v>
      </c>
      <c r="H1198" s="83"/>
      <c r="I1198" s="83"/>
      <c r="J1198" s="83"/>
      <c r="K1198" s="83"/>
      <c r="L1198" s="83"/>
      <c r="M1198" s="83"/>
      <c r="N1198" s="83"/>
      <c r="O1198" s="83"/>
    </row>
    <row r="1199" spans="1:15" customFormat="1" x14ac:dyDescent="0.3">
      <c r="A1199" s="52" t="s">
        <v>469</v>
      </c>
      <c r="H1199" s="83"/>
      <c r="I1199" s="83"/>
      <c r="J1199" s="83"/>
      <c r="K1199" s="83"/>
      <c r="L1199" s="83"/>
      <c r="M1199" s="83"/>
      <c r="N1199" s="83"/>
      <c r="O1199" s="83"/>
    </row>
    <row r="1200" spans="1:15" customFormat="1" x14ac:dyDescent="0.3">
      <c r="A1200" s="53" t="s">
        <v>1</v>
      </c>
      <c r="H1200" s="83"/>
      <c r="I1200" s="83"/>
      <c r="J1200" s="83"/>
      <c r="K1200" s="83"/>
      <c r="L1200" s="83"/>
      <c r="M1200" s="83"/>
      <c r="N1200" s="83"/>
      <c r="O1200" s="83"/>
    </row>
    <row r="1201" spans="1:15" customFormat="1" ht="25.5" customHeight="1" x14ac:dyDescent="0.3">
      <c r="A1201" s="113" t="s">
        <v>1</v>
      </c>
      <c r="B1201" s="115" t="s">
        <v>502</v>
      </c>
      <c r="C1201" s="115" t="s">
        <v>1</v>
      </c>
      <c r="D1201" s="115" t="s">
        <v>496</v>
      </c>
      <c r="E1201" s="115" t="s">
        <v>1</v>
      </c>
      <c r="F1201" s="115" t="s">
        <v>497</v>
      </c>
      <c r="G1201" s="115" t="s">
        <v>1</v>
      </c>
      <c r="H1201" s="116" t="s">
        <v>498</v>
      </c>
      <c r="I1201" s="116" t="s">
        <v>1</v>
      </c>
      <c r="J1201" s="116" t="s">
        <v>499</v>
      </c>
      <c r="K1201" s="116" t="s">
        <v>1</v>
      </c>
      <c r="L1201" s="116" t="s">
        <v>500</v>
      </c>
      <c r="M1201" s="116" t="s">
        <v>1</v>
      </c>
      <c r="N1201" s="116" t="s">
        <v>501</v>
      </c>
      <c r="O1201" s="116" t="s">
        <v>1</v>
      </c>
    </row>
    <row r="1202" spans="1:15" customFormat="1" x14ac:dyDescent="0.3">
      <c r="A1202" s="114" t="s">
        <v>1</v>
      </c>
      <c r="B1202" s="54" t="s">
        <v>14</v>
      </c>
      <c r="C1202" s="54" t="s">
        <v>15</v>
      </c>
      <c r="D1202" s="54" t="s">
        <v>14</v>
      </c>
      <c r="E1202" s="54" t="s">
        <v>15</v>
      </c>
      <c r="F1202" s="54" t="s">
        <v>14</v>
      </c>
      <c r="G1202" s="54" t="s">
        <v>15</v>
      </c>
      <c r="H1202" s="79" t="s">
        <v>14</v>
      </c>
      <c r="I1202" s="79" t="s">
        <v>15</v>
      </c>
      <c r="J1202" s="79" t="s">
        <v>14</v>
      </c>
      <c r="K1202" s="79" t="s">
        <v>15</v>
      </c>
      <c r="L1202" s="79" t="s">
        <v>14</v>
      </c>
      <c r="M1202" s="79" t="s">
        <v>15</v>
      </c>
      <c r="N1202" s="79" t="s">
        <v>14</v>
      </c>
      <c r="O1202" s="79" t="s">
        <v>15</v>
      </c>
    </row>
    <row r="1203" spans="1:15" customFormat="1" x14ac:dyDescent="0.3">
      <c r="A1203" s="55" t="s">
        <v>16</v>
      </c>
      <c r="B1203" s="56">
        <v>35.727228005400001</v>
      </c>
      <c r="C1203" s="56">
        <v>35.727228005400001</v>
      </c>
      <c r="D1203" s="56">
        <v>0.42384980230000002</v>
      </c>
      <c r="E1203" s="56">
        <v>0.42384980230000002</v>
      </c>
      <c r="F1203" s="56">
        <v>17.773413575399999</v>
      </c>
      <c r="G1203" s="56">
        <v>17.773413575399999</v>
      </c>
      <c r="H1203" s="84">
        <v>4.0360442800999996</v>
      </c>
      <c r="I1203" s="84">
        <v>4.0360442800999996</v>
      </c>
      <c r="J1203" s="84">
        <v>2.7985040666000001</v>
      </c>
      <c r="K1203" s="84">
        <v>2.7985040666000001</v>
      </c>
      <c r="L1203" s="84">
        <v>9.0637687524999997</v>
      </c>
      <c r="M1203" s="84">
        <v>9.0637687524999997</v>
      </c>
      <c r="N1203" s="84">
        <v>2.4526445441</v>
      </c>
      <c r="O1203" s="84">
        <v>2.4526445441</v>
      </c>
    </row>
    <row r="1204" spans="1:15" customFormat="1" x14ac:dyDescent="0.3">
      <c r="A1204" s="57" t="s">
        <v>310</v>
      </c>
      <c r="B1204" s="58">
        <v>0</v>
      </c>
      <c r="C1204" s="59">
        <v>0</v>
      </c>
      <c r="D1204" s="66">
        <v>0</v>
      </c>
      <c r="E1204" s="67">
        <v>0</v>
      </c>
      <c r="F1204" s="66">
        <v>0</v>
      </c>
      <c r="G1204" s="67">
        <v>0</v>
      </c>
      <c r="H1204" s="91">
        <v>0</v>
      </c>
      <c r="I1204" s="92">
        <v>0</v>
      </c>
      <c r="J1204" s="91">
        <v>0</v>
      </c>
      <c r="K1204" s="92">
        <v>0</v>
      </c>
      <c r="L1204" s="91">
        <v>0</v>
      </c>
      <c r="M1204" s="92">
        <v>0</v>
      </c>
      <c r="N1204" s="91">
        <v>0</v>
      </c>
      <c r="O1204" s="92">
        <v>0</v>
      </c>
    </row>
    <row r="1205" spans="1:15" customFormat="1" x14ac:dyDescent="0.3">
      <c r="A1205" s="57" t="s">
        <v>311</v>
      </c>
      <c r="B1205" s="61">
        <v>32.442463057499999</v>
      </c>
      <c r="C1205" s="62">
        <v>0.90805989909422802</v>
      </c>
      <c r="D1205" s="68">
        <v>0.42384980230000002</v>
      </c>
      <c r="E1205" s="69">
        <v>100</v>
      </c>
      <c r="F1205" s="68">
        <v>15.3096456431</v>
      </c>
      <c r="G1205" s="69">
        <v>86.137902424607503</v>
      </c>
      <c r="H1205" s="93">
        <v>3.2150472645000101</v>
      </c>
      <c r="I1205" s="94">
        <v>79.658374422501197</v>
      </c>
      <c r="J1205" s="93">
        <v>1.9775070509999999</v>
      </c>
      <c r="K1205" s="94">
        <v>70.663004374424304</v>
      </c>
      <c r="L1205" s="93">
        <v>9.0637687524999997</v>
      </c>
      <c r="M1205" s="94">
        <v>100</v>
      </c>
      <c r="N1205" s="93">
        <v>2.4526445441</v>
      </c>
      <c r="O1205" s="94">
        <v>100</v>
      </c>
    </row>
    <row r="1206" spans="1:15" customFormat="1" x14ac:dyDescent="0.3">
      <c r="A1206" s="57" t="s">
        <v>312</v>
      </c>
      <c r="B1206" s="72">
        <v>4.5260118460468002</v>
      </c>
      <c r="C1206" s="72">
        <v>4.5260118460468002</v>
      </c>
      <c r="D1206" s="73">
        <v>4</v>
      </c>
      <c r="E1206" s="74">
        <v>4</v>
      </c>
      <c r="F1206" s="73">
        <v>4.6288921719410103</v>
      </c>
      <c r="G1206" s="73">
        <v>4.6288921719410103</v>
      </c>
      <c r="H1206" s="100">
        <v>4.4652983394061003</v>
      </c>
      <c r="I1206" s="100">
        <v>4.4652983394061003</v>
      </c>
      <c r="J1206" s="100">
        <v>4.1005691156425303</v>
      </c>
      <c r="K1206" s="100">
        <v>4.1005691156425303</v>
      </c>
      <c r="L1206" s="100">
        <v>4.2591224072163296</v>
      </c>
      <c r="M1206" s="100">
        <v>4.2591224072163296</v>
      </c>
      <c r="N1206" s="100">
        <v>5</v>
      </c>
      <c r="O1206" s="101">
        <v>5</v>
      </c>
    </row>
    <row r="1207" spans="1:15" customFormat="1" x14ac:dyDescent="0.3">
      <c r="A1207" s="64" t="s">
        <v>1</v>
      </c>
      <c r="H1207" s="83"/>
      <c r="I1207" s="83"/>
      <c r="J1207" s="83"/>
      <c r="K1207" s="83"/>
      <c r="L1207" s="83"/>
      <c r="M1207" s="83"/>
      <c r="N1207" s="83"/>
      <c r="O1207" s="83"/>
    </row>
    <row r="1208" spans="1:15" customFormat="1" x14ac:dyDescent="0.3">
      <c r="A1208" s="64" t="s">
        <v>1</v>
      </c>
      <c r="H1208" s="83"/>
      <c r="I1208" s="83"/>
      <c r="J1208" s="83"/>
      <c r="K1208" s="83"/>
      <c r="L1208" s="83"/>
      <c r="M1208" s="83"/>
      <c r="N1208" s="83"/>
      <c r="O1208" s="83"/>
    </row>
    <row r="1209" spans="1:15" customFormat="1" x14ac:dyDescent="0.3">
      <c r="A1209" s="52" t="s">
        <v>470</v>
      </c>
      <c r="H1209" s="83"/>
      <c r="I1209" s="83"/>
      <c r="J1209" s="83"/>
      <c r="K1209" s="83"/>
      <c r="L1209" s="83"/>
      <c r="M1209" s="83"/>
      <c r="N1209" s="83"/>
      <c r="O1209" s="83"/>
    </row>
    <row r="1210" spans="1:15" customFormat="1" x14ac:dyDescent="0.3">
      <c r="A1210" s="53" t="s">
        <v>1</v>
      </c>
      <c r="H1210" s="83"/>
      <c r="I1210" s="83"/>
      <c r="J1210" s="83"/>
      <c r="K1210" s="83"/>
      <c r="L1210" s="83"/>
      <c r="M1210" s="83"/>
      <c r="N1210" s="83"/>
      <c r="O1210" s="83"/>
    </row>
    <row r="1211" spans="1:15" customFormat="1" ht="25.5" customHeight="1" x14ac:dyDescent="0.3">
      <c r="A1211" s="113" t="s">
        <v>1</v>
      </c>
      <c r="B1211" s="115" t="s">
        <v>502</v>
      </c>
      <c r="C1211" s="115" t="s">
        <v>1</v>
      </c>
      <c r="D1211" s="115" t="s">
        <v>496</v>
      </c>
      <c r="E1211" s="115" t="s">
        <v>1</v>
      </c>
      <c r="F1211" s="115" t="s">
        <v>497</v>
      </c>
      <c r="G1211" s="115" t="s">
        <v>1</v>
      </c>
      <c r="H1211" s="116" t="s">
        <v>498</v>
      </c>
      <c r="I1211" s="116" t="s">
        <v>1</v>
      </c>
      <c r="J1211" s="116" t="s">
        <v>499</v>
      </c>
      <c r="K1211" s="116" t="s">
        <v>1</v>
      </c>
      <c r="L1211" s="116" t="s">
        <v>500</v>
      </c>
      <c r="M1211" s="116" t="s">
        <v>1</v>
      </c>
      <c r="N1211" s="116" t="s">
        <v>501</v>
      </c>
      <c r="O1211" s="116" t="s">
        <v>1</v>
      </c>
    </row>
    <row r="1212" spans="1:15" customFormat="1" x14ac:dyDescent="0.3">
      <c r="A1212" s="114" t="s">
        <v>1</v>
      </c>
      <c r="B1212" s="54" t="s">
        <v>14</v>
      </c>
      <c r="C1212" s="54" t="s">
        <v>15</v>
      </c>
      <c r="D1212" s="54" t="s">
        <v>14</v>
      </c>
      <c r="E1212" s="54" t="s">
        <v>15</v>
      </c>
      <c r="F1212" s="54" t="s">
        <v>14</v>
      </c>
      <c r="G1212" s="54" t="s">
        <v>15</v>
      </c>
      <c r="H1212" s="79" t="s">
        <v>14</v>
      </c>
      <c r="I1212" s="79" t="s">
        <v>15</v>
      </c>
      <c r="J1212" s="79" t="s">
        <v>14</v>
      </c>
      <c r="K1212" s="79" t="s">
        <v>15</v>
      </c>
      <c r="L1212" s="79" t="s">
        <v>14</v>
      </c>
      <c r="M1212" s="79" t="s">
        <v>15</v>
      </c>
      <c r="N1212" s="79" t="s">
        <v>14</v>
      </c>
      <c r="O1212" s="79" t="s">
        <v>15</v>
      </c>
    </row>
    <row r="1213" spans="1:15" customFormat="1" x14ac:dyDescent="0.3">
      <c r="A1213" s="55" t="s">
        <v>16</v>
      </c>
      <c r="B1213" s="56">
        <v>63.918806371899997</v>
      </c>
      <c r="C1213" s="56">
        <v>63.918806371899997</v>
      </c>
      <c r="D1213" s="56">
        <v>0.64069122060000006</v>
      </c>
      <c r="E1213" s="56">
        <v>0.64069122060000006</v>
      </c>
      <c r="F1213" s="56">
        <v>2.7563044817</v>
      </c>
      <c r="G1213" s="56">
        <v>2.7563044817</v>
      </c>
      <c r="H1213" s="84">
        <v>28.247396899000002</v>
      </c>
      <c r="I1213" s="84">
        <v>28.247396899000002</v>
      </c>
      <c r="J1213" s="84">
        <v>11.825209231400001</v>
      </c>
      <c r="K1213" s="84">
        <v>11.825209231400001</v>
      </c>
      <c r="L1213" s="84">
        <v>16.414269357599999</v>
      </c>
      <c r="M1213" s="84">
        <v>16.414269357599999</v>
      </c>
      <c r="N1213" s="84">
        <v>13.0310594025</v>
      </c>
      <c r="O1213" s="84">
        <v>13.0310594025</v>
      </c>
    </row>
    <row r="1214" spans="1:15" customFormat="1" x14ac:dyDescent="0.3">
      <c r="A1214" s="57" t="s">
        <v>310</v>
      </c>
      <c r="B1214" s="58">
        <v>0</v>
      </c>
      <c r="C1214" s="59">
        <v>0</v>
      </c>
      <c r="D1214" s="66">
        <v>0</v>
      </c>
      <c r="E1214" s="67">
        <v>0</v>
      </c>
      <c r="F1214" s="66">
        <v>0</v>
      </c>
      <c r="G1214" s="67">
        <v>0</v>
      </c>
      <c r="H1214" s="85">
        <v>0</v>
      </c>
      <c r="I1214" s="86">
        <v>0</v>
      </c>
      <c r="J1214" s="91">
        <v>0</v>
      </c>
      <c r="K1214" s="92">
        <v>0</v>
      </c>
      <c r="L1214" s="91">
        <v>0</v>
      </c>
      <c r="M1214" s="92">
        <v>0</v>
      </c>
      <c r="N1214" s="91">
        <v>0</v>
      </c>
      <c r="O1214" s="92">
        <v>0</v>
      </c>
    </row>
    <row r="1215" spans="1:15" customFormat="1" x14ac:dyDescent="0.3">
      <c r="A1215" s="57" t="s">
        <v>311</v>
      </c>
      <c r="B1215" s="61">
        <v>53.4488130529001</v>
      </c>
      <c r="C1215" s="62">
        <v>0.836198547606126</v>
      </c>
      <c r="D1215" s="68">
        <v>0.64069122060000006</v>
      </c>
      <c r="E1215" s="69">
        <v>100</v>
      </c>
      <c r="F1215" s="68">
        <v>2.7563044817</v>
      </c>
      <c r="G1215" s="69">
        <v>100</v>
      </c>
      <c r="H1215" s="88">
        <v>27.1355467811</v>
      </c>
      <c r="I1215" s="90">
        <v>0.96063884676257205</v>
      </c>
      <c r="J1215" s="93">
        <v>11.825209231400001</v>
      </c>
      <c r="K1215" s="94">
        <v>100</v>
      </c>
      <c r="L1215" s="93">
        <v>7.0561261565000102</v>
      </c>
      <c r="M1215" s="96">
        <v>42.987756584078099</v>
      </c>
      <c r="N1215" s="93">
        <v>13.0310594025</v>
      </c>
      <c r="O1215" s="94">
        <v>100</v>
      </c>
    </row>
    <row r="1216" spans="1:15" customFormat="1" x14ac:dyDescent="0.3">
      <c r="A1216" s="57" t="s">
        <v>312</v>
      </c>
      <c r="B1216" s="72">
        <v>4.2043656967089804</v>
      </c>
      <c r="C1216" s="72">
        <v>4.2043656967089804</v>
      </c>
      <c r="D1216" s="73">
        <v>4</v>
      </c>
      <c r="E1216" s="74">
        <v>4</v>
      </c>
      <c r="F1216" s="73">
        <v>4.4381976024851504</v>
      </c>
      <c r="G1216" s="73">
        <v>4.4381976024851504</v>
      </c>
      <c r="H1216" s="97">
        <v>4.5201955235641602</v>
      </c>
      <c r="I1216" s="98">
        <v>4.5201955235641602</v>
      </c>
      <c r="J1216" s="100">
        <v>4.4875000175212501</v>
      </c>
      <c r="K1216" s="100">
        <v>4.4875000175212501</v>
      </c>
      <c r="L1216" s="100">
        <v>3.5479412048660999</v>
      </c>
      <c r="M1216" s="102">
        <v>3.5479412048660999</v>
      </c>
      <c r="N1216" s="100">
        <v>4.1849711851468898</v>
      </c>
      <c r="O1216" s="100">
        <v>4.1849711851468898</v>
      </c>
    </row>
    <row r="1217" spans="1:15" customFormat="1" x14ac:dyDescent="0.3">
      <c r="A1217" s="64" t="s">
        <v>1</v>
      </c>
      <c r="H1217" s="83"/>
      <c r="I1217" s="83"/>
      <c r="J1217" s="83"/>
      <c r="K1217" s="83"/>
      <c r="L1217" s="83"/>
      <c r="M1217" s="83"/>
      <c r="N1217" s="83"/>
      <c r="O1217" s="83"/>
    </row>
    <row r="1218" spans="1:15" customFormat="1" x14ac:dyDescent="0.3">
      <c r="A1218" s="64" t="s">
        <v>1</v>
      </c>
      <c r="H1218" s="83"/>
      <c r="I1218" s="83"/>
      <c r="J1218" s="83"/>
      <c r="K1218" s="83"/>
      <c r="L1218" s="83"/>
      <c r="M1218" s="83"/>
      <c r="N1218" s="83"/>
      <c r="O1218" s="83"/>
    </row>
    <row r="1219" spans="1:15" customFormat="1" x14ac:dyDescent="0.3">
      <c r="A1219" s="52" t="s">
        <v>471</v>
      </c>
      <c r="H1219" s="83"/>
      <c r="I1219" s="83"/>
      <c r="J1219" s="83"/>
      <c r="K1219" s="83"/>
      <c r="L1219" s="83"/>
      <c r="M1219" s="83"/>
      <c r="N1219" s="83"/>
      <c r="O1219" s="83"/>
    </row>
    <row r="1220" spans="1:15" customFormat="1" x14ac:dyDescent="0.3">
      <c r="A1220" s="53" t="s">
        <v>1</v>
      </c>
      <c r="H1220" s="83"/>
      <c r="I1220" s="83"/>
      <c r="J1220" s="83"/>
      <c r="K1220" s="83"/>
      <c r="L1220" s="83"/>
      <c r="M1220" s="83"/>
      <c r="N1220" s="83"/>
      <c r="O1220" s="83"/>
    </row>
    <row r="1221" spans="1:15" customFormat="1" ht="25.5" customHeight="1" x14ac:dyDescent="0.3">
      <c r="A1221" s="113" t="s">
        <v>1</v>
      </c>
      <c r="B1221" s="115" t="s">
        <v>502</v>
      </c>
      <c r="C1221" s="115" t="s">
        <v>1</v>
      </c>
      <c r="D1221" s="115" t="s">
        <v>496</v>
      </c>
      <c r="E1221" s="115" t="s">
        <v>1</v>
      </c>
      <c r="F1221" s="115" t="s">
        <v>497</v>
      </c>
      <c r="G1221" s="115" t="s">
        <v>1</v>
      </c>
      <c r="H1221" s="116" t="s">
        <v>498</v>
      </c>
      <c r="I1221" s="116" t="s">
        <v>1</v>
      </c>
      <c r="J1221" s="116" t="s">
        <v>499</v>
      </c>
      <c r="K1221" s="116" t="s">
        <v>1</v>
      </c>
      <c r="L1221" s="116" t="s">
        <v>500</v>
      </c>
      <c r="M1221" s="116" t="s">
        <v>1</v>
      </c>
      <c r="N1221" s="116" t="s">
        <v>501</v>
      </c>
      <c r="O1221" s="116" t="s">
        <v>1</v>
      </c>
    </row>
    <row r="1222" spans="1:15" customFormat="1" x14ac:dyDescent="0.3">
      <c r="A1222" s="114" t="s">
        <v>1</v>
      </c>
      <c r="B1222" s="54" t="s">
        <v>14</v>
      </c>
      <c r="C1222" s="54" t="s">
        <v>15</v>
      </c>
      <c r="D1222" s="54" t="s">
        <v>14</v>
      </c>
      <c r="E1222" s="54" t="s">
        <v>15</v>
      </c>
      <c r="F1222" s="54" t="s">
        <v>14</v>
      </c>
      <c r="G1222" s="54" t="s">
        <v>15</v>
      </c>
      <c r="H1222" s="79" t="s">
        <v>14</v>
      </c>
      <c r="I1222" s="79" t="s">
        <v>15</v>
      </c>
      <c r="J1222" s="79" t="s">
        <v>14</v>
      </c>
      <c r="K1222" s="79" t="s">
        <v>15</v>
      </c>
      <c r="L1222" s="79" t="s">
        <v>14</v>
      </c>
      <c r="M1222" s="79" t="s">
        <v>15</v>
      </c>
      <c r="N1222" s="79" t="s">
        <v>14</v>
      </c>
      <c r="O1222" s="79" t="s">
        <v>15</v>
      </c>
    </row>
    <row r="1223" spans="1:15" customFormat="1" x14ac:dyDescent="0.3">
      <c r="A1223" s="55" t="s">
        <v>16</v>
      </c>
      <c r="B1223" s="56">
        <v>99.336148345500007</v>
      </c>
      <c r="C1223" s="56">
        <v>99.336148345500007</v>
      </c>
      <c r="D1223" s="56">
        <v>5.4440914425000004</v>
      </c>
      <c r="E1223" s="56">
        <v>5.4440914425000004</v>
      </c>
      <c r="F1223" s="56">
        <v>47.472562348399997</v>
      </c>
      <c r="G1223" s="56">
        <v>47.472562348399997</v>
      </c>
      <c r="H1223" s="84">
        <v>12.2823609859</v>
      </c>
      <c r="I1223" s="84">
        <v>12.2823609859</v>
      </c>
      <c r="J1223" s="84">
        <v>6.4693221140999997</v>
      </c>
      <c r="K1223" s="84">
        <v>6.4693221140999997</v>
      </c>
      <c r="L1223" s="84">
        <v>17.317397849900001</v>
      </c>
      <c r="M1223" s="84">
        <v>17.317397849900001</v>
      </c>
      <c r="N1223" s="84">
        <v>14.044209957</v>
      </c>
      <c r="O1223" s="84">
        <v>14.044209957</v>
      </c>
    </row>
    <row r="1224" spans="1:15" customFormat="1" x14ac:dyDescent="0.3">
      <c r="A1224" s="57" t="s">
        <v>310</v>
      </c>
      <c r="B1224" s="58">
        <v>0.58546749060000003</v>
      </c>
      <c r="C1224" s="59">
        <v>5.89380100146114E-3</v>
      </c>
      <c r="D1224" s="66">
        <v>0</v>
      </c>
      <c r="E1224" s="67">
        <v>0</v>
      </c>
      <c r="F1224" s="58">
        <v>0.58546749060000003</v>
      </c>
      <c r="G1224" s="59">
        <v>1.23327552092779E-2</v>
      </c>
      <c r="H1224" s="91">
        <v>0</v>
      </c>
      <c r="I1224" s="92">
        <v>0</v>
      </c>
      <c r="J1224" s="91">
        <v>0</v>
      </c>
      <c r="K1224" s="92">
        <v>0</v>
      </c>
      <c r="L1224" s="91">
        <v>0</v>
      </c>
      <c r="M1224" s="92">
        <v>0</v>
      </c>
      <c r="N1224" s="91">
        <v>0</v>
      </c>
      <c r="O1224" s="92">
        <v>0</v>
      </c>
    </row>
    <row r="1225" spans="1:15" customFormat="1" x14ac:dyDescent="0.3">
      <c r="A1225" s="57" t="s">
        <v>311</v>
      </c>
      <c r="B1225" s="61">
        <v>97.759971074899994</v>
      </c>
      <c r="C1225" s="62">
        <v>0.98413289324327402</v>
      </c>
      <c r="D1225" s="68">
        <v>5.4440914424999898</v>
      </c>
      <c r="E1225" s="69">
        <v>100</v>
      </c>
      <c r="F1225" s="61">
        <v>45.896385077800097</v>
      </c>
      <c r="G1225" s="62">
        <v>0.96679814207136205</v>
      </c>
      <c r="H1225" s="93">
        <v>12.2823609859</v>
      </c>
      <c r="I1225" s="94">
        <v>100</v>
      </c>
      <c r="J1225" s="93">
        <v>6.4693221140999997</v>
      </c>
      <c r="K1225" s="94">
        <v>100</v>
      </c>
      <c r="L1225" s="93">
        <v>17.317397849900001</v>
      </c>
      <c r="M1225" s="94">
        <v>100</v>
      </c>
      <c r="N1225" s="93">
        <v>14.044209957</v>
      </c>
      <c r="O1225" s="94">
        <v>100</v>
      </c>
    </row>
    <row r="1226" spans="1:15" customFormat="1" x14ac:dyDescent="0.3">
      <c r="A1226" s="57" t="s">
        <v>312</v>
      </c>
      <c r="B1226" s="72">
        <v>4.6512407031355396</v>
      </c>
      <c r="C1226" s="72">
        <v>4.6512407031355396</v>
      </c>
      <c r="D1226" s="73">
        <v>4.75590127905902</v>
      </c>
      <c r="E1226" s="73">
        <v>4.75590127905902</v>
      </c>
      <c r="F1226" s="72">
        <v>4.5925465343908902</v>
      </c>
      <c r="G1226" s="72">
        <v>4.5925465343908902</v>
      </c>
      <c r="H1226" s="100">
        <v>4.58584674726304</v>
      </c>
      <c r="I1226" s="100">
        <v>4.58584674726304</v>
      </c>
      <c r="J1226" s="100">
        <v>4.7345789937159601</v>
      </c>
      <c r="K1226" s="100">
        <v>4.7345789937159601</v>
      </c>
      <c r="L1226" s="100">
        <v>4.6650634975604302</v>
      </c>
      <c r="M1226" s="100">
        <v>4.6650634975604302</v>
      </c>
      <c r="N1226" s="100">
        <v>4.8522027349238401</v>
      </c>
      <c r="O1226" s="100">
        <v>4.8522027349238401</v>
      </c>
    </row>
    <row r="1227" spans="1:15" customFormat="1" x14ac:dyDescent="0.3">
      <c r="A1227" s="64" t="s">
        <v>1</v>
      </c>
      <c r="H1227" s="83"/>
      <c r="I1227" s="83"/>
      <c r="J1227" s="83"/>
      <c r="K1227" s="83"/>
      <c r="L1227" s="83"/>
      <c r="M1227" s="83"/>
      <c r="N1227" s="83"/>
      <c r="O1227" s="83"/>
    </row>
    <row r="1228" spans="1:15" customFormat="1" x14ac:dyDescent="0.3">
      <c r="A1228" s="64" t="s">
        <v>1</v>
      </c>
      <c r="H1228" s="83"/>
      <c r="I1228" s="83"/>
      <c r="J1228" s="83"/>
      <c r="K1228" s="83"/>
      <c r="L1228" s="83"/>
      <c r="M1228" s="83"/>
      <c r="N1228" s="83"/>
      <c r="O1228" s="83"/>
    </row>
    <row r="1229" spans="1:15" customFormat="1" x14ac:dyDescent="0.3">
      <c r="A1229" s="52" t="s">
        <v>472</v>
      </c>
      <c r="H1229" s="83"/>
      <c r="I1229" s="83"/>
      <c r="J1229" s="83"/>
      <c r="K1229" s="83"/>
      <c r="L1229" s="83"/>
      <c r="M1229" s="83"/>
      <c r="N1229" s="83"/>
      <c r="O1229" s="83"/>
    </row>
    <row r="1230" spans="1:15" customFormat="1" x14ac:dyDescent="0.3">
      <c r="A1230" s="53" t="s">
        <v>1</v>
      </c>
      <c r="H1230" s="83"/>
      <c r="I1230" s="83"/>
      <c r="J1230" s="83"/>
      <c r="K1230" s="83"/>
      <c r="L1230" s="83"/>
      <c r="M1230" s="83"/>
      <c r="N1230" s="83"/>
      <c r="O1230" s="83"/>
    </row>
    <row r="1231" spans="1:15" customFormat="1" ht="25.5" customHeight="1" x14ac:dyDescent="0.3">
      <c r="A1231" s="113" t="s">
        <v>1</v>
      </c>
      <c r="B1231" s="115" t="s">
        <v>502</v>
      </c>
      <c r="C1231" s="115" t="s">
        <v>1</v>
      </c>
      <c r="D1231" s="115" t="s">
        <v>496</v>
      </c>
      <c r="E1231" s="115" t="s">
        <v>1</v>
      </c>
      <c r="F1231" s="115" t="s">
        <v>497</v>
      </c>
      <c r="G1231" s="115" t="s">
        <v>1</v>
      </c>
      <c r="H1231" s="116" t="s">
        <v>498</v>
      </c>
      <c r="I1231" s="116" t="s">
        <v>1</v>
      </c>
      <c r="J1231" s="116" t="s">
        <v>499</v>
      </c>
      <c r="K1231" s="116" t="s">
        <v>1</v>
      </c>
      <c r="L1231" s="116" t="s">
        <v>500</v>
      </c>
      <c r="M1231" s="116" t="s">
        <v>1</v>
      </c>
      <c r="N1231" s="116" t="s">
        <v>501</v>
      </c>
      <c r="O1231" s="116" t="s">
        <v>1</v>
      </c>
    </row>
    <row r="1232" spans="1:15" customFormat="1" x14ac:dyDescent="0.3">
      <c r="A1232" s="114" t="s">
        <v>1</v>
      </c>
      <c r="B1232" s="54" t="s">
        <v>14</v>
      </c>
      <c r="C1232" s="54" t="s">
        <v>15</v>
      </c>
      <c r="D1232" s="54" t="s">
        <v>14</v>
      </c>
      <c r="E1232" s="54" t="s">
        <v>15</v>
      </c>
      <c r="F1232" s="54" t="s">
        <v>14</v>
      </c>
      <c r="G1232" s="54" t="s">
        <v>15</v>
      </c>
      <c r="H1232" s="79" t="s">
        <v>14</v>
      </c>
      <c r="I1232" s="79" t="s">
        <v>15</v>
      </c>
      <c r="J1232" s="79" t="s">
        <v>14</v>
      </c>
      <c r="K1232" s="79" t="s">
        <v>15</v>
      </c>
      <c r="L1232" s="79" t="s">
        <v>14</v>
      </c>
      <c r="M1232" s="79" t="s">
        <v>15</v>
      </c>
      <c r="N1232" s="79" t="s">
        <v>14</v>
      </c>
      <c r="O1232" s="79" t="s">
        <v>15</v>
      </c>
    </row>
    <row r="1233" spans="1:15" customFormat="1" x14ac:dyDescent="0.3">
      <c r="A1233" s="55" t="s">
        <v>16</v>
      </c>
      <c r="B1233" s="56">
        <v>2038.0582990477999</v>
      </c>
      <c r="C1233" s="56">
        <v>2038.0582990477999</v>
      </c>
      <c r="D1233" s="56">
        <v>120.4316382903</v>
      </c>
      <c r="E1233" s="56">
        <v>120.4316382903</v>
      </c>
      <c r="F1233" s="56">
        <v>932.8109324564</v>
      </c>
      <c r="G1233" s="56">
        <v>932.8109324564</v>
      </c>
      <c r="H1233" s="84">
        <v>296.80821675509998</v>
      </c>
      <c r="I1233" s="84">
        <v>296.80821675509998</v>
      </c>
      <c r="J1233" s="84">
        <v>137.26692112870001</v>
      </c>
      <c r="K1233" s="84">
        <v>137.26692112870001</v>
      </c>
      <c r="L1233" s="84">
        <v>311.85083049410002</v>
      </c>
      <c r="M1233" s="84">
        <v>311.85083049410002</v>
      </c>
      <c r="N1233" s="84">
        <v>283.29496604370001</v>
      </c>
      <c r="O1233" s="84">
        <v>283.29496604370001</v>
      </c>
    </row>
    <row r="1234" spans="1:15" customFormat="1" x14ac:dyDescent="0.3">
      <c r="A1234" s="57" t="s">
        <v>276</v>
      </c>
      <c r="B1234" s="58">
        <v>11.0319582232</v>
      </c>
      <c r="C1234" s="59">
        <v>5.4129748046727799E-3</v>
      </c>
      <c r="D1234" s="58">
        <v>0.64069122060000006</v>
      </c>
      <c r="E1234" s="59">
        <v>5.3199576929744696E-3</v>
      </c>
      <c r="F1234" s="58">
        <v>4.5710866188999999</v>
      </c>
      <c r="G1234" s="59">
        <v>4.9003355984077197E-3</v>
      </c>
      <c r="H1234" s="85">
        <v>2.8803649805</v>
      </c>
      <c r="I1234" s="86">
        <v>9.7044650986755597E-3</v>
      </c>
      <c r="J1234" s="85">
        <v>1.4255791456</v>
      </c>
      <c r="K1234" s="86">
        <v>1.03854529108538E-2</v>
      </c>
      <c r="L1234" s="85">
        <v>1.5142362575999999</v>
      </c>
      <c r="M1234" s="86">
        <v>4.8556428571981903E-3</v>
      </c>
      <c r="N1234" s="85">
        <v>0</v>
      </c>
      <c r="O1234" s="86">
        <v>0</v>
      </c>
    </row>
    <row r="1235" spans="1:15" customFormat="1" x14ac:dyDescent="0.3">
      <c r="A1235" s="57" t="s">
        <v>291</v>
      </c>
      <c r="B1235" s="61">
        <v>16.3275103834</v>
      </c>
      <c r="C1235" s="62">
        <v>8.0113068360352403E-3</v>
      </c>
      <c r="D1235" s="61">
        <v>0.64069122060000006</v>
      </c>
      <c r="E1235" s="62">
        <v>5.3199576929744696E-3</v>
      </c>
      <c r="F1235" s="61">
        <v>1.2604875256000001</v>
      </c>
      <c r="G1235" s="60">
        <v>1.3512786801079999E-3</v>
      </c>
      <c r="H1235" s="88">
        <v>9.3298953245000007</v>
      </c>
      <c r="I1235" s="89">
        <v>3.14340870562832E-2</v>
      </c>
      <c r="J1235" s="88">
        <v>3.5270746365000001</v>
      </c>
      <c r="K1235" s="89">
        <v>2.5695007999728198E-2</v>
      </c>
      <c r="L1235" s="88">
        <v>2.1785855125000002</v>
      </c>
      <c r="M1235" s="90">
        <v>6.9859859248994896E-3</v>
      </c>
      <c r="N1235" s="88">
        <v>0.50761947660000095</v>
      </c>
      <c r="O1235" s="90">
        <v>1.7918407929694599E-3</v>
      </c>
    </row>
    <row r="1236" spans="1:15" customFormat="1" x14ac:dyDescent="0.3">
      <c r="A1236" s="57" t="s">
        <v>292</v>
      </c>
      <c r="B1236" s="58">
        <v>9.5921000156999892</v>
      </c>
      <c r="C1236" s="59">
        <v>4.70648951513385E-3</v>
      </c>
      <c r="D1236" s="58">
        <v>0.64069122060000006</v>
      </c>
      <c r="E1236" s="59">
        <v>5.3199576929744696E-3</v>
      </c>
      <c r="F1236" s="58">
        <v>4.1577465598999996</v>
      </c>
      <c r="G1236" s="59">
        <v>4.4572232327415801E-3</v>
      </c>
      <c r="H1236" s="85">
        <v>2.1176019373999999</v>
      </c>
      <c r="I1236" s="86">
        <v>7.13457989994683E-3</v>
      </c>
      <c r="J1236" s="85">
        <v>0.3137290277</v>
      </c>
      <c r="K1236" s="86">
        <v>2.2855399182870198E-3</v>
      </c>
      <c r="L1236" s="85">
        <v>1.6605129405000001</v>
      </c>
      <c r="M1236" s="86">
        <v>5.3247026402625398E-3</v>
      </c>
      <c r="N1236" s="85">
        <v>0</v>
      </c>
      <c r="O1236" s="86">
        <v>0</v>
      </c>
    </row>
    <row r="1237" spans="1:15" customFormat="1" x14ac:dyDescent="0.3">
      <c r="A1237" s="57" t="s">
        <v>293</v>
      </c>
      <c r="B1237" s="61">
        <v>18.5162821724</v>
      </c>
      <c r="C1237" s="62">
        <v>9.0852563840057906E-3</v>
      </c>
      <c r="D1237" s="61">
        <v>0.28540142470000002</v>
      </c>
      <c r="E1237" s="62">
        <v>2.3698209934837999E-3</v>
      </c>
      <c r="F1237" s="61">
        <v>9.2676219203999999</v>
      </c>
      <c r="G1237" s="62">
        <v>9.93515577266583E-3</v>
      </c>
      <c r="H1237" s="88">
        <v>3.43153963679999</v>
      </c>
      <c r="I1237" s="90">
        <v>1.15614711557376E-2</v>
      </c>
      <c r="J1237" s="88">
        <v>3.4559554034</v>
      </c>
      <c r="K1237" s="90">
        <v>2.5176898957030801E-2</v>
      </c>
      <c r="L1237" s="88">
        <v>0</v>
      </c>
      <c r="M1237" s="90">
        <v>0</v>
      </c>
      <c r="N1237" s="88">
        <v>4.8329208288000096</v>
      </c>
      <c r="O1237" s="90">
        <v>1.70596777496374E-2</v>
      </c>
    </row>
    <row r="1238" spans="1:15" customFormat="1" x14ac:dyDescent="0.3">
      <c r="A1238" s="57" t="s">
        <v>294</v>
      </c>
      <c r="B1238" s="58">
        <v>10.840080481699999</v>
      </c>
      <c r="C1238" s="59">
        <v>5.31882747748903E-3</v>
      </c>
      <c r="D1238" s="58">
        <v>0</v>
      </c>
      <c r="E1238" s="59">
        <v>0</v>
      </c>
      <c r="F1238" s="58">
        <v>1.1193656596999999</v>
      </c>
      <c r="G1238" s="59">
        <v>1.1999920034731399E-3</v>
      </c>
      <c r="H1238" s="85">
        <v>3.3571121258000001</v>
      </c>
      <c r="I1238" s="86">
        <v>1.13107115513921E-2</v>
      </c>
      <c r="J1238" s="85">
        <v>1.5674574720000001</v>
      </c>
      <c r="K1238" s="86">
        <v>1.1419047350310799E-2</v>
      </c>
      <c r="L1238" s="85">
        <v>6.3636026961999903</v>
      </c>
      <c r="M1238" s="89">
        <v>2.0405918708369102E-2</v>
      </c>
      <c r="N1238" s="85">
        <v>0</v>
      </c>
      <c r="O1238" s="86">
        <v>0</v>
      </c>
    </row>
    <row r="1239" spans="1:15" customFormat="1" x14ac:dyDescent="0.3">
      <c r="A1239" s="57" t="s">
        <v>295</v>
      </c>
      <c r="B1239" s="61">
        <v>14.4976949271</v>
      </c>
      <c r="C1239" s="62">
        <v>7.1134839145050302E-3</v>
      </c>
      <c r="D1239" s="61">
        <v>0</v>
      </c>
      <c r="E1239" s="62">
        <v>0</v>
      </c>
      <c r="F1239" s="61">
        <v>4.4792068479999996</v>
      </c>
      <c r="G1239" s="62">
        <v>4.8018378560430999E-3</v>
      </c>
      <c r="H1239" s="88">
        <v>0.80450683949999902</v>
      </c>
      <c r="I1239" s="90">
        <v>2.71052751940425E-3</v>
      </c>
      <c r="J1239" s="88">
        <v>4.6069906198000004</v>
      </c>
      <c r="K1239" s="89">
        <v>3.3562278383737702E-2</v>
      </c>
      <c r="L1239" s="88">
        <v>0</v>
      </c>
      <c r="M1239" s="90">
        <v>0</v>
      </c>
      <c r="N1239" s="88">
        <v>4.6069906198000199</v>
      </c>
      <c r="O1239" s="90">
        <v>1.62621690181722E-2</v>
      </c>
    </row>
    <row r="1240" spans="1:15" customFormat="1" x14ac:dyDescent="0.3">
      <c r="A1240" s="57" t="s">
        <v>296</v>
      </c>
      <c r="B1240" s="58">
        <v>47.387204136500003</v>
      </c>
      <c r="C1240" s="59">
        <v>2.3251152412391601E-2</v>
      </c>
      <c r="D1240" s="58">
        <v>3.7727761800000001</v>
      </c>
      <c r="E1240" s="59">
        <v>3.1327118301801501E-2</v>
      </c>
      <c r="F1240" s="58">
        <v>26.209476299299901</v>
      </c>
      <c r="G1240" s="59">
        <v>2.8097308240461701E-2</v>
      </c>
      <c r="H1240" s="85">
        <v>7.3738556019999901</v>
      </c>
      <c r="I1240" s="86">
        <v>2.48438391720276E-2</v>
      </c>
      <c r="J1240" s="85">
        <v>5.0517393777999997</v>
      </c>
      <c r="K1240" s="86">
        <v>3.6802307039898903E-2</v>
      </c>
      <c r="L1240" s="85">
        <v>2.757191841</v>
      </c>
      <c r="M1240" s="86">
        <v>8.8413804658832394E-3</v>
      </c>
      <c r="N1240" s="85">
        <v>3.7982931366000101</v>
      </c>
      <c r="O1240" s="86">
        <v>1.3407556052422401E-2</v>
      </c>
    </row>
    <row r="1241" spans="1:15" customFormat="1" x14ac:dyDescent="0.3">
      <c r="A1241" s="57" t="s">
        <v>297</v>
      </c>
      <c r="B1241" s="61">
        <v>25.574947101199999</v>
      </c>
      <c r="C1241" s="62">
        <v>1.25486827894712E-2</v>
      </c>
      <c r="D1241" s="61">
        <v>3.4291537599000002</v>
      </c>
      <c r="E1241" s="62">
        <v>2.8473861259231899E-2</v>
      </c>
      <c r="F1241" s="61">
        <v>9.6188266986999995</v>
      </c>
      <c r="G1241" s="62">
        <v>1.03116573402184E-2</v>
      </c>
      <c r="H1241" s="88">
        <v>4.2504589033999904</v>
      </c>
      <c r="I1241" s="90">
        <v>1.4320556721336E-2</v>
      </c>
      <c r="J1241" s="88">
        <v>5.8417953356999996</v>
      </c>
      <c r="K1241" s="89">
        <v>4.2557925009644497E-2</v>
      </c>
      <c r="L1241" s="88">
        <v>1.3367779619</v>
      </c>
      <c r="M1241" s="90">
        <v>4.28659420204844E-3</v>
      </c>
      <c r="N1241" s="88">
        <v>0.96820435729999998</v>
      </c>
      <c r="O1241" s="90">
        <v>3.4176546474554998E-3</v>
      </c>
    </row>
    <row r="1242" spans="1:15" customFormat="1" x14ac:dyDescent="0.3">
      <c r="A1242" s="57" t="s">
        <v>298</v>
      </c>
      <c r="B1242" s="58">
        <v>17.373658307100001</v>
      </c>
      <c r="C1242" s="59">
        <v>8.5246130178008792E-3</v>
      </c>
      <c r="D1242" s="58">
        <v>2.6276082947999999</v>
      </c>
      <c r="E1242" s="59">
        <v>2.1818255834618501E-2</v>
      </c>
      <c r="F1242" s="58">
        <v>5.7408419629000003</v>
      </c>
      <c r="G1242" s="59">
        <v>6.1543467847042302E-3</v>
      </c>
      <c r="H1242" s="85">
        <v>4.7091926420000103</v>
      </c>
      <c r="I1242" s="86">
        <v>1.5866112783143101E-2</v>
      </c>
      <c r="J1242" s="85">
        <v>0</v>
      </c>
      <c r="K1242" s="86">
        <v>0</v>
      </c>
      <c r="L1242" s="85">
        <v>3.0565262585999999</v>
      </c>
      <c r="M1242" s="86">
        <v>9.8012445686202106E-3</v>
      </c>
      <c r="N1242" s="85">
        <v>0.28876204890000001</v>
      </c>
      <c r="O1242" s="86">
        <v>1.0192981997973699E-3</v>
      </c>
    </row>
    <row r="1243" spans="1:15" customFormat="1" x14ac:dyDescent="0.3">
      <c r="A1243" s="57" t="s">
        <v>299</v>
      </c>
      <c r="B1243" s="61">
        <v>16.222135754699998</v>
      </c>
      <c r="C1243" s="62">
        <v>7.9596033942106199E-3</v>
      </c>
      <c r="D1243" s="61">
        <v>0</v>
      </c>
      <c r="E1243" s="62">
        <v>0</v>
      </c>
      <c r="F1243" s="61">
        <v>2.3760339181000001</v>
      </c>
      <c r="G1243" s="62">
        <v>2.54717631990345E-3</v>
      </c>
      <c r="H1243" s="88">
        <v>1.8592140199</v>
      </c>
      <c r="I1243" s="90">
        <v>6.2640247639574598E-3</v>
      </c>
      <c r="J1243" s="88">
        <v>3.4663226077</v>
      </c>
      <c r="K1243" s="89">
        <v>2.5252424831835599E-2</v>
      </c>
      <c r="L1243" s="88">
        <v>4.6179602763000096</v>
      </c>
      <c r="M1243" s="90">
        <v>1.48082346581641E-2</v>
      </c>
      <c r="N1243" s="88">
        <v>3.9026049326999899</v>
      </c>
      <c r="O1243" s="90">
        <v>1.37757651934345E-2</v>
      </c>
    </row>
    <row r="1244" spans="1:15" customFormat="1" x14ac:dyDescent="0.3">
      <c r="A1244" s="57" t="s">
        <v>300</v>
      </c>
      <c r="B1244" s="58">
        <v>12.746263082800001</v>
      </c>
      <c r="C1244" s="59">
        <v>6.2541209389128704E-3</v>
      </c>
      <c r="D1244" s="58">
        <v>0</v>
      </c>
      <c r="E1244" s="59">
        <v>0</v>
      </c>
      <c r="F1244" s="58">
        <v>1.3724906166999999</v>
      </c>
      <c r="G1244" s="59">
        <v>1.4713491972974399E-3</v>
      </c>
      <c r="H1244" s="85">
        <v>2.0504590556000002</v>
      </c>
      <c r="I1244" s="86">
        <v>6.9083635150567896E-3</v>
      </c>
      <c r="J1244" s="85">
        <v>0</v>
      </c>
      <c r="K1244" s="86">
        <v>0</v>
      </c>
      <c r="L1244" s="85">
        <v>6.3636026961999903</v>
      </c>
      <c r="M1244" s="89">
        <v>2.0405918708369102E-2</v>
      </c>
      <c r="N1244" s="85">
        <v>1.391261385</v>
      </c>
      <c r="O1244" s="86">
        <v>4.91099931788195E-3</v>
      </c>
    </row>
    <row r="1245" spans="1:15" customFormat="1" x14ac:dyDescent="0.3">
      <c r="A1245" s="57" t="s">
        <v>277</v>
      </c>
      <c r="B1245" s="61">
        <v>15.248157804</v>
      </c>
      <c r="C1245" s="62">
        <v>7.4817083550181504E-3</v>
      </c>
      <c r="D1245" s="61">
        <v>0.64069122060000006</v>
      </c>
      <c r="E1245" s="62">
        <v>5.3199576929744696E-3</v>
      </c>
      <c r="F1245" s="61">
        <v>4.1511130602000001</v>
      </c>
      <c r="G1245" s="62">
        <v>4.4501119313307604E-3</v>
      </c>
      <c r="H1245" s="88">
        <v>2.8475776855000001</v>
      </c>
      <c r="I1245" s="90">
        <v>9.5939988341009093E-3</v>
      </c>
      <c r="J1245" s="88">
        <v>0.61772222939999999</v>
      </c>
      <c r="K1245" s="90">
        <v>4.5001536008870604E-3</v>
      </c>
      <c r="L1245" s="88">
        <v>6.9910536082999997</v>
      </c>
      <c r="M1245" s="89">
        <v>2.2417941286939299E-2</v>
      </c>
      <c r="N1245" s="88">
        <v>0</v>
      </c>
      <c r="O1245" s="90">
        <v>0</v>
      </c>
    </row>
    <row r="1246" spans="1:15" customFormat="1" x14ac:dyDescent="0.3">
      <c r="A1246" s="57" t="s">
        <v>278</v>
      </c>
      <c r="B1246" s="58">
        <v>18.046731989000001</v>
      </c>
      <c r="C1246" s="59">
        <v>8.8548654361023903E-3</v>
      </c>
      <c r="D1246" s="58">
        <v>0</v>
      </c>
      <c r="E1246" s="59">
        <v>0</v>
      </c>
      <c r="F1246" s="58">
        <v>6.5300460487</v>
      </c>
      <c r="G1246" s="59">
        <v>7.00039613762269E-3</v>
      </c>
      <c r="H1246" s="85">
        <v>4.1120429045000098</v>
      </c>
      <c r="I1246" s="86">
        <v>1.3854208449670001E-2</v>
      </c>
      <c r="J1246" s="85">
        <v>0</v>
      </c>
      <c r="K1246" s="86">
        <v>0</v>
      </c>
      <c r="L1246" s="85">
        <v>2.7963077419000002</v>
      </c>
      <c r="M1246" s="86">
        <v>8.9668119128286407E-3</v>
      </c>
      <c r="N1246" s="85">
        <v>4.6083352938999802</v>
      </c>
      <c r="O1246" s="86">
        <v>1.62669155695098E-2</v>
      </c>
    </row>
    <row r="1247" spans="1:15" customFormat="1" x14ac:dyDescent="0.3">
      <c r="A1247" s="57" t="s">
        <v>279</v>
      </c>
      <c r="B1247" s="61">
        <v>7.6190199603000197</v>
      </c>
      <c r="C1247" s="62">
        <v>3.7383719414992599E-3</v>
      </c>
      <c r="D1247" s="61">
        <v>0.31890669500000002</v>
      </c>
      <c r="E1247" s="62">
        <v>2.6480308623825E-3</v>
      </c>
      <c r="F1247" s="61">
        <v>1.7577086933999999</v>
      </c>
      <c r="G1247" s="62">
        <v>1.88431399358857E-3</v>
      </c>
      <c r="H1247" s="88">
        <v>2.9462437169000002</v>
      </c>
      <c r="I1247" s="90">
        <v>9.9264223514774902E-3</v>
      </c>
      <c r="J1247" s="88">
        <v>1.7210938987</v>
      </c>
      <c r="K1247" s="90">
        <v>1.25383004481198E-2</v>
      </c>
      <c r="L1247" s="88">
        <v>0.87506695629999898</v>
      </c>
      <c r="M1247" s="90">
        <v>2.8060433730881301E-3</v>
      </c>
      <c r="N1247" s="88">
        <v>0</v>
      </c>
      <c r="O1247" s="90">
        <v>0</v>
      </c>
    </row>
    <row r="1248" spans="1:15" customFormat="1" x14ac:dyDescent="0.3">
      <c r="A1248" s="57" t="s">
        <v>301</v>
      </c>
      <c r="B1248" s="58">
        <v>12.6128865229</v>
      </c>
      <c r="C1248" s="59">
        <v>6.1886779827607799E-3</v>
      </c>
      <c r="D1248" s="58">
        <v>0</v>
      </c>
      <c r="E1248" s="59">
        <v>0</v>
      </c>
      <c r="F1248" s="58">
        <v>4.7046514921</v>
      </c>
      <c r="G1248" s="59">
        <v>5.0435209627218798E-3</v>
      </c>
      <c r="H1248" s="85">
        <v>3.5301653910000002</v>
      </c>
      <c r="I1248" s="86">
        <v>1.18937589720192E-2</v>
      </c>
      <c r="J1248" s="85">
        <v>2.9974207451999999</v>
      </c>
      <c r="K1248" s="89">
        <v>2.1836438965434701E-2</v>
      </c>
      <c r="L1248" s="85">
        <v>0</v>
      </c>
      <c r="M1248" s="86">
        <v>0</v>
      </c>
      <c r="N1248" s="85">
        <v>2.1785855125000002</v>
      </c>
      <c r="O1248" s="86">
        <v>7.69016669418665E-3</v>
      </c>
    </row>
    <row r="1249" spans="1:15" customFormat="1" x14ac:dyDescent="0.3">
      <c r="A1249" s="57" t="s">
        <v>280</v>
      </c>
      <c r="B1249" s="61">
        <v>19.046524117200001</v>
      </c>
      <c r="C1249" s="62">
        <v>9.3454265396130803E-3</v>
      </c>
      <c r="D1249" s="61">
        <v>2.9729816315000002</v>
      </c>
      <c r="E1249" s="62">
        <v>2.4686051553443399E-2</v>
      </c>
      <c r="F1249" s="61">
        <v>9.8690243389999992</v>
      </c>
      <c r="G1249" s="62">
        <v>1.05798763668127E-2</v>
      </c>
      <c r="H1249" s="88">
        <v>4.9446680610000104</v>
      </c>
      <c r="I1249" s="90">
        <v>1.6659471611191599E-2</v>
      </c>
      <c r="J1249" s="88">
        <v>0.82099701559999805</v>
      </c>
      <c r="K1249" s="90">
        <v>5.9810259372703603E-3</v>
      </c>
      <c r="L1249" s="88">
        <v>0.58546749060000103</v>
      </c>
      <c r="M1249" s="90">
        <v>1.8773959641934499E-3</v>
      </c>
      <c r="N1249" s="88">
        <v>0.67438259510000098</v>
      </c>
      <c r="O1249" s="90">
        <v>2.3804962174865199E-3</v>
      </c>
    </row>
    <row r="1250" spans="1:15" customFormat="1" x14ac:dyDescent="0.3">
      <c r="A1250" s="57" t="s">
        <v>281</v>
      </c>
      <c r="B1250" s="58">
        <v>18.753395687600001</v>
      </c>
      <c r="C1250" s="59">
        <v>9.2015992360776795E-3</v>
      </c>
      <c r="D1250" s="58">
        <v>1.7525413384999999</v>
      </c>
      <c r="E1250" s="59">
        <v>1.45521672160226E-2</v>
      </c>
      <c r="F1250" s="58">
        <v>1.6960639718999999</v>
      </c>
      <c r="G1250" s="60">
        <v>1.81822908896844E-3</v>
      </c>
      <c r="H1250" s="85">
        <v>5.2555994457999997</v>
      </c>
      <c r="I1250" s="86">
        <v>1.7707055091862399E-2</v>
      </c>
      <c r="J1250" s="85">
        <v>2.5941230719999999</v>
      </c>
      <c r="K1250" s="86">
        <v>1.88983846266048E-2</v>
      </c>
      <c r="L1250" s="85">
        <v>2.0071923584000002</v>
      </c>
      <c r="M1250" s="86">
        <v>6.4363861248013399E-3</v>
      </c>
      <c r="N1250" s="85">
        <v>6.2494209661000104</v>
      </c>
      <c r="O1250" s="86">
        <v>2.20597670808453E-2</v>
      </c>
    </row>
    <row r="1251" spans="1:15" customFormat="1" x14ac:dyDescent="0.3">
      <c r="A1251" s="57" t="s">
        <v>282</v>
      </c>
      <c r="B1251" s="61">
        <v>46.541115959999999</v>
      </c>
      <c r="C1251" s="62">
        <v>2.2836008166078701E-2</v>
      </c>
      <c r="D1251" s="61">
        <v>1.8631034758</v>
      </c>
      <c r="E1251" s="62">
        <v>1.5470216151249201E-2</v>
      </c>
      <c r="F1251" s="61">
        <v>24.222129955500002</v>
      </c>
      <c r="G1251" s="62">
        <v>2.5966816117511698E-2</v>
      </c>
      <c r="H1251" s="88">
        <v>5.24577313669998</v>
      </c>
      <c r="I1251" s="90">
        <v>1.7673948497956699E-2</v>
      </c>
      <c r="J1251" s="88">
        <v>4.8693569334999998</v>
      </c>
      <c r="K1251" s="90">
        <v>3.5473637009272897E-2</v>
      </c>
      <c r="L1251" s="88">
        <v>7.6878384530000101</v>
      </c>
      <c r="M1251" s="90">
        <v>2.46522943062852E-2</v>
      </c>
      <c r="N1251" s="88">
        <v>4.2109366937999999</v>
      </c>
      <c r="O1251" s="90">
        <v>1.4864142319953699E-2</v>
      </c>
    </row>
    <row r="1252" spans="1:15" customFormat="1" x14ac:dyDescent="0.3">
      <c r="A1252" s="57" t="s">
        <v>283</v>
      </c>
      <c r="B1252" s="58">
        <v>14.004997450099999</v>
      </c>
      <c r="C1252" s="59">
        <v>6.8717354438012201E-3</v>
      </c>
      <c r="D1252" s="58">
        <v>0</v>
      </c>
      <c r="E1252" s="59">
        <v>0</v>
      </c>
      <c r="F1252" s="58">
        <v>3.1556536475000101</v>
      </c>
      <c r="G1252" s="59">
        <v>3.3829509686278199E-3</v>
      </c>
      <c r="H1252" s="85">
        <v>4.0089938166000101</v>
      </c>
      <c r="I1252" s="86">
        <v>1.35070176305391E-2</v>
      </c>
      <c r="J1252" s="85">
        <v>0.67113180230000002</v>
      </c>
      <c r="K1252" s="86">
        <v>4.8892464169918602E-3</v>
      </c>
      <c r="L1252" s="85">
        <v>0.87978702469999903</v>
      </c>
      <c r="M1252" s="86">
        <v>2.8211790339184098E-3</v>
      </c>
      <c r="N1252" s="85">
        <v>5.9605629613</v>
      </c>
      <c r="O1252" s="89">
        <v>2.1040130167299002E-2</v>
      </c>
    </row>
    <row r="1253" spans="1:15" customFormat="1" x14ac:dyDescent="0.3">
      <c r="A1253" s="57" t="s">
        <v>284</v>
      </c>
      <c r="B1253" s="61">
        <v>15.0355190606</v>
      </c>
      <c r="C1253" s="62">
        <v>7.3773743703135202E-3</v>
      </c>
      <c r="D1253" s="61">
        <v>0.92609264530000301</v>
      </c>
      <c r="E1253" s="62">
        <v>7.6897786864582596E-3</v>
      </c>
      <c r="F1253" s="61">
        <v>10.1271101082</v>
      </c>
      <c r="G1253" s="62">
        <v>1.08565516932054E-2</v>
      </c>
      <c r="H1253" s="88">
        <v>0</v>
      </c>
      <c r="I1253" s="90">
        <v>0</v>
      </c>
      <c r="J1253" s="88">
        <v>2.8552667846999999</v>
      </c>
      <c r="K1253" s="90">
        <v>2.0800836510516101E-2</v>
      </c>
      <c r="L1253" s="88">
        <v>0.3137290277</v>
      </c>
      <c r="M1253" s="90">
        <v>1.00602274235706E-3</v>
      </c>
      <c r="N1253" s="88">
        <v>0.81332049470000101</v>
      </c>
      <c r="O1253" s="90">
        <v>2.8709316867089698E-3</v>
      </c>
    </row>
    <row r="1254" spans="1:15" customFormat="1" x14ac:dyDescent="0.3">
      <c r="A1254" s="57" t="s">
        <v>285</v>
      </c>
      <c r="B1254" s="58">
        <v>7.1339364252000204</v>
      </c>
      <c r="C1254" s="59">
        <v>3.5003593511201501E-3</v>
      </c>
      <c r="D1254" s="58">
        <v>0</v>
      </c>
      <c r="E1254" s="59">
        <v>0</v>
      </c>
      <c r="F1254" s="58">
        <v>2.1458224023999999</v>
      </c>
      <c r="G1254" s="59">
        <v>2.30038299052664E-3</v>
      </c>
      <c r="H1254" s="85">
        <v>1.6753556243000001</v>
      </c>
      <c r="I1254" s="86">
        <v>5.6445729252918801E-3</v>
      </c>
      <c r="J1254" s="85">
        <v>2.0050216708000002</v>
      </c>
      <c r="K1254" s="89">
        <v>1.46067359441982E-2</v>
      </c>
      <c r="L1254" s="85">
        <v>0</v>
      </c>
      <c r="M1254" s="86">
        <v>0</v>
      </c>
      <c r="N1254" s="85">
        <v>2.1785855125000002</v>
      </c>
      <c r="O1254" s="86">
        <v>7.69016669418665E-3</v>
      </c>
    </row>
    <row r="1255" spans="1:15" customFormat="1" x14ac:dyDescent="0.3">
      <c r="A1255" s="57" t="s">
        <v>286</v>
      </c>
      <c r="B1255" s="61">
        <v>22.410196338900001</v>
      </c>
      <c r="C1255" s="62">
        <v>1.0995856374359E-2</v>
      </c>
      <c r="D1255" s="61">
        <v>1.8039180504000001</v>
      </c>
      <c r="E1255" s="62">
        <v>1.497877199056E-2</v>
      </c>
      <c r="F1255" s="61">
        <v>12.581362431900001</v>
      </c>
      <c r="G1255" s="62">
        <v>1.3487580381127301E-2</v>
      </c>
      <c r="H1255" s="88">
        <v>3.8070386035999899</v>
      </c>
      <c r="I1255" s="90">
        <v>1.28265943753883E-2</v>
      </c>
      <c r="J1255" s="88">
        <v>0</v>
      </c>
      <c r="K1255" s="90">
        <v>0</v>
      </c>
      <c r="L1255" s="88">
        <v>0.50761947659999895</v>
      </c>
      <c r="M1255" s="90">
        <v>1.62776374780122E-3</v>
      </c>
      <c r="N1255" s="88">
        <v>3.71025777639999</v>
      </c>
      <c r="O1255" s="90">
        <v>1.30968009358404E-2</v>
      </c>
    </row>
    <row r="1256" spans="1:15" customFormat="1" x14ac:dyDescent="0.3">
      <c r="A1256" s="57" t="s">
        <v>287</v>
      </c>
      <c r="B1256" s="58">
        <v>15.964030448000001</v>
      </c>
      <c r="C1256" s="59">
        <v>7.8329606446776098E-3</v>
      </c>
      <c r="D1256" s="58">
        <v>0.64069122060000006</v>
      </c>
      <c r="E1256" s="59">
        <v>5.3199576929744696E-3</v>
      </c>
      <c r="F1256" s="58">
        <v>4.9315182461999996</v>
      </c>
      <c r="G1256" s="59">
        <v>5.2867286119960902E-3</v>
      </c>
      <c r="H1256" s="85">
        <v>5.4601316772000201</v>
      </c>
      <c r="I1256" s="86">
        <v>1.8396160783194299E-2</v>
      </c>
      <c r="J1256" s="85">
        <v>0</v>
      </c>
      <c r="K1256" s="86">
        <v>0</v>
      </c>
      <c r="L1256" s="85">
        <v>4.9316893039999998</v>
      </c>
      <c r="M1256" s="86">
        <v>1.5814257400521201E-2</v>
      </c>
      <c r="N1256" s="85">
        <v>0</v>
      </c>
      <c r="O1256" s="86">
        <v>0</v>
      </c>
    </row>
    <row r="1257" spans="1:15" customFormat="1" x14ac:dyDescent="0.3">
      <c r="A1257" s="57" t="s">
        <v>288</v>
      </c>
      <c r="B1257" s="61">
        <v>38.940775370700003</v>
      </c>
      <c r="C1257" s="62">
        <v>1.91068015026329E-2</v>
      </c>
      <c r="D1257" s="61">
        <v>1.0089412156999999</v>
      </c>
      <c r="E1257" s="62">
        <v>8.3777089643831907E-3</v>
      </c>
      <c r="F1257" s="61">
        <v>21.6143671124</v>
      </c>
      <c r="G1257" s="62">
        <v>2.3171219762060699E-2</v>
      </c>
      <c r="H1257" s="88">
        <v>3.57436651060002</v>
      </c>
      <c r="I1257" s="90">
        <v>1.2042680454326E-2</v>
      </c>
      <c r="J1257" s="88">
        <v>2.9223654109999999</v>
      </c>
      <c r="K1257" s="90">
        <v>2.1289655125724099E-2</v>
      </c>
      <c r="L1257" s="88">
        <v>5.0760873388000096</v>
      </c>
      <c r="M1257" s="90">
        <v>1.6277292995363801E-2</v>
      </c>
      <c r="N1257" s="88">
        <v>5.8563647136000201</v>
      </c>
      <c r="O1257" s="90">
        <v>2.0672321839621501E-2</v>
      </c>
    </row>
    <row r="1258" spans="1:15" customFormat="1" x14ac:dyDescent="0.3">
      <c r="A1258" s="57" t="s">
        <v>313</v>
      </c>
      <c r="B1258" s="58">
        <v>33.084843316200001</v>
      </c>
      <c r="C1258" s="59">
        <v>1.62335117359781E-2</v>
      </c>
      <c r="D1258" s="58">
        <v>0</v>
      </c>
      <c r="E1258" s="59">
        <v>0</v>
      </c>
      <c r="F1258" s="58">
        <v>1.3682724451999999</v>
      </c>
      <c r="G1258" s="60">
        <v>1.46682719680063E-3</v>
      </c>
      <c r="H1258" s="85">
        <v>5.4945526978999899</v>
      </c>
      <c r="I1258" s="86">
        <v>1.8512131362029002E-2</v>
      </c>
      <c r="J1258" s="85">
        <v>3.3364735168999999</v>
      </c>
      <c r="K1258" s="86">
        <v>2.43064642920909E-2</v>
      </c>
      <c r="L1258" s="85">
        <v>17.9726165808</v>
      </c>
      <c r="M1258" s="89">
        <v>5.7632094653472597E-2</v>
      </c>
      <c r="N1258" s="85">
        <v>8.2494015922999893</v>
      </c>
      <c r="O1258" s="86">
        <v>2.9119478215604701E-2</v>
      </c>
    </row>
    <row r="1259" spans="1:15" customFormat="1" x14ac:dyDescent="0.3">
      <c r="A1259" s="57" t="s">
        <v>290</v>
      </c>
      <c r="B1259" s="61">
        <v>26.4007302889</v>
      </c>
      <c r="C1259" s="62">
        <v>1.2953864127063799E-2</v>
      </c>
      <c r="D1259" s="61">
        <v>4.6069906198000004</v>
      </c>
      <c r="E1259" s="63">
        <v>3.8253989443329403E-2</v>
      </c>
      <c r="F1259" s="61">
        <v>10.422531895300001</v>
      </c>
      <c r="G1259" s="62">
        <v>1.1173252298677499E-2</v>
      </c>
      <c r="H1259" s="88">
        <v>3.2120816853999998</v>
      </c>
      <c r="I1259" s="90">
        <v>1.0822078042570901E-2</v>
      </c>
      <c r="J1259" s="88">
        <v>2.0501720713</v>
      </c>
      <c r="K1259" s="90">
        <v>1.49356600588264E-2</v>
      </c>
      <c r="L1259" s="88">
        <v>2.2117933933999998</v>
      </c>
      <c r="M1259" s="90">
        <v>7.09247235255269E-3</v>
      </c>
      <c r="N1259" s="88">
        <v>5.6336036673000098</v>
      </c>
      <c r="O1259" s="90">
        <v>1.9885999903122099E-2</v>
      </c>
    </row>
    <row r="1260" spans="1:15" customFormat="1" x14ac:dyDescent="0.3">
      <c r="A1260" s="57" t="s">
        <v>63</v>
      </c>
      <c r="B1260" s="58">
        <v>18.723640153800002</v>
      </c>
      <c r="C1260" s="59">
        <v>9.1869992936648905E-3</v>
      </c>
      <c r="D1260" s="58">
        <v>0</v>
      </c>
      <c r="E1260" s="59">
        <v>0</v>
      </c>
      <c r="F1260" s="58">
        <v>8.4593582796999893</v>
      </c>
      <c r="G1260" s="59">
        <v>9.0686740317501499E-3</v>
      </c>
      <c r="H1260" s="85">
        <v>1.9357183511</v>
      </c>
      <c r="I1260" s="86">
        <v>6.52178154723117E-3</v>
      </c>
      <c r="J1260" s="85">
        <v>1.9357183511</v>
      </c>
      <c r="K1260" s="86">
        <v>1.41018559692549E-2</v>
      </c>
      <c r="L1260" s="85">
        <v>6.2725093520999904</v>
      </c>
      <c r="M1260" s="86">
        <v>2.0113813204094302E-2</v>
      </c>
      <c r="N1260" s="85">
        <v>0</v>
      </c>
      <c r="O1260" s="86">
        <v>0</v>
      </c>
    </row>
    <row r="1261" spans="1:15" customFormat="1" x14ac:dyDescent="0.3">
      <c r="A1261" s="57" t="s">
        <v>314</v>
      </c>
      <c r="B1261" s="61">
        <v>1728.7439318378999</v>
      </c>
      <c r="C1261" s="62">
        <v>0.84823085416427202</v>
      </c>
      <c r="D1261" s="61">
        <v>104.50201346030001</v>
      </c>
      <c r="E1261" s="62">
        <v>0.86772890366564903</v>
      </c>
      <c r="F1261" s="61">
        <v>805.96804847299995</v>
      </c>
      <c r="G1261" s="62">
        <v>0.86402080038944196</v>
      </c>
      <c r="H1261" s="88">
        <v>240.79515282049999</v>
      </c>
      <c r="I1261" s="90">
        <v>0.81128196332644997</v>
      </c>
      <c r="J1261" s="88">
        <v>102.1335043654</v>
      </c>
      <c r="K1261" s="87">
        <v>0.74405037663546603</v>
      </c>
      <c r="L1261" s="88">
        <v>259.37929417269999</v>
      </c>
      <c r="M1261" s="90">
        <v>0.83174155336298605</v>
      </c>
      <c r="N1261" s="88">
        <v>251.95653377439999</v>
      </c>
      <c r="O1261" s="90">
        <v>0.88937878880464905</v>
      </c>
    </row>
    <row r="1262" spans="1:15" customFormat="1" x14ac:dyDescent="0.3">
      <c r="A1262" s="64" t="s">
        <v>1</v>
      </c>
      <c r="H1262" s="83"/>
      <c r="I1262" s="83"/>
      <c r="J1262" s="83"/>
      <c r="K1262" s="83"/>
      <c r="L1262" s="83"/>
      <c r="M1262" s="83"/>
      <c r="N1262" s="83"/>
      <c r="O1262" s="83"/>
    </row>
    <row r="1263" spans="1:15" customFormat="1" x14ac:dyDescent="0.3">
      <c r="A1263" s="64" t="s">
        <v>1</v>
      </c>
      <c r="H1263" s="83"/>
      <c r="I1263" s="83"/>
      <c r="J1263" s="83"/>
      <c r="K1263" s="83"/>
      <c r="L1263" s="83"/>
      <c r="M1263" s="83"/>
      <c r="N1263" s="83"/>
      <c r="O1263" s="83"/>
    </row>
    <row r="1264" spans="1:15" customFormat="1" x14ac:dyDescent="0.3">
      <c r="A1264" s="52" t="s">
        <v>315</v>
      </c>
      <c r="H1264" s="83"/>
      <c r="I1264" s="83"/>
      <c r="J1264" s="83"/>
      <c r="K1264" s="83"/>
      <c r="L1264" s="83"/>
      <c r="M1264" s="83"/>
      <c r="N1264" s="83"/>
      <c r="O1264" s="83"/>
    </row>
    <row r="1265" spans="1:15" customFormat="1" x14ac:dyDescent="0.3">
      <c r="A1265" s="53" t="s">
        <v>1</v>
      </c>
      <c r="H1265" s="83"/>
      <c r="I1265" s="83"/>
      <c r="J1265" s="83"/>
      <c r="K1265" s="83"/>
      <c r="L1265" s="83"/>
      <c r="M1265" s="83"/>
      <c r="N1265" s="83"/>
      <c r="O1265" s="83"/>
    </row>
    <row r="1266" spans="1:15" customFormat="1" ht="25.5" customHeight="1" x14ac:dyDescent="0.3">
      <c r="A1266" s="113" t="s">
        <v>1</v>
      </c>
      <c r="B1266" s="115" t="s">
        <v>502</v>
      </c>
      <c r="C1266" s="115" t="s">
        <v>1</v>
      </c>
      <c r="D1266" s="115" t="s">
        <v>496</v>
      </c>
      <c r="E1266" s="115" t="s">
        <v>1</v>
      </c>
      <c r="F1266" s="115" t="s">
        <v>497</v>
      </c>
      <c r="G1266" s="115" t="s">
        <v>1</v>
      </c>
      <c r="H1266" s="116" t="s">
        <v>498</v>
      </c>
      <c r="I1266" s="116" t="s">
        <v>1</v>
      </c>
      <c r="J1266" s="116" t="s">
        <v>499</v>
      </c>
      <c r="K1266" s="116" t="s">
        <v>1</v>
      </c>
      <c r="L1266" s="116" t="s">
        <v>500</v>
      </c>
      <c r="M1266" s="116" t="s">
        <v>1</v>
      </c>
      <c r="N1266" s="116" t="s">
        <v>501</v>
      </c>
      <c r="O1266" s="116" t="s">
        <v>1</v>
      </c>
    </row>
    <row r="1267" spans="1:15" customFormat="1" x14ac:dyDescent="0.3">
      <c r="A1267" s="114" t="s">
        <v>1</v>
      </c>
      <c r="B1267" s="54" t="s">
        <v>14</v>
      </c>
      <c r="C1267" s="54" t="s">
        <v>15</v>
      </c>
      <c r="D1267" s="54" t="s">
        <v>14</v>
      </c>
      <c r="E1267" s="54" t="s">
        <v>15</v>
      </c>
      <c r="F1267" s="54" t="s">
        <v>14</v>
      </c>
      <c r="G1267" s="54" t="s">
        <v>15</v>
      </c>
      <c r="H1267" s="79" t="s">
        <v>14</v>
      </c>
      <c r="I1267" s="79" t="s">
        <v>15</v>
      </c>
      <c r="J1267" s="79" t="s">
        <v>14</v>
      </c>
      <c r="K1267" s="79" t="s">
        <v>15</v>
      </c>
      <c r="L1267" s="79" t="s">
        <v>14</v>
      </c>
      <c r="M1267" s="79" t="s">
        <v>15</v>
      </c>
      <c r="N1267" s="79" t="s">
        <v>14</v>
      </c>
      <c r="O1267" s="79" t="s">
        <v>15</v>
      </c>
    </row>
    <row r="1268" spans="1:15" customFormat="1" x14ac:dyDescent="0.3">
      <c r="A1268" s="55" t="s">
        <v>16</v>
      </c>
      <c r="B1268" s="56">
        <v>2038.0582990477999</v>
      </c>
      <c r="C1268" s="56">
        <v>2038.0582990477999</v>
      </c>
      <c r="D1268" s="56">
        <v>120.4316382903</v>
      </c>
      <c r="E1268" s="56">
        <v>120.4316382903</v>
      </c>
      <c r="F1268" s="56">
        <v>932.8109324564</v>
      </c>
      <c r="G1268" s="56">
        <v>932.8109324564</v>
      </c>
      <c r="H1268" s="84">
        <v>296.80821675509998</v>
      </c>
      <c r="I1268" s="84">
        <v>296.80821675509998</v>
      </c>
      <c r="J1268" s="84">
        <v>137.26692112870001</v>
      </c>
      <c r="K1268" s="84">
        <v>137.26692112870001</v>
      </c>
      <c r="L1268" s="84">
        <v>311.85083049410002</v>
      </c>
      <c r="M1268" s="84">
        <v>311.85083049410002</v>
      </c>
      <c r="N1268" s="84">
        <v>283.29496604370001</v>
      </c>
      <c r="O1268" s="84">
        <v>283.29496604370001</v>
      </c>
    </row>
    <row r="1269" spans="1:15" customFormat="1" x14ac:dyDescent="0.3">
      <c r="A1269" s="57" t="s">
        <v>316</v>
      </c>
      <c r="B1269" s="58">
        <v>12.9898607944</v>
      </c>
      <c r="C1269" s="59">
        <v>6.3736453468818798E-3</v>
      </c>
      <c r="D1269" s="58">
        <v>0.38378541199999999</v>
      </c>
      <c r="E1269" s="59">
        <v>3.1867490756447799E-3</v>
      </c>
      <c r="F1269" s="58">
        <v>9.8354748709000006</v>
      </c>
      <c r="G1269" s="59">
        <v>1.05439103774223E-2</v>
      </c>
      <c r="H1269" s="85">
        <v>0.89410604690000095</v>
      </c>
      <c r="I1269" s="86">
        <v>3.01240328409687E-3</v>
      </c>
      <c r="J1269" s="85">
        <v>0</v>
      </c>
      <c r="K1269" s="86">
        <v>0</v>
      </c>
      <c r="L1269" s="85">
        <v>1.8764944645999999</v>
      </c>
      <c r="M1269" s="86">
        <v>6.0172822423684401E-3</v>
      </c>
      <c r="N1269" s="85">
        <v>0</v>
      </c>
      <c r="O1269" s="86">
        <v>0</v>
      </c>
    </row>
    <row r="1270" spans="1:15" customFormat="1" x14ac:dyDescent="0.3">
      <c r="A1270" s="57" t="s">
        <v>317</v>
      </c>
      <c r="B1270" s="61">
        <v>1.6273986648000001</v>
      </c>
      <c r="C1270" s="62">
        <v>7.9850447141788597E-4</v>
      </c>
      <c r="D1270" s="61">
        <v>0</v>
      </c>
      <c r="E1270" s="62">
        <v>0</v>
      </c>
      <c r="F1270" s="61">
        <v>0.46722243460000001</v>
      </c>
      <c r="G1270" s="62">
        <v>5.0087581346162902E-4</v>
      </c>
      <c r="H1270" s="88">
        <v>0</v>
      </c>
      <c r="I1270" s="90">
        <v>0</v>
      </c>
      <c r="J1270" s="88">
        <v>1.1601762302</v>
      </c>
      <c r="K1270" s="89">
        <v>8.4519724101062305E-3</v>
      </c>
      <c r="L1270" s="88">
        <v>0</v>
      </c>
      <c r="M1270" s="90">
        <v>0</v>
      </c>
      <c r="N1270" s="88">
        <v>0</v>
      </c>
      <c r="O1270" s="90">
        <v>0</v>
      </c>
    </row>
    <row r="1271" spans="1:15" customFormat="1" x14ac:dyDescent="0.3">
      <c r="A1271" s="57" t="s">
        <v>237</v>
      </c>
      <c r="B1271" s="58">
        <v>8.7882771606000194</v>
      </c>
      <c r="C1271" s="59">
        <v>4.3120833023795099E-3</v>
      </c>
      <c r="D1271" s="58">
        <v>0</v>
      </c>
      <c r="E1271" s="59">
        <v>0</v>
      </c>
      <c r="F1271" s="58">
        <v>1.9082311966000001</v>
      </c>
      <c r="G1271" s="59">
        <v>2.0456784222875599E-3</v>
      </c>
      <c r="H1271" s="85">
        <v>6.88004596399999</v>
      </c>
      <c r="I1271" s="89">
        <v>2.3180106127846201E-2</v>
      </c>
      <c r="J1271" s="85">
        <v>0</v>
      </c>
      <c r="K1271" s="86">
        <v>0</v>
      </c>
      <c r="L1271" s="85">
        <v>0</v>
      </c>
      <c r="M1271" s="86">
        <v>0</v>
      </c>
      <c r="N1271" s="85">
        <v>0</v>
      </c>
      <c r="O1271" s="86">
        <v>0</v>
      </c>
    </row>
    <row r="1272" spans="1:15" customFormat="1" x14ac:dyDescent="0.3">
      <c r="A1272" s="57" t="s">
        <v>238</v>
      </c>
      <c r="B1272" s="61">
        <v>9.8644877956999899</v>
      </c>
      <c r="C1272" s="62">
        <v>4.8401401472709504E-3</v>
      </c>
      <c r="D1272" s="61">
        <v>0</v>
      </c>
      <c r="E1272" s="62">
        <v>0</v>
      </c>
      <c r="F1272" s="61">
        <v>0.77998095410000101</v>
      </c>
      <c r="G1272" s="62">
        <v>8.3616189193457696E-4</v>
      </c>
      <c r="H1272" s="88">
        <v>0.61772222940000099</v>
      </c>
      <c r="I1272" s="90">
        <v>2.0812167404034199E-3</v>
      </c>
      <c r="J1272" s="88">
        <v>1.1118501179</v>
      </c>
      <c r="K1272" s="90">
        <v>8.0999129925668004E-3</v>
      </c>
      <c r="L1272" s="88">
        <v>7.0661724454000199</v>
      </c>
      <c r="M1272" s="89">
        <v>2.2658821957293698E-2</v>
      </c>
      <c r="N1272" s="88">
        <v>0.28876204890000001</v>
      </c>
      <c r="O1272" s="90">
        <v>1.0192981997973699E-3</v>
      </c>
    </row>
    <row r="1273" spans="1:15" customFormat="1" x14ac:dyDescent="0.3">
      <c r="A1273" s="57" t="s">
        <v>239</v>
      </c>
      <c r="B1273" s="58">
        <v>21.899592197600001</v>
      </c>
      <c r="C1273" s="59">
        <v>1.07453217642654E-2</v>
      </c>
      <c r="D1273" s="58">
        <v>0</v>
      </c>
      <c r="E1273" s="59">
        <v>0</v>
      </c>
      <c r="F1273" s="58">
        <v>1.8392574854999999</v>
      </c>
      <c r="G1273" s="60">
        <v>1.9717366311913002E-3</v>
      </c>
      <c r="H1273" s="85">
        <v>3.74569302770001</v>
      </c>
      <c r="I1273" s="86">
        <v>1.2619910151579899E-2</v>
      </c>
      <c r="J1273" s="85">
        <v>4.0840448371000004</v>
      </c>
      <c r="K1273" s="89">
        <v>2.9752578432722599E-2</v>
      </c>
      <c r="L1273" s="85">
        <v>9.7154926540999895</v>
      </c>
      <c r="M1273" s="89">
        <v>3.1154294630887001E-2</v>
      </c>
      <c r="N1273" s="85">
        <v>2.5151041932</v>
      </c>
      <c r="O1273" s="86">
        <v>8.8780405395979707E-3</v>
      </c>
    </row>
    <row r="1274" spans="1:15" customFormat="1" x14ac:dyDescent="0.3">
      <c r="A1274" s="57" t="s">
        <v>318</v>
      </c>
      <c r="B1274" s="61">
        <v>72.870357403300105</v>
      </c>
      <c r="C1274" s="62">
        <v>3.5754795354649899E-2</v>
      </c>
      <c r="D1274" s="61">
        <v>4.2564427721999998</v>
      </c>
      <c r="E1274" s="62">
        <v>3.5343227349775498E-2</v>
      </c>
      <c r="F1274" s="61">
        <v>36.034945433700003</v>
      </c>
      <c r="G1274" s="62">
        <v>3.8630492182170399E-2</v>
      </c>
      <c r="H1274" s="88">
        <v>2.5574400592000002</v>
      </c>
      <c r="I1274" s="87">
        <v>8.6164732471344391E-3</v>
      </c>
      <c r="J1274" s="88">
        <v>4.3112530016999999</v>
      </c>
      <c r="K1274" s="90">
        <v>3.1407807257932303E-2</v>
      </c>
      <c r="L1274" s="88">
        <v>17.854937754800002</v>
      </c>
      <c r="M1274" s="90">
        <v>5.7254738512353603E-2</v>
      </c>
      <c r="N1274" s="88">
        <v>8.7909195387000203</v>
      </c>
      <c r="O1274" s="90">
        <v>3.10309768700371E-2</v>
      </c>
    </row>
    <row r="1275" spans="1:15" customFormat="1" x14ac:dyDescent="0.3">
      <c r="A1275" s="57" t="s">
        <v>319</v>
      </c>
      <c r="B1275" s="58">
        <v>109.134071738</v>
      </c>
      <c r="C1275" s="59">
        <v>5.3548061794399297E-2</v>
      </c>
      <c r="D1275" s="58">
        <v>10.2815207645</v>
      </c>
      <c r="E1275" s="59">
        <v>8.5372256912394001E-2</v>
      </c>
      <c r="F1275" s="58">
        <v>40.1695120422999</v>
      </c>
      <c r="G1275" s="59">
        <v>4.3062865844121702E-2</v>
      </c>
      <c r="H1275" s="85">
        <v>14.427957274000001</v>
      </c>
      <c r="I1275" s="86">
        <v>4.8610370129694498E-2</v>
      </c>
      <c r="J1275" s="85">
        <v>11.0029561159</v>
      </c>
      <c r="K1275" s="86">
        <v>8.0157375319752006E-2</v>
      </c>
      <c r="L1275" s="85">
        <v>20.2442914473</v>
      </c>
      <c r="M1275" s="86">
        <v>6.4916586610414703E-2</v>
      </c>
      <c r="N1275" s="85">
        <v>15.5701137565</v>
      </c>
      <c r="O1275" s="86">
        <v>5.4960785127746402E-2</v>
      </c>
    </row>
    <row r="1276" spans="1:15" customFormat="1" x14ac:dyDescent="0.3">
      <c r="A1276" s="57" t="s">
        <v>320</v>
      </c>
      <c r="B1276" s="61">
        <v>426.96979566319999</v>
      </c>
      <c r="C1276" s="62">
        <v>0.20949832291975401</v>
      </c>
      <c r="D1276" s="61">
        <v>20.967791452099998</v>
      </c>
      <c r="E1276" s="62">
        <v>0.17410534100314401</v>
      </c>
      <c r="F1276" s="61">
        <v>190.63711938189999</v>
      </c>
      <c r="G1276" s="62">
        <v>0.20436844461062401</v>
      </c>
      <c r="H1276" s="88">
        <v>67.732463876600093</v>
      </c>
      <c r="I1276" s="90">
        <v>0.228202792419614</v>
      </c>
      <c r="J1276" s="88">
        <v>32.8358107862</v>
      </c>
      <c r="K1276" s="90">
        <v>0.23921138841173201</v>
      </c>
      <c r="L1276" s="88">
        <v>51.631550569999902</v>
      </c>
      <c r="M1276" s="90">
        <v>0.16556489680721501</v>
      </c>
      <c r="N1276" s="88">
        <v>70.695734476299904</v>
      </c>
      <c r="O1276" s="90">
        <v>0.24954814927913199</v>
      </c>
    </row>
    <row r="1277" spans="1:15" customFormat="1" x14ac:dyDescent="0.3">
      <c r="A1277" s="57" t="s">
        <v>321</v>
      </c>
      <c r="B1277" s="58">
        <v>782.73410435560095</v>
      </c>
      <c r="C1277" s="59">
        <v>0.38405874096992298</v>
      </c>
      <c r="D1277" s="58">
        <v>50.859332917000003</v>
      </c>
      <c r="E1277" s="59">
        <v>0.422308735802496</v>
      </c>
      <c r="F1277" s="58">
        <v>350.61923591570002</v>
      </c>
      <c r="G1277" s="59">
        <v>0.37587384936881402</v>
      </c>
      <c r="H1277" s="85">
        <v>113.5284405853</v>
      </c>
      <c r="I1277" s="86">
        <v>0.38249763374635198</v>
      </c>
      <c r="J1277" s="85">
        <v>49.184154467600003</v>
      </c>
      <c r="K1277" s="86">
        <v>0.35831032023720799</v>
      </c>
      <c r="L1277" s="85">
        <v>125.80033051700001</v>
      </c>
      <c r="M1277" s="86">
        <v>0.40339905562438499</v>
      </c>
      <c r="N1277" s="85">
        <v>110.36804607089999</v>
      </c>
      <c r="O1277" s="86">
        <v>0.38958703577484299</v>
      </c>
    </row>
    <row r="1278" spans="1:15" customFormat="1" x14ac:dyDescent="0.3">
      <c r="A1278" s="57" t="s">
        <v>322</v>
      </c>
      <c r="B1278" s="61">
        <v>337.52762185059999</v>
      </c>
      <c r="C1278" s="62">
        <v>0.16561234877740999</v>
      </c>
      <c r="D1278" s="61">
        <v>14.1991007291</v>
      </c>
      <c r="E1278" s="62">
        <v>0.117901748499619</v>
      </c>
      <c r="F1278" s="61">
        <v>184.00841240810001</v>
      </c>
      <c r="G1278" s="63">
        <v>0.19726228113937799</v>
      </c>
      <c r="H1278" s="88">
        <v>48.720455518599898</v>
      </c>
      <c r="I1278" s="90">
        <v>0.16414793381141399</v>
      </c>
      <c r="J1278" s="88">
        <v>20.634404737000001</v>
      </c>
      <c r="K1278" s="90">
        <v>0.15032321383280201</v>
      </c>
      <c r="L1278" s="88">
        <v>35.921747066099996</v>
      </c>
      <c r="M1278" s="87">
        <v>0.11518887735262801</v>
      </c>
      <c r="N1278" s="88">
        <v>42.945883900899801</v>
      </c>
      <c r="O1278" s="90">
        <v>0.15159423586183801</v>
      </c>
    </row>
    <row r="1279" spans="1:15" customFormat="1" x14ac:dyDescent="0.3">
      <c r="A1279" s="57" t="s">
        <v>323</v>
      </c>
      <c r="B1279" s="58">
        <v>253.652731424</v>
      </c>
      <c r="C1279" s="59">
        <v>0.12445803515164799</v>
      </c>
      <c r="D1279" s="58">
        <v>19.4836642434</v>
      </c>
      <c r="E1279" s="59">
        <v>0.161781941356927</v>
      </c>
      <c r="F1279" s="58">
        <v>116.511540333</v>
      </c>
      <c r="G1279" s="59">
        <v>0.12490370371859399</v>
      </c>
      <c r="H1279" s="85">
        <v>37.7038921733999</v>
      </c>
      <c r="I1279" s="86">
        <v>0.12703116034186501</v>
      </c>
      <c r="J1279" s="85">
        <v>12.9422708351</v>
      </c>
      <c r="K1279" s="86">
        <v>9.4285431105178397E-2</v>
      </c>
      <c r="L1279" s="85">
        <v>41.739813574800003</v>
      </c>
      <c r="M1279" s="86">
        <v>0.13384544626245501</v>
      </c>
      <c r="N1279" s="85">
        <v>32.120402058300002</v>
      </c>
      <c r="O1279" s="86">
        <v>0.113381478347008</v>
      </c>
    </row>
    <row r="1280" spans="1:15" customFormat="1" x14ac:dyDescent="0.3">
      <c r="A1280" s="57" t="s">
        <v>312</v>
      </c>
      <c r="B1280" s="78">
        <v>7.8410364048255303</v>
      </c>
      <c r="C1280" s="78">
        <v>7.8410364048255303</v>
      </c>
      <c r="D1280" s="78">
        <v>7.9650921017310603</v>
      </c>
      <c r="E1280" s="78">
        <v>7.9650921017310603</v>
      </c>
      <c r="F1280" s="78">
        <v>7.9284847954994202</v>
      </c>
      <c r="G1280" s="78">
        <v>7.9284847954994202</v>
      </c>
      <c r="H1280" s="103">
        <v>7.8428717147265496</v>
      </c>
      <c r="I1280" s="103">
        <v>7.8428717147265496</v>
      </c>
      <c r="J1280" s="103">
        <v>7.6264708296536599</v>
      </c>
      <c r="K1280" s="103">
        <v>7.6264708296536599</v>
      </c>
      <c r="L1280" s="103">
        <v>7.62966793806347</v>
      </c>
      <c r="M1280" s="99">
        <v>7.62966793806347</v>
      </c>
      <c r="N1280" s="103">
        <v>7.8851858892537399</v>
      </c>
      <c r="O1280" s="103">
        <v>7.8851858892537399</v>
      </c>
    </row>
    <row r="1281" spans="1:15" customFormat="1" x14ac:dyDescent="0.3">
      <c r="A1281" s="64" t="s">
        <v>1</v>
      </c>
      <c r="H1281" s="83"/>
      <c r="I1281" s="83"/>
      <c r="J1281" s="83"/>
      <c r="K1281" s="83"/>
      <c r="L1281" s="83"/>
      <c r="M1281" s="83"/>
      <c r="N1281" s="83"/>
      <c r="O1281" s="83"/>
    </row>
    <row r="1282" spans="1:15" customFormat="1" x14ac:dyDescent="0.3">
      <c r="A1282" s="64" t="s">
        <v>1</v>
      </c>
      <c r="H1282" s="83"/>
      <c r="I1282" s="83"/>
      <c r="J1282" s="83"/>
      <c r="K1282" s="83"/>
      <c r="L1282" s="83"/>
      <c r="M1282" s="83"/>
      <c r="N1282" s="83"/>
      <c r="O1282" s="83"/>
    </row>
    <row r="1283" spans="1:15" customFormat="1" x14ac:dyDescent="0.3">
      <c r="A1283" s="52" t="s">
        <v>324</v>
      </c>
      <c r="H1283" s="83"/>
      <c r="I1283" s="83"/>
      <c r="J1283" s="83"/>
      <c r="K1283" s="83"/>
      <c r="L1283" s="83"/>
      <c r="M1283" s="83"/>
      <c r="N1283" s="83"/>
      <c r="O1283" s="83"/>
    </row>
    <row r="1284" spans="1:15" customFormat="1" x14ac:dyDescent="0.3">
      <c r="A1284" s="53" t="s">
        <v>1</v>
      </c>
      <c r="H1284" s="83"/>
      <c r="I1284" s="83"/>
      <c r="J1284" s="83"/>
      <c r="K1284" s="83"/>
      <c r="L1284" s="83"/>
      <c r="M1284" s="83"/>
      <c r="N1284" s="83"/>
      <c r="O1284" s="83"/>
    </row>
    <row r="1285" spans="1:15" customFormat="1" ht="25.5" customHeight="1" x14ac:dyDescent="0.3">
      <c r="A1285" s="113" t="s">
        <v>1</v>
      </c>
      <c r="B1285" s="115" t="s">
        <v>502</v>
      </c>
      <c r="C1285" s="115" t="s">
        <v>1</v>
      </c>
      <c r="D1285" s="115" t="s">
        <v>496</v>
      </c>
      <c r="E1285" s="115" t="s">
        <v>1</v>
      </c>
      <c r="F1285" s="115" t="s">
        <v>497</v>
      </c>
      <c r="G1285" s="115" t="s">
        <v>1</v>
      </c>
      <c r="H1285" s="116" t="s">
        <v>498</v>
      </c>
      <c r="I1285" s="116" t="s">
        <v>1</v>
      </c>
      <c r="J1285" s="116" t="s">
        <v>499</v>
      </c>
      <c r="K1285" s="116" t="s">
        <v>1</v>
      </c>
      <c r="L1285" s="116" t="s">
        <v>500</v>
      </c>
      <c r="M1285" s="116" t="s">
        <v>1</v>
      </c>
      <c r="N1285" s="116" t="s">
        <v>501</v>
      </c>
      <c r="O1285" s="116" t="s">
        <v>1</v>
      </c>
    </row>
    <row r="1286" spans="1:15" customFormat="1" x14ac:dyDescent="0.3">
      <c r="A1286" s="114" t="s">
        <v>1</v>
      </c>
      <c r="B1286" s="54" t="s">
        <v>14</v>
      </c>
      <c r="C1286" s="54" t="s">
        <v>15</v>
      </c>
      <c r="D1286" s="54" t="s">
        <v>14</v>
      </c>
      <c r="E1286" s="54" t="s">
        <v>15</v>
      </c>
      <c r="F1286" s="54" t="s">
        <v>14</v>
      </c>
      <c r="G1286" s="54" t="s">
        <v>15</v>
      </c>
      <c r="H1286" s="79" t="s">
        <v>14</v>
      </c>
      <c r="I1286" s="79" t="s">
        <v>15</v>
      </c>
      <c r="J1286" s="79" t="s">
        <v>14</v>
      </c>
      <c r="K1286" s="79" t="s">
        <v>15</v>
      </c>
      <c r="L1286" s="79" t="s">
        <v>14</v>
      </c>
      <c r="M1286" s="79" t="s">
        <v>15</v>
      </c>
      <c r="N1286" s="79" t="s">
        <v>14</v>
      </c>
      <c r="O1286" s="79" t="s">
        <v>15</v>
      </c>
    </row>
    <row r="1287" spans="1:15" customFormat="1" x14ac:dyDescent="0.3">
      <c r="A1287" s="55" t="s">
        <v>16</v>
      </c>
      <c r="B1287" s="56">
        <v>2038.0582990477999</v>
      </c>
      <c r="C1287" s="56">
        <v>2038.0582990477999</v>
      </c>
      <c r="D1287" s="56">
        <v>120.4316382903</v>
      </c>
      <c r="E1287" s="56">
        <v>120.4316382903</v>
      </c>
      <c r="F1287" s="56">
        <v>932.8109324564</v>
      </c>
      <c r="G1287" s="56">
        <v>932.8109324564</v>
      </c>
      <c r="H1287" s="84">
        <v>296.80821675509998</v>
      </c>
      <c r="I1287" s="84">
        <v>296.80821675509998</v>
      </c>
      <c r="J1287" s="84">
        <v>137.26692112870001</v>
      </c>
      <c r="K1287" s="84">
        <v>137.26692112870001</v>
      </c>
      <c r="L1287" s="84">
        <v>311.85083049410002</v>
      </c>
      <c r="M1287" s="84">
        <v>311.85083049410002</v>
      </c>
      <c r="N1287" s="84">
        <v>283.29496604370001</v>
      </c>
      <c r="O1287" s="84">
        <v>283.29496604370001</v>
      </c>
    </row>
    <row r="1288" spans="1:15" customFormat="1" x14ac:dyDescent="0.3">
      <c r="A1288" s="57" t="s">
        <v>325</v>
      </c>
      <c r="B1288" s="58">
        <v>22.511990257000001</v>
      </c>
      <c r="C1288" s="59">
        <v>1.10458028936257E-2</v>
      </c>
      <c r="D1288" s="58">
        <v>0.41380770030000003</v>
      </c>
      <c r="E1288" s="59">
        <v>3.4360381223289401E-3</v>
      </c>
      <c r="F1288" s="58">
        <v>12.3728674852</v>
      </c>
      <c r="G1288" s="59">
        <v>1.32640678348592E-2</v>
      </c>
      <c r="H1288" s="85">
        <v>5.6963202722000101</v>
      </c>
      <c r="I1288" s="86">
        <v>1.9191922428819098E-2</v>
      </c>
      <c r="J1288" s="85">
        <v>3.7756086749</v>
      </c>
      <c r="K1288" s="86">
        <v>2.7505597443684401E-2</v>
      </c>
      <c r="L1288" s="85">
        <v>2.8375645156</v>
      </c>
      <c r="M1288" s="86">
        <v>9.0991084138019804E-3</v>
      </c>
      <c r="N1288" s="85">
        <v>0.57370805430000105</v>
      </c>
      <c r="O1288" s="86">
        <v>2.0251261867162899E-3</v>
      </c>
    </row>
    <row r="1289" spans="1:15" customFormat="1" x14ac:dyDescent="0.3">
      <c r="A1289" s="57" t="s">
        <v>326</v>
      </c>
      <c r="B1289" s="61">
        <v>198.0494113764</v>
      </c>
      <c r="C1289" s="62">
        <v>9.7175537848417107E-2</v>
      </c>
      <c r="D1289" s="61">
        <v>1.5350213574</v>
      </c>
      <c r="E1289" s="60">
        <v>1.2745997473685799E-2</v>
      </c>
      <c r="F1289" s="61">
        <v>92.462904972700002</v>
      </c>
      <c r="G1289" s="62">
        <v>9.9122878769457107E-2</v>
      </c>
      <c r="H1289" s="88">
        <v>40.626862209000201</v>
      </c>
      <c r="I1289" s="89">
        <v>0.13687916949591</v>
      </c>
      <c r="J1289" s="88">
        <v>14.018461695399999</v>
      </c>
      <c r="K1289" s="90">
        <v>0.10212556368374</v>
      </c>
      <c r="L1289" s="88">
        <v>17.527254708099999</v>
      </c>
      <c r="M1289" s="87">
        <v>5.6203969956820803E-2</v>
      </c>
      <c r="N1289" s="88">
        <v>37.632605604400197</v>
      </c>
      <c r="O1289" s="90">
        <v>0.132838949205313</v>
      </c>
    </row>
    <row r="1290" spans="1:15" customFormat="1" x14ac:dyDescent="0.3">
      <c r="A1290" s="57" t="s">
        <v>327</v>
      </c>
      <c r="B1290" s="58">
        <v>752.82064490670098</v>
      </c>
      <c r="C1290" s="59">
        <v>0.36938131026890902</v>
      </c>
      <c r="D1290" s="58">
        <v>41.293775546399999</v>
      </c>
      <c r="E1290" s="59">
        <v>0.34288145650615098</v>
      </c>
      <c r="F1290" s="58">
        <v>317.32099681900002</v>
      </c>
      <c r="G1290" s="59">
        <v>0.34017718465561803</v>
      </c>
      <c r="H1290" s="85">
        <v>106.4168181701</v>
      </c>
      <c r="I1290" s="86">
        <v>0.358537305110747</v>
      </c>
      <c r="J1290" s="85">
        <v>43.7272596233</v>
      </c>
      <c r="K1290" s="86">
        <v>0.31855642469245599</v>
      </c>
      <c r="L1290" s="85">
        <v>119.37530652380001</v>
      </c>
      <c r="M1290" s="86">
        <v>0.382796179617865</v>
      </c>
      <c r="N1290" s="85">
        <v>134.29711869479999</v>
      </c>
      <c r="O1290" s="89">
        <v>0.47405402422182003</v>
      </c>
    </row>
    <row r="1291" spans="1:15" customFormat="1" x14ac:dyDescent="0.3">
      <c r="A1291" s="57" t="s">
        <v>328</v>
      </c>
      <c r="B1291" s="61">
        <v>554.15072132719797</v>
      </c>
      <c r="C1291" s="62">
        <v>0.27190130998024198</v>
      </c>
      <c r="D1291" s="61">
        <v>29.344322622</v>
      </c>
      <c r="E1291" s="62">
        <v>0.24365958180578401</v>
      </c>
      <c r="F1291" s="61">
        <v>266.72130390619998</v>
      </c>
      <c r="G1291" s="62">
        <v>0.28593286659262701</v>
      </c>
      <c r="H1291" s="88">
        <v>72.111532956799905</v>
      </c>
      <c r="I1291" s="90">
        <v>0.24295665984307999</v>
      </c>
      <c r="J1291" s="88">
        <v>42.107515914799997</v>
      </c>
      <c r="K1291" s="90">
        <v>0.30675646811747498</v>
      </c>
      <c r="L1291" s="88">
        <v>81.934925380099997</v>
      </c>
      <c r="M1291" s="90">
        <v>0.26273755708869301</v>
      </c>
      <c r="N1291" s="88">
        <v>73.9919959419002</v>
      </c>
      <c r="O1291" s="90">
        <v>0.26118358887636001</v>
      </c>
    </row>
    <row r="1292" spans="1:15" customFormat="1" x14ac:dyDescent="0.3">
      <c r="A1292" s="57" t="s">
        <v>329</v>
      </c>
      <c r="B1292" s="58">
        <v>510.52553118049798</v>
      </c>
      <c r="C1292" s="59">
        <v>0.25049603900880701</v>
      </c>
      <c r="D1292" s="58">
        <v>47.844711064199998</v>
      </c>
      <c r="E1292" s="63">
        <v>0.39727692609205001</v>
      </c>
      <c r="F1292" s="58">
        <v>243.93285927330001</v>
      </c>
      <c r="G1292" s="59">
        <v>0.26150300214743799</v>
      </c>
      <c r="H1292" s="85">
        <v>71.956683146999893</v>
      </c>
      <c r="I1292" s="86">
        <v>0.24243494312144401</v>
      </c>
      <c r="J1292" s="85">
        <v>33.638075220300003</v>
      </c>
      <c r="K1292" s="86">
        <v>0.245055946062645</v>
      </c>
      <c r="L1292" s="85">
        <v>90.175779366499796</v>
      </c>
      <c r="M1292" s="86">
        <v>0.28916318492281901</v>
      </c>
      <c r="N1292" s="85">
        <v>36.799537748299997</v>
      </c>
      <c r="O1292" s="87">
        <v>0.12989831150979</v>
      </c>
    </row>
    <row r="1293" spans="1:15" customFormat="1" x14ac:dyDescent="0.3">
      <c r="A1293" s="57" t="s">
        <v>330</v>
      </c>
      <c r="B1293" s="61">
        <v>220.56140163340001</v>
      </c>
      <c r="C1293" s="62">
        <v>0.108221340742043</v>
      </c>
      <c r="D1293" s="61">
        <v>1.9488290577</v>
      </c>
      <c r="E1293" s="60">
        <v>1.61820355960147E-2</v>
      </c>
      <c r="F1293" s="61">
        <v>104.83577245790001</v>
      </c>
      <c r="G1293" s="62">
        <v>0.112386946604316</v>
      </c>
      <c r="H1293" s="88">
        <v>46.323182481200099</v>
      </c>
      <c r="I1293" s="89">
        <v>0.15607109192472901</v>
      </c>
      <c r="J1293" s="88">
        <v>17.794070370299998</v>
      </c>
      <c r="K1293" s="90">
        <v>0.12963116112742501</v>
      </c>
      <c r="L1293" s="88">
        <v>20.3648192237</v>
      </c>
      <c r="M1293" s="87">
        <v>6.53030783706227E-2</v>
      </c>
      <c r="N1293" s="88">
        <v>38.206313658700097</v>
      </c>
      <c r="O1293" s="90">
        <v>0.13486407539202899</v>
      </c>
    </row>
    <row r="1294" spans="1:15" customFormat="1" x14ac:dyDescent="0.3">
      <c r="A1294" s="57" t="s">
        <v>331</v>
      </c>
      <c r="B1294" s="58">
        <v>1064.6762525076999</v>
      </c>
      <c r="C1294" s="59">
        <v>0.52239734898904799</v>
      </c>
      <c r="D1294" s="58">
        <v>77.189033686200005</v>
      </c>
      <c r="E1294" s="63">
        <v>0.64093650789783396</v>
      </c>
      <c r="F1294" s="58">
        <v>510.65416317950002</v>
      </c>
      <c r="G1294" s="59">
        <v>0.547435868740066</v>
      </c>
      <c r="H1294" s="85">
        <v>144.06821610380001</v>
      </c>
      <c r="I1294" s="86">
        <v>0.48539160296452399</v>
      </c>
      <c r="J1294" s="85">
        <v>75.745591135099801</v>
      </c>
      <c r="K1294" s="86">
        <v>0.55181241418011995</v>
      </c>
      <c r="L1294" s="85">
        <v>172.11070474659999</v>
      </c>
      <c r="M1294" s="86">
        <v>0.55190074201151196</v>
      </c>
      <c r="N1294" s="85">
        <v>110.7915336902</v>
      </c>
      <c r="O1294" s="87">
        <v>0.39108190038614998</v>
      </c>
    </row>
    <row r="1295" spans="1:15" customFormat="1" x14ac:dyDescent="0.3">
      <c r="A1295" s="64" t="s">
        <v>1</v>
      </c>
      <c r="H1295" s="83"/>
      <c r="I1295" s="83"/>
      <c r="J1295" s="83"/>
      <c r="K1295" s="83"/>
      <c r="L1295" s="83"/>
      <c r="M1295" s="83"/>
      <c r="N1295" s="83"/>
      <c r="O1295" s="83"/>
    </row>
    <row r="1296" spans="1:15" customFormat="1" x14ac:dyDescent="0.3">
      <c r="A1296" s="64" t="s">
        <v>1</v>
      </c>
      <c r="H1296" s="83"/>
      <c r="I1296" s="83"/>
      <c r="J1296" s="83"/>
      <c r="K1296" s="83"/>
      <c r="L1296" s="83"/>
      <c r="M1296" s="83"/>
      <c r="N1296" s="83"/>
      <c r="O1296" s="83"/>
    </row>
    <row r="1297" spans="1:15" customFormat="1" x14ac:dyDescent="0.3">
      <c r="A1297" s="52" t="s">
        <v>473</v>
      </c>
      <c r="H1297" s="83"/>
      <c r="I1297" s="83"/>
      <c r="J1297" s="83"/>
      <c r="K1297" s="83"/>
      <c r="L1297" s="83"/>
      <c r="M1297" s="83"/>
      <c r="N1297" s="83"/>
      <c r="O1297" s="83"/>
    </row>
    <row r="1298" spans="1:15" customFormat="1" x14ac:dyDescent="0.3">
      <c r="A1298" s="53" t="s">
        <v>1</v>
      </c>
      <c r="H1298" s="83"/>
      <c r="I1298" s="83"/>
      <c r="J1298" s="83"/>
      <c r="K1298" s="83"/>
      <c r="L1298" s="83"/>
      <c r="M1298" s="83"/>
      <c r="N1298" s="83"/>
      <c r="O1298" s="83"/>
    </row>
    <row r="1299" spans="1:15" customFormat="1" ht="25.5" customHeight="1" x14ac:dyDescent="0.3">
      <c r="A1299" s="113" t="s">
        <v>1</v>
      </c>
      <c r="B1299" s="115" t="s">
        <v>502</v>
      </c>
      <c r="C1299" s="115" t="s">
        <v>1</v>
      </c>
      <c r="D1299" s="115" t="s">
        <v>496</v>
      </c>
      <c r="E1299" s="115" t="s">
        <v>1</v>
      </c>
      <c r="F1299" s="115" t="s">
        <v>497</v>
      </c>
      <c r="G1299" s="115" t="s">
        <v>1</v>
      </c>
      <c r="H1299" s="116" t="s">
        <v>498</v>
      </c>
      <c r="I1299" s="116" t="s">
        <v>1</v>
      </c>
      <c r="J1299" s="116" t="s">
        <v>499</v>
      </c>
      <c r="K1299" s="116" t="s">
        <v>1</v>
      </c>
      <c r="L1299" s="116" t="s">
        <v>500</v>
      </c>
      <c r="M1299" s="116" t="s">
        <v>1</v>
      </c>
      <c r="N1299" s="116" t="s">
        <v>501</v>
      </c>
      <c r="O1299" s="116" t="s">
        <v>1</v>
      </c>
    </row>
    <row r="1300" spans="1:15" customFormat="1" x14ac:dyDescent="0.3">
      <c r="A1300" s="114" t="s">
        <v>1</v>
      </c>
      <c r="B1300" s="54" t="s">
        <v>14</v>
      </c>
      <c r="C1300" s="54" t="s">
        <v>15</v>
      </c>
      <c r="D1300" s="54" t="s">
        <v>14</v>
      </c>
      <c r="E1300" s="54" t="s">
        <v>15</v>
      </c>
      <c r="F1300" s="54" t="s">
        <v>14</v>
      </c>
      <c r="G1300" s="54" t="s">
        <v>15</v>
      </c>
      <c r="H1300" s="79" t="s">
        <v>14</v>
      </c>
      <c r="I1300" s="79" t="s">
        <v>15</v>
      </c>
      <c r="J1300" s="79" t="s">
        <v>14</v>
      </c>
      <c r="K1300" s="79" t="s">
        <v>15</v>
      </c>
      <c r="L1300" s="79" t="s">
        <v>14</v>
      </c>
      <c r="M1300" s="79" t="s">
        <v>15</v>
      </c>
      <c r="N1300" s="79" t="s">
        <v>14</v>
      </c>
      <c r="O1300" s="79" t="s">
        <v>15</v>
      </c>
    </row>
    <row r="1301" spans="1:15" customFormat="1" x14ac:dyDescent="0.3">
      <c r="A1301" s="55" t="s">
        <v>16</v>
      </c>
      <c r="B1301" s="56">
        <v>2038.0582990477999</v>
      </c>
      <c r="C1301" s="56">
        <v>2038.0582990477999</v>
      </c>
      <c r="D1301" s="56">
        <v>120.4316382903</v>
      </c>
      <c r="E1301" s="56">
        <v>120.4316382903</v>
      </c>
      <c r="F1301" s="56">
        <v>932.8109324564</v>
      </c>
      <c r="G1301" s="56">
        <v>932.8109324564</v>
      </c>
      <c r="H1301" s="84">
        <v>296.80821675509998</v>
      </c>
      <c r="I1301" s="84">
        <v>296.80821675509998</v>
      </c>
      <c r="J1301" s="84">
        <v>137.26692112870001</v>
      </c>
      <c r="K1301" s="84">
        <v>137.26692112870001</v>
      </c>
      <c r="L1301" s="84">
        <v>311.85083049410002</v>
      </c>
      <c r="M1301" s="84">
        <v>311.85083049410002</v>
      </c>
      <c r="N1301" s="84">
        <v>283.29496604370001</v>
      </c>
      <c r="O1301" s="84">
        <v>283.29496604370001</v>
      </c>
    </row>
    <row r="1302" spans="1:15" customFormat="1" x14ac:dyDescent="0.3">
      <c r="A1302" s="57" t="s">
        <v>332</v>
      </c>
      <c r="B1302" s="58">
        <v>0</v>
      </c>
      <c r="C1302" s="59">
        <v>0</v>
      </c>
      <c r="D1302" s="58">
        <v>0</v>
      </c>
      <c r="E1302" s="59">
        <v>0</v>
      </c>
      <c r="F1302" s="58">
        <v>0</v>
      </c>
      <c r="G1302" s="59">
        <v>0</v>
      </c>
      <c r="H1302" s="85">
        <v>0</v>
      </c>
      <c r="I1302" s="86">
        <v>0</v>
      </c>
      <c r="J1302" s="85">
        <v>0</v>
      </c>
      <c r="K1302" s="86">
        <v>0</v>
      </c>
      <c r="L1302" s="85">
        <v>0</v>
      </c>
      <c r="M1302" s="86">
        <v>0</v>
      </c>
      <c r="N1302" s="85">
        <v>0</v>
      </c>
      <c r="O1302" s="86">
        <v>0</v>
      </c>
    </row>
    <row r="1303" spans="1:15" customFormat="1" x14ac:dyDescent="0.3">
      <c r="A1303" s="57" t="s">
        <v>333</v>
      </c>
      <c r="B1303" s="61">
        <v>6.2728863455999999</v>
      </c>
      <c r="C1303" s="62">
        <v>3.0778738510722401E-3</v>
      </c>
      <c r="D1303" s="61">
        <v>0</v>
      </c>
      <c r="E1303" s="62">
        <v>0</v>
      </c>
      <c r="F1303" s="61">
        <v>2.0788978167000001</v>
      </c>
      <c r="G1303" s="62">
        <v>2.2286379204685901E-3</v>
      </c>
      <c r="H1303" s="88">
        <v>3.3894816894000099</v>
      </c>
      <c r="I1303" s="89">
        <v>1.14197704041216E-2</v>
      </c>
      <c r="J1303" s="88">
        <v>0</v>
      </c>
      <c r="K1303" s="90">
        <v>0</v>
      </c>
      <c r="L1303" s="88">
        <v>0</v>
      </c>
      <c r="M1303" s="90">
        <v>0</v>
      </c>
      <c r="N1303" s="88">
        <v>0.80450683950000001</v>
      </c>
      <c r="O1303" s="90">
        <v>2.8398204554609002E-3</v>
      </c>
    </row>
    <row r="1304" spans="1:15" customFormat="1" x14ac:dyDescent="0.3">
      <c r="A1304" s="57" t="s">
        <v>334</v>
      </c>
      <c r="B1304" s="58">
        <v>117.8568043714</v>
      </c>
      <c r="C1304" s="59">
        <v>5.7827984815971102E-2</v>
      </c>
      <c r="D1304" s="58">
        <v>0.99003849730000204</v>
      </c>
      <c r="E1304" s="60">
        <v>8.2207508870178799E-3</v>
      </c>
      <c r="F1304" s="58">
        <v>47.798643050300001</v>
      </c>
      <c r="G1304" s="59">
        <v>5.1241512494316903E-2</v>
      </c>
      <c r="H1304" s="85">
        <v>15.645738088</v>
      </c>
      <c r="I1304" s="86">
        <v>5.2713291630027498E-2</v>
      </c>
      <c r="J1304" s="85">
        <v>12.1844418223</v>
      </c>
      <c r="K1304" s="86">
        <v>8.8764588890837007E-2</v>
      </c>
      <c r="L1304" s="85">
        <v>23.671293057700002</v>
      </c>
      <c r="M1304" s="86">
        <v>7.5905820164707996E-2</v>
      </c>
      <c r="N1304" s="85">
        <v>21.1807673914</v>
      </c>
      <c r="O1304" s="86">
        <v>7.4765773946483496E-2</v>
      </c>
    </row>
    <row r="1305" spans="1:15" customFormat="1" x14ac:dyDescent="0.3">
      <c r="A1305" s="57" t="s">
        <v>335</v>
      </c>
      <c r="B1305" s="61">
        <v>1085.0445260521999</v>
      </c>
      <c r="C1305" s="62">
        <v>0.53239130919814404</v>
      </c>
      <c r="D1305" s="61">
        <v>70.445483338599999</v>
      </c>
      <c r="E1305" s="62">
        <v>0.58494166764377498</v>
      </c>
      <c r="F1305" s="61">
        <v>491.2912837444</v>
      </c>
      <c r="G1305" s="62">
        <v>0.526678308165479</v>
      </c>
      <c r="H1305" s="88">
        <v>161.0925584405</v>
      </c>
      <c r="I1305" s="90">
        <v>0.54274965902786798</v>
      </c>
      <c r="J1305" s="88">
        <v>76.567841677699704</v>
      </c>
      <c r="K1305" s="90">
        <v>0.55780257215728501</v>
      </c>
      <c r="L1305" s="88">
        <v>155.18076337229999</v>
      </c>
      <c r="M1305" s="90">
        <v>0.49761215362623801</v>
      </c>
      <c r="N1305" s="88">
        <v>151.40456999080001</v>
      </c>
      <c r="O1305" s="90">
        <v>0.53444144138955496</v>
      </c>
    </row>
    <row r="1306" spans="1:15" customFormat="1" x14ac:dyDescent="0.3">
      <c r="A1306" s="57" t="s">
        <v>336</v>
      </c>
      <c r="B1306" s="58">
        <v>777.12627398869802</v>
      </c>
      <c r="C1306" s="59">
        <v>0.38130718554605703</v>
      </c>
      <c r="D1306" s="58">
        <v>44.397424780400002</v>
      </c>
      <c r="E1306" s="59">
        <v>0.36865250203920802</v>
      </c>
      <c r="F1306" s="58">
        <v>364.1393705035</v>
      </c>
      <c r="G1306" s="59">
        <v>0.39036782035197698</v>
      </c>
      <c r="H1306" s="85">
        <v>110.7195412353</v>
      </c>
      <c r="I1306" s="86">
        <v>0.37303394914654903</v>
      </c>
      <c r="J1306" s="85">
        <v>45.883199085500003</v>
      </c>
      <c r="K1306" s="86">
        <v>0.33426260826874998</v>
      </c>
      <c r="L1306" s="85">
        <v>124.7954559952</v>
      </c>
      <c r="M1306" s="86">
        <v>0.40017676335019797</v>
      </c>
      <c r="N1306" s="85">
        <v>104.4129579184</v>
      </c>
      <c r="O1306" s="86">
        <v>0.36856623107907099</v>
      </c>
    </row>
    <row r="1307" spans="1:15" customFormat="1" x14ac:dyDescent="0.3">
      <c r="A1307" s="57" t="s">
        <v>337</v>
      </c>
      <c r="B1307" s="61">
        <v>51.757808289900098</v>
      </c>
      <c r="C1307" s="62">
        <v>2.5395646588756399E-2</v>
      </c>
      <c r="D1307" s="61">
        <v>4.5986916740000003</v>
      </c>
      <c r="E1307" s="62">
        <v>3.8185079429998901E-2</v>
      </c>
      <c r="F1307" s="61">
        <v>27.502737341500001</v>
      </c>
      <c r="G1307" s="62">
        <v>2.94837210677583E-2</v>
      </c>
      <c r="H1307" s="88">
        <v>5.96089730190001</v>
      </c>
      <c r="I1307" s="90">
        <v>2.00833297914337E-2</v>
      </c>
      <c r="J1307" s="88">
        <v>2.6314385431999998</v>
      </c>
      <c r="K1307" s="90">
        <v>1.9170230683128599E-2</v>
      </c>
      <c r="L1307" s="88">
        <v>8.2033180688999892</v>
      </c>
      <c r="M1307" s="90">
        <v>2.6305262858856499E-2</v>
      </c>
      <c r="N1307" s="88">
        <v>5.4921639036000096</v>
      </c>
      <c r="O1307" s="90">
        <v>1.9386733129429502E-2</v>
      </c>
    </row>
    <row r="1308" spans="1:15" customFormat="1" x14ac:dyDescent="0.3">
      <c r="A1308" s="57" t="s">
        <v>310</v>
      </c>
      <c r="B1308" s="58">
        <v>6.2728863455999999</v>
      </c>
      <c r="C1308" s="59">
        <v>3.0778738510722401E-3</v>
      </c>
      <c r="D1308" s="58">
        <v>0</v>
      </c>
      <c r="E1308" s="59">
        <v>0</v>
      </c>
      <c r="F1308" s="58">
        <v>2.0788978167000001</v>
      </c>
      <c r="G1308" s="59">
        <v>2.2286379204685901E-3</v>
      </c>
      <c r="H1308" s="85">
        <v>3.3894816894000099</v>
      </c>
      <c r="I1308" s="89">
        <v>1.14197704041216E-2</v>
      </c>
      <c r="J1308" s="85">
        <v>0</v>
      </c>
      <c r="K1308" s="86">
        <v>0</v>
      </c>
      <c r="L1308" s="85">
        <v>0</v>
      </c>
      <c r="M1308" s="86">
        <v>0</v>
      </c>
      <c r="N1308" s="85">
        <v>0.80450683950000001</v>
      </c>
      <c r="O1308" s="86">
        <v>2.8398204554609002E-3</v>
      </c>
    </row>
    <row r="1309" spans="1:15" customFormat="1" x14ac:dyDescent="0.3">
      <c r="A1309" s="57" t="s">
        <v>311</v>
      </c>
      <c r="B1309" s="61">
        <v>1862.1708000409001</v>
      </c>
      <c r="C1309" s="62">
        <v>0.91369849474419995</v>
      </c>
      <c r="D1309" s="61">
        <v>114.842908119</v>
      </c>
      <c r="E1309" s="62">
        <v>0.95359416968298305</v>
      </c>
      <c r="F1309" s="61">
        <v>855.43065424789995</v>
      </c>
      <c r="G1309" s="62">
        <v>0.91704612851745604</v>
      </c>
      <c r="H1309" s="88">
        <v>271.81209967580003</v>
      </c>
      <c r="I1309" s="90">
        <v>0.91578360817441695</v>
      </c>
      <c r="J1309" s="88">
        <v>122.4510407632</v>
      </c>
      <c r="K1309" s="90">
        <v>0.892065180426034</v>
      </c>
      <c r="L1309" s="88">
        <v>279.97621936749999</v>
      </c>
      <c r="M1309" s="90">
        <v>0.89778891697643604</v>
      </c>
      <c r="N1309" s="88">
        <v>255.81752790920001</v>
      </c>
      <c r="O1309" s="90">
        <v>0.90300767246862601</v>
      </c>
    </row>
    <row r="1310" spans="1:15" customFormat="1" x14ac:dyDescent="0.3">
      <c r="A1310" s="64" t="s">
        <v>1</v>
      </c>
      <c r="H1310" s="83"/>
      <c r="I1310" s="83"/>
      <c r="J1310" s="83"/>
      <c r="K1310" s="83"/>
      <c r="L1310" s="83"/>
      <c r="M1310" s="83"/>
      <c r="N1310" s="83"/>
      <c r="O1310" s="83"/>
    </row>
    <row r="1311" spans="1:15" customFormat="1" x14ac:dyDescent="0.3">
      <c r="A1311" s="64" t="s">
        <v>1</v>
      </c>
      <c r="H1311" s="83"/>
      <c r="I1311" s="83"/>
      <c r="J1311" s="83"/>
      <c r="K1311" s="83"/>
      <c r="L1311" s="83"/>
      <c r="M1311" s="83"/>
      <c r="N1311" s="83"/>
      <c r="O1311" s="83"/>
    </row>
    <row r="1312" spans="1:15" customFormat="1" x14ac:dyDescent="0.3">
      <c r="A1312" s="52" t="s">
        <v>474</v>
      </c>
      <c r="H1312" s="83"/>
      <c r="I1312" s="83"/>
      <c r="J1312" s="83"/>
      <c r="K1312" s="83"/>
      <c r="L1312" s="83"/>
      <c r="M1312" s="83"/>
      <c r="N1312" s="83"/>
      <c r="O1312" s="83"/>
    </row>
    <row r="1313" spans="1:15" customFormat="1" x14ac:dyDescent="0.3">
      <c r="A1313" s="53" t="s">
        <v>1</v>
      </c>
      <c r="H1313" s="83"/>
      <c r="I1313" s="83"/>
      <c r="J1313" s="83"/>
      <c r="K1313" s="83"/>
      <c r="L1313" s="83"/>
      <c r="M1313" s="83"/>
      <c r="N1313" s="83"/>
      <c r="O1313" s="83"/>
    </row>
    <row r="1314" spans="1:15" customFormat="1" ht="25.5" customHeight="1" x14ac:dyDescent="0.3">
      <c r="A1314" s="113" t="s">
        <v>1</v>
      </c>
      <c r="B1314" s="115" t="s">
        <v>502</v>
      </c>
      <c r="C1314" s="115" t="s">
        <v>1</v>
      </c>
      <c r="D1314" s="115" t="s">
        <v>496</v>
      </c>
      <c r="E1314" s="115" t="s">
        <v>1</v>
      </c>
      <c r="F1314" s="115" t="s">
        <v>497</v>
      </c>
      <c r="G1314" s="115" t="s">
        <v>1</v>
      </c>
      <c r="H1314" s="116" t="s">
        <v>498</v>
      </c>
      <c r="I1314" s="116" t="s">
        <v>1</v>
      </c>
      <c r="J1314" s="116" t="s">
        <v>499</v>
      </c>
      <c r="K1314" s="116" t="s">
        <v>1</v>
      </c>
      <c r="L1314" s="116" t="s">
        <v>500</v>
      </c>
      <c r="M1314" s="116" t="s">
        <v>1</v>
      </c>
      <c r="N1314" s="116" t="s">
        <v>501</v>
      </c>
      <c r="O1314" s="116" t="s">
        <v>1</v>
      </c>
    </row>
    <row r="1315" spans="1:15" customFormat="1" x14ac:dyDescent="0.3">
      <c r="A1315" s="114" t="s">
        <v>1</v>
      </c>
      <c r="B1315" s="54" t="s">
        <v>14</v>
      </c>
      <c r="C1315" s="54" t="s">
        <v>15</v>
      </c>
      <c r="D1315" s="54" t="s">
        <v>14</v>
      </c>
      <c r="E1315" s="54" t="s">
        <v>15</v>
      </c>
      <c r="F1315" s="54" t="s">
        <v>14</v>
      </c>
      <c r="G1315" s="54" t="s">
        <v>15</v>
      </c>
      <c r="H1315" s="79" t="s">
        <v>14</v>
      </c>
      <c r="I1315" s="79" t="s">
        <v>15</v>
      </c>
      <c r="J1315" s="79" t="s">
        <v>14</v>
      </c>
      <c r="K1315" s="79" t="s">
        <v>15</v>
      </c>
      <c r="L1315" s="79" t="s">
        <v>14</v>
      </c>
      <c r="M1315" s="79" t="s">
        <v>15</v>
      </c>
      <c r="N1315" s="79" t="s">
        <v>14</v>
      </c>
      <c r="O1315" s="79" t="s">
        <v>15</v>
      </c>
    </row>
    <row r="1316" spans="1:15" customFormat="1" x14ac:dyDescent="0.3">
      <c r="A1316" s="55" t="s">
        <v>16</v>
      </c>
      <c r="B1316" s="56">
        <v>2038.0582990477999</v>
      </c>
      <c r="C1316" s="56">
        <v>2038.0582990477999</v>
      </c>
      <c r="D1316" s="56">
        <v>120.4316382903</v>
      </c>
      <c r="E1316" s="56">
        <v>120.4316382903</v>
      </c>
      <c r="F1316" s="56">
        <v>932.8109324564</v>
      </c>
      <c r="G1316" s="56">
        <v>932.8109324564</v>
      </c>
      <c r="H1316" s="84">
        <v>296.80821675509998</v>
      </c>
      <c r="I1316" s="84">
        <v>296.80821675509998</v>
      </c>
      <c r="J1316" s="84">
        <v>137.26692112870001</v>
      </c>
      <c r="K1316" s="84">
        <v>137.26692112870001</v>
      </c>
      <c r="L1316" s="84">
        <v>311.85083049410002</v>
      </c>
      <c r="M1316" s="84">
        <v>311.85083049410002</v>
      </c>
      <c r="N1316" s="84">
        <v>283.29496604370001</v>
      </c>
      <c r="O1316" s="84">
        <v>283.29496604370001</v>
      </c>
    </row>
    <row r="1317" spans="1:15" customFormat="1" x14ac:dyDescent="0.3">
      <c r="A1317" s="57" t="s">
        <v>332</v>
      </c>
      <c r="B1317" s="58">
        <v>2.3419418725000001</v>
      </c>
      <c r="C1317" s="59">
        <v>1.1491044557430899E-3</v>
      </c>
      <c r="D1317" s="58">
        <v>0</v>
      </c>
      <c r="E1317" s="59">
        <v>0</v>
      </c>
      <c r="F1317" s="58">
        <v>1.2570023698999999</v>
      </c>
      <c r="G1317" s="59">
        <v>1.34754249351463E-3</v>
      </c>
      <c r="H1317" s="85">
        <v>0.67113180229999903</v>
      </c>
      <c r="I1317" s="86">
        <v>2.26116314985228E-3</v>
      </c>
      <c r="J1317" s="85">
        <v>0</v>
      </c>
      <c r="K1317" s="86">
        <v>0</v>
      </c>
      <c r="L1317" s="85">
        <v>0.41380770030000102</v>
      </c>
      <c r="M1317" s="86">
        <v>1.3269411521026201E-3</v>
      </c>
      <c r="N1317" s="85">
        <v>0</v>
      </c>
      <c r="O1317" s="86">
        <v>0</v>
      </c>
    </row>
    <row r="1318" spans="1:15" customFormat="1" x14ac:dyDescent="0.3">
      <c r="A1318" s="57" t="s">
        <v>333</v>
      </c>
      <c r="B1318" s="61">
        <v>34.249729174499997</v>
      </c>
      <c r="C1318" s="62">
        <v>1.6805078240647899E-2</v>
      </c>
      <c r="D1318" s="61">
        <v>0.46722243460000001</v>
      </c>
      <c r="E1318" s="62">
        <v>3.8795655463372699E-3</v>
      </c>
      <c r="F1318" s="61">
        <v>7.2398019430999998</v>
      </c>
      <c r="G1318" s="60">
        <v>7.76127475697053E-3</v>
      </c>
      <c r="H1318" s="88">
        <v>6.6883371839000096</v>
      </c>
      <c r="I1318" s="90">
        <v>2.2534204938870098E-2</v>
      </c>
      <c r="J1318" s="88">
        <v>5.9796526825000003</v>
      </c>
      <c r="K1318" s="89">
        <v>4.3562226305735703E-2</v>
      </c>
      <c r="L1318" s="88">
        <v>8.9986724231000004</v>
      </c>
      <c r="M1318" s="90">
        <v>2.8855694912989002E-2</v>
      </c>
      <c r="N1318" s="88">
        <v>8.37899836849998</v>
      </c>
      <c r="O1318" s="90">
        <v>2.95769405489806E-2</v>
      </c>
    </row>
    <row r="1319" spans="1:15" customFormat="1" x14ac:dyDescent="0.3">
      <c r="A1319" s="57" t="s">
        <v>334</v>
      </c>
      <c r="B1319" s="58">
        <v>127.868946343</v>
      </c>
      <c r="C1319" s="59">
        <v>6.2740573418700304E-2</v>
      </c>
      <c r="D1319" s="58">
        <v>5.9887321341000002</v>
      </c>
      <c r="E1319" s="59">
        <v>4.9727232968999301E-2</v>
      </c>
      <c r="F1319" s="58">
        <v>60.167612712900002</v>
      </c>
      <c r="G1319" s="59">
        <v>6.4501401751862794E-2</v>
      </c>
      <c r="H1319" s="85">
        <v>24.605286028799998</v>
      </c>
      <c r="I1319" s="86">
        <v>8.2899612072067794E-2</v>
      </c>
      <c r="J1319" s="85">
        <v>5.2849295158</v>
      </c>
      <c r="K1319" s="86">
        <v>3.85011149980184E-2</v>
      </c>
      <c r="L1319" s="85">
        <v>16.816121489899999</v>
      </c>
      <c r="M1319" s="86">
        <v>5.39236065629723E-2</v>
      </c>
      <c r="N1319" s="85">
        <v>15.8272614771</v>
      </c>
      <c r="O1319" s="86">
        <v>5.5868488233774501E-2</v>
      </c>
    </row>
    <row r="1320" spans="1:15" customFormat="1" x14ac:dyDescent="0.3">
      <c r="A1320" s="57" t="s">
        <v>335</v>
      </c>
      <c r="B1320" s="61">
        <v>970.2116490633</v>
      </c>
      <c r="C1320" s="62">
        <v>0.47604705396140601</v>
      </c>
      <c r="D1320" s="61">
        <v>74.101863287300006</v>
      </c>
      <c r="E1320" s="63">
        <v>0.61530229380985202</v>
      </c>
      <c r="F1320" s="61">
        <v>414.5782190699</v>
      </c>
      <c r="G1320" s="62">
        <v>0.444439708675131</v>
      </c>
      <c r="H1320" s="88">
        <v>128.94234327140001</v>
      </c>
      <c r="I1320" s="90">
        <v>0.43442983041736999</v>
      </c>
      <c r="J1320" s="88">
        <v>75.849093302299806</v>
      </c>
      <c r="K1320" s="90">
        <v>0.55256643536999495</v>
      </c>
      <c r="L1320" s="88">
        <v>147.04181329209999</v>
      </c>
      <c r="M1320" s="90">
        <v>0.47151329710786799</v>
      </c>
      <c r="N1320" s="88">
        <v>147.39739036680001</v>
      </c>
      <c r="O1320" s="90">
        <v>0.52029653906403395</v>
      </c>
    </row>
    <row r="1321" spans="1:15" customFormat="1" x14ac:dyDescent="0.3">
      <c r="A1321" s="57" t="s">
        <v>336</v>
      </c>
      <c r="B1321" s="58">
        <v>875.438937041798</v>
      </c>
      <c r="C1321" s="59">
        <v>0.42954558142464</v>
      </c>
      <c r="D1321" s="58">
        <v>37.765908368700003</v>
      </c>
      <c r="E1321" s="60">
        <v>0.31358793174984001</v>
      </c>
      <c r="F1321" s="58">
        <v>428.66267120290001</v>
      </c>
      <c r="G1321" s="59">
        <v>0.459538644207449</v>
      </c>
      <c r="H1321" s="85">
        <v>133.7764570338</v>
      </c>
      <c r="I1321" s="86">
        <v>0.450716824811425</v>
      </c>
      <c r="J1321" s="85">
        <v>48.580314910200002</v>
      </c>
      <c r="K1321" s="86">
        <v>0.35391130296170598</v>
      </c>
      <c r="L1321" s="85">
        <v>137.8022874275</v>
      </c>
      <c r="M1321" s="86">
        <v>0.441885266776954</v>
      </c>
      <c r="N1321" s="85">
        <v>111.6913158313</v>
      </c>
      <c r="O1321" s="86">
        <v>0.39425803215321098</v>
      </c>
    </row>
    <row r="1322" spans="1:15" customFormat="1" x14ac:dyDescent="0.3">
      <c r="A1322" s="57" t="s">
        <v>337</v>
      </c>
      <c r="B1322" s="61">
        <v>27.947095552699999</v>
      </c>
      <c r="C1322" s="62">
        <v>1.37126084988624E-2</v>
      </c>
      <c r="D1322" s="61">
        <v>2.1079120655999999</v>
      </c>
      <c r="E1322" s="62">
        <v>1.7502975924971499E-2</v>
      </c>
      <c r="F1322" s="61">
        <v>20.905625157700001</v>
      </c>
      <c r="G1322" s="62">
        <v>2.2411428115072098E-2</v>
      </c>
      <c r="H1322" s="88">
        <v>2.1246614349000001</v>
      </c>
      <c r="I1322" s="90">
        <v>7.1583646104146897E-3</v>
      </c>
      <c r="J1322" s="88">
        <v>1.5729307179000001</v>
      </c>
      <c r="K1322" s="90">
        <v>1.14589203645446E-2</v>
      </c>
      <c r="L1322" s="88">
        <v>0.77812816119999995</v>
      </c>
      <c r="M1322" s="90">
        <v>2.4951934871141001E-3</v>
      </c>
      <c r="N1322" s="88">
        <v>0</v>
      </c>
      <c r="O1322" s="90">
        <v>0</v>
      </c>
    </row>
    <row r="1323" spans="1:15" customFormat="1" x14ac:dyDescent="0.3">
      <c r="A1323" s="57" t="s">
        <v>310</v>
      </c>
      <c r="B1323" s="58">
        <v>36.591671046999998</v>
      </c>
      <c r="C1323" s="59">
        <v>1.7954182696391E-2</v>
      </c>
      <c r="D1323" s="58">
        <v>0.46722243460000001</v>
      </c>
      <c r="E1323" s="59">
        <v>3.8795655463372699E-3</v>
      </c>
      <c r="F1323" s="58">
        <v>8.4968043130000002</v>
      </c>
      <c r="G1323" s="60">
        <v>9.1088172504851603E-3</v>
      </c>
      <c r="H1323" s="85">
        <v>7.3594689862000102</v>
      </c>
      <c r="I1323" s="86">
        <v>2.4795368088722399E-2</v>
      </c>
      <c r="J1323" s="85">
        <v>5.9796526825000003</v>
      </c>
      <c r="K1323" s="89">
        <v>4.3562226305735703E-2</v>
      </c>
      <c r="L1323" s="85">
        <v>9.4124801234</v>
      </c>
      <c r="M1323" s="86">
        <v>3.0182636065091601E-2</v>
      </c>
      <c r="N1323" s="85">
        <v>8.37899836849998</v>
      </c>
      <c r="O1323" s="86">
        <v>2.95769405489806E-2</v>
      </c>
    </row>
    <row r="1324" spans="1:15" customFormat="1" x14ac:dyDescent="0.3">
      <c r="A1324" s="57" t="s">
        <v>311</v>
      </c>
      <c r="B1324" s="61">
        <v>1845.6505861051</v>
      </c>
      <c r="C1324" s="62">
        <v>0.90559263538604595</v>
      </c>
      <c r="D1324" s="61">
        <v>111.867771656</v>
      </c>
      <c r="E1324" s="62">
        <v>0.92889022555969203</v>
      </c>
      <c r="F1324" s="61">
        <v>843.24089027280104</v>
      </c>
      <c r="G1324" s="62">
        <v>0.90397835288257999</v>
      </c>
      <c r="H1324" s="88">
        <v>262.71880030519998</v>
      </c>
      <c r="I1324" s="90">
        <v>0.88514665522879499</v>
      </c>
      <c r="J1324" s="88">
        <v>124.42940821249999</v>
      </c>
      <c r="K1324" s="90">
        <v>0.90647773833170098</v>
      </c>
      <c r="L1324" s="88">
        <v>284.84410071960002</v>
      </c>
      <c r="M1324" s="90">
        <v>0.91339856388482199</v>
      </c>
      <c r="N1324" s="88">
        <v>259.0887061981</v>
      </c>
      <c r="O1324" s="90">
        <v>0.91455457121724504</v>
      </c>
    </row>
    <row r="1325" spans="1:15" customFormat="1" x14ac:dyDescent="0.3">
      <c r="A1325" s="64" t="s">
        <v>1</v>
      </c>
      <c r="H1325" s="83"/>
      <c r="I1325" s="83"/>
      <c r="J1325" s="83"/>
      <c r="K1325" s="83"/>
      <c r="L1325" s="83"/>
      <c r="M1325" s="83"/>
      <c r="N1325" s="83"/>
      <c r="O1325" s="83"/>
    </row>
    <row r="1326" spans="1:15" customFormat="1" x14ac:dyDescent="0.3">
      <c r="A1326" s="64" t="s">
        <v>1</v>
      </c>
      <c r="H1326" s="83"/>
      <c r="I1326" s="83"/>
      <c r="J1326" s="83"/>
      <c r="K1326" s="83"/>
      <c r="L1326" s="83"/>
      <c r="M1326" s="83"/>
      <c r="N1326" s="83"/>
      <c r="O1326" s="83"/>
    </row>
    <row r="1327" spans="1:15" customFormat="1" x14ac:dyDescent="0.3">
      <c r="A1327" s="52" t="s">
        <v>475</v>
      </c>
      <c r="H1327" s="83"/>
      <c r="I1327" s="83"/>
      <c r="J1327" s="83"/>
      <c r="K1327" s="83"/>
      <c r="L1327" s="83"/>
      <c r="M1327" s="83"/>
      <c r="N1327" s="83"/>
      <c r="O1327" s="83"/>
    </row>
    <row r="1328" spans="1:15" customFormat="1" x14ac:dyDescent="0.3">
      <c r="A1328" s="53" t="s">
        <v>1</v>
      </c>
      <c r="H1328" s="83"/>
      <c r="I1328" s="83"/>
      <c r="J1328" s="83"/>
      <c r="K1328" s="83"/>
      <c r="L1328" s="83"/>
      <c r="M1328" s="83"/>
      <c r="N1328" s="83"/>
      <c r="O1328" s="83"/>
    </row>
    <row r="1329" spans="1:15" customFormat="1" ht="25.5" customHeight="1" x14ac:dyDescent="0.3">
      <c r="A1329" s="113" t="s">
        <v>1</v>
      </c>
      <c r="B1329" s="115" t="s">
        <v>502</v>
      </c>
      <c r="C1329" s="115" t="s">
        <v>1</v>
      </c>
      <c r="D1329" s="115" t="s">
        <v>496</v>
      </c>
      <c r="E1329" s="115" t="s">
        <v>1</v>
      </c>
      <c r="F1329" s="115" t="s">
        <v>497</v>
      </c>
      <c r="G1329" s="115" t="s">
        <v>1</v>
      </c>
      <c r="H1329" s="116" t="s">
        <v>498</v>
      </c>
      <c r="I1329" s="116" t="s">
        <v>1</v>
      </c>
      <c r="J1329" s="116" t="s">
        <v>499</v>
      </c>
      <c r="K1329" s="116" t="s">
        <v>1</v>
      </c>
      <c r="L1329" s="116" t="s">
        <v>500</v>
      </c>
      <c r="M1329" s="116" t="s">
        <v>1</v>
      </c>
      <c r="N1329" s="116" t="s">
        <v>501</v>
      </c>
      <c r="O1329" s="116" t="s">
        <v>1</v>
      </c>
    </row>
    <row r="1330" spans="1:15" customFormat="1" x14ac:dyDescent="0.3">
      <c r="A1330" s="114" t="s">
        <v>1</v>
      </c>
      <c r="B1330" s="54" t="s">
        <v>14</v>
      </c>
      <c r="C1330" s="54" t="s">
        <v>15</v>
      </c>
      <c r="D1330" s="54" t="s">
        <v>14</v>
      </c>
      <c r="E1330" s="54" t="s">
        <v>15</v>
      </c>
      <c r="F1330" s="54" t="s">
        <v>14</v>
      </c>
      <c r="G1330" s="54" t="s">
        <v>15</v>
      </c>
      <c r="H1330" s="79" t="s">
        <v>14</v>
      </c>
      <c r="I1330" s="79" t="s">
        <v>15</v>
      </c>
      <c r="J1330" s="79" t="s">
        <v>14</v>
      </c>
      <c r="K1330" s="79" t="s">
        <v>15</v>
      </c>
      <c r="L1330" s="79" t="s">
        <v>14</v>
      </c>
      <c r="M1330" s="79" t="s">
        <v>15</v>
      </c>
      <c r="N1330" s="79" t="s">
        <v>14</v>
      </c>
      <c r="O1330" s="79" t="s">
        <v>15</v>
      </c>
    </row>
    <row r="1331" spans="1:15" customFormat="1" x14ac:dyDescent="0.3">
      <c r="A1331" s="55" t="s">
        <v>16</v>
      </c>
      <c r="B1331" s="56">
        <v>2038.0582990477999</v>
      </c>
      <c r="C1331" s="56">
        <v>2038.0582990477999</v>
      </c>
      <c r="D1331" s="56">
        <v>120.4316382903</v>
      </c>
      <c r="E1331" s="56">
        <v>120.4316382903</v>
      </c>
      <c r="F1331" s="56">
        <v>932.8109324564</v>
      </c>
      <c r="G1331" s="56">
        <v>932.8109324564</v>
      </c>
      <c r="H1331" s="84">
        <v>296.80821675509998</v>
      </c>
      <c r="I1331" s="84">
        <v>296.80821675509998</v>
      </c>
      <c r="J1331" s="84">
        <v>137.26692112870001</v>
      </c>
      <c r="K1331" s="84">
        <v>137.26692112870001</v>
      </c>
      <c r="L1331" s="84">
        <v>311.85083049410002</v>
      </c>
      <c r="M1331" s="84">
        <v>311.85083049410002</v>
      </c>
      <c r="N1331" s="84">
        <v>283.29496604370001</v>
      </c>
      <c r="O1331" s="84">
        <v>283.29496604370001</v>
      </c>
    </row>
    <row r="1332" spans="1:15" customFormat="1" x14ac:dyDescent="0.3">
      <c r="A1332" s="57" t="s">
        <v>332</v>
      </c>
      <c r="B1332" s="58">
        <v>0.374264031</v>
      </c>
      <c r="C1332" s="59">
        <v>1.83637549119601E-4</v>
      </c>
      <c r="D1332" s="58">
        <v>0.374264031</v>
      </c>
      <c r="E1332" s="59">
        <v>3.10768861333463E-3</v>
      </c>
      <c r="F1332" s="58">
        <v>0</v>
      </c>
      <c r="G1332" s="59">
        <v>0</v>
      </c>
      <c r="H1332" s="85">
        <v>0</v>
      </c>
      <c r="I1332" s="86">
        <v>0</v>
      </c>
      <c r="J1332" s="85">
        <v>0</v>
      </c>
      <c r="K1332" s="86">
        <v>0</v>
      </c>
      <c r="L1332" s="85">
        <v>0</v>
      </c>
      <c r="M1332" s="86">
        <v>0</v>
      </c>
      <c r="N1332" s="85">
        <v>0</v>
      </c>
      <c r="O1332" s="86">
        <v>0</v>
      </c>
    </row>
    <row r="1333" spans="1:15" customFormat="1" x14ac:dyDescent="0.3">
      <c r="A1333" s="57" t="s">
        <v>333</v>
      </c>
      <c r="B1333" s="61">
        <v>23.986613932400001</v>
      </c>
      <c r="C1333" s="62">
        <v>1.1769346315366301E-2</v>
      </c>
      <c r="D1333" s="61">
        <v>7.3750168193999999</v>
      </c>
      <c r="E1333" s="63">
        <v>6.12382005600767E-2</v>
      </c>
      <c r="F1333" s="61">
        <v>6.1385112764</v>
      </c>
      <c r="G1333" s="62">
        <v>6.58065966297722E-3</v>
      </c>
      <c r="H1333" s="88">
        <v>2.6770879670999999</v>
      </c>
      <c r="I1333" s="90">
        <v>9.0195884614235507E-3</v>
      </c>
      <c r="J1333" s="88">
        <v>1.0653112413000001</v>
      </c>
      <c r="K1333" s="90">
        <v>7.7608737235475402E-3</v>
      </c>
      <c r="L1333" s="88">
        <v>0.61772222939999999</v>
      </c>
      <c r="M1333" s="90">
        <v>1.9808259879291498E-3</v>
      </c>
      <c r="N1333" s="88">
        <v>5.1622372989000098</v>
      </c>
      <c r="O1333" s="90">
        <v>1.8222128585594799E-2</v>
      </c>
    </row>
    <row r="1334" spans="1:15" customFormat="1" x14ac:dyDescent="0.3">
      <c r="A1334" s="57" t="s">
        <v>334</v>
      </c>
      <c r="B1334" s="58">
        <v>102.69927571389999</v>
      </c>
      <c r="C1334" s="59">
        <v>5.0390744838791898E-2</v>
      </c>
      <c r="D1334" s="58">
        <v>3.4534889944999998</v>
      </c>
      <c r="E1334" s="59">
        <v>2.8675928049532801E-2</v>
      </c>
      <c r="F1334" s="58">
        <v>33.568759179300002</v>
      </c>
      <c r="G1334" s="59">
        <v>3.5986669979201802E-2</v>
      </c>
      <c r="H1334" s="85">
        <v>14.544314097699999</v>
      </c>
      <c r="I1334" s="86">
        <v>4.9002397092330799E-2</v>
      </c>
      <c r="J1334" s="85">
        <v>10.264908498600001</v>
      </c>
      <c r="K1334" s="86">
        <v>7.4780642081829204E-2</v>
      </c>
      <c r="L1334" s="85">
        <v>26.045555439800001</v>
      </c>
      <c r="M1334" s="89">
        <v>8.3519275541236004E-2</v>
      </c>
      <c r="N1334" s="85">
        <v>17.674254024700002</v>
      </c>
      <c r="O1334" s="86">
        <v>6.2388168316318202E-2</v>
      </c>
    </row>
    <row r="1335" spans="1:15" customFormat="1" x14ac:dyDescent="0.3">
      <c r="A1335" s="57" t="s">
        <v>335</v>
      </c>
      <c r="B1335" s="61">
        <v>1033.7768005327</v>
      </c>
      <c r="C1335" s="62">
        <v>0.50723612814004904</v>
      </c>
      <c r="D1335" s="61">
        <v>67.494205433900007</v>
      </c>
      <c r="E1335" s="62">
        <v>0.56043583224538995</v>
      </c>
      <c r="F1335" s="61">
        <v>456.14484060780001</v>
      </c>
      <c r="G1335" s="62">
        <v>0.48900031585888398</v>
      </c>
      <c r="H1335" s="88">
        <v>145.73714305690001</v>
      </c>
      <c r="I1335" s="90">
        <v>0.491014516546048</v>
      </c>
      <c r="J1335" s="88">
        <v>78.472344243700306</v>
      </c>
      <c r="K1335" s="90">
        <v>0.57167701874893195</v>
      </c>
      <c r="L1335" s="88">
        <v>145.43428787209999</v>
      </c>
      <c r="M1335" s="90">
        <v>0.46635850750075702</v>
      </c>
      <c r="N1335" s="88">
        <v>165.0668757295</v>
      </c>
      <c r="O1335" s="89">
        <v>0.582667874529184</v>
      </c>
    </row>
    <row r="1336" spans="1:15" customFormat="1" x14ac:dyDescent="0.3">
      <c r="A1336" s="57" t="s">
        <v>336</v>
      </c>
      <c r="B1336" s="58">
        <v>760.56042894100005</v>
      </c>
      <c r="C1336" s="59">
        <v>0.37317893668514801</v>
      </c>
      <c r="D1336" s="58">
        <v>37.978728258099999</v>
      </c>
      <c r="E1336" s="59">
        <v>0.31535507444109001</v>
      </c>
      <c r="F1336" s="58">
        <v>369.65791223640002</v>
      </c>
      <c r="G1336" s="59">
        <v>0.39628385493185497</v>
      </c>
      <c r="H1336" s="85">
        <v>126.2896921705</v>
      </c>
      <c r="I1336" s="86">
        <v>0.42549257413147401</v>
      </c>
      <c r="J1336" s="85">
        <v>44.3600039417</v>
      </c>
      <c r="K1336" s="86">
        <v>0.32316601535856199</v>
      </c>
      <c r="L1336" s="85">
        <v>117.6380729225</v>
      </c>
      <c r="M1336" s="86">
        <v>0.37722545980112598</v>
      </c>
      <c r="N1336" s="85">
        <v>84.4005894390001</v>
      </c>
      <c r="O1336" s="87">
        <v>0.29792477648890098</v>
      </c>
    </row>
    <row r="1337" spans="1:15" customFormat="1" x14ac:dyDescent="0.3">
      <c r="A1337" s="57" t="s">
        <v>337</v>
      </c>
      <c r="B1337" s="61">
        <v>116.66091589680001</v>
      </c>
      <c r="C1337" s="62">
        <v>5.7241206471524898E-2</v>
      </c>
      <c r="D1337" s="61">
        <v>3.7559347534</v>
      </c>
      <c r="E1337" s="62">
        <v>3.1187276090576199E-2</v>
      </c>
      <c r="F1337" s="61">
        <v>67.300909156499998</v>
      </c>
      <c r="G1337" s="62">
        <v>7.2148499567082094E-2</v>
      </c>
      <c r="H1337" s="88">
        <v>7.5599794629000101</v>
      </c>
      <c r="I1337" s="87">
        <v>2.5470923768723799E-2</v>
      </c>
      <c r="J1337" s="88">
        <v>3.1043532034000001</v>
      </c>
      <c r="K1337" s="90">
        <v>2.2615450087129101E-2</v>
      </c>
      <c r="L1337" s="88">
        <v>22.115192030300001</v>
      </c>
      <c r="M1337" s="90">
        <v>7.0915931168951604E-2</v>
      </c>
      <c r="N1337" s="88">
        <v>10.991009551599999</v>
      </c>
      <c r="O1337" s="90">
        <v>3.87970520800026E-2</v>
      </c>
    </row>
    <row r="1338" spans="1:15" customFormat="1" x14ac:dyDescent="0.3">
      <c r="A1338" s="57" t="s">
        <v>310</v>
      </c>
      <c r="B1338" s="58">
        <v>24.3608779634</v>
      </c>
      <c r="C1338" s="59">
        <v>1.19529838644859E-2</v>
      </c>
      <c r="D1338" s="58">
        <v>7.7492808503999999</v>
      </c>
      <c r="E1338" s="63">
        <v>6.4345889173411303E-2</v>
      </c>
      <c r="F1338" s="58">
        <v>6.1385112764</v>
      </c>
      <c r="G1338" s="59">
        <v>6.58065966297722E-3</v>
      </c>
      <c r="H1338" s="85">
        <v>2.6770879670999999</v>
      </c>
      <c r="I1338" s="86">
        <v>9.0195884614235507E-3</v>
      </c>
      <c r="J1338" s="85">
        <v>1.0653112413000001</v>
      </c>
      <c r="K1338" s="86">
        <v>7.7608737235475402E-3</v>
      </c>
      <c r="L1338" s="85">
        <v>0.61772222939999999</v>
      </c>
      <c r="M1338" s="86">
        <v>1.9808259879291498E-3</v>
      </c>
      <c r="N1338" s="85">
        <v>5.1622372989000098</v>
      </c>
      <c r="O1338" s="86">
        <v>1.8222128585594799E-2</v>
      </c>
    </row>
    <row r="1339" spans="1:15" customFormat="1" x14ac:dyDescent="0.3">
      <c r="A1339" s="57" t="s">
        <v>311</v>
      </c>
      <c r="B1339" s="61">
        <v>1794.3372294737001</v>
      </c>
      <c r="C1339" s="62">
        <v>0.88041506482519705</v>
      </c>
      <c r="D1339" s="61">
        <v>105.472933692</v>
      </c>
      <c r="E1339" s="62">
        <v>0.87579090668647996</v>
      </c>
      <c r="F1339" s="61">
        <v>825.80275284419997</v>
      </c>
      <c r="G1339" s="62">
        <v>0.88528417079073896</v>
      </c>
      <c r="H1339" s="88">
        <v>272.0268352274</v>
      </c>
      <c r="I1339" s="90">
        <v>0.91650709067752201</v>
      </c>
      <c r="J1339" s="88">
        <v>122.83234818539999</v>
      </c>
      <c r="K1339" s="90">
        <v>0.894843034107494</v>
      </c>
      <c r="L1339" s="88">
        <v>263.0723607946</v>
      </c>
      <c r="M1339" s="90">
        <v>0.84358396730188301</v>
      </c>
      <c r="N1339" s="88">
        <v>249.46746516850001</v>
      </c>
      <c r="O1339" s="90">
        <v>0.88059265101808404</v>
      </c>
    </row>
    <row r="1340" spans="1:15" customFormat="1" x14ac:dyDescent="0.3">
      <c r="A1340" s="64" t="s">
        <v>1</v>
      </c>
      <c r="H1340" s="83"/>
      <c r="I1340" s="83"/>
      <c r="J1340" s="83"/>
      <c r="K1340" s="83"/>
      <c r="L1340" s="83"/>
      <c r="M1340" s="83"/>
      <c r="N1340" s="83"/>
      <c r="O1340" s="83"/>
    </row>
    <row r="1341" spans="1:15" customFormat="1" x14ac:dyDescent="0.3">
      <c r="A1341" s="64" t="s">
        <v>1</v>
      </c>
      <c r="H1341" s="83"/>
      <c r="I1341" s="83"/>
      <c r="J1341" s="83"/>
      <c r="K1341" s="83"/>
      <c r="L1341" s="83"/>
      <c r="M1341" s="83"/>
      <c r="N1341" s="83"/>
      <c r="O1341" s="83"/>
    </row>
    <row r="1342" spans="1:15" customFormat="1" x14ac:dyDescent="0.3">
      <c r="A1342" s="52" t="s">
        <v>476</v>
      </c>
      <c r="H1342" s="83"/>
      <c r="I1342" s="83"/>
      <c r="J1342" s="83"/>
      <c r="K1342" s="83"/>
      <c r="L1342" s="83"/>
      <c r="M1342" s="83"/>
      <c r="N1342" s="83"/>
      <c r="O1342" s="83"/>
    </row>
    <row r="1343" spans="1:15" customFormat="1" x14ac:dyDescent="0.3">
      <c r="A1343" s="53" t="s">
        <v>1</v>
      </c>
      <c r="H1343" s="83"/>
      <c r="I1343" s="83"/>
      <c r="J1343" s="83"/>
      <c r="K1343" s="83"/>
      <c r="L1343" s="83"/>
      <c r="M1343" s="83"/>
      <c r="N1343" s="83"/>
      <c r="O1343" s="83"/>
    </row>
    <row r="1344" spans="1:15" customFormat="1" ht="25.5" customHeight="1" x14ac:dyDescent="0.3">
      <c r="A1344" s="113" t="s">
        <v>1</v>
      </c>
      <c r="B1344" s="115" t="s">
        <v>502</v>
      </c>
      <c r="C1344" s="115" t="s">
        <v>1</v>
      </c>
      <c r="D1344" s="115" t="s">
        <v>496</v>
      </c>
      <c r="E1344" s="115" t="s">
        <v>1</v>
      </c>
      <c r="F1344" s="115" t="s">
        <v>497</v>
      </c>
      <c r="G1344" s="115" t="s">
        <v>1</v>
      </c>
      <c r="H1344" s="116" t="s">
        <v>498</v>
      </c>
      <c r="I1344" s="116" t="s">
        <v>1</v>
      </c>
      <c r="J1344" s="116" t="s">
        <v>499</v>
      </c>
      <c r="K1344" s="116" t="s">
        <v>1</v>
      </c>
      <c r="L1344" s="116" t="s">
        <v>500</v>
      </c>
      <c r="M1344" s="116" t="s">
        <v>1</v>
      </c>
      <c r="N1344" s="116" t="s">
        <v>501</v>
      </c>
      <c r="O1344" s="116" t="s">
        <v>1</v>
      </c>
    </row>
    <row r="1345" spans="1:15" customFormat="1" x14ac:dyDescent="0.3">
      <c r="A1345" s="114" t="s">
        <v>1</v>
      </c>
      <c r="B1345" s="54" t="s">
        <v>14</v>
      </c>
      <c r="C1345" s="54" t="s">
        <v>15</v>
      </c>
      <c r="D1345" s="54" t="s">
        <v>14</v>
      </c>
      <c r="E1345" s="54" t="s">
        <v>15</v>
      </c>
      <c r="F1345" s="54" t="s">
        <v>14</v>
      </c>
      <c r="G1345" s="54" t="s">
        <v>15</v>
      </c>
      <c r="H1345" s="79" t="s">
        <v>14</v>
      </c>
      <c r="I1345" s="79" t="s">
        <v>15</v>
      </c>
      <c r="J1345" s="79" t="s">
        <v>14</v>
      </c>
      <c r="K1345" s="79" t="s">
        <v>15</v>
      </c>
      <c r="L1345" s="79" t="s">
        <v>14</v>
      </c>
      <c r="M1345" s="79" t="s">
        <v>15</v>
      </c>
      <c r="N1345" s="79" t="s">
        <v>14</v>
      </c>
      <c r="O1345" s="79" t="s">
        <v>15</v>
      </c>
    </row>
    <row r="1346" spans="1:15" customFormat="1" x14ac:dyDescent="0.3">
      <c r="A1346" s="55" t="s">
        <v>16</v>
      </c>
      <c r="B1346" s="56">
        <v>2038.0582990477999</v>
      </c>
      <c r="C1346" s="56">
        <v>2038.0582990477999</v>
      </c>
      <c r="D1346" s="56">
        <v>120.4316382903</v>
      </c>
      <c r="E1346" s="56">
        <v>120.4316382903</v>
      </c>
      <c r="F1346" s="56">
        <v>932.8109324564</v>
      </c>
      <c r="G1346" s="56">
        <v>932.8109324564</v>
      </c>
      <c r="H1346" s="84">
        <v>296.80821675509998</v>
      </c>
      <c r="I1346" s="84">
        <v>296.80821675509998</v>
      </c>
      <c r="J1346" s="84">
        <v>137.26692112870001</v>
      </c>
      <c r="K1346" s="84">
        <v>137.26692112870001</v>
      </c>
      <c r="L1346" s="84">
        <v>311.85083049410002</v>
      </c>
      <c r="M1346" s="84">
        <v>311.85083049410002</v>
      </c>
      <c r="N1346" s="84">
        <v>283.29496604370001</v>
      </c>
      <c r="O1346" s="84">
        <v>283.29496604370001</v>
      </c>
    </row>
    <row r="1347" spans="1:15" customFormat="1" x14ac:dyDescent="0.3">
      <c r="A1347" s="57" t="s">
        <v>332</v>
      </c>
      <c r="B1347" s="58">
        <v>1.3436924377999999</v>
      </c>
      <c r="C1347" s="59">
        <v>6.59300295005195E-4</v>
      </c>
      <c r="D1347" s="58">
        <v>0</v>
      </c>
      <c r="E1347" s="59">
        <v>0</v>
      </c>
      <c r="F1347" s="58">
        <v>0</v>
      </c>
      <c r="G1347" s="59">
        <v>0</v>
      </c>
      <c r="H1347" s="85">
        <v>1.3436924377999999</v>
      </c>
      <c r="I1347" s="86">
        <v>4.52714029446394E-3</v>
      </c>
      <c r="J1347" s="85">
        <v>0</v>
      </c>
      <c r="K1347" s="86">
        <v>0</v>
      </c>
      <c r="L1347" s="85">
        <v>0</v>
      </c>
      <c r="M1347" s="86">
        <v>0</v>
      </c>
      <c r="N1347" s="85">
        <v>0</v>
      </c>
      <c r="O1347" s="86">
        <v>0</v>
      </c>
    </row>
    <row r="1348" spans="1:15" customFormat="1" x14ac:dyDescent="0.3">
      <c r="A1348" s="57" t="s">
        <v>333</v>
      </c>
      <c r="B1348" s="61">
        <v>12.157045163099999</v>
      </c>
      <c r="C1348" s="62">
        <v>5.9650134487221904E-3</v>
      </c>
      <c r="D1348" s="61">
        <v>0</v>
      </c>
      <c r="E1348" s="62">
        <v>0</v>
      </c>
      <c r="F1348" s="61">
        <v>3.6372967436999999</v>
      </c>
      <c r="G1348" s="62">
        <v>3.89928614378671E-3</v>
      </c>
      <c r="H1348" s="88">
        <v>4.0899033597000001</v>
      </c>
      <c r="I1348" s="90">
        <v>1.37796163610748E-2</v>
      </c>
      <c r="J1348" s="88">
        <v>3.8962711319999999</v>
      </c>
      <c r="K1348" s="89">
        <v>2.83846326555755E-2</v>
      </c>
      <c r="L1348" s="88">
        <v>1.4031682136000001</v>
      </c>
      <c r="M1348" s="90">
        <v>4.4994852551035504E-3</v>
      </c>
      <c r="N1348" s="88">
        <v>0.54998002479999897</v>
      </c>
      <c r="O1348" s="90">
        <v>1.9413688583339E-3</v>
      </c>
    </row>
    <row r="1349" spans="1:15" customFormat="1" x14ac:dyDescent="0.3">
      <c r="A1349" s="57" t="s">
        <v>334</v>
      </c>
      <c r="B1349" s="58">
        <v>220.59449339490001</v>
      </c>
      <c r="C1349" s="59">
        <v>0.108237577648276</v>
      </c>
      <c r="D1349" s="58">
        <v>11.901732510900001</v>
      </c>
      <c r="E1349" s="59">
        <v>9.8825629874858295E-2</v>
      </c>
      <c r="F1349" s="58">
        <v>77.950967724999998</v>
      </c>
      <c r="G1349" s="60">
        <v>8.3565666967184093E-2</v>
      </c>
      <c r="H1349" s="85">
        <v>25.228692911900001</v>
      </c>
      <c r="I1349" s="86">
        <v>8.4999981428130394E-2</v>
      </c>
      <c r="J1349" s="85">
        <v>26.328127726000002</v>
      </c>
      <c r="K1349" s="89">
        <v>0.19180242049222501</v>
      </c>
      <c r="L1349" s="85">
        <v>47.728948075300103</v>
      </c>
      <c r="M1349" s="89">
        <v>0.153050572287006</v>
      </c>
      <c r="N1349" s="85">
        <v>36.468170271099801</v>
      </c>
      <c r="O1349" s="86">
        <v>0.12872862084487099</v>
      </c>
    </row>
    <row r="1350" spans="1:15" customFormat="1" x14ac:dyDescent="0.3">
      <c r="A1350" s="57" t="s">
        <v>335</v>
      </c>
      <c r="B1350" s="61">
        <v>1038.079903111</v>
      </c>
      <c r="C1350" s="62">
        <v>0.50934750178441901</v>
      </c>
      <c r="D1350" s="61">
        <v>57.144238614599999</v>
      </c>
      <c r="E1350" s="62">
        <v>0.47449523585201098</v>
      </c>
      <c r="F1350" s="61">
        <v>462.65315406769997</v>
      </c>
      <c r="G1350" s="62">
        <v>0.49597741403971402</v>
      </c>
      <c r="H1350" s="88">
        <v>162.28981357699999</v>
      </c>
      <c r="I1350" s="90">
        <v>0.54678342584736195</v>
      </c>
      <c r="J1350" s="88">
        <v>67.291117457599995</v>
      </c>
      <c r="K1350" s="90">
        <v>0.49022092798678402</v>
      </c>
      <c r="L1350" s="88">
        <v>176.88183229680001</v>
      </c>
      <c r="M1350" s="90">
        <v>0.56720013224446597</v>
      </c>
      <c r="N1350" s="88">
        <v>139.07327024849999</v>
      </c>
      <c r="O1350" s="90">
        <v>0.49091331268853899</v>
      </c>
    </row>
    <row r="1351" spans="1:15" customFormat="1" x14ac:dyDescent="0.3">
      <c r="A1351" s="57" t="s">
        <v>336</v>
      </c>
      <c r="B1351" s="58">
        <v>462.21101909570001</v>
      </c>
      <c r="C1351" s="59">
        <v>0.226789890805209</v>
      </c>
      <c r="D1351" s="58">
        <v>24.442552904100001</v>
      </c>
      <c r="E1351" s="59">
        <v>0.20295790417781501</v>
      </c>
      <c r="F1351" s="58">
        <v>207.6404008829</v>
      </c>
      <c r="G1351" s="59">
        <v>0.22259644871025899</v>
      </c>
      <c r="H1351" s="85">
        <v>99.110393096800095</v>
      </c>
      <c r="I1351" s="89">
        <v>0.333920651457494</v>
      </c>
      <c r="J1351" s="85">
        <v>34.8314511078</v>
      </c>
      <c r="K1351" s="86">
        <v>0.253749780510793</v>
      </c>
      <c r="L1351" s="85">
        <v>45.101183367500099</v>
      </c>
      <c r="M1351" s="87">
        <v>0.14462422080467499</v>
      </c>
      <c r="N1351" s="85">
        <v>62.214852210499998</v>
      </c>
      <c r="O1351" s="86">
        <v>0.219611569804255</v>
      </c>
    </row>
    <row r="1352" spans="1:15" customFormat="1" x14ac:dyDescent="0.3">
      <c r="A1352" s="57" t="s">
        <v>337</v>
      </c>
      <c r="B1352" s="61">
        <v>303.67214584530001</v>
      </c>
      <c r="C1352" s="62">
        <v>0.14900071601836801</v>
      </c>
      <c r="D1352" s="61">
        <v>26.9431142607</v>
      </c>
      <c r="E1352" s="63">
        <v>0.223721230095315</v>
      </c>
      <c r="F1352" s="61">
        <v>180.9291130371</v>
      </c>
      <c r="G1352" s="63">
        <v>0.193961184139056</v>
      </c>
      <c r="H1352" s="88">
        <v>4.74572137190001</v>
      </c>
      <c r="I1352" s="87">
        <v>1.59891846114751E-2</v>
      </c>
      <c r="J1352" s="88">
        <v>4.9199537053000002</v>
      </c>
      <c r="K1352" s="87">
        <v>3.5842238354622302E-2</v>
      </c>
      <c r="L1352" s="88">
        <v>40.735698540900103</v>
      </c>
      <c r="M1352" s="90">
        <v>0.13062558940874999</v>
      </c>
      <c r="N1352" s="88">
        <v>44.988693288799901</v>
      </c>
      <c r="O1352" s="90">
        <v>0.158805127804001</v>
      </c>
    </row>
    <row r="1353" spans="1:15" customFormat="1" x14ac:dyDescent="0.3">
      <c r="A1353" s="57" t="s">
        <v>310</v>
      </c>
      <c r="B1353" s="58">
        <v>13.500737600900001</v>
      </c>
      <c r="C1353" s="59">
        <v>6.6243137437273902E-3</v>
      </c>
      <c r="D1353" s="58">
        <v>0</v>
      </c>
      <c r="E1353" s="59">
        <v>0</v>
      </c>
      <c r="F1353" s="58">
        <v>3.6372967436999999</v>
      </c>
      <c r="G1353" s="59">
        <v>3.89928614378671E-3</v>
      </c>
      <c r="H1353" s="85">
        <v>5.4335957974999998</v>
      </c>
      <c r="I1353" s="89">
        <v>1.83067566555387E-2</v>
      </c>
      <c r="J1353" s="85">
        <v>3.8962711319999999</v>
      </c>
      <c r="K1353" s="89">
        <v>2.83846326555755E-2</v>
      </c>
      <c r="L1353" s="85">
        <v>1.4031682136000001</v>
      </c>
      <c r="M1353" s="86">
        <v>4.4994852551035504E-3</v>
      </c>
      <c r="N1353" s="85">
        <v>0.54998002479999897</v>
      </c>
      <c r="O1353" s="86">
        <v>1.9413688583339E-3</v>
      </c>
    </row>
    <row r="1354" spans="1:15" customFormat="1" x14ac:dyDescent="0.3">
      <c r="A1354" s="57" t="s">
        <v>311</v>
      </c>
      <c r="B1354" s="61">
        <v>1500.2909222067001</v>
      </c>
      <c r="C1354" s="62">
        <v>0.73613739258962796</v>
      </c>
      <c r="D1354" s="61">
        <v>81.586791518699997</v>
      </c>
      <c r="E1354" s="62">
        <v>0.67745314002982604</v>
      </c>
      <c r="F1354" s="61">
        <v>670.29355495059997</v>
      </c>
      <c r="G1354" s="62">
        <v>0.71857386274997403</v>
      </c>
      <c r="H1354" s="88">
        <v>261.40020667380003</v>
      </c>
      <c r="I1354" s="89">
        <v>0.880704077304856</v>
      </c>
      <c r="J1354" s="88">
        <v>102.1225685654</v>
      </c>
      <c r="K1354" s="90">
        <v>0.74397070849757696</v>
      </c>
      <c r="L1354" s="88">
        <v>221.98301566430001</v>
      </c>
      <c r="M1354" s="90">
        <v>0.71182435304914105</v>
      </c>
      <c r="N1354" s="88">
        <v>201.28812245899999</v>
      </c>
      <c r="O1354" s="90">
        <v>0.710524882492794</v>
      </c>
    </row>
    <row r="1355" spans="1:15" customFormat="1" x14ac:dyDescent="0.3">
      <c r="A1355" s="64" t="s">
        <v>1</v>
      </c>
      <c r="H1355" s="83"/>
      <c r="I1355" s="83"/>
      <c r="J1355" s="83"/>
      <c r="K1355" s="83"/>
      <c r="L1355" s="83"/>
      <c r="M1355" s="83"/>
      <c r="N1355" s="83"/>
      <c r="O1355" s="83"/>
    </row>
    <row r="1356" spans="1:15" customFormat="1" x14ac:dyDescent="0.3">
      <c r="A1356" s="64" t="s">
        <v>1</v>
      </c>
      <c r="H1356" s="83"/>
      <c r="I1356" s="83"/>
      <c r="J1356" s="83"/>
      <c r="K1356" s="83"/>
      <c r="L1356" s="83"/>
      <c r="M1356" s="83"/>
      <c r="N1356" s="83"/>
      <c r="O1356" s="83"/>
    </row>
    <row r="1357" spans="1:15" customFormat="1" x14ac:dyDescent="0.3">
      <c r="A1357" s="52" t="s">
        <v>477</v>
      </c>
      <c r="H1357" s="83"/>
      <c r="I1357" s="83"/>
      <c r="J1357" s="83"/>
      <c r="K1357" s="83"/>
      <c r="L1357" s="83"/>
      <c r="M1357" s="83"/>
      <c r="N1357" s="83"/>
      <c r="O1357" s="83"/>
    </row>
    <row r="1358" spans="1:15" customFormat="1" x14ac:dyDescent="0.3">
      <c r="A1358" s="53" t="s">
        <v>1</v>
      </c>
      <c r="H1358" s="83"/>
      <c r="I1358" s="83"/>
      <c r="J1358" s="83"/>
      <c r="K1358" s="83"/>
      <c r="L1358" s="83"/>
      <c r="M1358" s="83"/>
      <c r="N1358" s="83"/>
      <c r="O1358" s="83"/>
    </row>
    <row r="1359" spans="1:15" customFormat="1" ht="25.5" customHeight="1" x14ac:dyDescent="0.3">
      <c r="A1359" s="113" t="s">
        <v>1</v>
      </c>
      <c r="B1359" s="115" t="s">
        <v>502</v>
      </c>
      <c r="C1359" s="115" t="s">
        <v>1</v>
      </c>
      <c r="D1359" s="115" t="s">
        <v>496</v>
      </c>
      <c r="E1359" s="115" t="s">
        <v>1</v>
      </c>
      <c r="F1359" s="115" t="s">
        <v>497</v>
      </c>
      <c r="G1359" s="115" t="s">
        <v>1</v>
      </c>
      <c r="H1359" s="116" t="s">
        <v>498</v>
      </c>
      <c r="I1359" s="116" t="s">
        <v>1</v>
      </c>
      <c r="J1359" s="116" t="s">
        <v>499</v>
      </c>
      <c r="K1359" s="116" t="s">
        <v>1</v>
      </c>
      <c r="L1359" s="116" t="s">
        <v>500</v>
      </c>
      <c r="M1359" s="116" t="s">
        <v>1</v>
      </c>
      <c r="N1359" s="116" t="s">
        <v>501</v>
      </c>
      <c r="O1359" s="116" t="s">
        <v>1</v>
      </c>
    </row>
    <row r="1360" spans="1:15" customFormat="1" x14ac:dyDescent="0.3">
      <c r="A1360" s="114" t="s">
        <v>1</v>
      </c>
      <c r="B1360" s="54" t="s">
        <v>14</v>
      </c>
      <c r="C1360" s="54" t="s">
        <v>15</v>
      </c>
      <c r="D1360" s="54" t="s">
        <v>14</v>
      </c>
      <c r="E1360" s="54" t="s">
        <v>15</v>
      </c>
      <c r="F1360" s="54" t="s">
        <v>14</v>
      </c>
      <c r="G1360" s="54" t="s">
        <v>15</v>
      </c>
      <c r="H1360" s="79" t="s">
        <v>14</v>
      </c>
      <c r="I1360" s="79" t="s">
        <v>15</v>
      </c>
      <c r="J1360" s="79" t="s">
        <v>14</v>
      </c>
      <c r="K1360" s="79" t="s">
        <v>15</v>
      </c>
      <c r="L1360" s="79" t="s">
        <v>14</v>
      </c>
      <c r="M1360" s="79" t="s">
        <v>15</v>
      </c>
      <c r="N1360" s="79" t="s">
        <v>14</v>
      </c>
      <c r="O1360" s="79" t="s">
        <v>15</v>
      </c>
    </row>
    <row r="1361" spans="1:15" customFormat="1" x14ac:dyDescent="0.3">
      <c r="A1361" s="55" t="s">
        <v>16</v>
      </c>
      <c r="B1361" s="56">
        <v>2038.0582990477999</v>
      </c>
      <c r="C1361" s="56">
        <v>2038.0582990477999</v>
      </c>
      <c r="D1361" s="56">
        <v>120.4316382903</v>
      </c>
      <c r="E1361" s="56">
        <v>120.4316382903</v>
      </c>
      <c r="F1361" s="56">
        <v>932.8109324564</v>
      </c>
      <c r="G1361" s="56">
        <v>932.8109324564</v>
      </c>
      <c r="H1361" s="84">
        <v>296.80821675509998</v>
      </c>
      <c r="I1361" s="84">
        <v>296.80821675509998</v>
      </c>
      <c r="J1361" s="84">
        <v>137.26692112870001</v>
      </c>
      <c r="K1361" s="84">
        <v>137.26692112870001</v>
      </c>
      <c r="L1361" s="84">
        <v>311.85083049410002</v>
      </c>
      <c r="M1361" s="84">
        <v>311.85083049410002</v>
      </c>
      <c r="N1361" s="84">
        <v>283.29496604370001</v>
      </c>
      <c r="O1361" s="84">
        <v>283.29496604370001</v>
      </c>
    </row>
    <row r="1362" spans="1:15" customFormat="1" x14ac:dyDescent="0.3">
      <c r="A1362" s="57" t="s">
        <v>332</v>
      </c>
      <c r="B1362" s="58">
        <v>0.81332049470000101</v>
      </c>
      <c r="C1362" s="59">
        <v>3.9906635402922001E-4</v>
      </c>
      <c r="D1362" s="58">
        <v>0</v>
      </c>
      <c r="E1362" s="59">
        <v>0</v>
      </c>
      <c r="F1362" s="58">
        <v>0.81332049470000101</v>
      </c>
      <c r="G1362" s="59">
        <v>8.7190283304062295E-4</v>
      </c>
      <c r="H1362" s="85">
        <v>0</v>
      </c>
      <c r="I1362" s="86">
        <v>0</v>
      </c>
      <c r="J1362" s="85">
        <v>0</v>
      </c>
      <c r="K1362" s="86">
        <v>0</v>
      </c>
      <c r="L1362" s="85">
        <v>0</v>
      </c>
      <c r="M1362" s="86">
        <v>0</v>
      </c>
      <c r="N1362" s="85">
        <v>0</v>
      </c>
      <c r="O1362" s="86">
        <v>0</v>
      </c>
    </row>
    <row r="1363" spans="1:15" customFormat="1" x14ac:dyDescent="0.3">
      <c r="A1363" s="57" t="s">
        <v>333</v>
      </c>
      <c r="B1363" s="61">
        <v>7.5321660781999897</v>
      </c>
      <c r="C1363" s="62">
        <v>3.69575594658852E-3</v>
      </c>
      <c r="D1363" s="61">
        <v>0.67113180230000002</v>
      </c>
      <c r="E1363" s="62">
        <v>5.5727200246353803E-3</v>
      </c>
      <c r="F1363" s="61">
        <v>2.1246614349000001</v>
      </c>
      <c r="G1363" s="62">
        <v>2.27769782811728E-3</v>
      </c>
      <c r="H1363" s="88">
        <v>4.0779681201000102</v>
      </c>
      <c r="I1363" s="89">
        <v>1.37394044028935E-2</v>
      </c>
      <c r="J1363" s="88">
        <v>1.8528588966999999</v>
      </c>
      <c r="K1363" s="90">
        <v>1.3498218518085499E-2</v>
      </c>
      <c r="L1363" s="88">
        <v>0</v>
      </c>
      <c r="M1363" s="90">
        <v>0</v>
      </c>
      <c r="N1363" s="88">
        <v>0.65840472089999902</v>
      </c>
      <c r="O1363" s="90">
        <v>2.3240960829442902E-3</v>
      </c>
    </row>
    <row r="1364" spans="1:15" customFormat="1" x14ac:dyDescent="0.3">
      <c r="A1364" s="57" t="s">
        <v>334</v>
      </c>
      <c r="B1364" s="58">
        <v>87.838517775200003</v>
      </c>
      <c r="C1364" s="59">
        <v>4.3099119302052798E-2</v>
      </c>
      <c r="D1364" s="58">
        <v>0.31890669500000002</v>
      </c>
      <c r="E1364" s="60">
        <v>2.6480308623825E-3</v>
      </c>
      <c r="F1364" s="58">
        <v>34.640881779200001</v>
      </c>
      <c r="G1364" s="59">
        <v>3.7136016071315898E-2</v>
      </c>
      <c r="H1364" s="85">
        <v>11.638667402199999</v>
      </c>
      <c r="I1364" s="86">
        <v>3.9212753371323301E-2</v>
      </c>
      <c r="J1364" s="85">
        <v>10.6721634637</v>
      </c>
      <c r="K1364" s="86">
        <v>7.7747525594268202E-2</v>
      </c>
      <c r="L1364" s="85">
        <v>23.096394440699999</v>
      </c>
      <c r="M1364" s="89">
        <v>7.4062314998827497E-2</v>
      </c>
      <c r="N1364" s="85">
        <v>9.9784504357000205</v>
      </c>
      <c r="O1364" s="86">
        <v>3.52228300243103E-2</v>
      </c>
    </row>
    <row r="1365" spans="1:15" customFormat="1" x14ac:dyDescent="0.3">
      <c r="A1365" s="57" t="s">
        <v>335</v>
      </c>
      <c r="B1365" s="61">
        <v>806.35274098949901</v>
      </c>
      <c r="C1365" s="62">
        <v>0.395647534403817</v>
      </c>
      <c r="D1365" s="61">
        <v>52.566660929500003</v>
      </c>
      <c r="E1365" s="62">
        <v>0.43648547570853702</v>
      </c>
      <c r="F1365" s="61">
        <v>353.26643261629999</v>
      </c>
      <c r="G1365" s="62">
        <v>0.37871171994739899</v>
      </c>
      <c r="H1365" s="88">
        <v>127.086914967</v>
      </c>
      <c r="I1365" s="90">
        <v>0.42817856040643598</v>
      </c>
      <c r="J1365" s="88">
        <v>62.444853779600002</v>
      </c>
      <c r="K1365" s="90">
        <v>0.454915527106872</v>
      </c>
      <c r="L1365" s="88">
        <v>109.35368425839999</v>
      </c>
      <c r="M1365" s="90">
        <v>0.35066023099934901</v>
      </c>
      <c r="N1365" s="88">
        <v>120.0308903191</v>
      </c>
      <c r="O1365" s="90">
        <v>0.42369581074936702</v>
      </c>
    </row>
    <row r="1366" spans="1:15" customFormat="1" x14ac:dyDescent="0.3">
      <c r="A1366" s="57" t="s">
        <v>336</v>
      </c>
      <c r="B1366" s="58">
        <v>894.71070700220105</v>
      </c>
      <c r="C1366" s="59">
        <v>0.43900152778760898</v>
      </c>
      <c r="D1366" s="58">
        <v>50.174548402299997</v>
      </c>
      <c r="E1366" s="59">
        <v>0.41662265094621098</v>
      </c>
      <c r="F1366" s="58">
        <v>416.84801297149897</v>
      </c>
      <c r="G1366" s="59">
        <v>0.44687299265865299</v>
      </c>
      <c r="H1366" s="85">
        <v>131.1493398124</v>
      </c>
      <c r="I1366" s="86">
        <v>0.44186559673518999</v>
      </c>
      <c r="J1366" s="85">
        <v>56.040502055899999</v>
      </c>
      <c r="K1366" s="86">
        <v>0.40825933586254898</v>
      </c>
      <c r="L1366" s="85">
        <v>159.71078178260001</v>
      </c>
      <c r="M1366" s="89">
        <v>0.51213838850309401</v>
      </c>
      <c r="N1366" s="85">
        <v>102.78381859460001</v>
      </c>
      <c r="O1366" s="87">
        <v>0.362815548860635</v>
      </c>
    </row>
    <row r="1367" spans="1:15" customFormat="1" x14ac:dyDescent="0.3">
      <c r="A1367" s="57" t="s">
        <v>337</v>
      </c>
      <c r="B1367" s="61">
        <v>240.81084670800001</v>
      </c>
      <c r="C1367" s="62">
        <v>0.118156996205903</v>
      </c>
      <c r="D1367" s="61">
        <v>16.700390461200001</v>
      </c>
      <c r="E1367" s="62">
        <v>0.13867112245823501</v>
      </c>
      <c r="F1367" s="61">
        <v>125.117623159801</v>
      </c>
      <c r="G1367" s="62">
        <v>0.13412967066147499</v>
      </c>
      <c r="H1367" s="88">
        <v>22.8553264534</v>
      </c>
      <c r="I1367" s="87">
        <v>7.7003685084157197E-2</v>
      </c>
      <c r="J1367" s="88">
        <v>6.2565429328000004</v>
      </c>
      <c r="K1367" s="87">
        <v>4.5579392918224902E-2</v>
      </c>
      <c r="L1367" s="88">
        <v>19.6899700124</v>
      </c>
      <c r="M1367" s="87">
        <v>6.3139065498728997E-2</v>
      </c>
      <c r="N1367" s="88">
        <v>49.8434019733998</v>
      </c>
      <c r="O1367" s="89">
        <v>0.17594171428274299</v>
      </c>
    </row>
    <row r="1368" spans="1:15" customFormat="1" x14ac:dyDescent="0.3">
      <c r="A1368" s="57" t="s">
        <v>310</v>
      </c>
      <c r="B1368" s="58">
        <v>8.3454865728999899</v>
      </c>
      <c r="C1368" s="59">
        <v>4.0948223006177396E-3</v>
      </c>
      <c r="D1368" s="58">
        <v>0.67113180230000002</v>
      </c>
      <c r="E1368" s="59">
        <v>5.5727200246353803E-3</v>
      </c>
      <c r="F1368" s="58">
        <v>2.9379819295999998</v>
      </c>
      <c r="G1368" s="59">
        <v>3.1496006611579099E-3</v>
      </c>
      <c r="H1368" s="85">
        <v>4.0779681201000102</v>
      </c>
      <c r="I1368" s="89">
        <v>1.37394044028935E-2</v>
      </c>
      <c r="J1368" s="85">
        <v>1.8528588966999999</v>
      </c>
      <c r="K1368" s="86">
        <v>1.3498218518085499E-2</v>
      </c>
      <c r="L1368" s="85">
        <v>0</v>
      </c>
      <c r="M1368" s="86">
        <v>0</v>
      </c>
      <c r="N1368" s="85">
        <v>0.65840472089999902</v>
      </c>
      <c r="O1368" s="86">
        <v>2.3240960829442902E-3</v>
      </c>
    </row>
    <row r="1369" spans="1:15" customFormat="1" x14ac:dyDescent="0.3">
      <c r="A1369" s="57" t="s">
        <v>311</v>
      </c>
      <c r="B1369" s="61">
        <v>1701.0634479917001</v>
      </c>
      <c r="C1369" s="62">
        <v>0.83464906219142598</v>
      </c>
      <c r="D1369" s="61">
        <v>102.74120933179999</v>
      </c>
      <c r="E1369" s="62">
        <v>0.853108126654748</v>
      </c>
      <c r="F1369" s="61">
        <v>770.11444558779999</v>
      </c>
      <c r="G1369" s="62">
        <v>0.82558471260605204</v>
      </c>
      <c r="H1369" s="88">
        <v>258.23625477939999</v>
      </c>
      <c r="I1369" s="90">
        <v>0.87004415714162597</v>
      </c>
      <c r="J1369" s="88">
        <v>118.4853558355</v>
      </c>
      <c r="K1369" s="90">
        <v>0.86317486296942103</v>
      </c>
      <c r="L1369" s="88">
        <v>269.064466041</v>
      </c>
      <c r="M1369" s="90">
        <v>0.86279861950244396</v>
      </c>
      <c r="N1369" s="88">
        <v>222.8147089137</v>
      </c>
      <c r="O1369" s="90">
        <v>0.78651135961000196</v>
      </c>
    </row>
    <row r="1370" spans="1:15" customFormat="1" x14ac:dyDescent="0.3">
      <c r="A1370" s="64" t="s">
        <v>1</v>
      </c>
      <c r="H1370" s="83"/>
      <c r="I1370" s="83"/>
      <c r="J1370" s="83"/>
      <c r="K1370" s="83"/>
      <c r="L1370" s="83"/>
      <c r="M1370" s="83"/>
      <c r="N1370" s="83"/>
      <c r="O1370" s="83"/>
    </row>
    <row r="1371" spans="1:15" customFormat="1" x14ac:dyDescent="0.3">
      <c r="A1371" s="64" t="s">
        <v>1</v>
      </c>
      <c r="H1371" s="83"/>
      <c r="I1371" s="83"/>
      <c r="J1371" s="83"/>
      <c r="K1371" s="83"/>
      <c r="L1371" s="83"/>
      <c r="M1371" s="83"/>
      <c r="N1371" s="83"/>
      <c r="O1371" s="83"/>
    </row>
    <row r="1372" spans="1:15" customFormat="1" x14ac:dyDescent="0.3">
      <c r="A1372" s="52" t="s">
        <v>478</v>
      </c>
      <c r="H1372" s="83"/>
      <c r="I1372" s="83"/>
      <c r="J1372" s="83"/>
      <c r="K1372" s="83"/>
      <c r="L1372" s="83"/>
      <c r="M1372" s="83"/>
      <c r="N1372" s="83"/>
      <c r="O1372" s="83"/>
    </row>
    <row r="1373" spans="1:15" customFormat="1" x14ac:dyDescent="0.3">
      <c r="A1373" s="53" t="s">
        <v>1</v>
      </c>
      <c r="H1373" s="83"/>
      <c r="I1373" s="83"/>
      <c r="J1373" s="83"/>
      <c r="K1373" s="83"/>
      <c r="L1373" s="83"/>
      <c r="M1373" s="83"/>
      <c r="N1373" s="83"/>
      <c r="O1373" s="83"/>
    </row>
    <row r="1374" spans="1:15" customFormat="1" ht="25.5" customHeight="1" x14ac:dyDescent="0.3">
      <c r="A1374" s="113" t="s">
        <v>1</v>
      </c>
      <c r="B1374" s="115" t="s">
        <v>502</v>
      </c>
      <c r="C1374" s="115" t="s">
        <v>1</v>
      </c>
      <c r="D1374" s="115" t="s">
        <v>496</v>
      </c>
      <c r="E1374" s="115" t="s">
        <v>1</v>
      </c>
      <c r="F1374" s="115" t="s">
        <v>497</v>
      </c>
      <c r="G1374" s="115" t="s">
        <v>1</v>
      </c>
      <c r="H1374" s="116" t="s">
        <v>498</v>
      </c>
      <c r="I1374" s="116" t="s">
        <v>1</v>
      </c>
      <c r="J1374" s="116" t="s">
        <v>499</v>
      </c>
      <c r="K1374" s="116" t="s">
        <v>1</v>
      </c>
      <c r="L1374" s="116" t="s">
        <v>500</v>
      </c>
      <c r="M1374" s="116" t="s">
        <v>1</v>
      </c>
      <c r="N1374" s="116" t="s">
        <v>501</v>
      </c>
      <c r="O1374" s="116" t="s">
        <v>1</v>
      </c>
    </row>
    <row r="1375" spans="1:15" customFormat="1" x14ac:dyDescent="0.3">
      <c r="A1375" s="114" t="s">
        <v>1</v>
      </c>
      <c r="B1375" s="54" t="s">
        <v>14</v>
      </c>
      <c r="C1375" s="54" t="s">
        <v>15</v>
      </c>
      <c r="D1375" s="54" t="s">
        <v>14</v>
      </c>
      <c r="E1375" s="54" t="s">
        <v>15</v>
      </c>
      <c r="F1375" s="54" t="s">
        <v>14</v>
      </c>
      <c r="G1375" s="54" t="s">
        <v>15</v>
      </c>
      <c r="H1375" s="79" t="s">
        <v>14</v>
      </c>
      <c r="I1375" s="79" t="s">
        <v>15</v>
      </c>
      <c r="J1375" s="79" t="s">
        <v>14</v>
      </c>
      <c r="K1375" s="79" t="s">
        <v>15</v>
      </c>
      <c r="L1375" s="79" t="s">
        <v>14</v>
      </c>
      <c r="M1375" s="79" t="s">
        <v>15</v>
      </c>
      <c r="N1375" s="79" t="s">
        <v>14</v>
      </c>
      <c r="O1375" s="79" t="s">
        <v>15</v>
      </c>
    </row>
    <row r="1376" spans="1:15" customFormat="1" x14ac:dyDescent="0.3">
      <c r="A1376" s="55" t="s">
        <v>16</v>
      </c>
      <c r="B1376" s="56">
        <v>2038.0582990477999</v>
      </c>
      <c r="C1376" s="56">
        <v>2038.0582990477999</v>
      </c>
      <c r="D1376" s="56">
        <v>120.4316382903</v>
      </c>
      <c r="E1376" s="56">
        <v>120.4316382903</v>
      </c>
      <c r="F1376" s="56">
        <v>932.8109324564</v>
      </c>
      <c r="G1376" s="56">
        <v>932.8109324564</v>
      </c>
      <c r="H1376" s="84">
        <v>296.80821675509998</v>
      </c>
      <c r="I1376" s="84">
        <v>296.80821675509998</v>
      </c>
      <c r="J1376" s="84">
        <v>137.26692112870001</v>
      </c>
      <c r="K1376" s="84">
        <v>137.26692112870001</v>
      </c>
      <c r="L1376" s="84">
        <v>311.85083049410002</v>
      </c>
      <c r="M1376" s="84">
        <v>311.85083049410002</v>
      </c>
      <c r="N1376" s="84">
        <v>283.29496604370001</v>
      </c>
      <c r="O1376" s="84">
        <v>283.29496604370001</v>
      </c>
    </row>
    <row r="1377" spans="1:15" customFormat="1" x14ac:dyDescent="0.3">
      <c r="A1377" s="57" t="s">
        <v>332</v>
      </c>
      <c r="B1377" s="58">
        <v>1.6607402550999999</v>
      </c>
      <c r="C1377" s="59">
        <v>8.1486395942447398E-4</v>
      </c>
      <c r="D1377" s="58">
        <v>0</v>
      </c>
      <c r="E1377" s="59">
        <v>0</v>
      </c>
      <c r="F1377" s="58">
        <v>1.6607402550999999</v>
      </c>
      <c r="G1377" s="59">
        <v>1.7803610542242701E-3</v>
      </c>
      <c r="H1377" s="85">
        <v>0</v>
      </c>
      <c r="I1377" s="86">
        <v>0</v>
      </c>
      <c r="J1377" s="85">
        <v>0</v>
      </c>
      <c r="K1377" s="86">
        <v>0</v>
      </c>
      <c r="L1377" s="85">
        <v>0</v>
      </c>
      <c r="M1377" s="86">
        <v>0</v>
      </c>
      <c r="N1377" s="85">
        <v>0</v>
      </c>
      <c r="O1377" s="86">
        <v>0</v>
      </c>
    </row>
    <row r="1378" spans="1:15" customFormat="1" x14ac:dyDescent="0.3">
      <c r="A1378" s="57" t="s">
        <v>333</v>
      </c>
      <c r="B1378" s="61">
        <v>10.164538134100001</v>
      </c>
      <c r="C1378" s="62">
        <v>4.9873637760259196E-3</v>
      </c>
      <c r="D1378" s="61">
        <v>0</v>
      </c>
      <c r="E1378" s="62">
        <v>0</v>
      </c>
      <c r="F1378" s="61">
        <v>0.46722243460000001</v>
      </c>
      <c r="G1378" s="60">
        <v>5.0087581346162902E-4</v>
      </c>
      <c r="H1378" s="88">
        <v>3.5893019402999902</v>
      </c>
      <c r="I1378" s="90">
        <v>1.2093000589877801E-2</v>
      </c>
      <c r="J1378" s="88">
        <v>2.9181701379999998</v>
      </c>
      <c r="K1378" s="89">
        <v>2.1259092241632999E-2</v>
      </c>
      <c r="L1378" s="88">
        <v>0</v>
      </c>
      <c r="M1378" s="90">
        <v>0</v>
      </c>
      <c r="N1378" s="88">
        <v>6.1080137592000101</v>
      </c>
      <c r="O1378" s="89">
        <v>2.15606152290676E-2</v>
      </c>
    </row>
    <row r="1379" spans="1:15" customFormat="1" x14ac:dyDescent="0.3">
      <c r="A1379" s="57" t="s">
        <v>334</v>
      </c>
      <c r="B1379" s="58">
        <v>94.371991089199895</v>
      </c>
      <c r="C1379" s="59">
        <v>4.6304853562477301E-2</v>
      </c>
      <c r="D1379" s="58">
        <v>2.1708387505000002</v>
      </c>
      <c r="E1379" s="59">
        <v>1.8025485506285299E-2</v>
      </c>
      <c r="F1379" s="58">
        <v>33.968450978600004</v>
      </c>
      <c r="G1379" s="59">
        <v>3.6415151020099901E-2</v>
      </c>
      <c r="H1379" s="85">
        <v>17.893091534</v>
      </c>
      <c r="I1379" s="86">
        <v>6.0285027583194602E-2</v>
      </c>
      <c r="J1379" s="85">
        <v>5.7241949530999996</v>
      </c>
      <c r="K1379" s="86">
        <v>4.1701197244258498E-2</v>
      </c>
      <c r="L1379" s="85">
        <v>27.959068449299998</v>
      </c>
      <c r="M1379" s="89">
        <v>8.9655263720161804E-2</v>
      </c>
      <c r="N1379" s="85">
        <v>9.5475973601999993</v>
      </c>
      <c r="O1379" s="86">
        <v>3.3701966164577803E-2</v>
      </c>
    </row>
    <row r="1380" spans="1:15" customFormat="1" x14ac:dyDescent="0.3">
      <c r="A1380" s="57" t="s">
        <v>335</v>
      </c>
      <c r="B1380" s="61">
        <v>570.74915950250204</v>
      </c>
      <c r="C1380" s="62">
        <v>0.280045551086129</v>
      </c>
      <c r="D1380" s="61">
        <v>36.243674226000003</v>
      </c>
      <c r="E1380" s="62">
        <v>0.30094811247717801</v>
      </c>
      <c r="F1380" s="61">
        <v>213.4272473627</v>
      </c>
      <c r="G1380" s="60">
        <v>0.228800113652909</v>
      </c>
      <c r="H1380" s="88">
        <v>105.268393886</v>
      </c>
      <c r="I1380" s="89">
        <v>0.35466805817191399</v>
      </c>
      <c r="J1380" s="88">
        <v>56.580495640099997</v>
      </c>
      <c r="K1380" s="89">
        <v>0.41219323034899802</v>
      </c>
      <c r="L1380" s="88">
        <v>91.332965132399906</v>
      </c>
      <c r="M1380" s="90">
        <v>0.29287388777413598</v>
      </c>
      <c r="N1380" s="88">
        <v>88.888472271900099</v>
      </c>
      <c r="O1380" s="90">
        <v>0.31376650814963097</v>
      </c>
    </row>
    <row r="1381" spans="1:15" customFormat="1" x14ac:dyDescent="0.3">
      <c r="A1381" s="57" t="s">
        <v>336</v>
      </c>
      <c r="B1381" s="58">
        <v>710.18274061140301</v>
      </c>
      <c r="C1381" s="59">
        <v>0.34846046403245901</v>
      </c>
      <c r="D1381" s="58">
        <v>41.9436406031</v>
      </c>
      <c r="E1381" s="59">
        <v>0.348277588834215</v>
      </c>
      <c r="F1381" s="58">
        <v>382.16200135119999</v>
      </c>
      <c r="G1381" s="63">
        <v>0.40968859610686698</v>
      </c>
      <c r="H1381" s="85">
        <v>93.008794271199903</v>
      </c>
      <c r="I1381" s="86">
        <v>0.31336327305231798</v>
      </c>
      <c r="J1381" s="85">
        <v>41.485655720799997</v>
      </c>
      <c r="K1381" s="86">
        <v>0.30222616912856598</v>
      </c>
      <c r="L1381" s="85">
        <v>96.378618250499798</v>
      </c>
      <c r="M1381" s="86">
        <v>0.30905358853076198</v>
      </c>
      <c r="N1381" s="85">
        <v>70.992090675600096</v>
      </c>
      <c r="O1381" s="87">
        <v>0.25059425399267099</v>
      </c>
    </row>
    <row r="1382" spans="1:15" customFormat="1" x14ac:dyDescent="0.3">
      <c r="A1382" s="57" t="s">
        <v>337</v>
      </c>
      <c r="B1382" s="61">
        <v>650.92912945549904</v>
      </c>
      <c r="C1382" s="62">
        <v>0.31938690358348398</v>
      </c>
      <c r="D1382" s="61">
        <v>40.073484710700001</v>
      </c>
      <c r="E1382" s="62">
        <v>0.33274881318232202</v>
      </c>
      <c r="F1382" s="61">
        <v>301.12527007419999</v>
      </c>
      <c r="G1382" s="62">
        <v>0.32281490235243898</v>
      </c>
      <c r="H1382" s="88">
        <v>77.048635123600107</v>
      </c>
      <c r="I1382" s="87">
        <v>0.25959064060269499</v>
      </c>
      <c r="J1382" s="88">
        <v>30.5584046767</v>
      </c>
      <c r="K1382" s="87">
        <v>0.22262031103654401</v>
      </c>
      <c r="L1382" s="88">
        <v>96.180178661899902</v>
      </c>
      <c r="M1382" s="90">
        <v>0.30841725997494102</v>
      </c>
      <c r="N1382" s="88">
        <v>107.7587919768</v>
      </c>
      <c r="O1382" s="90">
        <v>0.380376656464053</v>
      </c>
    </row>
    <row r="1383" spans="1:15" customFormat="1" x14ac:dyDescent="0.3">
      <c r="A1383" s="57" t="s">
        <v>310</v>
      </c>
      <c r="B1383" s="58">
        <v>11.825278389199999</v>
      </c>
      <c r="C1383" s="59">
        <v>5.8022277354503899E-3</v>
      </c>
      <c r="D1383" s="58">
        <v>0</v>
      </c>
      <c r="E1383" s="59">
        <v>0</v>
      </c>
      <c r="F1383" s="58">
        <v>2.1279626896999999</v>
      </c>
      <c r="G1383" s="59">
        <v>2.2812368676859E-3</v>
      </c>
      <c r="H1383" s="85">
        <v>3.5893019402999902</v>
      </c>
      <c r="I1383" s="86">
        <v>1.2093000589877801E-2</v>
      </c>
      <c r="J1383" s="85">
        <v>2.9181701379999998</v>
      </c>
      <c r="K1383" s="89">
        <v>2.1259092241632999E-2</v>
      </c>
      <c r="L1383" s="85">
        <v>0</v>
      </c>
      <c r="M1383" s="86">
        <v>0</v>
      </c>
      <c r="N1383" s="85">
        <v>6.1080137592000101</v>
      </c>
      <c r="O1383" s="89">
        <v>2.15606152290676E-2</v>
      </c>
    </row>
    <row r="1384" spans="1:15" customFormat="1" x14ac:dyDescent="0.3">
      <c r="A1384" s="57" t="s">
        <v>311</v>
      </c>
      <c r="B1384" s="61">
        <v>1280.9319001138999</v>
      </c>
      <c r="C1384" s="62">
        <v>0.62850601511858795</v>
      </c>
      <c r="D1384" s="61">
        <v>78.187314829100004</v>
      </c>
      <c r="E1384" s="62">
        <v>0.64922570131139301</v>
      </c>
      <c r="F1384" s="61">
        <v>595.58924871390002</v>
      </c>
      <c r="G1384" s="62">
        <v>0.63848870975977601</v>
      </c>
      <c r="H1384" s="88">
        <v>198.27718815719999</v>
      </c>
      <c r="I1384" s="90">
        <v>0.66803133122423197</v>
      </c>
      <c r="J1384" s="88">
        <v>98.066151360899894</v>
      </c>
      <c r="K1384" s="89">
        <v>0.71441939947756405</v>
      </c>
      <c r="L1384" s="88">
        <v>187.71158338289999</v>
      </c>
      <c r="M1384" s="90">
        <v>0.60192747630489796</v>
      </c>
      <c r="N1384" s="88">
        <v>159.88056294750001</v>
      </c>
      <c r="O1384" s="90">
        <v>0.56436076214230202</v>
      </c>
    </row>
    <row r="1385" spans="1:15" customFormat="1" x14ac:dyDescent="0.3">
      <c r="A1385" s="64" t="s">
        <v>1</v>
      </c>
      <c r="H1385" s="83"/>
      <c r="I1385" s="83"/>
      <c r="J1385" s="83"/>
      <c r="K1385" s="83"/>
      <c r="L1385" s="83"/>
      <c r="M1385" s="83"/>
      <c r="N1385" s="83"/>
      <c r="O1385" s="83"/>
    </row>
    <row r="1386" spans="1:15" customFormat="1" x14ac:dyDescent="0.3">
      <c r="A1386" s="64" t="s">
        <v>1</v>
      </c>
      <c r="H1386" s="83"/>
      <c r="I1386" s="83"/>
      <c r="J1386" s="83"/>
      <c r="K1386" s="83"/>
      <c r="L1386" s="83"/>
      <c r="M1386" s="83"/>
      <c r="N1386" s="83"/>
      <c r="O1386" s="83"/>
    </row>
    <row r="1387" spans="1:15" customFormat="1" x14ac:dyDescent="0.3">
      <c r="A1387" s="52" t="s">
        <v>479</v>
      </c>
      <c r="H1387" s="83"/>
      <c r="I1387" s="83"/>
      <c r="J1387" s="83"/>
      <c r="K1387" s="83"/>
      <c r="L1387" s="83"/>
      <c r="M1387" s="83"/>
      <c r="N1387" s="83"/>
      <c r="O1387" s="83"/>
    </row>
    <row r="1388" spans="1:15" customFormat="1" x14ac:dyDescent="0.3">
      <c r="A1388" s="53" t="s">
        <v>1</v>
      </c>
      <c r="H1388" s="83"/>
      <c r="I1388" s="83"/>
      <c r="J1388" s="83"/>
      <c r="K1388" s="83"/>
      <c r="L1388" s="83"/>
      <c r="M1388" s="83"/>
      <c r="N1388" s="83"/>
      <c r="O1388" s="83"/>
    </row>
    <row r="1389" spans="1:15" customFormat="1" ht="25.5" customHeight="1" x14ac:dyDescent="0.3">
      <c r="A1389" s="113" t="s">
        <v>1</v>
      </c>
      <c r="B1389" s="115" t="s">
        <v>502</v>
      </c>
      <c r="C1389" s="115" t="s">
        <v>1</v>
      </c>
      <c r="D1389" s="115" t="s">
        <v>496</v>
      </c>
      <c r="E1389" s="115" t="s">
        <v>1</v>
      </c>
      <c r="F1389" s="115" t="s">
        <v>497</v>
      </c>
      <c r="G1389" s="115" t="s">
        <v>1</v>
      </c>
      <c r="H1389" s="116" t="s">
        <v>498</v>
      </c>
      <c r="I1389" s="116" t="s">
        <v>1</v>
      </c>
      <c r="J1389" s="116" t="s">
        <v>499</v>
      </c>
      <c r="K1389" s="116" t="s">
        <v>1</v>
      </c>
      <c r="L1389" s="116" t="s">
        <v>500</v>
      </c>
      <c r="M1389" s="116" t="s">
        <v>1</v>
      </c>
      <c r="N1389" s="116" t="s">
        <v>501</v>
      </c>
      <c r="O1389" s="116" t="s">
        <v>1</v>
      </c>
    </row>
    <row r="1390" spans="1:15" customFormat="1" x14ac:dyDescent="0.3">
      <c r="A1390" s="114" t="s">
        <v>1</v>
      </c>
      <c r="B1390" s="54" t="s">
        <v>14</v>
      </c>
      <c r="C1390" s="54" t="s">
        <v>15</v>
      </c>
      <c r="D1390" s="54" t="s">
        <v>14</v>
      </c>
      <c r="E1390" s="54" t="s">
        <v>15</v>
      </c>
      <c r="F1390" s="54" t="s">
        <v>14</v>
      </c>
      <c r="G1390" s="54" t="s">
        <v>15</v>
      </c>
      <c r="H1390" s="79" t="s">
        <v>14</v>
      </c>
      <c r="I1390" s="79" t="s">
        <v>15</v>
      </c>
      <c r="J1390" s="79" t="s">
        <v>14</v>
      </c>
      <c r="K1390" s="79" t="s">
        <v>15</v>
      </c>
      <c r="L1390" s="79" t="s">
        <v>14</v>
      </c>
      <c r="M1390" s="79" t="s">
        <v>15</v>
      </c>
      <c r="N1390" s="79" t="s">
        <v>14</v>
      </c>
      <c r="O1390" s="79" t="s">
        <v>15</v>
      </c>
    </row>
    <row r="1391" spans="1:15" customFormat="1" x14ac:dyDescent="0.3">
      <c r="A1391" s="55" t="s">
        <v>16</v>
      </c>
      <c r="B1391" s="56">
        <v>2038.0582990477999</v>
      </c>
      <c r="C1391" s="56">
        <v>2038.0582990477999</v>
      </c>
      <c r="D1391" s="56">
        <v>120.4316382903</v>
      </c>
      <c r="E1391" s="56">
        <v>120.4316382903</v>
      </c>
      <c r="F1391" s="56">
        <v>932.8109324564</v>
      </c>
      <c r="G1391" s="56">
        <v>932.8109324564</v>
      </c>
      <c r="H1391" s="84">
        <v>296.80821675509998</v>
      </c>
      <c r="I1391" s="84">
        <v>296.80821675509998</v>
      </c>
      <c r="J1391" s="84">
        <v>137.26692112870001</v>
      </c>
      <c r="K1391" s="84">
        <v>137.26692112870001</v>
      </c>
      <c r="L1391" s="84">
        <v>311.85083049410002</v>
      </c>
      <c r="M1391" s="84">
        <v>311.85083049410002</v>
      </c>
      <c r="N1391" s="84">
        <v>283.29496604370001</v>
      </c>
      <c r="O1391" s="84">
        <v>283.29496604370001</v>
      </c>
    </row>
    <row r="1392" spans="1:15" customFormat="1" x14ac:dyDescent="0.3">
      <c r="A1392" s="57" t="s">
        <v>332</v>
      </c>
      <c r="B1392" s="58">
        <v>0.88955489019999801</v>
      </c>
      <c r="C1392" s="59">
        <v>4.36471758739977E-4</v>
      </c>
      <c r="D1392" s="58">
        <v>0</v>
      </c>
      <c r="E1392" s="59">
        <v>0</v>
      </c>
      <c r="F1392" s="58">
        <v>0.889554890199999</v>
      </c>
      <c r="G1392" s="59">
        <v>9.5362828548493505E-4</v>
      </c>
      <c r="H1392" s="85">
        <v>0</v>
      </c>
      <c r="I1392" s="86">
        <v>0</v>
      </c>
      <c r="J1392" s="85">
        <v>0</v>
      </c>
      <c r="K1392" s="86">
        <v>0</v>
      </c>
      <c r="L1392" s="85">
        <v>0</v>
      </c>
      <c r="M1392" s="86">
        <v>0</v>
      </c>
      <c r="N1392" s="85">
        <v>0</v>
      </c>
      <c r="O1392" s="86">
        <v>0</v>
      </c>
    </row>
    <row r="1393" spans="1:15" customFormat="1" x14ac:dyDescent="0.3">
      <c r="A1393" s="57" t="s">
        <v>333</v>
      </c>
      <c r="B1393" s="61">
        <v>35.910431631900003</v>
      </c>
      <c r="C1393" s="62">
        <v>1.76199236541357E-2</v>
      </c>
      <c r="D1393" s="61">
        <v>0.46722243460000001</v>
      </c>
      <c r="E1393" s="62">
        <v>3.8795655463372699E-3</v>
      </c>
      <c r="F1393" s="61">
        <v>9.3802728031000004</v>
      </c>
      <c r="G1393" s="62">
        <v>1.00559207409787E-2</v>
      </c>
      <c r="H1393" s="88">
        <v>14.8315276504</v>
      </c>
      <c r="I1393" s="89">
        <v>4.9970070952037197E-2</v>
      </c>
      <c r="J1393" s="88">
        <v>4.2070354387000002</v>
      </c>
      <c r="K1393" s="90">
        <v>3.06485743550373E-2</v>
      </c>
      <c r="L1393" s="88">
        <v>2.4179014906999998</v>
      </c>
      <c r="M1393" s="90">
        <v>7.7533912187088003E-3</v>
      </c>
      <c r="N1393" s="88">
        <v>7.6533310228999998</v>
      </c>
      <c r="O1393" s="90">
        <v>2.7015414815805199E-2</v>
      </c>
    </row>
    <row r="1394" spans="1:15" customFormat="1" x14ac:dyDescent="0.3">
      <c r="A1394" s="57" t="s">
        <v>334</v>
      </c>
      <c r="B1394" s="58">
        <v>173.92982872670001</v>
      </c>
      <c r="C1394" s="59">
        <v>8.5340948690212498E-2</v>
      </c>
      <c r="D1394" s="58">
        <v>4.5186344427999998</v>
      </c>
      <c r="E1394" s="59">
        <v>3.7520326941894201E-2</v>
      </c>
      <c r="F1394" s="58">
        <v>74.440855088500001</v>
      </c>
      <c r="G1394" s="59">
        <v>7.9802725824055898E-2</v>
      </c>
      <c r="H1394" s="85">
        <v>26.935504449500002</v>
      </c>
      <c r="I1394" s="86">
        <v>9.0750534954781303E-2</v>
      </c>
      <c r="J1394" s="85">
        <v>19.509170783199998</v>
      </c>
      <c r="K1394" s="89">
        <v>0.14212579857392199</v>
      </c>
      <c r="L1394" s="85">
        <v>29.378145114700001</v>
      </c>
      <c r="M1394" s="86">
        <v>9.4205761992530002E-2</v>
      </c>
      <c r="N1394" s="85">
        <v>28.865145278699998</v>
      </c>
      <c r="O1394" s="86">
        <v>0.101890780771048</v>
      </c>
    </row>
    <row r="1395" spans="1:15" customFormat="1" x14ac:dyDescent="0.3">
      <c r="A1395" s="57" t="s">
        <v>335</v>
      </c>
      <c r="B1395" s="61">
        <v>1193.5620453921999</v>
      </c>
      <c r="C1395" s="62">
        <v>0.58563685148253297</v>
      </c>
      <c r="D1395" s="61">
        <v>75.609314817599994</v>
      </c>
      <c r="E1395" s="62">
        <v>0.62781936616476197</v>
      </c>
      <c r="F1395" s="61">
        <v>543.04380098479999</v>
      </c>
      <c r="G1395" s="62">
        <v>0.58215848688092198</v>
      </c>
      <c r="H1395" s="88">
        <v>148.8891325159</v>
      </c>
      <c r="I1395" s="87">
        <v>0.50163413312357896</v>
      </c>
      <c r="J1395" s="88">
        <v>83.689933941199897</v>
      </c>
      <c r="K1395" s="90">
        <v>0.60968755802960894</v>
      </c>
      <c r="L1395" s="88">
        <v>202.20297090459999</v>
      </c>
      <c r="M1395" s="89">
        <v>0.64839644834110999</v>
      </c>
      <c r="N1395" s="88">
        <v>156.31887428389999</v>
      </c>
      <c r="O1395" s="90">
        <v>0.55178839379654498</v>
      </c>
    </row>
    <row r="1396" spans="1:15" customFormat="1" x14ac:dyDescent="0.3">
      <c r="A1396" s="57" t="s">
        <v>336</v>
      </c>
      <c r="B1396" s="58">
        <v>574.78313004889901</v>
      </c>
      <c r="C1396" s="59">
        <v>0.28202487157381301</v>
      </c>
      <c r="D1396" s="58">
        <v>31.019740170999999</v>
      </c>
      <c r="E1396" s="59">
        <v>0.25757135426678401</v>
      </c>
      <c r="F1396" s="58">
        <v>276.71120305049999</v>
      </c>
      <c r="G1396" s="59">
        <v>0.29664232420800202</v>
      </c>
      <c r="H1396" s="85">
        <v>101.70630324539999</v>
      </c>
      <c r="I1396" s="89">
        <v>0.34266673732054798</v>
      </c>
      <c r="J1396" s="85">
        <v>29.8607809656</v>
      </c>
      <c r="K1396" s="86">
        <v>0.217538069041432</v>
      </c>
      <c r="L1396" s="85">
        <v>66.091625406700103</v>
      </c>
      <c r="M1396" s="87">
        <v>0.21193345966718699</v>
      </c>
      <c r="N1396" s="85">
        <v>85.351043799000195</v>
      </c>
      <c r="O1396" s="86">
        <v>0.30127977560262797</v>
      </c>
    </row>
    <row r="1397" spans="1:15" customFormat="1" x14ac:dyDescent="0.3">
      <c r="A1397" s="57" t="s">
        <v>337</v>
      </c>
      <c r="B1397" s="61">
        <v>58.983308357900199</v>
      </c>
      <c r="C1397" s="62">
        <v>2.8940932840565699E-2</v>
      </c>
      <c r="D1397" s="61">
        <v>8.8167264243000201</v>
      </c>
      <c r="E1397" s="63">
        <v>7.3209387080223204E-2</v>
      </c>
      <c r="F1397" s="61">
        <v>28.3452456393</v>
      </c>
      <c r="G1397" s="62">
        <v>3.0386914060556301E-2</v>
      </c>
      <c r="H1397" s="88">
        <v>4.44574889390001</v>
      </c>
      <c r="I1397" s="90">
        <v>1.4978523649054601E-2</v>
      </c>
      <c r="J1397" s="88">
        <v>0</v>
      </c>
      <c r="K1397" s="87">
        <v>0</v>
      </c>
      <c r="L1397" s="88">
        <v>11.7601875774</v>
      </c>
      <c r="M1397" s="90">
        <v>3.7710938780464401E-2</v>
      </c>
      <c r="N1397" s="88">
        <v>5.1065716591999797</v>
      </c>
      <c r="O1397" s="90">
        <v>1.80256350139744E-2</v>
      </c>
    </row>
    <row r="1398" spans="1:15" customFormat="1" x14ac:dyDescent="0.3">
      <c r="A1398" s="57" t="s">
        <v>310</v>
      </c>
      <c r="B1398" s="58">
        <v>36.799986522099999</v>
      </c>
      <c r="C1398" s="59">
        <v>1.8056395412875698E-2</v>
      </c>
      <c r="D1398" s="58">
        <v>0.46722243460000001</v>
      </c>
      <c r="E1398" s="59">
        <v>3.8795655463372699E-3</v>
      </c>
      <c r="F1398" s="58">
        <v>10.2698276933</v>
      </c>
      <c r="G1398" s="59">
        <v>1.1009549026463601E-2</v>
      </c>
      <c r="H1398" s="85">
        <v>14.8315276504</v>
      </c>
      <c r="I1398" s="89">
        <v>4.9970070952037197E-2</v>
      </c>
      <c r="J1398" s="85">
        <v>4.2070354387000002</v>
      </c>
      <c r="K1398" s="86">
        <v>3.06485743550373E-2</v>
      </c>
      <c r="L1398" s="85">
        <v>2.4179014906999998</v>
      </c>
      <c r="M1398" s="86">
        <v>7.7533912187088003E-3</v>
      </c>
      <c r="N1398" s="85">
        <v>7.6533310228999998</v>
      </c>
      <c r="O1398" s="86">
        <v>2.7015414815805199E-2</v>
      </c>
    </row>
    <row r="1399" spans="1:15" customFormat="1" x14ac:dyDescent="0.3">
      <c r="A1399" s="57" t="s">
        <v>311</v>
      </c>
      <c r="B1399" s="61">
        <v>1768.3451754411001</v>
      </c>
      <c r="C1399" s="62">
        <v>0.86766172305634603</v>
      </c>
      <c r="D1399" s="61">
        <v>106.6290549886</v>
      </c>
      <c r="E1399" s="62">
        <v>0.88539072043154599</v>
      </c>
      <c r="F1399" s="61">
        <v>819.75500403529998</v>
      </c>
      <c r="G1399" s="62">
        <v>0.87880081108892405</v>
      </c>
      <c r="H1399" s="88">
        <v>250.5954357613</v>
      </c>
      <c r="I1399" s="90">
        <v>0.84430087044412705</v>
      </c>
      <c r="J1399" s="88">
        <v>113.5507149068</v>
      </c>
      <c r="K1399" s="90">
        <v>0.82722562707104097</v>
      </c>
      <c r="L1399" s="88">
        <v>268.29459631129998</v>
      </c>
      <c r="M1399" s="90">
        <v>0.86032990800829701</v>
      </c>
      <c r="N1399" s="88">
        <v>241.66991808290001</v>
      </c>
      <c r="O1399" s="90">
        <v>0.85306816939917296</v>
      </c>
    </row>
    <row r="1400" spans="1:15" customFormat="1" x14ac:dyDescent="0.3">
      <c r="A1400" s="64" t="s">
        <v>1</v>
      </c>
      <c r="H1400" s="83"/>
      <c r="I1400" s="83"/>
      <c r="J1400" s="83"/>
      <c r="K1400" s="83"/>
      <c r="L1400" s="83"/>
      <c r="M1400" s="83"/>
      <c r="N1400" s="83"/>
      <c r="O1400" s="83"/>
    </row>
    <row r="1401" spans="1:15" customFormat="1" x14ac:dyDescent="0.3">
      <c r="A1401" s="64" t="s">
        <v>1</v>
      </c>
      <c r="H1401" s="83"/>
      <c r="I1401" s="83"/>
      <c r="J1401" s="83"/>
      <c r="K1401" s="83"/>
      <c r="L1401" s="83"/>
      <c r="M1401" s="83"/>
      <c r="N1401" s="83"/>
      <c r="O1401" s="83"/>
    </row>
    <row r="1402" spans="1:15" customFormat="1" x14ac:dyDescent="0.3">
      <c r="A1402" s="52" t="s">
        <v>480</v>
      </c>
      <c r="H1402" s="83"/>
      <c r="I1402" s="83"/>
      <c r="J1402" s="83"/>
      <c r="K1402" s="83"/>
      <c r="L1402" s="83"/>
      <c r="M1402" s="83"/>
      <c r="N1402" s="83"/>
      <c r="O1402" s="83"/>
    </row>
    <row r="1403" spans="1:15" customFormat="1" x14ac:dyDescent="0.3">
      <c r="A1403" s="53" t="s">
        <v>1</v>
      </c>
      <c r="H1403" s="83"/>
      <c r="I1403" s="83"/>
      <c r="J1403" s="83"/>
      <c r="K1403" s="83"/>
      <c r="L1403" s="83"/>
      <c r="M1403" s="83"/>
      <c r="N1403" s="83"/>
      <c r="O1403" s="83"/>
    </row>
    <row r="1404" spans="1:15" customFormat="1" ht="25.5" customHeight="1" x14ac:dyDescent="0.3">
      <c r="A1404" s="113" t="s">
        <v>1</v>
      </c>
      <c r="B1404" s="115" t="s">
        <v>502</v>
      </c>
      <c r="C1404" s="115" t="s">
        <v>1</v>
      </c>
      <c r="D1404" s="115" t="s">
        <v>496</v>
      </c>
      <c r="E1404" s="115" t="s">
        <v>1</v>
      </c>
      <c r="F1404" s="115" t="s">
        <v>497</v>
      </c>
      <c r="G1404" s="115" t="s">
        <v>1</v>
      </c>
      <c r="H1404" s="116" t="s">
        <v>498</v>
      </c>
      <c r="I1404" s="116" t="s">
        <v>1</v>
      </c>
      <c r="J1404" s="116" t="s">
        <v>499</v>
      </c>
      <c r="K1404" s="116" t="s">
        <v>1</v>
      </c>
      <c r="L1404" s="116" t="s">
        <v>500</v>
      </c>
      <c r="M1404" s="116" t="s">
        <v>1</v>
      </c>
      <c r="N1404" s="116" t="s">
        <v>501</v>
      </c>
      <c r="O1404" s="116" t="s">
        <v>1</v>
      </c>
    </row>
    <row r="1405" spans="1:15" customFormat="1" x14ac:dyDescent="0.3">
      <c r="A1405" s="114" t="s">
        <v>1</v>
      </c>
      <c r="B1405" s="54" t="s">
        <v>14</v>
      </c>
      <c r="C1405" s="54" t="s">
        <v>15</v>
      </c>
      <c r="D1405" s="54" t="s">
        <v>14</v>
      </c>
      <c r="E1405" s="54" t="s">
        <v>15</v>
      </c>
      <c r="F1405" s="54" t="s">
        <v>14</v>
      </c>
      <c r="G1405" s="54" t="s">
        <v>15</v>
      </c>
      <c r="H1405" s="79" t="s">
        <v>14</v>
      </c>
      <c r="I1405" s="79" t="s">
        <v>15</v>
      </c>
      <c r="J1405" s="79" t="s">
        <v>14</v>
      </c>
      <c r="K1405" s="79" t="s">
        <v>15</v>
      </c>
      <c r="L1405" s="79" t="s">
        <v>14</v>
      </c>
      <c r="M1405" s="79" t="s">
        <v>15</v>
      </c>
      <c r="N1405" s="79" t="s">
        <v>14</v>
      </c>
      <c r="O1405" s="79" t="s">
        <v>15</v>
      </c>
    </row>
    <row r="1406" spans="1:15" customFormat="1" x14ac:dyDescent="0.3">
      <c r="A1406" s="55" t="s">
        <v>16</v>
      </c>
      <c r="B1406" s="56">
        <v>2038.0582990477999</v>
      </c>
      <c r="C1406" s="56">
        <v>2038.0582990477999</v>
      </c>
      <c r="D1406" s="56">
        <v>120.4316382903</v>
      </c>
      <c r="E1406" s="56">
        <v>120.4316382903</v>
      </c>
      <c r="F1406" s="56">
        <v>932.8109324564</v>
      </c>
      <c r="G1406" s="56">
        <v>932.8109324564</v>
      </c>
      <c r="H1406" s="84">
        <v>296.80821675509998</v>
      </c>
      <c r="I1406" s="84">
        <v>296.80821675509998</v>
      </c>
      <c r="J1406" s="84">
        <v>137.26692112870001</v>
      </c>
      <c r="K1406" s="84">
        <v>137.26692112870001</v>
      </c>
      <c r="L1406" s="84">
        <v>311.85083049410002</v>
      </c>
      <c r="M1406" s="84">
        <v>311.85083049410002</v>
      </c>
      <c r="N1406" s="84">
        <v>283.29496604370001</v>
      </c>
      <c r="O1406" s="84">
        <v>283.29496604370001</v>
      </c>
    </row>
    <row r="1407" spans="1:15" customFormat="1" x14ac:dyDescent="0.3">
      <c r="A1407" s="57" t="s">
        <v>332</v>
      </c>
      <c r="B1407" s="58">
        <v>4.1285643948999997</v>
      </c>
      <c r="C1407" s="59">
        <v>2.0257341984912299E-3</v>
      </c>
      <c r="D1407" s="58">
        <v>0</v>
      </c>
      <c r="E1407" s="59">
        <v>0</v>
      </c>
      <c r="F1407" s="58">
        <v>1.6103798229999999</v>
      </c>
      <c r="G1407" s="59">
        <v>1.72637323059598E-3</v>
      </c>
      <c r="H1407" s="85">
        <v>1.5674574720000001</v>
      </c>
      <c r="I1407" s="86">
        <v>5.2810447403931803E-3</v>
      </c>
      <c r="J1407" s="85">
        <v>1.5674574720000001</v>
      </c>
      <c r="K1407" s="89">
        <v>1.1419047350310799E-2</v>
      </c>
      <c r="L1407" s="85">
        <v>0</v>
      </c>
      <c r="M1407" s="86">
        <v>0</v>
      </c>
      <c r="N1407" s="85">
        <v>0</v>
      </c>
      <c r="O1407" s="86">
        <v>0</v>
      </c>
    </row>
    <row r="1408" spans="1:15" customFormat="1" x14ac:dyDescent="0.3">
      <c r="A1408" s="57" t="s">
        <v>333</v>
      </c>
      <c r="B1408" s="61">
        <v>45.688421469799998</v>
      </c>
      <c r="C1408" s="62">
        <v>2.24176224454158E-2</v>
      </c>
      <c r="D1408" s="61">
        <v>2.8541477943000002</v>
      </c>
      <c r="E1408" s="62">
        <v>2.36993188402875E-2</v>
      </c>
      <c r="F1408" s="61">
        <v>24.689742875499999</v>
      </c>
      <c r="G1408" s="62">
        <v>2.6468110542490899E-2</v>
      </c>
      <c r="H1408" s="88">
        <v>5.3468606593999901</v>
      </c>
      <c r="I1408" s="90">
        <v>1.80145304528808E-2</v>
      </c>
      <c r="J1408" s="88">
        <v>2.7062417129999998</v>
      </c>
      <c r="K1408" s="90">
        <v>1.9715177485933801E-2</v>
      </c>
      <c r="L1408" s="88">
        <v>9.6136646814999906</v>
      </c>
      <c r="M1408" s="90">
        <v>3.0827766808470599E-2</v>
      </c>
      <c r="N1408" s="88">
        <v>1.4629115604</v>
      </c>
      <c r="O1408" s="90">
        <v>5.1639165384051904E-3</v>
      </c>
    </row>
    <row r="1409" spans="1:15" customFormat="1" x14ac:dyDescent="0.3">
      <c r="A1409" s="57" t="s">
        <v>334</v>
      </c>
      <c r="B1409" s="58">
        <v>325.69753542469999</v>
      </c>
      <c r="C1409" s="59">
        <v>0.159807761915775</v>
      </c>
      <c r="D1409" s="58">
        <v>13.8571821697</v>
      </c>
      <c r="E1409" s="59">
        <v>0.115062639406244</v>
      </c>
      <c r="F1409" s="58">
        <v>131.0793335061</v>
      </c>
      <c r="G1409" s="59">
        <v>0.140520794670496</v>
      </c>
      <c r="H1409" s="85">
        <v>47.921079954300197</v>
      </c>
      <c r="I1409" s="86">
        <v>0.16145469447646801</v>
      </c>
      <c r="J1409" s="85">
        <v>18.781951261300001</v>
      </c>
      <c r="K1409" s="86">
        <v>0.13682794883765401</v>
      </c>
      <c r="L1409" s="85">
        <v>73.468179395299899</v>
      </c>
      <c r="M1409" s="89">
        <v>0.23558757011772599</v>
      </c>
      <c r="N1409" s="85">
        <v>47.373516464800097</v>
      </c>
      <c r="O1409" s="86">
        <v>0.16722329071492301</v>
      </c>
    </row>
    <row r="1410" spans="1:15" customFormat="1" x14ac:dyDescent="0.3">
      <c r="A1410" s="57" t="s">
        <v>335</v>
      </c>
      <c r="B1410" s="61">
        <v>944.59688590850203</v>
      </c>
      <c r="C1410" s="62">
        <v>0.46347883490370401</v>
      </c>
      <c r="D1410" s="61">
        <v>50.113179115699999</v>
      </c>
      <c r="E1410" s="62">
        <v>0.41611307316855001</v>
      </c>
      <c r="F1410" s="61">
        <v>443.43534997709997</v>
      </c>
      <c r="G1410" s="62">
        <v>0.47537537838389998</v>
      </c>
      <c r="H1410" s="88">
        <v>150.89729325409999</v>
      </c>
      <c r="I1410" s="90">
        <v>0.50839998603747305</v>
      </c>
      <c r="J1410" s="88">
        <v>75.811222442599998</v>
      </c>
      <c r="K1410" s="89">
        <v>0.55229054326584803</v>
      </c>
      <c r="L1410" s="88">
        <v>126.9820061814</v>
      </c>
      <c r="M1410" s="90">
        <v>0.40718828928628598</v>
      </c>
      <c r="N1410" s="88">
        <v>118.9235390603</v>
      </c>
      <c r="O1410" s="90">
        <v>0.419786982879023</v>
      </c>
    </row>
    <row r="1411" spans="1:15" customFormat="1" x14ac:dyDescent="0.3">
      <c r="A1411" s="57" t="s">
        <v>336</v>
      </c>
      <c r="B1411" s="58">
        <v>272.82663084839999</v>
      </c>
      <c r="C1411" s="59">
        <v>0.13386596005416901</v>
      </c>
      <c r="D1411" s="58">
        <v>16.963026883600001</v>
      </c>
      <c r="E1411" s="59">
        <v>0.14085191503175201</v>
      </c>
      <c r="F1411" s="58">
        <v>124.2432522356</v>
      </c>
      <c r="G1411" s="59">
        <v>0.13319232002183601</v>
      </c>
      <c r="H1411" s="85">
        <v>43.625595232800102</v>
      </c>
      <c r="I1411" s="86">
        <v>0.14698243771598801</v>
      </c>
      <c r="J1411" s="85">
        <v>21.904264588499998</v>
      </c>
      <c r="K1411" s="86">
        <v>0.15957423979782301</v>
      </c>
      <c r="L1411" s="85">
        <v>38.822784064599901</v>
      </c>
      <c r="M1411" s="86">
        <v>0.12449152052309399</v>
      </c>
      <c r="N1411" s="85">
        <v>35.900634934600099</v>
      </c>
      <c r="O1411" s="86">
        <v>0.126725283671515</v>
      </c>
    </row>
    <row r="1412" spans="1:15" customFormat="1" x14ac:dyDescent="0.3">
      <c r="A1412" s="57" t="s">
        <v>337</v>
      </c>
      <c r="B1412" s="61">
        <v>445.12026100150001</v>
      </c>
      <c r="C1412" s="62">
        <v>0.218404086482445</v>
      </c>
      <c r="D1412" s="61">
        <v>36.644102326999999</v>
      </c>
      <c r="E1412" s="63">
        <v>0.30427305355316597</v>
      </c>
      <c r="F1412" s="61">
        <v>207.75287403909999</v>
      </c>
      <c r="G1412" s="62">
        <v>0.22271702315068101</v>
      </c>
      <c r="H1412" s="88">
        <v>47.449930182499898</v>
      </c>
      <c r="I1412" s="87">
        <v>0.15986730657679701</v>
      </c>
      <c r="J1412" s="88">
        <v>16.495783651299998</v>
      </c>
      <c r="K1412" s="87">
        <v>0.120173043262431</v>
      </c>
      <c r="L1412" s="88">
        <v>62.964196171299903</v>
      </c>
      <c r="M1412" s="90">
        <v>0.20190485326442401</v>
      </c>
      <c r="N1412" s="88">
        <v>79.6343640236</v>
      </c>
      <c r="O1412" s="89">
        <v>0.28110052619613402</v>
      </c>
    </row>
    <row r="1413" spans="1:15" customFormat="1" x14ac:dyDescent="0.3">
      <c r="A1413" s="57" t="s">
        <v>310</v>
      </c>
      <c r="B1413" s="58">
        <v>49.816985864700101</v>
      </c>
      <c r="C1413" s="59">
        <v>2.4443356643907101E-2</v>
      </c>
      <c r="D1413" s="58">
        <v>2.8541477943000002</v>
      </c>
      <c r="E1413" s="59">
        <v>2.36993188402875E-2</v>
      </c>
      <c r="F1413" s="58">
        <v>26.300122698500001</v>
      </c>
      <c r="G1413" s="59">
        <v>2.8194483773086899E-2</v>
      </c>
      <c r="H1413" s="85">
        <v>6.9143181314</v>
      </c>
      <c r="I1413" s="86">
        <v>2.3295575193274E-2</v>
      </c>
      <c r="J1413" s="85">
        <v>4.2736991849999999</v>
      </c>
      <c r="K1413" s="86">
        <v>3.11342248362446E-2</v>
      </c>
      <c r="L1413" s="85">
        <v>9.6136646814999906</v>
      </c>
      <c r="M1413" s="86">
        <v>3.0827766808470599E-2</v>
      </c>
      <c r="N1413" s="85">
        <v>1.4629115604</v>
      </c>
      <c r="O1413" s="86">
        <v>5.1639165384051904E-3</v>
      </c>
    </row>
    <row r="1414" spans="1:15" customFormat="1" x14ac:dyDescent="0.3">
      <c r="A1414" s="57" t="s">
        <v>311</v>
      </c>
      <c r="B1414" s="61">
        <v>1217.4235167569</v>
      </c>
      <c r="C1414" s="62">
        <v>0.59734479495787296</v>
      </c>
      <c r="D1414" s="61">
        <v>67.076205999300001</v>
      </c>
      <c r="E1414" s="62">
        <v>0.55696498820030205</v>
      </c>
      <c r="F1414" s="61">
        <v>567.67860221269996</v>
      </c>
      <c r="G1414" s="62">
        <v>0.60856769840573599</v>
      </c>
      <c r="H1414" s="88">
        <v>194.5228884869</v>
      </c>
      <c r="I1414" s="89">
        <v>0.65538242375346101</v>
      </c>
      <c r="J1414" s="88">
        <v>97.715487031099897</v>
      </c>
      <c r="K1414" s="89">
        <v>0.71186478306366996</v>
      </c>
      <c r="L1414" s="88">
        <v>165.80479024600001</v>
      </c>
      <c r="M1414" s="87">
        <v>0.53167980980937901</v>
      </c>
      <c r="N1414" s="88">
        <v>154.82417399490001</v>
      </c>
      <c r="O1414" s="90">
        <v>0.54651226655053697</v>
      </c>
    </row>
    <row r="1415" spans="1:15" customFormat="1" x14ac:dyDescent="0.3">
      <c r="A1415" s="64" t="s">
        <v>1</v>
      </c>
      <c r="H1415" s="83"/>
      <c r="I1415" s="83"/>
      <c r="J1415" s="83"/>
      <c r="K1415" s="83"/>
      <c r="L1415" s="83"/>
      <c r="M1415" s="83"/>
      <c r="N1415" s="83"/>
      <c r="O1415" s="83"/>
    </row>
    <row r="1416" spans="1:15" customFormat="1" x14ac:dyDescent="0.3">
      <c r="A1416" s="64" t="s">
        <v>1</v>
      </c>
      <c r="H1416" s="83"/>
      <c r="I1416" s="83"/>
      <c r="J1416" s="83"/>
      <c r="K1416" s="83"/>
      <c r="L1416" s="83"/>
      <c r="M1416" s="83"/>
      <c r="N1416" s="83"/>
      <c r="O1416" s="83"/>
    </row>
    <row r="1417" spans="1:15" customFormat="1" x14ac:dyDescent="0.3">
      <c r="A1417" s="52" t="s">
        <v>481</v>
      </c>
      <c r="H1417" s="83"/>
      <c r="I1417" s="83"/>
      <c r="J1417" s="83"/>
      <c r="K1417" s="83"/>
      <c r="L1417" s="83"/>
      <c r="M1417" s="83"/>
      <c r="N1417" s="83"/>
      <c r="O1417" s="83"/>
    </row>
    <row r="1418" spans="1:15" customFormat="1" x14ac:dyDescent="0.3">
      <c r="A1418" s="53" t="s">
        <v>1</v>
      </c>
      <c r="H1418" s="83"/>
      <c r="I1418" s="83"/>
      <c r="J1418" s="83"/>
      <c r="K1418" s="83"/>
      <c r="L1418" s="83"/>
      <c r="M1418" s="83"/>
      <c r="N1418" s="83"/>
      <c r="O1418" s="83"/>
    </row>
    <row r="1419" spans="1:15" customFormat="1" ht="25.5" customHeight="1" x14ac:dyDescent="0.3">
      <c r="A1419" s="113" t="s">
        <v>1</v>
      </c>
      <c r="B1419" s="115" t="s">
        <v>502</v>
      </c>
      <c r="C1419" s="115" t="s">
        <v>1</v>
      </c>
      <c r="D1419" s="115" t="s">
        <v>496</v>
      </c>
      <c r="E1419" s="115" t="s">
        <v>1</v>
      </c>
      <c r="F1419" s="115" t="s">
        <v>497</v>
      </c>
      <c r="G1419" s="115" t="s">
        <v>1</v>
      </c>
      <c r="H1419" s="116" t="s">
        <v>498</v>
      </c>
      <c r="I1419" s="116" t="s">
        <v>1</v>
      </c>
      <c r="J1419" s="116" t="s">
        <v>499</v>
      </c>
      <c r="K1419" s="116" t="s">
        <v>1</v>
      </c>
      <c r="L1419" s="116" t="s">
        <v>500</v>
      </c>
      <c r="M1419" s="116" t="s">
        <v>1</v>
      </c>
      <c r="N1419" s="116" t="s">
        <v>501</v>
      </c>
      <c r="O1419" s="116" t="s">
        <v>1</v>
      </c>
    </row>
    <row r="1420" spans="1:15" customFormat="1" x14ac:dyDescent="0.3">
      <c r="A1420" s="114" t="s">
        <v>1</v>
      </c>
      <c r="B1420" s="54" t="s">
        <v>14</v>
      </c>
      <c r="C1420" s="54" t="s">
        <v>15</v>
      </c>
      <c r="D1420" s="54" t="s">
        <v>14</v>
      </c>
      <c r="E1420" s="54" t="s">
        <v>15</v>
      </c>
      <c r="F1420" s="54" t="s">
        <v>14</v>
      </c>
      <c r="G1420" s="54" t="s">
        <v>15</v>
      </c>
      <c r="H1420" s="79" t="s">
        <v>14</v>
      </c>
      <c r="I1420" s="79" t="s">
        <v>15</v>
      </c>
      <c r="J1420" s="79" t="s">
        <v>14</v>
      </c>
      <c r="K1420" s="79" t="s">
        <v>15</v>
      </c>
      <c r="L1420" s="79" t="s">
        <v>14</v>
      </c>
      <c r="M1420" s="79" t="s">
        <v>15</v>
      </c>
      <c r="N1420" s="79" t="s">
        <v>14</v>
      </c>
      <c r="O1420" s="79" t="s">
        <v>15</v>
      </c>
    </row>
    <row r="1421" spans="1:15" customFormat="1" x14ac:dyDescent="0.3">
      <c r="A1421" s="55" t="s">
        <v>16</v>
      </c>
      <c r="B1421" s="56">
        <v>2038.0582990477999</v>
      </c>
      <c r="C1421" s="56">
        <v>2038.0582990477999</v>
      </c>
      <c r="D1421" s="56">
        <v>120.4316382903</v>
      </c>
      <c r="E1421" s="56">
        <v>120.4316382903</v>
      </c>
      <c r="F1421" s="56">
        <v>932.8109324564</v>
      </c>
      <c r="G1421" s="56">
        <v>932.8109324564</v>
      </c>
      <c r="H1421" s="84">
        <v>296.80821675509998</v>
      </c>
      <c r="I1421" s="84">
        <v>296.80821675509998</v>
      </c>
      <c r="J1421" s="84">
        <v>137.26692112870001</v>
      </c>
      <c r="K1421" s="84">
        <v>137.26692112870001</v>
      </c>
      <c r="L1421" s="84">
        <v>311.85083049410002</v>
      </c>
      <c r="M1421" s="84">
        <v>311.85083049410002</v>
      </c>
      <c r="N1421" s="84">
        <v>283.29496604370001</v>
      </c>
      <c r="O1421" s="84">
        <v>283.29496604370001</v>
      </c>
    </row>
    <row r="1422" spans="1:15" customFormat="1" x14ac:dyDescent="0.3">
      <c r="A1422" s="57" t="s">
        <v>332</v>
      </c>
      <c r="B1422" s="58">
        <v>1.6566050766</v>
      </c>
      <c r="C1422" s="59">
        <v>8.1283497992868097E-4</v>
      </c>
      <c r="D1422" s="58">
        <v>0</v>
      </c>
      <c r="E1422" s="59">
        <v>0</v>
      </c>
      <c r="F1422" s="58">
        <v>0.76249902970000005</v>
      </c>
      <c r="G1422" s="59">
        <v>8.1742076895699304E-4</v>
      </c>
      <c r="H1422" s="85">
        <v>0.89410604690000095</v>
      </c>
      <c r="I1422" s="86">
        <v>3.01240328409687E-3</v>
      </c>
      <c r="J1422" s="85">
        <v>0</v>
      </c>
      <c r="K1422" s="86">
        <v>0</v>
      </c>
      <c r="L1422" s="85">
        <v>0</v>
      </c>
      <c r="M1422" s="86">
        <v>0</v>
      </c>
      <c r="N1422" s="85">
        <v>0</v>
      </c>
      <c r="O1422" s="86">
        <v>0</v>
      </c>
    </row>
    <row r="1423" spans="1:15" customFormat="1" x14ac:dyDescent="0.3">
      <c r="A1423" s="57" t="s">
        <v>333</v>
      </c>
      <c r="B1423" s="61">
        <v>34.423213482900003</v>
      </c>
      <c r="C1423" s="62">
        <v>1.6890200588954098E-2</v>
      </c>
      <c r="D1423" s="61">
        <v>1.022672281</v>
      </c>
      <c r="E1423" s="62">
        <v>8.4917243966643706E-3</v>
      </c>
      <c r="F1423" s="61">
        <v>14.511327549900001</v>
      </c>
      <c r="G1423" s="62">
        <v>1.55565581887927E-2</v>
      </c>
      <c r="H1423" s="88">
        <v>5.8523373077</v>
      </c>
      <c r="I1423" s="90">
        <v>1.97175717427285E-2</v>
      </c>
      <c r="J1423" s="88">
        <v>4.3525682354999997</v>
      </c>
      <c r="K1423" s="90">
        <v>3.1708791890357003E-2</v>
      </c>
      <c r="L1423" s="88">
        <v>1.9953395019</v>
      </c>
      <c r="M1423" s="90">
        <v>6.3983780281699496E-3</v>
      </c>
      <c r="N1423" s="88">
        <v>8.3059791524000097</v>
      </c>
      <c r="O1423" s="90">
        <v>2.9319190765707999E-2</v>
      </c>
    </row>
    <row r="1424" spans="1:15" customFormat="1" x14ac:dyDescent="0.3">
      <c r="A1424" s="57" t="s">
        <v>334</v>
      </c>
      <c r="B1424" s="58">
        <v>228.67242694480001</v>
      </c>
      <c r="C1424" s="59">
        <v>0.11220112155360699</v>
      </c>
      <c r="D1424" s="58">
        <v>8.2894751128999893</v>
      </c>
      <c r="E1424" s="59">
        <v>6.8831373803271298E-2</v>
      </c>
      <c r="F1424" s="58">
        <v>89.459194867600004</v>
      </c>
      <c r="G1424" s="59">
        <v>9.5902815624195503E-2</v>
      </c>
      <c r="H1424" s="85">
        <v>33.6584840218</v>
      </c>
      <c r="I1424" s="86">
        <v>0.113401456299884</v>
      </c>
      <c r="J1424" s="85">
        <v>19.2189444503</v>
      </c>
      <c r="K1424" s="86">
        <v>0.14001147758155499</v>
      </c>
      <c r="L1424" s="85">
        <v>42.658759399799898</v>
      </c>
      <c r="M1424" s="86">
        <v>0.13679219430716599</v>
      </c>
      <c r="N1424" s="85">
        <v>39.535764652799998</v>
      </c>
      <c r="O1424" s="86">
        <v>0.13955689084394601</v>
      </c>
    </row>
    <row r="1425" spans="1:15" customFormat="1" x14ac:dyDescent="0.3">
      <c r="A1425" s="57" t="s">
        <v>335</v>
      </c>
      <c r="B1425" s="61">
        <v>1109.34757947</v>
      </c>
      <c r="C1425" s="62">
        <v>0.54431592069191403</v>
      </c>
      <c r="D1425" s="61">
        <v>57.772949252099998</v>
      </c>
      <c r="E1425" s="62">
        <v>0.47971571318193401</v>
      </c>
      <c r="F1425" s="61">
        <v>517.25051614740005</v>
      </c>
      <c r="G1425" s="62">
        <v>0.55450734779159205</v>
      </c>
      <c r="H1425" s="88">
        <v>167.09210835350001</v>
      </c>
      <c r="I1425" s="90">
        <v>0.562963216383493</v>
      </c>
      <c r="J1425" s="88">
        <v>76.581593445099898</v>
      </c>
      <c r="K1425" s="90">
        <v>0.55790275483266605</v>
      </c>
      <c r="L1425" s="88">
        <v>175.9167697549</v>
      </c>
      <c r="M1425" s="90">
        <v>0.56410550350683797</v>
      </c>
      <c r="N1425" s="88">
        <v>141.44289111789999</v>
      </c>
      <c r="O1425" s="90">
        <v>0.49927781313304898</v>
      </c>
    </row>
    <row r="1426" spans="1:15" customFormat="1" x14ac:dyDescent="0.3">
      <c r="A1426" s="57" t="s">
        <v>336</v>
      </c>
      <c r="B1426" s="58">
        <v>445.48504835910001</v>
      </c>
      <c r="C1426" s="59">
        <v>0.21858307417763001</v>
      </c>
      <c r="D1426" s="58">
        <v>34.604661335800003</v>
      </c>
      <c r="E1426" s="59">
        <v>0.28733862485857398</v>
      </c>
      <c r="F1426" s="58">
        <v>208.85391029719901</v>
      </c>
      <c r="G1426" s="59">
        <v>0.22389736551137801</v>
      </c>
      <c r="H1426" s="85">
        <v>62.755394309400103</v>
      </c>
      <c r="I1426" s="86">
        <v>0.21143415433535701</v>
      </c>
      <c r="J1426" s="85">
        <v>28.686346310299999</v>
      </c>
      <c r="K1426" s="86">
        <v>0.20898222291592</v>
      </c>
      <c r="L1426" s="85">
        <v>55.957583519099998</v>
      </c>
      <c r="M1426" s="86">
        <v>0.17943701939302301</v>
      </c>
      <c r="N1426" s="85">
        <v>62.640329338300099</v>
      </c>
      <c r="O1426" s="86">
        <v>0.221113457161245</v>
      </c>
    </row>
    <row r="1427" spans="1:15" customFormat="1" x14ac:dyDescent="0.3">
      <c r="A1427" s="57" t="s">
        <v>337</v>
      </c>
      <c r="B1427" s="61">
        <v>218.47342571440001</v>
      </c>
      <c r="C1427" s="62">
        <v>0.107196848007966</v>
      </c>
      <c r="D1427" s="61">
        <v>18.741880308500001</v>
      </c>
      <c r="E1427" s="62">
        <v>0.15562256375955599</v>
      </c>
      <c r="F1427" s="61">
        <v>101.9734845646</v>
      </c>
      <c r="G1427" s="62">
        <v>0.109318492115085</v>
      </c>
      <c r="H1427" s="88">
        <v>26.5557867158</v>
      </c>
      <c r="I1427" s="90">
        <v>8.9471197954440404E-2</v>
      </c>
      <c r="J1427" s="88">
        <v>8.4274686874999905</v>
      </c>
      <c r="K1427" s="90">
        <v>6.1394752779502501E-2</v>
      </c>
      <c r="L1427" s="88">
        <v>35.322378318399899</v>
      </c>
      <c r="M1427" s="90">
        <v>0.113266904764803</v>
      </c>
      <c r="N1427" s="88">
        <v>31.370001782300001</v>
      </c>
      <c r="O1427" s="90">
        <v>0.110732648096052</v>
      </c>
    </row>
    <row r="1428" spans="1:15" customFormat="1" x14ac:dyDescent="0.3">
      <c r="A1428" s="57" t="s">
        <v>310</v>
      </c>
      <c r="B1428" s="58">
        <v>36.079818559499998</v>
      </c>
      <c r="C1428" s="59">
        <v>1.7703035568882801E-2</v>
      </c>
      <c r="D1428" s="58">
        <v>1.022672281</v>
      </c>
      <c r="E1428" s="59">
        <v>8.4917243966643706E-3</v>
      </c>
      <c r="F1428" s="58">
        <v>15.2738265796</v>
      </c>
      <c r="G1428" s="59">
        <v>1.63739789577497E-2</v>
      </c>
      <c r="H1428" s="85">
        <v>6.7464433546000002</v>
      </c>
      <c r="I1428" s="86">
        <v>2.2729975026825399E-2</v>
      </c>
      <c r="J1428" s="85">
        <v>4.3525682354999997</v>
      </c>
      <c r="K1428" s="86">
        <v>3.1708791890357003E-2</v>
      </c>
      <c r="L1428" s="85">
        <v>1.9953395019</v>
      </c>
      <c r="M1428" s="86">
        <v>6.3983780281699496E-3</v>
      </c>
      <c r="N1428" s="85">
        <v>8.3059791524000097</v>
      </c>
      <c r="O1428" s="86">
        <v>2.9319190765707999E-2</v>
      </c>
    </row>
    <row r="1429" spans="1:15" customFormat="1" x14ac:dyDescent="0.3">
      <c r="A1429" s="57" t="s">
        <v>311</v>
      </c>
      <c r="B1429" s="61">
        <v>1554.8326278290999</v>
      </c>
      <c r="C1429" s="62">
        <v>0.76289899486954404</v>
      </c>
      <c r="D1429" s="61">
        <v>92.377610587900307</v>
      </c>
      <c r="E1429" s="62">
        <v>0.76705433804050804</v>
      </c>
      <c r="F1429" s="61">
        <v>726.10442644459999</v>
      </c>
      <c r="G1429" s="62">
        <v>0.77840471330297001</v>
      </c>
      <c r="H1429" s="88">
        <v>229.84750266290001</v>
      </c>
      <c r="I1429" s="90">
        <v>0.77439737071884995</v>
      </c>
      <c r="J1429" s="88">
        <v>105.26793975539999</v>
      </c>
      <c r="K1429" s="90">
        <v>0.76688497774858599</v>
      </c>
      <c r="L1429" s="88">
        <v>231.87435327399999</v>
      </c>
      <c r="M1429" s="90">
        <v>0.743542522899861</v>
      </c>
      <c r="N1429" s="88">
        <v>204.0832204562</v>
      </c>
      <c r="O1429" s="90">
        <v>0.72039127029429395</v>
      </c>
    </row>
    <row r="1430" spans="1:15" customFormat="1" x14ac:dyDescent="0.3">
      <c r="A1430" s="64" t="s">
        <v>1</v>
      </c>
      <c r="H1430" s="83"/>
      <c r="I1430" s="83"/>
      <c r="J1430" s="83"/>
      <c r="K1430" s="83"/>
      <c r="L1430" s="83"/>
      <c r="M1430" s="83"/>
      <c r="N1430" s="83"/>
      <c r="O1430" s="83"/>
    </row>
    <row r="1431" spans="1:15" customFormat="1" x14ac:dyDescent="0.3">
      <c r="A1431" s="64" t="s">
        <v>1</v>
      </c>
      <c r="H1431" s="83"/>
      <c r="I1431" s="83"/>
      <c r="J1431" s="83"/>
      <c r="K1431" s="83"/>
      <c r="L1431" s="83"/>
      <c r="M1431" s="83"/>
      <c r="N1431" s="83"/>
      <c r="O1431" s="83"/>
    </row>
    <row r="1432" spans="1:15" customFormat="1" x14ac:dyDescent="0.3">
      <c r="A1432" s="52" t="s">
        <v>482</v>
      </c>
      <c r="H1432" s="83"/>
      <c r="I1432" s="83"/>
      <c r="J1432" s="83"/>
      <c r="K1432" s="83"/>
      <c r="L1432" s="83"/>
      <c r="M1432" s="83"/>
      <c r="N1432" s="83"/>
      <c r="O1432" s="83"/>
    </row>
    <row r="1433" spans="1:15" customFormat="1" x14ac:dyDescent="0.3">
      <c r="A1433" s="53" t="s">
        <v>1</v>
      </c>
      <c r="H1433" s="83"/>
      <c r="I1433" s="83"/>
      <c r="J1433" s="83"/>
      <c r="K1433" s="83"/>
      <c r="L1433" s="83"/>
      <c r="M1433" s="83"/>
      <c r="N1433" s="83"/>
      <c r="O1433" s="83"/>
    </row>
    <row r="1434" spans="1:15" customFormat="1" ht="25.5" customHeight="1" x14ac:dyDescent="0.3">
      <c r="A1434" s="113" t="s">
        <v>1</v>
      </c>
      <c r="B1434" s="115" t="s">
        <v>502</v>
      </c>
      <c r="C1434" s="115" t="s">
        <v>1</v>
      </c>
      <c r="D1434" s="115" t="s">
        <v>496</v>
      </c>
      <c r="E1434" s="115" t="s">
        <v>1</v>
      </c>
      <c r="F1434" s="115" t="s">
        <v>497</v>
      </c>
      <c r="G1434" s="115" t="s">
        <v>1</v>
      </c>
      <c r="H1434" s="116" t="s">
        <v>498</v>
      </c>
      <c r="I1434" s="116" t="s">
        <v>1</v>
      </c>
      <c r="J1434" s="116" t="s">
        <v>499</v>
      </c>
      <c r="K1434" s="116" t="s">
        <v>1</v>
      </c>
      <c r="L1434" s="116" t="s">
        <v>500</v>
      </c>
      <c r="M1434" s="116" t="s">
        <v>1</v>
      </c>
      <c r="N1434" s="116" t="s">
        <v>501</v>
      </c>
      <c r="O1434" s="116" t="s">
        <v>1</v>
      </c>
    </row>
    <row r="1435" spans="1:15" customFormat="1" x14ac:dyDescent="0.3">
      <c r="A1435" s="114" t="s">
        <v>1</v>
      </c>
      <c r="B1435" s="54" t="s">
        <v>14</v>
      </c>
      <c r="C1435" s="54" t="s">
        <v>15</v>
      </c>
      <c r="D1435" s="54" t="s">
        <v>14</v>
      </c>
      <c r="E1435" s="54" t="s">
        <v>15</v>
      </c>
      <c r="F1435" s="54" t="s">
        <v>14</v>
      </c>
      <c r="G1435" s="54" t="s">
        <v>15</v>
      </c>
      <c r="H1435" s="79" t="s">
        <v>14</v>
      </c>
      <c r="I1435" s="79" t="s">
        <v>15</v>
      </c>
      <c r="J1435" s="79" t="s">
        <v>14</v>
      </c>
      <c r="K1435" s="79" t="s">
        <v>15</v>
      </c>
      <c r="L1435" s="79" t="s">
        <v>14</v>
      </c>
      <c r="M1435" s="79" t="s">
        <v>15</v>
      </c>
      <c r="N1435" s="79" t="s">
        <v>14</v>
      </c>
      <c r="O1435" s="79" t="s">
        <v>15</v>
      </c>
    </row>
    <row r="1436" spans="1:15" customFormat="1" x14ac:dyDescent="0.3">
      <c r="A1436" s="55" t="s">
        <v>16</v>
      </c>
      <c r="B1436" s="56">
        <v>2038.0582990477999</v>
      </c>
      <c r="C1436" s="56">
        <v>2038.0582990477999</v>
      </c>
      <c r="D1436" s="56">
        <v>120.4316382903</v>
      </c>
      <c r="E1436" s="56">
        <v>120.4316382903</v>
      </c>
      <c r="F1436" s="56">
        <v>932.8109324564</v>
      </c>
      <c r="G1436" s="56">
        <v>932.8109324564</v>
      </c>
      <c r="H1436" s="84">
        <v>296.80821675509998</v>
      </c>
      <c r="I1436" s="84">
        <v>296.80821675509998</v>
      </c>
      <c r="J1436" s="84">
        <v>137.26692112870001</v>
      </c>
      <c r="K1436" s="84">
        <v>137.26692112870001</v>
      </c>
      <c r="L1436" s="84">
        <v>311.85083049410002</v>
      </c>
      <c r="M1436" s="84">
        <v>311.85083049410002</v>
      </c>
      <c r="N1436" s="84">
        <v>283.29496604370001</v>
      </c>
      <c r="O1436" s="84">
        <v>283.29496604370001</v>
      </c>
    </row>
    <row r="1437" spans="1:15" customFormat="1" x14ac:dyDescent="0.3">
      <c r="A1437" s="57" t="s">
        <v>332</v>
      </c>
      <c r="B1437" s="58">
        <v>0.41380770030000003</v>
      </c>
      <c r="C1437" s="59">
        <v>2.0304016842567001E-4</v>
      </c>
      <c r="D1437" s="58">
        <v>0</v>
      </c>
      <c r="E1437" s="59">
        <v>0</v>
      </c>
      <c r="F1437" s="58">
        <v>0</v>
      </c>
      <c r="G1437" s="59">
        <v>0</v>
      </c>
      <c r="H1437" s="85">
        <v>0</v>
      </c>
      <c r="I1437" s="86">
        <v>0</v>
      </c>
      <c r="J1437" s="85">
        <v>0</v>
      </c>
      <c r="K1437" s="86">
        <v>0</v>
      </c>
      <c r="L1437" s="85">
        <v>0.41380770030000102</v>
      </c>
      <c r="M1437" s="86">
        <v>1.3269411521026201E-3</v>
      </c>
      <c r="N1437" s="85">
        <v>0</v>
      </c>
      <c r="O1437" s="86">
        <v>0</v>
      </c>
    </row>
    <row r="1438" spans="1:15" customFormat="1" x14ac:dyDescent="0.3">
      <c r="A1438" s="57" t="s">
        <v>333</v>
      </c>
      <c r="B1438" s="61">
        <v>31.390072996800001</v>
      </c>
      <c r="C1438" s="62">
        <v>1.54019504797609E-2</v>
      </c>
      <c r="D1438" s="61">
        <v>0</v>
      </c>
      <c r="E1438" s="62">
        <v>0</v>
      </c>
      <c r="F1438" s="61">
        <v>10.337736812799999</v>
      </c>
      <c r="G1438" s="62">
        <v>1.1082349544915099E-2</v>
      </c>
      <c r="H1438" s="88">
        <v>7.1819065016000199</v>
      </c>
      <c r="I1438" s="90">
        <v>2.4197128300952199E-2</v>
      </c>
      <c r="J1438" s="88">
        <v>0.61772222939999999</v>
      </c>
      <c r="K1438" s="90">
        <v>4.5001536008870604E-3</v>
      </c>
      <c r="L1438" s="88">
        <v>7.1446936937999999</v>
      </c>
      <c r="M1438" s="90">
        <v>2.2910613008404902E-2</v>
      </c>
      <c r="N1438" s="88">
        <v>6.1080137592000101</v>
      </c>
      <c r="O1438" s="90">
        <v>2.15606152290676E-2</v>
      </c>
    </row>
    <row r="1439" spans="1:15" customFormat="1" x14ac:dyDescent="0.3">
      <c r="A1439" s="57" t="s">
        <v>334</v>
      </c>
      <c r="B1439" s="58">
        <v>153.92119451759999</v>
      </c>
      <c r="C1439" s="59">
        <v>7.5523450231778602E-2</v>
      </c>
      <c r="D1439" s="58">
        <v>10.139663777399999</v>
      </c>
      <c r="E1439" s="59">
        <v>8.41943522594817E-2</v>
      </c>
      <c r="F1439" s="58">
        <v>62.948846003</v>
      </c>
      <c r="G1439" s="59">
        <v>6.7482963388127204E-2</v>
      </c>
      <c r="H1439" s="85">
        <v>29.424418904900001</v>
      </c>
      <c r="I1439" s="86">
        <v>9.9136133179151306E-2</v>
      </c>
      <c r="J1439" s="85">
        <v>10.707356205</v>
      </c>
      <c r="K1439" s="86">
        <v>7.8003907401411707E-2</v>
      </c>
      <c r="L1439" s="85">
        <v>28.726921175400001</v>
      </c>
      <c r="M1439" s="86">
        <v>9.2117507366854701E-2</v>
      </c>
      <c r="N1439" s="85">
        <v>18.295797614800001</v>
      </c>
      <c r="O1439" s="86">
        <v>6.4582148671070094E-2</v>
      </c>
    </row>
    <row r="1440" spans="1:15" customFormat="1" x14ac:dyDescent="0.3">
      <c r="A1440" s="57" t="s">
        <v>335</v>
      </c>
      <c r="B1440" s="61">
        <v>1079.0170176637</v>
      </c>
      <c r="C1440" s="62">
        <v>0.52943383325581395</v>
      </c>
      <c r="D1440" s="61">
        <v>70.400641855000003</v>
      </c>
      <c r="E1440" s="62">
        <v>0.58456932791447602</v>
      </c>
      <c r="F1440" s="61">
        <v>471.96879100979999</v>
      </c>
      <c r="G1440" s="62">
        <v>0.50596404328897604</v>
      </c>
      <c r="H1440" s="88">
        <v>163.43252883400001</v>
      </c>
      <c r="I1440" s="90">
        <v>0.55063343805218901</v>
      </c>
      <c r="J1440" s="88">
        <v>82.054294652099799</v>
      </c>
      <c r="K1440" s="90">
        <v>0.59777180093641602</v>
      </c>
      <c r="L1440" s="88">
        <v>168.4547172895</v>
      </c>
      <c r="M1440" s="90">
        <v>0.54017722839666205</v>
      </c>
      <c r="N1440" s="88">
        <v>144.21351207219999</v>
      </c>
      <c r="O1440" s="90">
        <v>0.50905779967143605</v>
      </c>
    </row>
    <row r="1441" spans="1:15" customFormat="1" x14ac:dyDescent="0.3">
      <c r="A1441" s="57" t="s">
        <v>336</v>
      </c>
      <c r="B1441" s="58">
        <v>729.18478983929901</v>
      </c>
      <c r="C1441" s="59">
        <v>0.35778406838508098</v>
      </c>
      <c r="D1441" s="58">
        <v>38.110322699900003</v>
      </c>
      <c r="E1441" s="59">
        <v>0.31644776439921202</v>
      </c>
      <c r="F1441" s="58">
        <v>362.95213262250002</v>
      </c>
      <c r="G1441" s="59">
        <v>0.38909506738597799</v>
      </c>
      <c r="H1441" s="85">
        <v>95.698117456399999</v>
      </c>
      <c r="I1441" s="86">
        <v>0.32242408415317397</v>
      </c>
      <c r="J1441" s="85">
        <v>43.887548042200002</v>
      </c>
      <c r="K1441" s="86">
        <v>0.31972413806128502</v>
      </c>
      <c r="L1441" s="85">
        <v>106.2294815627</v>
      </c>
      <c r="M1441" s="86">
        <v>0.34064197101668398</v>
      </c>
      <c r="N1441" s="85">
        <v>98.883116364299994</v>
      </c>
      <c r="O1441" s="86">
        <v>0.349046499996921</v>
      </c>
    </row>
    <row r="1442" spans="1:15" customFormat="1" x14ac:dyDescent="0.3">
      <c r="A1442" s="57" t="s">
        <v>337</v>
      </c>
      <c r="B1442" s="61">
        <v>44.131416330100002</v>
      </c>
      <c r="C1442" s="62">
        <v>2.1653657479140099E-2</v>
      </c>
      <c r="D1442" s="61">
        <v>1.7810099580000001</v>
      </c>
      <c r="E1442" s="62">
        <v>1.47885554268296E-2</v>
      </c>
      <c r="F1442" s="61">
        <v>24.603426008300001</v>
      </c>
      <c r="G1442" s="62">
        <v>2.6375576392003702E-2</v>
      </c>
      <c r="H1442" s="88">
        <v>1.0712450581999999</v>
      </c>
      <c r="I1442" s="87">
        <v>3.6092163145331601E-3</v>
      </c>
      <c r="J1442" s="88">
        <v>0</v>
      </c>
      <c r="K1442" s="90">
        <v>0</v>
      </c>
      <c r="L1442" s="88">
        <v>0.88120907239999802</v>
      </c>
      <c r="M1442" s="87">
        <v>2.8257390592925499E-3</v>
      </c>
      <c r="N1442" s="88">
        <v>15.794526233199999</v>
      </c>
      <c r="O1442" s="89">
        <v>5.5752936431505799E-2</v>
      </c>
    </row>
    <row r="1443" spans="1:15" customFormat="1" x14ac:dyDescent="0.3">
      <c r="A1443" s="57" t="s">
        <v>310</v>
      </c>
      <c r="B1443" s="58">
        <v>31.803880697099999</v>
      </c>
      <c r="C1443" s="59">
        <v>1.5604990648186601E-2</v>
      </c>
      <c r="D1443" s="58">
        <v>0</v>
      </c>
      <c r="E1443" s="59">
        <v>0</v>
      </c>
      <c r="F1443" s="58">
        <v>10.337736812799999</v>
      </c>
      <c r="G1443" s="59">
        <v>1.1082349544915099E-2</v>
      </c>
      <c r="H1443" s="85">
        <v>7.1819065016000199</v>
      </c>
      <c r="I1443" s="86">
        <v>2.4197128300952199E-2</v>
      </c>
      <c r="J1443" s="85">
        <v>0.61772222939999999</v>
      </c>
      <c r="K1443" s="86">
        <v>4.5001536008870604E-3</v>
      </c>
      <c r="L1443" s="85">
        <v>7.5585013941000101</v>
      </c>
      <c r="M1443" s="86">
        <v>2.4237554160507501E-2</v>
      </c>
      <c r="N1443" s="85">
        <v>6.1080137592000101</v>
      </c>
      <c r="O1443" s="86">
        <v>2.15606152290676E-2</v>
      </c>
    </row>
    <row r="1444" spans="1:15" customFormat="1" x14ac:dyDescent="0.3">
      <c r="A1444" s="57" t="s">
        <v>311</v>
      </c>
      <c r="B1444" s="61">
        <v>1808.2018075030001</v>
      </c>
      <c r="C1444" s="62">
        <v>0.88721790164089398</v>
      </c>
      <c r="D1444" s="61">
        <v>108.5109645549</v>
      </c>
      <c r="E1444" s="62">
        <v>0.90101709231368898</v>
      </c>
      <c r="F1444" s="61">
        <v>834.92092363229904</v>
      </c>
      <c r="G1444" s="62">
        <v>0.89505911067495403</v>
      </c>
      <c r="H1444" s="88">
        <v>259.13064629040002</v>
      </c>
      <c r="I1444" s="90">
        <v>0.87305752220536303</v>
      </c>
      <c r="J1444" s="88">
        <v>125.94184269429999</v>
      </c>
      <c r="K1444" s="90">
        <v>0.91749593899770099</v>
      </c>
      <c r="L1444" s="88">
        <v>274.68419885219998</v>
      </c>
      <c r="M1444" s="90">
        <v>0.88081919941334497</v>
      </c>
      <c r="N1444" s="88">
        <v>243.0966284365</v>
      </c>
      <c r="O1444" s="90">
        <v>0.858104299668356</v>
      </c>
    </row>
    <row r="1445" spans="1:15" customFormat="1" x14ac:dyDescent="0.3">
      <c r="A1445" s="64" t="s">
        <v>1</v>
      </c>
      <c r="H1445" s="83"/>
      <c r="I1445" s="83"/>
      <c r="J1445" s="83"/>
      <c r="K1445" s="83"/>
      <c r="L1445" s="83"/>
      <c r="M1445" s="83"/>
      <c r="N1445" s="83"/>
      <c r="O1445" s="83"/>
    </row>
    <row r="1446" spans="1:15" customFormat="1" x14ac:dyDescent="0.3">
      <c r="A1446" s="64" t="s">
        <v>1</v>
      </c>
      <c r="H1446" s="83"/>
      <c r="I1446" s="83"/>
      <c r="J1446" s="83"/>
      <c r="K1446" s="83"/>
      <c r="L1446" s="83"/>
      <c r="M1446" s="83"/>
      <c r="N1446" s="83"/>
      <c r="O1446" s="83"/>
    </row>
    <row r="1447" spans="1:15" customFormat="1" x14ac:dyDescent="0.3">
      <c r="A1447" s="52" t="s">
        <v>483</v>
      </c>
      <c r="H1447" s="83"/>
      <c r="I1447" s="83"/>
      <c r="J1447" s="83"/>
      <c r="K1447" s="83"/>
      <c r="L1447" s="83"/>
      <c r="M1447" s="83"/>
      <c r="N1447" s="83"/>
      <c r="O1447" s="83"/>
    </row>
    <row r="1448" spans="1:15" customFormat="1" x14ac:dyDescent="0.3">
      <c r="A1448" s="53" t="s">
        <v>1</v>
      </c>
      <c r="H1448" s="83"/>
      <c r="I1448" s="83"/>
      <c r="J1448" s="83"/>
      <c r="K1448" s="83"/>
      <c r="L1448" s="83"/>
      <c r="M1448" s="83"/>
      <c r="N1448" s="83"/>
      <c r="O1448" s="83"/>
    </row>
    <row r="1449" spans="1:15" customFormat="1" ht="25.5" customHeight="1" x14ac:dyDescent="0.3">
      <c r="A1449" s="113" t="s">
        <v>1</v>
      </c>
      <c r="B1449" s="115" t="s">
        <v>502</v>
      </c>
      <c r="C1449" s="115" t="s">
        <v>1</v>
      </c>
      <c r="D1449" s="115" t="s">
        <v>496</v>
      </c>
      <c r="E1449" s="115" t="s">
        <v>1</v>
      </c>
      <c r="F1449" s="115" t="s">
        <v>497</v>
      </c>
      <c r="G1449" s="115" t="s">
        <v>1</v>
      </c>
      <c r="H1449" s="116" t="s">
        <v>498</v>
      </c>
      <c r="I1449" s="116" t="s">
        <v>1</v>
      </c>
      <c r="J1449" s="116" t="s">
        <v>499</v>
      </c>
      <c r="K1449" s="116" t="s">
        <v>1</v>
      </c>
      <c r="L1449" s="116" t="s">
        <v>500</v>
      </c>
      <c r="M1449" s="116" t="s">
        <v>1</v>
      </c>
      <c r="N1449" s="116" t="s">
        <v>501</v>
      </c>
      <c r="O1449" s="116" t="s">
        <v>1</v>
      </c>
    </row>
    <row r="1450" spans="1:15" customFormat="1" x14ac:dyDescent="0.3">
      <c r="A1450" s="114" t="s">
        <v>1</v>
      </c>
      <c r="B1450" s="54" t="s">
        <v>14</v>
      </c>
      <c r="C1450" s="54" t="s">
        <v>15</v>
      </c>
      <c r="D1450" s="54" t="s">
        <v>14</v>
      </c>
      <c r="E1450" s="54" t="s">
        <v>15</v>
      </c>
      <c r="F1450" s="54" t="s">
        <v>14</v>
      </c>
      <c r="G1450" s="54" t="s">
        <v>15</v>
      </c>
      <c r="H1450" s="79" t="s">
        <v>14</v>
      </c>
      <c r="I1450" s="79" t="s">
        <v>15</v>
      </c>
      <c r="J1450" s="79" t="s">
        <v>14</v>
      </c>
      <c r="K1450" s="79" t="s">
        <v>15</v>
      </c>
      <c r="L1450" s="79" t="s">
        <v>14</v>
      </c>
      <c r="M1450" s="79" t="s">
        <v>15</v>
      </c>
      <c r="N1450" s="79" t="s">
        <v>14</v>
      </c>
      <c r="O1450" s="79" t="s">
        <v>15</v>
      </c>
    </row>
    <row r="1451" spans="1:15" customFormat="1" x14ac:dyDescent="0.3">
      <c r="A1451" s="55" t="s">
        <v>16</v>
      </c>
      <c r="B1451" s="56">
        <v>2038.0582990477999</v>
      </c>
      <c r="C1451" s="56">
        <v>2038.0582990477999</v>
      </c>
      <c r="D1451" s="56">
        <v>120.4316382903</v>
      </c>
      <c r="E1451" s="56">
        <v>120.4316382903</v>
      </c>
      <c r="F1451" s="56">
        <v>932.8109324564</v>
      </c>
      <c r="G1451" s="56">
        <v>932.8109324564</v>
      </c>
      <c r="H1451" s="84">
        <v>296.80821675509998</v>
      </c>
      <c r="I1451" s="84">
        <v>296.80821675509998</v>
      </c>
      <c r="J1451" s="84">
        <v>137.26692112870001</v>
      </c>
      <c r="K1451" s="84">
        <v>137.26692112870001</v>
      </c>
      <c r="L1451" s="84">
        <v>311.85083049410002</v>
      </c>
      <c r="M1451" s="84">
        <v>311.85083049410002</v>
      </c>
      <c r="N1451" s="84">
        <v>283.29496604370001</v>
      </c>
      <c r="O1451" s="84">
        <v>283.29496604370001</v>
      </c>
    </row>
    <row r="1452" spans="1:15" customFormat="1" x14ac:dyDescent="0.3">
      <c r="A1452" s="57" t="s">
        <v>338</v>
      </c>
      <c r="B1452" s="58">
        <v>1927.3199666409</v>
      </c>
      <c r="C1452" s="59">
        <v>0.94566478669494503</v>
      </c>
      <c r="D1452" s="58">
        <v>116.4094274561</v>
      </c>
      <c r="E1452" s="59">
        <v>0.96660170955655</v>
      </c>
      <c r="F1452" s="58">
        <v>891.38639903159901</v>
      </c>
      <c r="G1452" s="59">
        <v>0.95559171533751697</v>
      </c>
      <c r="H1452" s="85">
        <v>274.59713416030002</v>
      </c>
      <c r="I1452" s="86">
        <v>0.92516688777141698</v>
      </c>
      <c r="J1452" s="85">
        <v>124.5331270655</v>
      </c>
      <c r="K1452" s="86">
        <v>0.90723333809417195</v>
      </c>
      <c r="L1452" s="85">
        <v>285.8488960912</v>
      </c>
      <c r="M1452" s="86">
        <v>0.91662060235112397</v>
      </c>
      <c r="N1452" s="85">
        <v>276.56173446909997</v>
      </c>
      <c r="O1452" s="89">
        <v>0.97623243480591404</v>
      </c>
    </row>
    <row r="1453" spans="1:15" customFormat="1" x14ac:dyDescent="0.3">
      <c r="A1453" s="57" t="s">
        <v>339</v>
      </c>
      <c r="B1453" s="61">
        <v>99.087799337299799</v>
      </c>
      <c r="C1453" s="62">
        <v>4.8618726649573597E-2</v>
      </c>
      <c r="D1453" s="61">
        <v>1.9359473491999999</v>
      </c>
      <c r="E1453" s="62">
        <v>1.6075072768946399E-2</v>
      </c>
      <c r="F1453" s="61">
        <v>33.890193060100003</v>
      </c>
      <c r="G1453" s="62">
        <v>3.6331256293122401E-2</v>
      </c>
      <c r="H1453" s="88">
        <v>20.181153374899999</v>
      </c>
      <c r="I1453" s="90">
        <v>6.7993917404084905E-2</v>
      </c>
      <c r="J1453" s="88">
        <v>11.9127970476</v>
      </c>
      <c r="K1453" s="89">
        <v>8.6785635968557095E-2</v>
      </c>
      <c r="L1453" s="88">
        <v>26.001934402900002</v>
      </c>
      <c r="M1453" s="89">
        <v>8.3379397648876696E-2</v>
      </c>
      <c r="N1453" s="88">
        <v>6.73323157460002</v>
      </c>
      <c r="O1453" s="90">
        <v>2.3767565194085901E-2</v>
      </c>
    </row>
    <row r="1454" spans="1:15" customFormat="1" x14ac:dyDescent="0.3">
      <c r="A1454" s="57" t="s">
        <v>340</v>
      </c>
      <c r="B1454" s="58">
        <v>11.6505330696</v>
      </c>
      <c r="C1454" s="59">
        <v>5.7164866554814597E-3</v>
      </c>
      <c r="D1454" s="58">
        <v>2.0862634849999999</v>
      </c>
      <c r="E1454" s="59">
        <v>1.7323217674504E-2</v>
      </c>
      <c r="F1454" s="58">
        <v>7.5343403647000002</v>
      </c>
      <c r="G1454" s="59">
        <v>8.0770283693605404E-3</v>
      </c>
      <c r="H1454" s="85">
        <v>2.0299292199000001</v>
      </c>
      <c r="I1454" s="86">
        <v>6.8391948244981302E-3</v>
      </c>
      <c r="J1454" s="85">
        <v>0.82099701559999805</v>
      </c>
      <c r="K1454" s="86">
        <v>5.9810259372703603E-3</v>
      </c>
      <c r="L1454" s="85">
        <v>0</v>
      </c>
      <c r="M1454" s="86">
        <v>0</v>
      </c>
      <c r="N1454" s="85">
        <v>0</v>
      </c>
      <c r="O1454" s="86">
        <v>0</v>
      </c>
    </row>
    <row r="1455" spans="1:15" customFormat="1" x14ac:dyDescent="0.3">
      <c r="A1455" s="64" t="s">
        <v>1</v>
      </c>
      <c r="H1455" s="83"/>
      <c r="I1455" s="83"/>
      <c r="J1455" s="83"/>
      <c r="K1455" s="83"/>
      <c r="L1455" s="83"/>
      <c r="M1455" s="83"/>
      <c r="N1455" s="83"/>
      <c r="O1455" s="83"/>
    </row>
    <row r="1456" spans="1:15" customFormat="1" x14ac:dyDescent="0.3">
      <c r="A1456" s="64" t="s">
        <v>1</v>
      </c>
      <c r="H1456" s="83"/>
      <c r="I1456" s="83"/>
      <c r="J1456" s="83"/>
      <c r="K1456" s="83"/>
      <c r="L1456" s="83"/>
      <c r="M1456" s="83"/>
      <c r="N1456" s="83"/>
      <c r="O1456" s="83"/>
    </row>
    <row r="1457" spans="1:15" customFormat="1" x14ac:dyDescent="0.3">
      <c r="A1457" s="52" t="s">
        <v>484</v>
      </c>
      <c r="H1457" s="83"/>
      <c r="I1457" s="83"/>
      <c r="J1457" s="83"/>
      <c r="K1457" s="83"/>
      <c r="L1457" s="83"/>
      <c r="M1457" s="83"/>
      <c r="N1457" s="83"/>
      <c r="O1457" s="83"/>
    </row>
    <row r="1458" spans="1:15" customFormat="1" x14ac:dyDescent="0.3">
      <c r="A1458" s="53" t="s">
        <v>1</v>
      </c>
      <c r="H1458" s="83"/>
      <c r="I1458" s="83"/>
      <c r="J1458" s="83"/>
      <c r="K1458" s="83"/>
      <c r="L1458" s="83"/>
      <c r="M1458" s="83"/>
      <c r="N1458" s="83"/>
      <c r="O1458" s="83"/>
    </row>
    <row r="1459" spans="1:15" customFormat="1" ht="25.5" customHeight="1" x14ac:dyDescent="0.3">
      <c r="A1459" s="113" t="s">
        <v>1</v>
      </c>
      <c r="B1459" s="115" t="s">
        <v>502</v>
      </c>
      <c r="C1459" s="115" t="s">
        <v>1</v>
      </c>
      <c r="D1459" s="115" t="s">
        <v>496</v>
      </c>
      <c r="E1459" s="115" t="s">
        <v>1</v>
      </c>
      <c r="F1459" s="115" t="s">
        <v>497</v>
      </c>
      <c r="G1459" s="115" t="s">
        <v>1</v>
      </c>
      <c r="H1459" s="116" t="s">
        <v>498</v>
      </c>
      <c r="I1459" s="116" t="s">
        <v>1</v>
      </c>
      <c r="J1459" s="116" t="s">
        <v>499</v>
      </c>
      <c r="K1459" s="116" t="s">
        <v>1</v>
      </c>
      <c r="L1459" s="116" t="s">
        <v>500</v>
      </c>
      <c r="M1459" s="116" t="s">
        <v>1</v>
      </c>
      <c r="N1459" s="116" t="s">
        <v>501</v>
      </c>
      <c r="O1459" s="116" t="s">
        <v>1</v>
      </c>
    </row>
    <row r="1460" spans="1:15" customFormat="1" x14ac:dyDescent="0.3">
      <c r="A1460" s="114" t="s">
        <v>1</v>
      </c>
      <c r="B1460" s="54" t="s">
        <v>14</v>
      </c>
      <c r="C1460" s="54" t="s">
        <v>15</v>
      </c>
      <c r="D1460" s="54" t="s">
        <v>14</v>
      </c>
      <c r="E1460" s="54" t="s">
        <v>15</v>
      </c>
      <c r="F1460" s="54" t="s">
        <v>14</v>
      </c>
      <c r="G1460" s="54" t="s">
        <v>15</v>
      </c>
      <c r="H1460" s="79" t="s">
        <v>14</v>
      </c>
      <c r="I1460" s="79" t="s">
        <v>15</v>
      </c>
      <c r="J1460" s="79" t="s">
        <v>14</v>
      </c>
      <c r="K1460" s="79" t="s">
        <v>15</v>
      </c>
      <c r="L1460" s="79" t="s">
        <v>14</v>
      </c>
      <c r="M1460" s="79" t="s">
        <v>15</v>
      </c>
      <c r="N1460" s="79" t="s">
        <v>14</v>
      </c>
      <c r="O1460" s="79" t="s">
        <v>15</v>
      </c>
    </row>
    <row r="1461" spans="1:15" customFormat="1" x14ac:dyDescent="0.3">
      <c r="A1461" s="55" t="s">
        <v>16</v>
      </c>
      <c r="B1461" s="56">
        <v>2038.0582990477999</v>
      </c>
      <c r="C1461" s="56">
        <v>2038.0582990477999</v>
      </c>
      <c r="D1461" s="56">
        <v>120.4316382903</v>
      </c>
      <c r="E1461" s="56">
        <v>120.4316382903</v>
      </c>
      <c r="F1461" s="56">
        <v>932.8109324564</v>
      </c>
      <c r="G1461" s="56">
        <v>932.8109324564</v>
      </c>
      <c r="H1461" s="84">
        <v>296.80821675509998</v>
      </c>
      <c r="I1461" s="84">
        <v>296.80821675509998</v>
      </c>
      <c r="J1461" s="84">
        <v>137.26692112870001</v>
      </c>
      <c r="K1461" s="84">
        <v>137.26692112870001</v>
      </c>
      <c r="L1461" s="84">
        <v>311.85083049410002</v>
      </c>
      <c r="M1461" s="84">
        <v>311.85083049410002</v>
      </c>
      <c r="N1461" s="84">
        <v>283.29496604370001</v>
      </c>
      <c r="O1461" s="84">
        <v>283.29496604370001</v>
      </c>
    </row>
    <row r="1462" spans="1:15" customFormat="1" x14ac:dyDescent="0.3">
      <c r="A1462" s="57" t="s">
        <v>341</v>
      </c>
      <c r="B1462" s="58">
        <v>315.17746454690001</v>
      </c>
      <c r="C1462" s="59">
        <v>0.15464595134209499</v>
      </c>
      <c r="D1462" s="58">
        <v>9.2247343046000108</v>
      </c>
      <c r="E1462" s="60">
        <v>7.6597266595043803E-2</v>
      </c>
      <c r="F1462" s="58">
        <v>156.6641973223</v>
      </c>
      <c r="G1462" s="59">
        <v>0.16794850046380899</v>
      </c>
      <c r="H1462" s="85">
        <v>41.611168843299801</v>
      </c>
      <c r="I1462" s="86">
        <v>0.140195474701544</v>
      </c>
      <c r="J1462" s="85">
        <v>15.4624844503</v>
      </c>
      <c r="K1462" s="86">
        <v>0.112645379696413</v>
      </c>
      <c r="L1462" s="85">
        <v>41.077746917300097</v>
      </c>
      <c r="M1462" s="86">
        <v>0.131722422711576</v>
      </c>
      <c r="N1462" s="85">
        <v>50.192084275799999</v>
      </c>
      <c r="O1462" s="86">
        <v>0.17717252437184999</v>
      </c>
    </row>
    <row r="1463" spans="1:15" customFormat="1" x14ac:dyDescent="0.3">
      <c r="A1463" s="57" t="s">
        <v>237</v>
      </c>
      <c r="B1463" s="61">
        <v>492.08388084760003</v>
      </c>
      <c r="C1463" s="62">
        <v>0.241447401714419</v>
      </c>
      <c r="D1463" s="61">
        <v>25.946002912299999</v>
      </c>
      <c r="E1463" s="62">
        <v>0.21544175003047999</v>
      </c>
      <c r="F1463" s="61">
        <v>227.9041039583</v>
      </c>
      <c r="G1463" s="62">
        <v>0.24431971799274799</v>
      </c>
      <c r="H1463" s="88">
        <v>75.542485566900098</v>
      </c>
      <c r="I1463" s="90">
        <v>0.254516153200809</v>
      </c>
      <c r="J1463" s="88">
        <v>29.625902292199999</v>
      </c>
      <c r="K1463" s="90">
        <v>0.21582695997401299</v>
      </c>
      <c r="L1463" s="88">
        <v>89.401122447899894</v>
      </c>
      <c r="M1463" s="90">
        <v>0.28667912253513</v>
      </c>
      <c r="N1463" s="88">
        <v>58.584816934900097</v>
      </c>
      <c r="O1463" s="90">
        <v>0.206797945452596</v>
      </c>
    </row>
    <row r="1464" spans="1:15" customFormat="1" x14ac:dyDescent="0.3">
      <c r="A1464" s="57" t="s">
        <v>238</v>
      </c>
      <c r="B1464" s="58">
        <v>598.52459172759905</v>
      </c>
      <c r="C1464" s="59">
        <v>0.293673930724767</v>
      </c>
      <c r="D1464" s="58">
        <v>34.189860573399997</v>
      </c>
      <c r="E1464" s="59">
        <v>0.28389434087897603</v>
      </c>
      <c r="F1464" s="58">
        <v>268.25445750329999</v>
      </c>
      <c r="G1464" s="59">
        <v>0.28757645110022201</v>
      </c>
      <c r="H1464" s="85">
        <v>88.7979715461002</v>
      </c>
      <c r="I1464" s="86">
        <v>0.29917625770909201</v>
      </c>
      <c r="J1464" s="85">
        <v>43.7645160378</v>
      </c>
      <c r="K1464" s="86">
        <v>0.318827840516412</v>
      </c>
      <c r="L1464" s="85">
        <v>81.877663796599904</v>
      </c>
      <c r="M1464" s="86">
        <v>0.26255393858298198</v>
      </c>
      <c r="N1464" s="85">
        <v>96.596002476799896</v>
      </c>
      <c r="O1464" s="86">
        <v>0.34097324010303598</v>
      </c>
    </row>
    <row r="1465" spans="1:15" customFormat="1" x14ac:dyDescent="0.3">
      <c r="A1465" s="57" t="s">
        <v>239</v>
      </c>
      <c r="B1465" s="61">
        <v>439.48214406760002</v>
      </c>
      <c r="C1465" s="62">
        <v>0.215637670557771</v>
      </c>
      <c r="D1465" s="61">
        <v>35.634637127300003</v>
      </c>
      <c r="E1465" s="62">
        <v>0.29589099370551503</v>
      </c>
      <c r="F1465" s="61">
        <v>192.4979678686</v>
      </c>
      <c r="G1465" s="62">
        <v>0.20636332741265101</v>
      </c>
      <c r="H1465" s="88">
        <v>62.292684589899899</v>
      </c>
      <c r="I1465" s="90">
        <v>0.20987520248234401</v>
      </c>
      <c r="J1465" s="88">
        <v>32.844885046100003</v>
      </c>
      <c r="K1465" s="90">
        <v>0.23927749508787299</v>
      </c>
      <c r="L1465" s="88">
        <v>67.841995609599806</v>
      </c>
      <c r="M1465" s="90">
        <v>0.217546304116331</v>
      </c>
      <c r="N1465" s="88">
        <v>58.704350818599899</v>
      </c>
      <c r="O1465" s="90">
        <v>0.207219886884769</v>
      </c>
    </row>
    <row r="1466" spans="1:15" customFormat="1" x14ac:dyDescent="0.3">
      <c r="A1466" s="57" t="s">
        <v>342</v>
      </c>
      <c r="B1466" s="58">
        <v>140.78972957490001</v>
      </c>
      <c r="C1466" s="59">
        <v>6.9080324954726893E-2</v>
      </c>
      <c r="D1466" s="58">
        <v>5.5205118200000003</v>
      </c>
      <c r="E1466" s="59">
        <v>4.5839381564276603E-2</v>
      </c>
      <c r="F1466" s="58">
        <v>72.012761993300003</v>
      </c>
      <c r="G1466" s="59">
        <v>7.7199740577296394E-2</v>
      </c>
      <c r="H1466" s="85">
        <v>25.7559910469</v>
      </c>
      <c r="I1466" s="86">
        <v>8.6776543211913804E-2</v>
      </c>
      <c r="J1466" s="85">
        <v>10.530078190499999</v>
      </c>
      <c r="K1466" s="86">
        <v>7.6712423531573995E-2</v>
      </c>
      <c r="L1466" s="85">
        <v>15.3890727608</v>
      </c>
      <c r="M1466" s="86">
        <v>4.9347544582188201E-2</v>
      </c>
      <c r="N1466" s="85">
        <v>16.720757853399999</v>
      </c>
      <c r="O1466" s="86">
        <v>5.9022431944028002E-2</v>
      </c>
    </row>
    <row r="1467" spans="1:15" customFormat="1" x14ac:dyDescent="0.3">
      <c r="A1467" s="57" t="s">
        <v>88</v>
      </c>
      <c r="B1467" s="61">
        <v>52.000488283200198</v>
      </c>
      <c r="C1467" s="62">
        <v>2.5514720706220798E-2</v>
      </c>
      <c r="D1467" s="61">
        <v>9.9158915527000193</v>
      </c>
      <c r="E1467" s="63">
        <v>8.2336267225708401E-2</v>
      </c>
      <c r="F1467" s="61">
        <v>15.477443810600001</v>
      </c>
      <c r="G1467" s="62">
        <v>1.6592262453274199E-2</v>
      </c>
      <c r="H1467" s="88">
        <v>2.807915162</v>
      </c>
      <c r="I1467" s="90">
        <v>9.46036869429678E-3</v>
      </c>
      <c r="J1467" s="88">
        <v>5.0390551117999998</v>
      </c>
      <c r="K1467" s="90">
        <v>3.67099011937147E-2</v>
      </c>
      <c r="L1467" s="88">
        <v>16.263228961900001</v>
      </c>
      <c r="M1467" s="89">
        <v>5.2150667471792103E-2</v>
      </c>
      <c r="N1467" s="88">
        <v>2.4969536842000002</v>
      </c>
      <c r="O1467" s="90">
        <v>8.8139712437206898E-3</v>
      </c>
    </row>
    <row r="1468" spans="1:15" customFormat="1" x14ac:dyDescent="0.3">
      <c r="A1468" s="57" t="s">
        <v>343</v>
      </c>
      <c r="B1468" s="58">
        <v>807.26134539449799</v>
      </c>
      <c r="C1468" s="59">
        <v>0.396093353056515</v>
      </c>
      <c r="D1468" s="58">
        <v>35.170737216900001</v>
      </c>
      <c r="E1468" s="60">
        <v>0.29203901662552401</v>
      </c>
      <c r="F1468" s="58">
        <v>384.5683012806</v>
      </c>
      <c r="G1468" s="59">
        <v>0.41226821845655698</v>
      </c>
      <c r="H1468" s="85">
        <v>117.15365441020001</v>
      </c>
      <c r="I1468" s="86">
        <v>0.39471162790235298</v>
      </c>
      <c r="J1468" s="85">
        <v>45.088386742499999</v>
      </c>
      <c r="K1468" s="86">
        <v>0.32847233967042699</v>
      </c>
      <c r="L1468" s="85">
        <v>130.47886936520001</v>
      </c>
      <c r="M1468" s="86">
        <v>0.41840154524670597</v>
      </c>
      <c r="N1468" s="85">
        <v>108.7769012107</v>
      </c>
      <c r="O1468" s="86">
        <v>0.38397046982444599</v>
      </c>
    </row>
    <row r="1469" spans="1:15" customFormat="1" x14ac:dyDescent="0.3">
      <c r="A1469" s="57" t="s">
        <v>344</v>
      </c>
      <c r="B1469" s="61">
        <v>580.27187364249801</v>
      </c>
      <c r="C1469" s="62">
        <v>0.28471799551249799</v>
      </c>
      <c r="D1469" s="61">
        <v>41.155148947299999</v>
      </c>
      <c r="E1469" s="62">
        <v>0.341730375269791</v>
      </c>
      <c r="F1469" s="61">
        <v>264.51072986190002</v>
      </c>
      <c r="G1469" s="62">
        <v>0.28356306798994702</v>
      </c>
      <c r="H1469" s="88">
        <v>88.048675636799899</v>
      </c>
      <c r="I1469" s="90">
        <v>0.29665174569425801</v>
      </c>
      <c r="J1469" s="88">
        <v>43.374963236600003</v>
      </c>
      <c r="K1469" s="90">
        <v>0.31598991861944697</v>
      </c>
      <c r="L1469" s="88">
        <v>83.231068370400095</v>
      </c>
      <c r="M1469" s="90">
        <v>0.26689384869852001</v>
      </c>
      <c r="N1469" s="88">
        <v>75.425108671999894</v>
      </c>
      <c r="O1469" s="90">
        <v>0.26624231882879701</v>
      </c>
    </row>
    <row r="1470" spans="1:15" customFormat="1" x14ac:dyDescent="0.3">
      <c r="A1470" s="64" t="s">
        <v>1</v>
      </c>
      <c r="H1470" s="83"/>
      <c r="I1470" s="83"/>
      <c r="J1470" s="83"/>
      <c r="K1470" s="83"/>
      <c r="L1470" s="83"/>
      <c r="M1470" s="83"/>
      <c r="N1470" s="83"/>
      <c r="O1470" s="83"/>
    </row>
    <row r="1471" spans="1:15" customFormat="1" x14ac:dyDescent="0.3">
      <c r="A1471" s="64" t="s">
        <v>1</v>
      </c>
      <c r="H1471" s="83"/>
      <c r="I1471" s="83"/>
      <c r="J1471" s="83"/>
      <c r="K1471" s="83"/>
      <c r="L1471" s="83"/>
      <c r="M1471" s="83"/>
      <c r="N1471" s="83"/>
      <c r="O1471" s="83"/>
    </row>
    <row r="1472" spans="1:15" customFormat="1" x14ac:dyDescent="0.3">
      <c r="A1472" s="52" t="s">
        <v>485</v>
      </c>
      <c r="H1472" s="83"/>
      <c r="I1472" s="83"/>
      <c r="J1472" s="83"/>
      <c r="K1472" s="83"/>
      <c r="L1472" s="83"/>
      <c r="M1472" s="83"/>
      <c r="N1472" s="83"/>
      <c r="O1472" s="83"/>
    </row>
    <row r="1473" spans="1:15" customFormat="1" x14ac:dyDescent="0.3">
      <c r="A1473" s="53" t="s">
        <v>1</v>
      </c>
      <c r="H1473" s="83"/>
      <c r="I1473" s="83"/>
      <c r="J1473" s="83"/>
      <c r="K1473" s="83"/>
      <c r="L1473" s="83"/>
      <c r="M1473" s="83"/>
      <c r="N1473" s="83"/>
      <c r="O1473" s="83"/>
    </row>
    <row r="1474" spans="1:15" customFormat="1" ht="25.5" customHeight="1" x14ac:dyDescent="0.3">
      <c r="A1474" s="113" t="s">
        <v>1</v>
      </c>
      <c r="B1474" s="115" t="s">
        <v>502</v>
      </c>
      <c r="C1474" s="115" t="s">
        <v>1</v>
      </c>
      <c r="D1474" s="115" t="s">
        <v>496</v>
      </c>
      <c r="E1474" s="115" t="s">
        <v>1</v>
      </c>
      <c r="F1474" s="115" t="s">
        <v>497</v>
      </c>
      <c r="G1474" s="115" t="s">
        <v>1</v>
      </c>
      <c r="H1474" s="116" t="s">
        <v>498</v>
      </c>
      <c r="I1474" s="116" t="s">
        <v>1</v>
      </c>
      <c r="J1474" s="116" t="s">
        <v>499</v>
      </c>
      <c r="K1474" s="116" t="s">
        <v>1</v>
      </c>
      <c r="L1474" s="116" t="s">
        <v>500</v>
      </c>
      <c r="M1474" s="116" t="s">
        <v>1</v>
      </c>
      <c r="N1474" s="116" t="s">
        <v>501</v>
      </c>
      <c r="O1474" s="116" t="s">
        <v>1</v>
      </c>
    </row>
    <row r="1475" spans="1:15" customFormat="1" x14ac:dyDescent="0.3">
      <c r="A1475" s="114" t="s">
        <v>1</v>
      </c>
      <c r="B1475" s="54" t="s">
        <v>14</v>
      </c>
      <c r="C1475" s="54" t="s">
        <v>15</v>
      </c>
      <c r="D1475" s="54" t="s">
        <v>14</v>
      </c>
      <c r="E1475" s="54" t="s">
        <v>15</v>
      </c>
      <c r="F1475" s="54" t="s">
        <v>14</v>
      </c>
      <c r="G1475" s="54" t="s">
        <v>15</v>
      </c>
      <c r="H1475" s="79" t="s">
        <v>14</v>
      </c>
      <c r="I1475" s="79" t="s">
        <v>15</v>
      </c>
      <c r="J1475" s="79" t="s">
        <v>14</v>
      </c>
      <c r="K1475" s="79" t="s">
        <v>15</v>
      </c>
      <c r="L1475" s="79" t="s">
        <v>14</v>
      </c>
      <c r="M1475" s="79" t="s">
        <v>15</v>
      </c>
      <c r="N1475" s="79" t="s">
        <v>14</v>
      </c>
      <c r="O1475" s="79" t="s">
        <v>15</v>
      </c>
    </row>
    <row r="1476" spans="1:15" customFormat="1" x14ac:dyDescent="0.3">
      <c r="A1476" s="55" t="s">
        <v>16</v>
      </c>
      <c r="B1476" s="56">
        <v>2038.0582990477999</v>
      </c>
      <c r="C1476" s="56">
        <v>2038.0582990477999</v>
      </c>
      <c r="D1476" s="56">
        <v>120.4316382903</v>
      </c>
      <c r="E1476" s="56">
        <v>120.4316382903</v>
      </c>
      <c r="F1476" s="56">
        <v>932.8109324564</v>
      </c>
      <c r="G1476" s="56">
        <v>932.8109324564</v>
      </c>
      <c r="H1476" s="84">
        <v>296.80821675509998</v>
      </c>
      <c r="I1476" s="84">
        <v>296.80821675509998</v>
      </c>
      <c r="J1476" s="84">
        <v>137.26692112870001</v>
      </c>
      <c r="K1476" s="84">
        <v>137.26692112870001</v>
      </c>
      <c r="L1476" s="84">
        <v>311.85083049410002</v>
      </c>
      <c r="M1476" s="84">
        <v>311.85083049410002</v>
      </c>
      <c r="N1476" s="84">
        <v>283.29496604370001</v>
      </c>
      <c r="O1476" s="84">
        <v>283.29496604370001</v>
      </c>
    </row>
    <row r="1477" spans="1:15" customFormat="1" x14ac:dyDescent="0.3">
      <c r="A1477" s="57" t="s">
        <v>341</v>
      </c>
      <c r="B1477" s="58">
        <v>241.18235655800001</v>
      </c>
      <c r="C1477" s="59">
        <v>0.118339282380039</v>
      </c>
      <c r="D1477" s="58">
        <v>12.324269537599999</v>
      </c>
      <c r="E1477" s="59">
        <v>0.102334151661147</v>
      </c>
      <c r="F1477" s="58">
        <v>132.06994958160001</v>
      </c>
      <c r="G1477" s="59">
        <v>0.14158276343719101</v>
      </c>
      <c r="H1477" s="85">
        <v>25.604590514200002</v>
      </c>
      <c r="I1477" s="86">
        <v>8.6266447722121706E-2</v>
      </c>
      <c r="J1477" s="85">
        <v>12.47767475</v>
      </c>
      <c r="K1477" s="86">
        <v>9.0900813155859003E-2</v>
      </c>
      <c r="L1477" s="85">
        <v>31.988273916200001</v>
      </c>
      <c r="M1477" s="86">
        <v>0.102575561096045</v>
      </c>
      <c r="N1477" s="85">
        <v>31.055428751800001</v>
      </c>
      <c r="O1477" s="86">
        <v>0.10962223997658201</v>
      </c>
    </row>
    <row r="1478" spans="1:15" customFormat="1" x14ac:dyDescent="0.3">
      <c r="A1478" s="57" t="s">
        <v>237</v>
      </c>
      <c r="B1478" s="61">
        <v>582.33252168420199</v>
      </c>
      <c r="C1478" s="62">
        <v>0.28572907946562198</v>
      </c>
      <c r="D1478" s="61">
        <v>41.659925769700003</v>
      </c>
      <c r="E1478" s="62">
        <v>0.34592177239405197</v>
      </c>
      <c r="F1478" s="61">
        <v>294.07042253340001</v>
      </c>
      <c r="G1478" s="62">
        <v>0.315251904004829</v>
      </c>
      <c r="H1478" s="88">
        <v>69.683512891199996</v>
      </c>
      <c r="I1478" s="90">
        <v>0.23477622571580201</v>
      </c>
      <c r="J1478" s="88">
        <v>21.786922262800001</v>
      </c>
      <c r="K1478" s="87">
        <v>0.158719391996655</v>
      </c>
      <c r="L1478" s="88">
        <v>80.788382534799894</v>
      </c>
      <c r="M1478" s="90">
        <v>0.25906098247934101</v>
      </c>
      <c r="N1478" s="88">
        <v>80.255518652300097</v>
      </c>
      <c r="O1478" s="90">
        <v>0.283293133560023</v>
      </c>
    </row>
    <row r="1479" spans="1:15" customFormat="1" x14ac:dyDescent="0.3">
      <c r="A1479" s="57" t="s">
        <v>238</v>
      </c>
      <c r="B1479" s="58">
        <v>733.98336177200099</v>
      </c>
      <c r="C1479" s="59">
        <v>0.36013855055810901</v>
      </c>
      <c r="D1479" s="58">
        <v>29.509002131500001</v>
      </c>
      <c r="E1479" s="60">
        <v>0.24502699249485099</v>
      </c>
      <c r="F1479" s="58">
        <v>325.090564239</v>
      </c>
      <c r="G1479" s="59">
        <v>0.34850638315626198</v>
      </c>
      <c r="H1479" s="85">
        <v>114.5950826384</v>
      </c>
      <c r="I1479" s="86">
        <v>0.38609134171293402</v>
      </c>
      <c r="J1479" s="85">
        <v>56.3409977524</v>
      </c>
      <c r="K1479" s="86">
        <v>0.41044846995275203</v>
      </c>
      <c r="L1479" s="85">
        <v>114.7064461069</v>
      </c>
      <c r="M1479" s="86">
        <v>0.36782472544696398</v>
      </c>
      <c r="N1479" s="85">
        <v>115.68012812569999</v>
      </c>
      <c r="O1479" s="86">
        <v>0.40833809983003899</v>
      </c>
    </row>
    <row r="1480" spans="1:15" customFormat="1" x14ac:dyDescent="0.3">
      <c r="A1480" s="57" t="s">
        <v>239</v>
      </c>
      <c r="B1480" s="61">
        <v>304.26816410359999</v>
      </c>
      <c r="C1480" s="62">
        <v>0.14929316018376801</v>
      </c>
      <c r="D1480" s="61">
        <v>22.469121946400001</v>
      </c>
      <c r="E1480" s="62">
        <v>0.186571587544448</v>
      </c>
      <c r="F1480" s="61">
        <v>122.7134561748</v>
      </c>
      <c r="G1480" s="62">
        <v>0.13155233488918799</v>
      </c>
      <c r="H1480" s="88">
        <v>57.514113692599999</v>
      </c>
      <c r="I1480" s="89">
        <v>0.19377534194094001</v>
      </c>
      <c r="J1480" s="88">
        <v>25.921749158899999</v>
      </c>
      <c r="K1480" s="90">
        <v>0.18884192160612401</v>
      </c>
      <c r="L1480" s="88">
        <v>42.950298670799903</v>
      </c>
      <c r="M1480" s="90">
        <v>0.13772706201471099</v>
      </c>
      <c r="N1480" s="88">
        <v>41.448474104100001</v>
      </c>
      <c r="O1480" s="90">
        <v>0.14630854435198901</v>
      </c>
    </row>
    <row r="1481" spans="1:15" customFormat="1" x14ac:dyDescent="0.3">
      <c r="A1481" s="57" t="s">
        <v>342</v>
      </c>
      <c r="B1481" s="58">
        <v>116.1404588923</v>
      </c>
      <c r="C1481" s="59">
        <v>5.6985837425044199E-2</v>
      </c>
      <c r="D1481" s="58">
        <v>11.154864079299999</v>
      </c>
      <c r="E1481" s="59">
        <v>9.2624033332596903E-2</v>
      </c>
      <c r="F1481" s="58">
        <v>40.8833249662</v>
      </c>
      <c r="G1481" s="59">
        <v>4.3828093715133298E-2</v>
      </c>
      <c r="H1481" s="85">
        <v>27.2001061564</v>
      </c>
      <c r="I1481" s="89">
        <v>9.1642025459299004E-2</v>
      </c>
      <c r="J1481" s="85">
        <v>10.5131055864</v>
      </c>
      <c r="K1481" s="86">
        <v>7.6588776814940196E-2</v>
      </c>
      <c r="L1481" s="85">
        <v>21.8759975193</v>
      </c>
      <c r="M1481" s="86">
        <v>7.0148915379315904E-2</v>
      </c>
      <c r="N1481" s="85">
        <v>7.98036438589999</v>
      </c>
      <c r="O1481" s="86">
        <v>2.8169806535386799E-2</v>
      </c>
    </row>
    <row r="1482" spans="1:15" customFormat="1" x14ac:dyDescent="0.3">
      <c r="A1482" s="57" t="s">
        <v>88</v>
      </c>
      <c r="B1482" s="61">
        <v>60.151436037699803</v>
      </c>
      <c r="C1482" s="62">
        <v>2.9514089987417599E-2</v>
      </c>
      <c r="D1482" s="61">
        <v>3.3144548257999999</v>
      </c>
      <c r="E1482" s="62">
        <v>2.7521462572903999E-2</v>
      </c>
      <c r="F1482" s="61">
        <v>17.983214961400002</v>
      </c>
      <c r="G1482" s="62">
        <v>1.9278520797397E-2</v>
      </c>
      <c r="H1482" s="88">
        <v>2.2108108622999998</v>
      </c>
      <c r="I1482" s="87">
        <v>7.4486174489036003E-3</v>
      </c>
      <c r="J1482" s="88">
        <v>10.2264716182</v>
      </c>
      <c r="K1482" s="89">
        <v>7.4500626473670006E-2</v>
      </c>
      <c r="L1482" s="88">
        <v>19.541431746099999</v>
      </c>
      <c r="M1482" s="89">
        <v>6.2662753583623096E-2</v>
      </c>
      <c r="N1482" s="88">
        <v>6.8750520239000004</v>
      </c>
      <c r="O1482" s="90">
        <v>2.4268175745980201E-2</v>
      </c>
    </row>
    <row r="1483" spans="1:15" customFormat="1" x14ac:dyDescent="0.3">
      <c r="A1483" s="57" t="s">
        <v>343</v>
      </c>
      <c r="B1483" s="58">
        <v>823.51487824219805</v>
      </c>
      <c r="C1483" s="59">
        <v>0.40406836184566203</v>
      </c>
      <c r="D1483" s="58">
        <v>53.984195307299998</v>
      </c>
      <c r="E1483" s="59">
        <v>0.44825592405519998</v>
      </c>
      <c r="F1483" s="58">
        <v>426.14037211499902</v>
      </c>
      <c r="G1483" s="63">
        <v>0.45683466744202</v>
      </c>
      <c r="H1483" s="85">
        <v>95.288103405399795</v>
      </c>
      <c r="I1483" s="87">
        <v>0.32104267343792398</v>
      </c>
      <c r="J1483" s="85">
        <v>34.264597012800003</v>
      </c>
      <c r="K1483" s="87">
        <v>0.24962020515251401</v>
      </c>
      <c r="L1483" s="85">
        <v>112.77665645099999</v>
      </c>
      <c r="M1483" s="86">
        <v>0.36163654357538599</v>
      </c>
      <c r="N1483" s="85">
        <v>111.31094740410001</v>
      </c>
      <c r="O1483" s="86">
        <v>0.392915373536604</v>
      </c>
    </row>
    <row r="1484" spans="1:15" customFormat="1" x14ac:dyDescent="0.3">
      <c r="A1484" s="57" t="s">
        <v>344</v>
      </c>
      <c r="B1484" s="61">
        <v>420.40862299589998</v>
      </c>
      <c r="C1484" s="62">
        <v>0.20627899760881199</v>
      </c>
      <c r="D1484" s="61">
        <v>33.623986025699999</v>
      </c>
      <c r="E1484" s="62">
        <v>0.27919562087704503</v>
      </c>
      <c r="F1484" s="61">
        <v>163.59678114100001</v>
      </c>
      <c r="G1484" s="60">
        <v>0.17538042860432099</v>
      </c>
      <c r="H1484" s="88">
        <v>84.714219849000003</v>
      </c>
      <c r="I1484" s="89">
        <v>0.28541736740023799</v>
      </c>
      <c r="J1484" s="88">
        <v>36.434854745300001</v>
      </c>
      <c r="K1484" s="90">
        <v>0.26543069842106398</v>
      </c>
      <c r="L1484" s="88">
        <v>64.826296190099995</v>
      </c>
      <c r="M1484" s="90">
        <v>0.207875977394027</v>
      </c>
      <c r="N1484" s="88">
        <v>49.428838490000103</v>
      </c>
      <c r="O1484" s="90">
        <v>0.17447835088737601</v>
      </c>
    </row>
    <row r="1485" spans="1:15" customFormat="1" x14ac:dyDescent="0.3">
      <c r="A1485" s="64" t="s">
        <v>1</v>
      </c>
      <c r="H1485" s="83"/>
      <c r="I1485" s="83"/>
      <c r="J1485" s="83"/>
      <c r="K1485" s="83"/>
      <c r="L1485" s="83"/>
      <c r="M1485" s="83"/>
      <c r="N1485" s="83"/>
      <c r="O1485" s="83"/>
    </row>
    <row r="1486" spans="1:15" customFormat="1" x14ac:dyDescent="0.3">
      <c r="A1486" s="64" t="s">
        <v>1</v>
      </c>
      <c r="H1486" s="83"/>
      <c r="I1486" s="83"/>
      <c r="J1486" s="83"/>
      <c r="K1486" s="83"/>
      <c r="L1486" s="83"/>
      <c r="M1486" s="83"/>
      <c r="N1486" s="83"/>
      <c r="O1486" s="83"/>
    </row>
    <row r="1487" spans="1:15" customFormat="1" x14ac:dyDescent="0.3">
      <c r="A1487" s="52" t="s">
        <v>486</v>
      </c>
      <c r="H1487" s="83"/>
      <c r="I1487" s="83"/>
      <c r="J1487" s="83"/>
      <c r="K1487" s="83"/>
      <c r="L1487" s="83"/>
      <c r="M1487" s="83"/>
      <c r="N1487" s="83"/>
      <c r="O1487" s="83"/>
    </row>
    <row r="1488" spans="1:15" customFormat="1" x14ac:dyDescent="0.3">
      <c r="A1488" s="53" t="s">
        <v>1</v>
      </c>
      <c r="H1488" s="83"/>
      <c r="I1488" s="83"/>
      <c r="J1488" s="83"/>
      <c r="K1488" s="83"/>
      <c r="L1488" s="83"/>
      <c r="M1488" s="83"/>
      <c r="N1488" s="83"/>
      <c r="O1488" s="83"/>
    </row>
    <row r="1489" spans="1:15" customFormat="1" ht="25.5" customHeight="1" x14ac:dyDescent="0.3">
      <c r="A1489" s="113" t="s">
        <v>1</v>
      </c>
      <c r="B1489" s="115" t="s">
        <v>502</v>
      </c>
      <c r="C1489" s="115" t="s">
        <v>1</v>
      </c>
      <c r="D1489" s="115" t="s">
        <v>496</v>
      </c>
      <c r="E1489" s="115" t="s">
        <v>1</v>
      </c>
      <c r="F1489" s="115" t="s">
        <v>497</v>
      </c>
      <c r="G1489" s="115" t="s">
        <v>1</v>
      </c>
      <c r="H1489" s="116" t="s">
        <v>498</v>
      </c>
      <c r="I1489" s="116" t="s">
        <v>1</v>
      </c>
      <c r="J1489" s="116" t="s">
        <v>499</v>
      </c>
      <c r="K1489" s="116" t="s">
        <v>1</v>
      </c>
      <c r="L1489" s="116" t="s">
        <v>500</v>
      </c>
      <c r="M1489" s="116" t="s">
        <v>1</v>
      </c>
      <c r="N1489" s="116" t="s">
        <v>501</v>
      </c>
      <c r="O1489" s="116" t="s">
        <v>1</v>
      </c>
    </row>
    <row r="1490" spans="1:15" customFormat="1" x14ac:dyDescent="0.3">
      <c r="A1490" s="114" t="s">
        <v>1</v>
      </c>
      <c r="B1490" s="54" t="s">
        <v>14</v>
      </c>
      <c r="C1490" s="54" t="s">
        <v>15</v>
      </c>
      <c r="D1490" s="54" t="s">
        <v>14</v>
      </c>
      <c r="E1490" s="54" t="s">
        <v>15</v>
      </c>
      <c r="F1490" s="54" t="s">
        <v>14</v>
      </c>
      <c r="G1490" s="54" t="s">
        <v>15</v>
      </c>
      <c r="H1490" s="79" t="s">
        <v>14</v>
      </c>
      <c r="I1490" s="79" t="s">
        <v>15</v>
      </c>
      <c r="J1490" s="79" t="s">
        <v>14</v>
      </c>
      <c r="K1490" s="79" t="s">
        <v>15</v>
      </c>
      <c r="L1490" s="79" t="s">
        <v>14</v>
      </c>
      <c r="M1490" s="79" t="s">
        <v>15</v>
      </c>
      <c r="N1490" s="79" t="s">
        <v>14</v>
      </c>
      <c r="O1490" s="79" t="s">
        <v>15</v>
      </c>
    </row>
    <row r="1491" spans="1:15" customFormat="1" x14ac:dyDescent="0.3">
      <c r="A1491" s="55" t="s">
        <v>16</v>
      </c>
      <c r="B1491" s="56">
        <v>2038.0582990477999</v>
      </c>
      <c r="C1491" s="56">
        <v>2038.0582990477999</v>
      </c>
      <c r="D1491" s="56">
        <v>120.4316382903</v>
      </c>
      <c r="E1491" s="56">
        <v>120.4316382903</v>
      </c>
      <c r="F1491" s="56">
        <v>932.8109324564</v>
      </c>
      <c r="G1491" s="56">
        <v>932.8109324564</v>
      </c>
      <c r="H1491" s="84">
        <v>296.80821675509998</v>
      </c>
      <c r="I1491" s="84">
        <v>296.80821675509998</v>
      </c>
      <c r="J1491" s="84">
        <v>137.26692112870001</v>
      </c>
      <c r="K1491" s="84">
        <v>137.26692112870001</v>
      </c>
      <c r="L1491" s="84">
        <v>311.85083049410002</v>
      </c>
      <c r="M1491" s="84">
        <v>311.85083049410002</v>
      </c>
      <c r="N1491" s="84">
        <v>283.29496604370001</v>
      </c>
      <c r="O1491" s="84">
        <v>283.29496604370001</v>
      </c>
    </row>
    <row r="1492" spans="1:15" customFormat="1" x14ac:dyDescent="0.3">
      <c r="A1492" s="57" t="s">
        <v>341</v>
      </c>
      <c r="B1492" s="58">
        <v>1062.3117958652001</v>
      </c>
      <c r="C1492" s="59">
        <v>0.52123719736649399</v>
      </c>
      <c r="D1492" s="58">
        <v>59.696490042900002</v>
      </c>
      <c r="E1492" s="59">
        <v>0.49568776851645802</v>
      </c>
      <c r="F1492" s="58">
        <v>516.34297295049998</v>
      </c>
      <c r="G1492" s="59">
        <v>0.55353443552682002</v>
      </c>
      <c r="H1492" s="85">
        <v>144.68710339180001</v>
      </c>
      <c r="I1492" s="86">
        <v>0.48747674499585403</v>
      </c>
      <c r="J1492" s="85">
        <v>53.741375796200003</v>
      </c>
      <c r="K1492" s="87">
        <v>0.39151002553494002</v>
      </c>
      <c r="L1492" s="85">
        <v>163.2778694987</v>
      </c>
      <c r="M1492" s="86">
        <v>0.52357683075591199</v>
      </c>
      <c r="N1492" s="85">
        <v>136.84334424529999</v>
      </c>
      <c r="O1492" s="86">
        <v>0.48304191972190202</v>
      </c>
    </row>
    <row r="1493" spans="1:15" customFormat="1" x14ac:dyDescent="0.3">
      <c r="A1493" s="57" t="s">
        <v>237</v>
      </c>
      <c r="B1493" s="61">
        <v>357.30711829630002</v>
      </c>
      <c r="C1493" s="62">
        <v>0.17531741779086399</v>
      </c>
      <c r="D1493" s="61">
        <v>10.3239738702</v>
      </c>
      <c r="E1493" s="60">
        <v>8.5724764827279906E-2</v>
      </c>
      <c r="F1493" s="61">
        <v>153.9130025851</v>
      </c>
      <c r="G1493" s="62">
        <v>0.16499914101542101</v>
      </c>
      <c r="H1493" s="88">
        <v>55.110153413200102</v>
      </c>
      <c r="I1493" s="90">
        <v>0.185675969539186</v>
      </c>
      <c r="J1493" s="88">
        <v>23.808486496499999</v>
      </c>
      <c r="K1493" s="90">
        <v>0.17344664177451299</v>
      </c>
      <c r="L1493" s="88">
        <v>63.431150424000101</v>
      </c>
      <c r="M1493" s="90">
        <v>0.20340221741112199</v>
      </c>
      <c r="N1493" s="88">
        <v>62.461495488700002</v>
      </c>
      <c r="O1493" s="90">
        <v>0.22048219338660899</v>
      </c>
    </row>
    <row r="1494" spans="1:15" customFormat="1" x14ac:dyDescent="0.3">
      <c r="A1494" s="57" t="s">
        <v>238</v>
      </c>
      <c r="B1494" s="58">
        <v>244.70795424529999</v>
      </c>
      <c r="C1494" s="59">
        <v>0.120069163065468</v>
      </c>
      <c r="D1494" s="58">
        <v>16.398430210299999</v>
      </c>
      <c r="E1494" s="59">
        <v>0.13616380581630599</v>
      </c>
      <c r="F1494" s="58">
        <v>102.8596011369</v>
      </c>
      <c r="G1494" s="59">
        <v>0.110268434425438</v>
      </c>
      <c r="H1494" s="85">
        <v>33.021976855299997</v>
      </c>
      <c r="I1494" s="86">
        <v>0.111256949744578</v>
      </c>
      <c r="J1494" s="85">
        <v>19.8129367911</v>
      </c>
      <c r="K1494" s="86">
        <v>0.14433875713234401</v>
      </c>
      <c r="L1494" s="85">
        <v>31.388012702200001</v>
      </c>
      <c r="M1494" s="86">
        <v>0.10065072667104499</v>
      </c>
      <c r="N1494" s="85">
        <v>45.321569486700099</v>
      </c>
      <c r="O1494" s="86">
        <v>0.15998014408667199</v>
      </c>
    </row>
    <row r="1495" spans="1:15" customFormat="1" x14ac:dyDescent="0.3">
      <c r="A1495" s="57" t="s">
        <v>239</v>
      </c>
      <c r="B1495" s="61">
        <v>213.62969522860001</v>
      </c>
      <c r="C1495" s="62">
        <v>0.10482020819934799</v>
      </c>
      <c r="D1495" s="61">
        <v>15.1324128941</v>
      </c>
      <c r="E1495" s="62">
        <v>0.12565147422161099</v>
      </c>
      <c r="F1495" s="61">
        <v>91.560487453899995</v>
      </c>
      <c r="G1495" s="62">
        <v>9.8155461378214001E-2</v>
      </c>
      <c r="H1495" s="88">
        <v>36.954994596499901</v>
      </c>
      <c r="I1495" s="90">
        <v>0.124507990380172</v>
      </c>
      <c r="J1495" s="88">
        <v>22.6709129246</v>
      </c>
      <c r="K1495" s="89">
        <v>0.16515933145571199</v>
      </c>
      <c r="L1495" s="88">
        <v>28.402530266799999</v>
      </c>
      <c r="M1495" s="90">
        <v>9.1077295583272003E-2</v>
      </c>
      <c r="N1495" s="88">
        <v>27.769364364600001</v>
      </c>
      <c r="O1495" s="90">
        <v>9.8022794941991301E-2</v>
      </c>
    </row>
    <row r="1496" spans="1:15" customFormat="1" x14ac:dyDescent="0.3">
      <c r="A1496" s="57" t="s">
        <v>342</v>
      </c>
      <c r="B1496" s="58">
        <v>64.856645259800203</v>
      </c>
      <c r="C1496" s="59">
        <v>3.1822762523575299E-2</v>
      </c>
      <c r="D1496" s="58">
        <v>10.3802140117</v>
      </c>
      <c r="E1496" s="63">
        <v>8.6191752923584206E-2</v>
      </c>
      <c r="F1496" s="58">
        <v>24.460975721699999</v>
      </c>
      <c r="G1496" s="59">
        <v>2.6222865610382801E-2</v>
      </c>
      <c r="H1496" s="85">
        <v>18.383989897900001</v>
      </c>
      <c r="I1496" s="89">
        <v>6.1938952023922099E-2</v>
      </c>
      <c r="J1496" s="85">
        <v>9.4468447828000102</v>
      </c>
      <c r="K1496" s="89">
        <v>6.8820985457543296E-2</v>
      </c>
      <c r="L1496" s="85">
        <v>4.7455116953000003</v>
      </c>
      <c r="M1496" s="86">
        <v>1.5217248861518699E-2</v>
      </c>
      <c r="N1496" s="85">
        <v>4.7510523341999997</v>
      </c>
      <c r="O1496" s="86">
        <v>1.6770690988794801E-2</v>
      </c>
    </row>
    <row r="1497" spans="1:15" customFormat="1" x14ac:dyDescent="0.3">
      <c r="A1497" s="57" t="s">
        <v>88</v>
      </c>
      <c r="B1497" s="61">
        <v>95.245090152599801</v>
      </c>
      <c r="C1497" s="62">
        <v>4.6733251054250698E-2</v>
      </c>
      <c r="D1497" s="61">
        <v>8.5001172610999909</v>
      </c>
      <c r="E1497" s="62">
        <v>7.0580433694761399E-2</v>
      </c>
      <c r="F1497" s="61">
        <v>43.673892608300001</v>
      </c>
      <c r="G1497" s="62">
        <v>4.68196620437243E-2</v>
      </c>
      <c r="H1497" s="88">
        <v>8.6499986004000196</v>
      </c>
      <c r="I1497" s="90">
        <v>2.9143393316288201E-2</v>
      </c>
      <c r="J1497" s="88">
        <v>7.7863643375000402</v>
      </c>
      <c r="K1497" s="90">
        <v>5.6724258644947602E-2</v>
      </c>
      <c r="L1497" s="88">
        <v>20.605755907100001</v>
      </c>
      <c r="M1497" s="90">
        <v>6.6075680717130103E-2</v>
      </c>
      <c r="N1497" s="88">
        <v>6.14814012420001</v>
      </c>
      <c r="O1497" s="90">
        <v>2.1702256874030101E-2</v>
      </c>
    </row>
    <row r="1498" spans="1:15" customFormat="1" x14ac:dyDescent="0.3">
      <c r="A1498" s="57" t="s">
        <v>343</v>
      </c>
      <c r="B1498" s="58">
        <v>1419.6189141615</v>
      </c>
      <c r="C1498" s="59">
        <v>0.69655461515735795</v>
      </c>
      <c r="D1498" s="58">
        <v>70.020463913100002</v>
      </c>
      <c r="E1498" s="60">
        <v>0.58141253334373799</v>
      </c>
      <c r="F1498" s="58">
        <v>670.25597553559999</v>
      </c>
      <c r="G1498" s="59">
        <v>0.71853357654224104</v>
      </c>
      <c r="H1498" s="85">
        <v>199.79725680499999</v>
      </c>
      <c r="I1498" s="86">
        <v>0.67315271453504</v>
      </c>
      <c r="J1498" s="85">
        <v>77.549862292699999</v>
      </c>
      <c r="K1498" s="87">
        <v>0.56495666730945404</v>
      </c>
      <c r="L1498" s="85">
        <v>226.70901992270001</v>
      </c>
      <c r="M1498" s="86">
        <v>0.72697904816703396</v>
      </c>
      <c r="N1498" s="85">
        <v>199.30483973400001</v>
      </c>
      <c r="O1498" s="86">
        <v>0.70352411310851204</v>
      </c>
    </row>
    <row r="1499" spans="1:15" customFormat="1" x14ac:dyDescent="0.3">
      <c r="A1499" s="57" t="s">
        <v>344</v>
      </c>
      <c r="B1499" s="61">
        <v>278.4863404884</v>
      </c>
      <c r="C1499" s="62">
        <v>0.136642970722924</v>
      </c>
      <c r="D1499" s="61">
        <v>25.512626905800001</v>
      </c>
      <c r="E1499" s="63">
        <v>0.21184322714519499</v>
      </c>
      <c r="F1499" s="61">
        <v>116.0214631756</v>
      </c>
      <c r="G1499" s="62">
        <v>0.12437832698859699</v>
      </c>
      <c r="H1499" s="88">
        <v>55.338984494400002</v>
      </c>
      <c r="I1499" s="89">
        <v>0.18644694240409401</v>
      </c>
      <c r="J1499" s="88">
        <v>32.117757707400003</v>
      </c>
      <c r="K1499" s="89">
        <v>0.23398031691325499</v>
      </c>
      <c r="L1499" s="88">
        <v>33.148041962100102</v>
      </c>
      <c r="M1499" s="90">
        <v>0.106294544444791</v>
      </c>
      <c r="N1499" s="88">
        <v>32.520416698799998</v>
      </c>
      <c r="O1499" s="90">
        <v>0.114793485930786</v>
      </c>
    </row>
    <row r="1500" spans="1:15" customFormat="1" x14ac:dyDescent="0.3">
      <c r="A1500" s="64" t="s">
        <v>1</v>
      </c>
      <c r="H1500" s="83"/>
      <c r="I1500" s="83"/>
      <c r="J1500" s="83"/>
      <c r="K1500" s="83"/>
      <c r="L1500" s="83"/>
      <c r="M1500" s="83"/>
      <c r="N1500" s="83"/>
      <c r="O1500" s="83"/>
    </row>
    <row r="1501" spans="1:15" customFormat="1" x14ac:dyDescent="0.3">
      <c r="A1501" s="64" t="s">
        <v>1</v>
      </c>
      <c r="H1501" s="83"/>
      <c r="I1501" s="83"/>
      <c r="J1501" s="83"/>
      <c r="K1501" s="83"/>
      <c r="L1501" s="83"/>
      <c r="M1501" s="83"/>
      <c r="N1501" s="83"/>
      <c r="O1501" s="83"/>
    </row>
    <row r="1502" spans="1:15" customFormat="1" x14ac:dyDescent="0.3">
      <c r="A1502" s="52" t="s">
        <v>487</v>
      </c>
      <c r="H1502" s="83"/>
      <c r="I1502" s="83"/>
      <c r="J1502" s="83"/>
      <c r="K1502" s="83"/>
      <c r="L1502" s="83"/>
      <c r="M1502" s="83"/>
      <c r="N1502" s="83"/>
      <c r="O1502" s="83"/>
    </row>
    <row r="1503" spans="1:15" customFormat="1" x14ac:dyDescent="0.3">
      <c r="A1503" s="53" t="s">
        <v>1</v>
      </c>
      <c r="H1503" s="83"/>
      <c r="I1503" s="83"/>
      <c r="J1503" s="83"/>
      <c r="K1503" s="83"/>
      <c r="L1503" s="83"/>
      <c r="M1503" s="83"/>
      <c r="N1503" s="83"/>
      <c r="O1503" s="83"/>
    </row>
    <row r="1504" spans="1:15" customFormat="1" ht="25.5" customHeight="1" x14ac:dyDescent="0.3">
      <c r="A1504" s="113" t="s">
        <v>1</v>
      </c>
      <c r="B1504" s="115" t="s">
        <v>502</v>
      </c>
      <c r="C1504" s="115" t="s">
        <v>1</v>
      </c>
      <c r="D1504" s="115" t="s">
        <v>496</v>
      </c>
      <c r="E1504" s="115" t="s">
        <v>1</v>
      </c>
      <c r="F1504" s="115" t="s">
        <v>497</v>
      </c>
      <c r="G1504" s="115" t="s">
        <v>1</v>
      </c>
      <c r="H1504" s="116" t="s">
        <v>498</v>
      </c>
      <c r="I1504" s="116" t="s">
        <v>1</v>
      </c>
      <c r="J1504" s="116" t="s">
        <v>499</v>
      </c>
      <c r="K1504" s="116" t="s">
        <v>1</v>
      </c>
      <c r="L1504" s="116" t="s">
        <v>500</v>
      </c>
      <c r="M1504" s="116" t="s">
        <v>1</v>
      </c>
      <c r="N1504" s="116" t="s">
        <v>501</v>
      </c>
      <c r="O1504" s="116" t="s">
        <v>1</v>
      </c>
    </row>
    <row r="1505" spans="1:15" customFormat="1" x14ac:dyDescent="0.3">
      <c r="A1505" s="114" t="s">
        <v>1</v>
      </c>
      <c r="B1505" s="54" t="s">
        <v>14</v>
      </c>
      <c r="C1505" s="54" t="s">
        <v>15</v>
      </c>
      <c r="D1505" s="54" t="s">
        <v>14</v>
      </c>
      <c r="E1505" s="54" t="s">
        <v>15</v>
      </c>
      <c r="F1505" s="54" t="s">
        <v>14</v>
      </c>
      <c r="G1505" s="54" t="s">
        <v>15</v>
      </c>
      <c r="H1505" s="79" t="s">
        <v>14</v>
      </c>
      <c r="I1505" s="79" t="s">
        <v>15</v>
      </c>
      <c r="J1505" s="79" t="s">
        <v>14</v>
      </c>
      <c r="K1505" s="79" t="s">
        <v>15</v>
      </c>
      <c r="L1505" s="79" t="s">
        <v>14</v>
      </c>
      <c r="M1505" s="79" t="s">
        <v>15</v>
      </c>
      <c r="N1505" s="79" t="s">
        <v>14</v>
      </c>
      <c r="O1505" s="79" t="s">
        <v>15</v>
      </c>
    </row>
    <row r="1506" spans="1:15" customFormat="1" x14ac:dyDescent="0.3">
      <c r="A1506" s="55" t="s">
        <v>16</v>
      </c>
      <c r="B1506" s="56">
        <v>2038.0582990477999</v>
      </c>
      <c r="C1506" s="56">
        <v>2038.0582990477999</v>
      </c>
      <c r="D1506" s="56">
        <v>120.4316382903</v>
      </c>
      <c r="E1506" s="56">
        <v>120.4316382903</v>
      </c>
      <c r="F1506" s="56">
        <v>932.8109324564</v>
      </c>
      <c r="G1506" s="56">
        <v>932.8109324564</v>
      </c>
      <c r="H1506" s="84">
        <v>296.80821675509998</v>
      </c>
      <c r="I1506" s="84">
        <v>296.80821675509998</v>
      </c>
      <c r="J1506" s="84">
        <v>137.26692112870001</v>
      </c>
      <c r="K1506" s="84">
        <v>137.26692112870001</v>
      </c>
      <c r="L1506" s="84">
        <v>311.85083049410002</v>
      </c>
      <c r="M1506" s="84">
        <v>311.85083049410002</v>
      </c>
      <c r="N1506" s="84">
        <v>283.29496604370001</v>
      </c>
      <c r="O1506" s="84">
        <v>283.29496604370001</v>
      </c>
    </row>
    <row r="1507" spans="1:15" customFormat="1" x14ac:dyDescent="0.3">
      <c r="A1507" s="57" t="s">
        <v>341</v>
      </c>
      <c r="B1507" s="58">
        <v>33.842611112500002</v>
      </c>
      <c r="C1507" s="59">
        <v>1.6605320430878499E-2</v>
      </c>
      <c r="D1507" s="58">
        <v>4.417745493</v>
      </c>
      <c r="E1507" s="59">
        <v>3.6682598989071599E-2</v>
      </c>
      <c r="F1507" s="58">
        <v>18.3962298804</v>
      </c>
      <c r="G1507" s="59">
        <v>1.9721284603683401E-2</v>
      </c>
      <c r="H1507" s="85">
        <v>3.1899297158</v>
      </c>
      <c r="I1507" s="86">
        <v>1.0747444092600899E-2</v>
      </c>
      <c r="J1507" s="85">
        <v>0.77998095410000101</v>
      </c>
      <c r="K1507" s="86">
        <v>5.6822207978912704E-3</v>
      </c>
      <c r="L1507" s="85">
        <v>5.8318751269</v>
      </c>
      <c r="M1507" s="86">
        <v>1.8700848471879701E-2</v>
      </c>
      <c r="N1507" s="85">
        <v>2.0068308963999999</v>
      </c>
      <c r="O1507" s="86">
        <v>7.0838918333989498E-3</v>
      </c>
    </row>
    <row r="1508" spans="1:15" customFormat="1" x14ac:dyDescent="0.3">
      <c r="A1508" s="57" t="s">
        <v>237</v>
      </c>
      <c r="B1508" s="61">
        <v>121.96277726850001</v>
      </c>
      <c r="C1508" s="62">
        <v>5.9842634200151297E-2</v>
      </c>
      <c r="D1508" s="61">
        <v>1.7723339951999999</v>
      </c>
      <c r="E1508" s="62">
        <v>1.4716514865701601E-2</v>
      </c>
      <c r="F1508" s="61">
        <v>48.529884559199999</v>
      </c>
      <c r="G1508" s="62">
        <v>5.20254243069437E-2</v>
      </c>
      <c r="H1508" s="88">
        <v>14.949522472</v>
      </c>
      <c r="I1508" s="90">
        <v>5.0367616622740002E-2</v>
      </c>
      <c r="J1508" s="88">
        <v>4.8402293195999997</v>
      </c>
      <c r="K1508" s="90">
        <v>3.5261440118277698E-2</v>
      </c>
      <c r="L1508" s="88">
        <v>16.2798888825</v>
      </c>
      <c r="M1508" s="90">
        <v>5.22040901950011E-2</v>
      </c>
      <c r="N1508" s="88">
        <v>38.240494412299903</v>
      </c>
      <c r="O1508" s="89">
        <v>0.13498472968418801</v>
      </c>
    </row>
    <row r="1509" spans="1:15" customFormat="1" x14ac:dyDescent="0.3">
      <c r="A1509" s="57" t="s">
        <v>238</v>
      </c>
      <c r="B1509" s="58">
        <v>407.29450237819998</v>
      </c>
      <c r="C1509" s="59">
        <v>0.19984438255200601</v>
      </c>
      <c r="D1509" s="58">
        <v>21.485711359900002</v>
      </c>
      <c r="E1509" s="59">
        <v>0.17840587128864599</v>
      </c>
      <c r="F1509" s="58">
        <v>174.03612258219999</v>
      </c>
      <c r="G1509" s="59">
        <v>0.18657170121699301</v>
      </c>
      <c r="H1509" s="85">
        <v>79.4962022980001</v>
      </c>
      <c r="I1509" s="89">
        <v>0.26783693243773399</v>
      </c>
      <c r="J1509" s="85">
        <v>28.549983301400001</v>
      </c>
      <c r="K1509" s="86">
        <v>0.207988807985515</v>
      </c>
      <c r="L1509" s="85">
        <v>54.230379759700099</v>
      </c>
      <c r="M1509" s="86">
        <v>0.17389846188248601</v>
      </c>
      <c r="N1509" s="85">
        <v>58.479916796600001</v>
      </c>
      <c r="O1509" s="86">
        <v>0.206427659528476</v>
      </c>
    </row>
    <row r="1510" spans="1:15" customFormat="1" x14ac:dyDescent="0.3">
      <c r="A1510" s="57" t="s">
        <v>239</v>
      </c>
      <c r="B1510" s="61">
        <v>901.82196191129799</v>
      </c>
      <c r="C1510" s="62">
        <v>0.44249075815576</v>
      </c>
      <c r="D1510" s="61">
        <v>54.329890543600001</v>
      </c>
      <c r="E1510" s="62">
        <v>0.451126392656372</v>
      </c>
      <c r="F1510" s="61">
        <v>429.5043567418</v>
      </c>
      <c r="G1510" s="62">
        <v>0.46044095517917299</v>
      </c>
      <c r="H1510" s="88">
        <v>126.7681250203</v>
      </c>
      <c r="I1510" s="90">
        <v>0.42710450002432998</v>
      </c>
      <c r="J1510" s="88">
        <v>61.8110180324</v>
      </c>
      <c r="K1510" s="90">
        <v>0.45029798529863302</v>
      </c>
      <c r="L1510" s="88">
        <v>152.12296488269999</v>
      </c>
      <c r="M1510" s="90">
        <v>0.48780682944366299</v>
      </c>
      <c r="N1510" s="88">
        <v>95.980760236899997</v>
      </c>
      <c r="O1510" s="87">
        <v>0.33880150281983601</v>
      </c>
    </row>
    <row r="1511" spans="1:15" customFormat="1" x14ac:dyDescent="0.3">
      <c r="A1511" s="57" t="s">
        <v>342</v>
      </c>
      <c r="B1511" s="58">
        <v>540.65134779890195</v>
      </c>
      <c r="C1511" s="59">
        <v>0.26527766553660298</v>
      </c>
      <c r="D1511" s="58">
        <v>31.161203462900001</v>
      </c>
      <c r="E1511" s="59">
        <v>0.258745989885034</v>
      </c>
      <c r="F1511" s="58">
        <v>251.3144206138</v>
      </c>
      <c r="G1511" s="59">
        <v>0.26941624703304701</v>
      </c>
      <c r="H1511" s="85">
        <v>71.730054653899899</v>
      </c>
      <c r="I1511" s="86">
        <v>0.24167139117002701</v>
      </c>
      <c r="J1511" s="85">
        <v>36.678718901400003</v>
      </c>
      <c r="K1511" s="86">
        <v>0.26720726741594503</v>
      </c>
      <c r="L1511" s="85">
        <v>76.6756391025</v>
      </c>
      <c r="M1511" s="86">
        <v>0.24587280713992099</v>
      </c>
      <c r="N1511" s="85">
        <v>86.387992592499998</v>
      </c>
      <c r="O1511" s="86">
        <v>0.30494009053155602</v>
      </c>
    </row>
    <row r="1512" spans="1:15" customFormat="1" x14ac:dyDescent="0.3">
      <c r="A1512" s="57" t="s">
        <v>88</v>
      </c>
      <c r="B1512" s="61">
        <v>32.485098578399999</v>
      </c>
      <c r="C1512" s="62">
        <v>1.5939239124600799E-2</v>
      </c>
      <c r="D1512" s="61">
        <v>7.2647534356999897</v>
      </c>
      <c r="E1512" s="63">
        <v>6.0322632315175699E-2</v>
      </c>
      <c r="F1512" s="61">
        <v>11.029918079</v>
      </c>
      <c r="G1512" s="62">
        <v>1.18243876601602E-2</v>
      </c>
      <c r="H1512" s="88">
        <v>0.67438259510000098</v>
      </c>
      <c r="I1512" s="90">
        <v>2.2721156525678E-3</v>
      </c>
      <c r="J1512" s="88">
        <v>4.6069906198000004</v>
      </c>
      <c r="K1512" s="90">
        <v>3.3562278383737702E-2</v>
      </c>
      <c r="L1512" s="88">
        <v>6.7100827398000096</v>
      </c>
      <c r="M1512" s="90">
        <v>2.15169628670492E-2</v>
      </c>
      <c r="N1512" s="88">
        <v>2.1989711089999999</v>
      </c>
      <c r="O1512" s="90">
        <v>7.7621256025452801E-3</v>
      </c>
    </row>
    <row r="1513" spans="1:15" customFormat="1" x14ac:dyDescent="0.3">
      <c r="A1513" s="57" t="s">
        <v>343</v>
      </c>
      <c r="B1513" s="58">
        <v>155.805388381</v>
      </c>
      <c r="C1513" s="59">
        <v>7.6447954631029796E-2</v>
      </c>
      <c r="D1513" s="58">
        <v>6.1900794882000003</v>
      </c>
      <c r="E1513" s="59">
        <v>5.1399113854773297E-2</v>
      </c>
      <c r="F1513" s="58">
        <v>66.926114439599999</v>
      </c>
      <c r="G1513" s="59">
        <v>7.1746708910627094E-2</v>
      </c>
      <c r="H1513" s="85">
        <v>18.1394521878</v>
      </c>
      <c r="I1513" s="86">
        <v>6.1115060715340903E-2</v>
      </c>
      <c r="J1513" s="85">
        <v>5.6202102736999997</v>
      </c>
      <c r="K1513" s="86">
        <v>4.0943660916168897E-2</v>
      </c>
      <c r="L1513" s="85">
        <v>22.111764009400002</v>
      </c>
      <c r="M1513" s="86">
        <v>7.0904938666880801E-2</v>
      </c>
      <c r="N1513" s="85">
        <v>40.247325308699899</v>
      </c>
      <c r="O1513" s="89">
        <v>0.14206862151758701</v>
      </c>
    </row>
    <row r="1514" spans="1:15" customFormat="1" x14ac:dyDescent="0.3">
      <c r="A1514" s="57" t="s">
        <v>344</v>
      </c>
      <c r="B1514" s="61">
        <v>1442.4733097102001</v>
      </c>
      <c r="C1514" s="62">
        <v>0.70776842369236304</v>
      </c>
      <c r="D1514" s="61">
        <v>85.491094006499694</v>
      </c>
      <c r="E1514" s="62">
        <v>0.70987238254140494</v>
      </c>
      <c r="F1514" s="61">
        <v>680.81877735559999</v>
      </c>
      <c r="G1514" s="62">
        <v>0.72985720221221995</v>
      </c>
      <c r="H1514" s="88">
        <v>198.4981796742</v>
      </c>
      <c r="I1514" s="90">
        <v>0.66877589119435699</v>
      </c>
      <c r="J1514" s="88">
        <v>98.489736933799705</v>
      </c>
      <c r="K1514" s="90">
        <v>0.71750525271457799</v>
      </c>
      <c r="L1514" s="88">
        <v>228.7986039852</v>
      </c>
      <c r="M1514" s="90">
        <v>0.73367963658358404</v>
      </c>
      <c r="N1514" s="88">
        <v>182.36875282939999</v>
      </c>
      <c r="O1514" s="87">
        <v>0.64374159335139203</v>
      </c>
    </row>
    <row r="1515" spans="1:15" customFormat="1" x14ac:dyDescent="0.3">
      <c r="A1515" s="64" t="s">
        <v>1</v>
      </c>
      <c r="H1515" s="83"/>
      <c r="I1515" s="83"/>
      <c r="J1515" s="83"/>
      <c r="K1515" s="83"/>
      <c r="L1515" s="83"/>
      <c r="M1515" s="83"/>
      <c r="N1515" s="83"/>
      <c r="O1515" s="83"/>
    </row>
    <row r="1516" spans="1:15" customFormat="1" x14ac:dyDescent="0.3">
      <c r="A1516" s="64" t="s">
        <v>1</v>
      </c>
      <c r="H1516" s="83"/>
      <c r="I1516" s="83"/>
      <c r="J1516" s="83"/>
      <c r="K1516" s="83"/>
      <c r="L1516" s="83"/>
      <c r="M1516" s="83"/>
      <c r="N1516" s="83"/>
      <c r="O1516" s="83"/>
    </row>
    <row r="1517" spans="1:15" customFormat="1" x14ac:dyDescent="0.3">
      <c r="A1517" s="52" t="s">
        <v>488</v>
      </c>
      <c r="H1517" s="83"/>
      <c r="I1517" s="83"/>
      <c r="J1517" s="83"/>
      <c r="K1517" s="83"/>
      <c r="L1517" s="83"/>
      <c r="M1517" s="83"/>
      <c r="N1517" s="83"/>
      <c r="O1517" s="83"/>
    </row>
    <row r="1518" spans="1:15" customFormat="1" x14ac:dyDescent="0.3">
      <c r="A1518" s="53" t="s">
        <v>1</v>
      </c>
      <c r="H1518" s="83"/>
      <c r="I1518" s="83"/>
      <c r="J1518" s="83"/>
      <c r="K1518" s="83"/>
      <c r="L1518" s="83"/>
      <c r="M1518" s="83"/>
      <c r="N1518" s="83"/>
      <c r="O1518" s="83"/>
    </row>
    <row r="1519" spans="1:15" customFormat="1" ht="25.5" customHeight="1" x14ac:dyDescent="0.3">
      <c r="A1519" s="113" t="s">
        <v>1</v>
      </c>
      <c r="B1519" s="115" t="s">
        <v>502</v>
      </c>
      <c r="C1519" s="115" t="s">
        <v>1</v>
      </c>
      <c r="D1519" s="115" t="s">
        <v>496</v>
      </c>
      <c r="E1519" s="115" t="s">
        <v>1</v>
      </c>
      <c r="F1519" s="115" t="s">
        <v>497</v>
      </c>
      <c r="G1519" s="115" t="s">
        <v>1</v>
      </c>
      <c r="H1519" s="116" t="s">
        <v>498</v>
      </c>
      <c r="I1519" s="116" t="s">
        <v>1</v>
      </c>
      <c r="J1519" s="116" t="s">
        <v>499</v>
      </c>
      <c r="K1519" s="116" t="s">
        <v>1</v>
      </c>
      <c r="L1519" s="116" t="s">
        <v>500</v>
      </c>
      <c r="M1519" s="116" t="s">
        <v>1</v>
      </c>
      <c r="N1519" s="116" t="s">
        <v>501</v>
      </c>
      <c r="O1519" s="116" t="s">
        <v>1</v>
      </c>
    </row>
    <row r="1520" spans="1:15" customFormat="1" x14ac:dyDescent="0.3">
      <c r="A1520" s="114" t="s">
        <v>1</v>
      </c>
      <c r="B1520" s="54" t="s">
        <v>14</v>
      </c>
      <c r="C1520" s="54" t="s">
        <v>15</v>
      </c>
      <c r="D1520" s="54" t="s">
        <v>14</v>
      </c>
      <c r="E1520" s="54" t="s">
        <v>15</v>
      </c>
      <c r="F1520" s="54" t="s">
        <v>14</v>
      </c>
      <c r="G1520" s="54" t="s">
        <v>15</v>
      </c>
      <c r="H1520" s="79" t="s">
        <v>14</v>
      </c>
      <c r="I1520" s="79" t="s">
        <v>15</v>
      </c>
      <c r="J1520" s="79" t="s">
        <v>14</v>
      </c>
      <c r="K1520" s="79" t="s">
        <v>15</v>
      </c>
      <c r="L1520" s="79" t="s">
        <v>14</v>
      </c>
      <c r="M1520" s="79" t="s">
        <v>15</v>
      </c>
      <c r="N1520" s="79" t="s">
        <v>14</v>
      </c>
      <c r="O1520" s="79" t="s">
        <v>15</v>
      </c>
    </row>
    <row r="1521" spans="1:15" customFormat="1" x14ac:dyDescent="0.3">
      <c r="A1521" s="55" t="s">
        <v>16</v>
      </c>
      <c r="B1521" s="56">
        <v>2038.0582990477999</v>
      </c>
      <c r="C1521" s="56">
        <v>2038.0582990477999</v>
      </c>
      <c r="D1521" s="56">
        <v>120.4316382903</v>
      </c>
      <c r="E1521" s="56">
        <v>120.4316382903</v>
      </c>
      <c r="F1521" s="56">
        <v>932.8109324564</v>
      </c>
      <c r="G1521" s="56">
        <v>932.8109324564</v>
      </c>
      <c r="H1521" s="84">
        <v>296.80821675509998</v>
      </c>
      <c r="I1521" s="84">
        <v>296.80821675509998</v>
      </c>
      <c r="J1521" s="84">
        <v>137.26692112870001</v>
      </c>
      <c r="K1521" s="84">
        <v>137.26692112870001</v>
      </c>
      <c r="L1521" s="84">
        <v>311.85083049410002</v>
      </c>
      <c r="M1521" s="84">
        <v>311.85083049410002</v>
      </c>
      <c r="N1521" s="84">
        <v>283.29496604370001</v>
      </c>
      <c r="O1521" s="84">
        <v>283.29496604370001</v>
      </c>
    </row>
    <row r="1522" spans="1:15" customFormat="1" x14ac:dyDescent="0.3">
      <c r="A1522" s="57" t="s">
        <v>341</v>
      </c>
      <c r="B1522" s="58">
        <v>45.672758814300003</v>
      </c>
      <c r="C1522" s="59">
        <v>2.2409937358337E-2</v>
      </c>
      <c r="D1522" s="58">
        <v>5.1644530015000001</v>
      </c>
      <c r="E1522" s="59">
        <v>4.2882859311862101E-2</v>
      </c>
      <c r="F1522" s="58">
        <v>19.102455320800001</v>
      </c>
      <c r="G1522" s="59">
        <v>2.0478378475364701E-2</v>
      </c>
      <c r="H1522" s="85">
        <v>5.1823242530000204</v>
      </c>
      <c r="I1522" s="86">
        <v>1.7460177853755299E-2</v>
      </c>
      <c r="J1522" s="85">
        <v>2.0313171658</v>
      </c>
      <c r="K1522" s="86">
        <v>1.4798300632790201E-2</v>
      </c>
      <c r="L1522" s="85">
        <v>6.2966714952000098</v>
      </c>
      <c r="M1522" s="86">
        <v>2.0191293014110202E-2</v>
      </c>
      <c r="N1522" s="85">
        <v>9.9268547437999892</v>
      </c>
      <c r="O1522" s="86">
        <v>3.5040702919757201E-2</v>
      </c>
    </row>
    <row r="1523" spans="1:15" customFormat="1" x14ac:dyDescent="0.3">
      <c r="A1523" s="57" t="s">
        <v>237</v>
      </c>
      <c r="B1523" s="61">
        <v>171.82052811439999</v>
      </c>
      <c r="C1523" s="62">
        <v>8.4305992716045497E-2</v>
      </c>
      <c r="D1523" s="61">
        <v>4.0301345426999999</v>
      </c>
      <c r="E1523" s="62">
        <v>3.3464084686661601E-2</v>
      </c>
      <c r="F1523" s="61">
        <v>69.231170636499996</v>
      </c>
      <c r="G1523" s="62">
        <v>7.4217795083288102E-2</v>
      </c>
      <c r="H1523" s="88">
        <v>39.834694746899899</v>
      </c>
      <c r="I1523" s="89">
        <v>0.13421021554726101</v>
      </c>
      <c r="J1523" s="88">
        <v>8.6851025528000108</v>
      </c>
      <c r="K1523" s="90">
        <v>6.3271635157147205E-2</v>
      </c>
      <c r="L1523" s="88">
        <v>18.294281073600001</v>
      </c>
      <c r="M1523" s="90">
        <v>5.8663563744930002E-2</v>
      </c>
      <c r="N1523" s="88">
        <v>36.542982185900101</v>
      </c>
      <c r="O1523" s="89">
        <v>0.128992698656929</v>
      </c>
    </row>
    <row r="1524" spans="1:15" customFormat="1" x14ac:dyDescent="0.3">
      <c r="A1524" s="57" t="s">
        <v>238</v>
      </c>
      <c r="B1524" s="58">
        <v>527.11943045659802</v>
      </c>
      <c r="C1524" s="59">
        <v>0.258638053044349</v>
      </c>
      <c r="D1524" s="58">
        <v>20.1156518019</v>
      </c>
      <c r="E1524" s="60">
        <v>0.16702962848858099</v>
      </c>
      <c r="F1524" s="58">
        <v>230.10804380280001</v>
      </c>
      <c r="G1524" s="59">
        <v>0.24668240454349</v>
      </c>
      <c r="H1524" s="85">
        <v>82.338648960100201</v>
      </c>
      <c r="I1524" s="86">
        <v>0.27741364393573598</v>
      </c>
      <c r="J1524" s="85">
        <v>33.559425916899997</v>
      </c>
      <c r="K1524" s="86">
        <v>0.24448297988293199</v>
      </c>
      <c r="L1524" s="85">
        <v>86.848413783900099</v>
      </c>
      <c r="M1524" s="86">
        <v>0.27849345036630602</v>
      </c>
      <c r="N1524" s="85">
        <v>82.663349384199805</v>
      </c>
      <c r="O1524" s="86">
        <v>0.291792510606943</v>
      </c>
    </row>
    <row r="1525" spans="1:15" customFormat="1" x14ac:dyDescent="0.3">
      <c r="A1525" s="57" t="s">
        <v>239</v>
      </c>
      <c r="B1525" s="61">
        <v>757.64360968859796</v>
      </c>
      <c r="C1525" s="62">
        <v>0.37174776111290703</v>
      </c>
      <c r="D1525" s="61">
        <v>49.515280959000002</v>
      </c>
      <c r="E1525" s="62">
        <v>0.41114844622177799</v>
      </c>
      <c r="F1525" s="61">
        <v>350.06603305150003</v>
      </c>
      <c r="G1525" s="62">
        <v>0.375280800075595</v>
      </c>
      <c r="H1525" s="88">
        <v>104.81674877810001</v>
      </c>
      <c r="I1525" s="90">
        <v>0.35314638497554002</v>
      </c>
      <c r="J1525" s="88">
        <v>59.061143682199997</v>
      </c>
      <c r="K1525" s="90">
        <v>0.43026494071958499</v>
      </c>
      <c r="L1525" s="88">
        <v>107.2555813158</v>
      </c>
      <c r="M1525" s="90">
        <v>0.34393232541937802</v>
      </c>
      <c r="N1525" s="88">
        <v>108.0436496767</v>
      </c>
      <c r="O1525" s="90">
        <v>0.38138217274229202</v>
      </c>
    </row>
    <row r="1526" spans="1:15" customFormat="1" x14ac:dyDescent="0.3">
      <c r="A1526" s="57" t="s">
        <v>342</v>
      </c>
      <c r="B1526" s="58">
        <v>504.73521532580202</v>
      </c>
      <c r="C1526" s="59">
        <v>0.24765494469006</v>
      </c>
      <c r="D1526" s="58">
        <v>39.092416883699997</v>
      </c>
      <c r="E1526" s="59">
        <v>0.32460254995010401</v>
      </c>
      <c r="F1526" s="58">
        <v>252.85869021580001</v>
      </c>
      <c r="G1526" s="59">
        <v>0.27107174821583602</v>
      </c>
      <c r="H1526" s="85">
        <v>63.0694352645001</v>
      </c>
      <c r="I1526" s="86">
        <v>0.21249221451486799</v>
      </c>
      <c r="J1526" s="85">
        <v>28.8908766992</v>
      </c>
      <c r="K1526" s="86">
        <v>0.210472242413831</v>
      </c>
      <c r="L1526" s="85">
        <v>83.956493662099902</v>
      </c>
      <c r="M1526" s="86">
        <v>0.26922004193183802</v>
      </c>
      <c r="N1526" s="85">
        <v>44.814422963300103</v>
      </c>
      <c r="O1526" s="87">
        <v>0.15818997276636099</v>
      </c>
    </row>
    <row r="1527" spans="1:15" customFormat="1" x14ac:dyDescent="0.3">
      <c r="A1527" s="57" t="s">
        <v>88</v>
      </c>
      <c r="B1527" s="61">
        <v>31.0667566481</v>
      </c>
      <c r="C1527" s="62">
        <v>1.5243311078301699E-2</v>
      </c>
      <c r="D1527" s="61">
        <v>2.5137011015000001</v>
      </c>
      <c r="E1527" s="62">
        <v>2.0872431341012999E-2</v>
      </c>
      <c r="F1527" s="61">
        <v>11.444539429000001</v>
      </c>
      <c r="G1527" s="62">
        <v>1.22688736064261E-2</v>
      </c>
      <c r="H1527" s="88">
        <v>1.5663647525</v>
      </c>
      <c r="I1527" s="90">
        <v>5.2773631728410897E-3</v>
      </c>
      <c r="J1527" s="88">
        <v>5.0390551117999998</v>
      </c>
      <c r="K1527" s="89">
        <v>3.67099011937147E-2</v>
      </c>
      <c r="L1527" s="88">
        <v>9.1993891634999994</v>
      </c>
      <c r="M1527" s="90">
        <v>2.9499325523438199E-2</v>
      </c>
      <c r="N1527" s="88">
        <v>1.3037070898000001</v>
      </c>
      <c r="O1527" s="90">
        <v>4.6019423077178698E-3</v>
      </c>
    </row>
    <row r="1528" spans="1:15" customFormat="1" x14ac:dyDescent="0.3">
      <c r="A1528" s="57" t="s">
        <v>343</v>
      </c>
      <c r="B1528" s="58">
        <v>217.4932869287</v>
      </c>
      <c r="C1528" s="59">
        <v>0.106715930074383</v>
      </c>
      <c r="D1528" s="58">
        <v>9.1945875441999796</v>
      </c>
      <c r="E1528" s="59">
        <v>7.6346943998523695E-2</v>
      </c>
      <c r="F1528" s="58">
        <v>88.333625957300001</v>
      </c>
      <c r="G1528" s="59">
        <v>9.4696173558652799E-2</v>
      </c>
      <c r="H1528" s="85">
        <v>45.017018999900102</v>
      </c>
      <c r="I1528" s="89">
        <v>0.15167039340101601</v>
      </c>
      <c r="J1528" s="85">
        <v>10.716419718599999</v>
      </c>
      <c r="K1528" s="86">
        <v>7.8069935789937303E-2</v>
      </c>
      <c r="L1528" s="85">
        <v>24.590952568799999</v>
      </c>
      <c r="M1528" s="86">
        <v>7.8854856759040304E-2</v>
      </c>
      <c r="N1528" s="85">
        <v>46.469836929699902</v>
      </c>
      <c r="O1528" s="89">
        <v>0.164033401576686</v>
      </c>
    </row>
    <row r="1529" spans="1:15" customFormat="1" x14ac:dyDescent="0.3">
      <c r="A1529" s="57" t="s">
        <v>344</v>
      </c>
      <c r="B1529" s="61">
        <v>1262.3788250144</v>
      </c>
      <c r="C1529" s="62">
        <v>0.61940270580296697</v>
      </c>
      <c r="D1529" s="61">
        <v>88.607697842699693</v>
      </c>
      <c r="E1529" s="63">
        <v>0.735750996171882</v>
      </c>
      <c r="F1529" s="61">
        <v>602.92472326730001</v>
      </c>
      <c r="G1529" s="62">
        <v>0.64635254829143096</v>
      </c>
      <c r="H1529" s="88">
        <v>167.88618404260001</v>
      </c>
      <c r="I1529" s="90">
        <v>0.56563859949040696</v>
      </c>
      <c r="J1529" s="88">
        <v>87.952020381399606</v>
      </c>
      <c r="K1529" s="90">
        <v>0.64073718313341599</v>
      </c>
      <c r="L1529" s="88">
        <v>191.21207497789999</v>
      </c>
      <c r="M1529" s="90">
        <v>0.61315236735121503</v>
      </c>
      <c r="N1529" s="88">
        <v>152.85807263999999</v>
      </c>
      <c r="O1529" s="87">
        <v>0.53957214550865196</v>
      </c>
    </row>
    <row r="1530" spans="1:15" customFormat="1" x14ac:dyDescent="0.3">
      <c r="A1530" s="64" t="s">
        <v>1</v>
      </c>
      <c r="H1530" s="83"/>
      <c r="I1530" s="83"/>
      <c r="J1530" s="83"/>
      <c r="K1530" s="83"/>
      <c r="L1530" s="83"/>
      <c r="M1530" s="83"/>
      <c r="N1530" s="83"/>
      <c r="O1530" s="83"/>
    </row>
    <row r="1531" spans="1:15" customFormat="1" x14ac:dyDescent="0.3">
      <c r="A1531" s="64" t="s">
        <v>1</v>
      </c>
      <c r="H1531" s="83"/>
      <c r="I1531" s="83"/>
      <c r="J1531" s="83"/>
      <c r="K1531" s="83"/>
      <c r="L1531" s="83"/>
      <c r="M1531" s="83"/>
      <c r="N1531" s="83"/>
      <c r="O1531" s="83"/>
    </row>
    <row r="1532" spans="1:15" customFormat="1" x14ac:dyDescent="0.3">
      <c r="A1532" s="52" t="s">
        <v>489</v>
      </c>
      <c r="H1532" s="83"/>
      <c r="I1532" s="83"/>
      <c r="J1532" s="83"/>
      <c r="K1532" s="83"/>
      <c r="L1532" s="83"/>
      <c r="M1532" s="83"/>
      <c r="N1532" s="83"/>
      <c r="O1532" s="83"/>
    </row>
    <row r="1533" spans="1:15" customFormat="1" x14ac:dyDescent="0.3">
      <c r="A1533" s="53" t="s">
        <v>1</v>
      </c>
      <c r="H1533" s="83"/>
      <c r="I1533" s="83"/>
      <c r="J1533" s="83"/>
      <c r="K1533" s="83"/>
      <c r="L1533" s="83"/>
      <c r="M1533" s="83"/>
      <c r="N1533" s="83"/>
      <c r="O1533" s="83"/>
    </row>
    <row r="1534" spans="1:15" customFormat="1" ht="25.5" customHeight="1" x14ac:dyDescent="0.3">
      <c r="A1534" s="113" t="s">
        <v>1</v>
      </c>
      <c r="B1534" s="115" t="s">
        <v>502</v>
      </c>
      <c r="C1534" s="115" t="s">
        <v>1</v>
      </c>
      <c r="D1534" s="115" t="s">
        <v>496</v>
      </c>
      <c r="E1534" s="115" t="s">
        <v>1</v>
      </c>
      <c r="F1534" s="115" t="s">
        <v>497</v>
      </c>
      <c r="G1534" s="115" t="s">
        <v>1</v>
      </c>
      <c r="H1534" s="116" t="s">
        <v>498</v>
      </c>
      <c r="I1534" s="116" t="s">
        <v>1</v>
      </c>
      <c r="J1534" s="116" t="s">
        <v>499</v>
      </c>
      <c r="K1534" s="116" t="s">
        <v>1</v>
      </c>
      <c r="L1534" s="116" t="s">
        <v>500</v>
      </c>
      <c r="M1534" s="116" t="s">
        <v>1</v>
      </c>
      <c r="N1534" s="116" t="s">
        <v>501</v>
      </c>
      <c r="O1534" s="116" t="s">
        <v>1</v>
      </c>
    </row>
    <row r="1535" spans="1:15" customFormat="1" x14ac:dyDescent="0.3">
      <c r="A1535" s="114" t="s">
        <v>1</v>
      </c>
      <c r="B1535" s="54" t="s">
        <v>14</v>
      </c>
      <c r="C1535" s="54" t="s">
        <v>15</v>
      </c>
      <c r="D1535" s="54" t="s">
        <v>14</v>
      </c>
      <c r="E1535" s="54" t="s">
        <v>15</v>
      </c>
      <c r="F1535" s="54" t="s">
        <v>14</v>
      </c>
      <c r="G1535" s="54" t="s">
        <v>15</v>
      </c>
      <c r="H1535" s="79" t="s">
        <v>14</v>
      </c>
      <c r="I1535" s="79" t="s">
        <v>15</v>
      </c>
      <c r="J1535" s="79" t="s">
        <v>14</v>
      </c>
      <c r="K1535" s="79" t="s">
        <v>15</v>
      </c>
      <c r="L1535" s="79" t="s">
        <v>14</v>
      </c>
      <c r="M1535" s="79" t="s">
        <v>15</v>
      </c>
      <c r="N1535" s="79" t="s">
        <v>14</v>
      </c>
      <c r="O1535" s="79" t="s">
        <v>15</v>
      </c>
    </row>
    <row r="1536" spans="1:15" customFormat="1" x14ac:dyDescent="0.3">
      <c r="A1536" s="55" t="s">
        <v>16</v>
      </c>
      <c r="B1536" s="56">
        <v>2038.0582990477999</v>
      </c>
      <c r="C1536" s="56">
        <v>2038.0582990477999</v>
      </c>
      <c r="D1536" s="56">
        <v>120.4316382903</v>
      </c>
      <c r="E1536" s="56">
        <v>120.4316382903</v>
      </c>
      <c r="F1536" s="56">
        <v>932.8109324564</v>
      </c>
      <c r="G1536" s="56">
        <v>932.8109324564</v>
      </c>
      <c r="H1536" s="84">
        <v>296.80821675509998</v>
      </c>
      <c r="I1536" s="84">
        <v>296.80821675509998</v>
      </c>
      <c r="J1536" s="84">
        <v>137.26692112870001</v>
      </c>
      <c r="K1536" s="84">
        <v>137.26692112870001</v>
      </c>
      <c r="L1536" s="84">
        <v>311.85083049410002</v>
      </c>
      <c r="M1536" s="84">
        <v>311.85083049410002</v>
      </c>
      <c r="N1536" s="84">
        <v>283.29496604370001</v>
      </c>
      <c r="O1536" s="84">
        <v>283.29496604370001</v>
      </c>
    </row>
    <row r="1537" spans="1:15" customFormat="1" x14ac:dyDescent="0.3">
      <c r="A1537" s="57" t="s">
        <v>341</v>
      </c>
      <c r="B1537" s="58">
        <v>125.69367299309999</v>
      </c>
      <c r="C1537" s="59">
        <v>6.1673247056683901E-2</v>
      </c>
      <c r="D1537" s="58">
        <v>7.5509693590999998</v>
      </c>
      <c r="E1537" s="59">
        <v>6.2699216470828198E-2</v>
      </c>
      <c r="F1537" s="58">
        <v>72.296594617599993</v>
      </c>
      <c r="G1537" s="59">
        <v>7.7504017268771805E-2</v>
      </c>
      <c r="H1537" s="85">
        <v>9.31941963219999</v>
      </c>
      <c r="I1537" s="87">
        <v>3.1398792574160998E-2</v>
      </c>
      <c r="J1537" s="85">
        <v>2.0534030078000001</v>
      </c>
      <c r="K1537" s="87">
        <v>1.49591976778932E-2</v>
      </c>
      <c r="L1537" s="85">
        <v>23.1522764403</v>
      </c>
      <c r="M1537" s="86">
        <v>7.4241509646189696E-2</v>
      </c>
      <c r="N1537" s="85">
        <v>10.8043527732</v>
      </c>
      <c r="O1537" s="86">
        <v>3.81381742290944E-2</v>
      </c>
    </row>
    <row r="1538" spans="1:15" customFormat="1" x14ac:dyDescent="0.3">
      <c r="A1538" s="57" t="s">
        <v>237</v>
      </c>
      <c r="B1538" s="61">
        <v>215.65541852729999</v>
      </c>
      <c r="C1538" s="62">
        <v>0.105814155869857</v>
      </c>
      <c r="D1538" s="61">
        <v>23.037966581399999</v>
      </c>
      <c r="E1538" s="63">
        <v>0.19129496956495001</v>
      </c>
      <c r="F1538" s="61">
        <v>100.5395687458</v>
      </c>
      <c r="G1538" s="62">
        <v>0.107781293344243</v>
      </c>
      <c r="H1538" s="88">
        <v>38.353002599899902</v>
      </c>
      <c r="I1538" s="90">
        <v>0.12921812953563</v>
      </c>
      <c r="J1538" s="88">
        <v>14.877230814900001</v>
      </c>
      <c r="K1538" s="90">
        <v>0.108381762281615</v>
      </c>
      <c r="L1538" s="88">
        <v>21.2290512965</v>
      </c>
      <c r="M1538" s="90">
        <v>6.8074377941737194E-2</v>
      </c>
      <c r="N1538" s="88">
        <v>25.377532294600002</v>
      </c>
      <c r="O1538" s="90">
        <v>8.9579891407902207E-2</v>
      </c>
    </row>
    <row r="1539" spans="1:15" customFormat="1" x14ac:dyDescent="0.3">
      <c r="A1539" s="57" t="s">
        <v>238</v>
      </c>
      <c r="B1539" s="58">
        <v>672.20124412430198</v>
      </c>
      <c r="C1539" s="59">
        <v>0.32982434527921001</v>
      </c>
      <c r="D1539" s="58">
        <v>32.961673975499998</v>
      </c>
      <c r="E1539" s="59">
        <v>0.27369613536308501</v>
      </c>
      <c r="F1539" s="58">
        <v>327.57823318530001</v>
      </c>
      <c r="G1539" s="59">
        <v>0.35117323541939799</v>
      </c>
      <c r="H1539" s="85">
        <v>89.660122995199799</v>
      </c>
      <c r="I1539" s="86">
        <v>0.30208100023450402</v>
      </c>
      <c r="J1539" s="85">
        <v>35.045397539699998</v>
      </c>
      <c r="K1539" s="86">
        <v>0.255308396600823</v>
      </c>
      <c r="L1539" s="85">
        <v>102.6973906691</v>
      </c>
      <c r="M1539" s="86">
        <v>0.329315751721376</v>
      </c>
      <c r="N1539" s="85">
        <v>95.106524260100102</v>
      </c>
      <c r="O1539" s="86">
        <v>0.33571554619657201</v>
      </c>
    </row>
    <row r="1540" spans="1:15" customFormat="1" x14ac:dyDescent="0.3">
      <c r="A1540" s="57" t="s">
        <v>239</v>
      </c>
      <c r="B1540" s="61">
        <v>643.23018422859798</v>
      </c>
      <c r="C1540" s="62">
        <v>0.31560931526302399</v>
      </c>
      <c r="D1540" s="61">
        <v>37.936654127799997</v>
      </c>
      <c r="E1540" s="62">
        <v>0.31500571333550897</v>
      </c>
      <c r="F1540" s="61">
        <v>261.20768946650003</v>
      </c>
      <c r="G1540" s="60">
        <v>0.28002211421199102</v>
      </c>
      <c r="H1540" s="88">
        <v>90.838947053500107</v>
      </c>
      <c r="I1540" s="90">
        <v>0.30605266945305698</v>
      </c>
      <c r="J1540" s="88">
        <v>54.2920194501</v>
      </c>
      <c r="K1540" s="89">
        <v>0.39552150659222801</v>
      </c>
      <c r="L1540" s="88">
        <v>107.5018681048</v>
      </c>
      <c r="M1540" s="90">
        <v>0.34472208374264302</v>
      </c>
      <c r="N1540" s="88">
        <v>105.49260094100001</v>
      </c>
      <c r="O1540" s="90">
        <v>0.37237725193015597</v>
      </c>
    </row>
    <row r="1541" spans="1:15" customFormat="1" x14ac:dyDescent="0.3">
      <c r="A1541" s="57" t="s">
        <v>342</v>
      </c>
      <c r="B1541" s="58">
        <v>318.6951655684</v>
      </c>
      <c r="C1541" s="59">
        <v>0.156371957425014</v>
      </c>
      <c r="D1541" s="58">
        <v>7.0416899873999999</v>
      </c>
      <c r="E1541" s="60">
        <v>5.8470432582059799E-2</v>
      </c>
      <c r="F1541" s="58">
        <v>149.23231895340001</v>
      </c>
      <c r="G1541" s="59">
        <v>0.15998131428458101</v>
      </c>
      <c r="H1541" s="85">
        <v>62.976390798699903</v>
      </c>
      <c r="I1541" s="89">
        <v>0.21217873105805099</v>
      </c>
      <c r="J1541" s="85">
        <v>25.5708826808</v>
      </c>
      <c r="K1541" s="86">
        <v>0.18628583252643199</v>
      </c>
      <c r="L1541" s="85">
        <v>42.156135878900002</v>
      </c>
      <c r="M1541" s="86">
        <v>0.13518045089733199</v>
      </c>
      <c r="N1541" s="85">
        <v>43.171986315500199</v>
      </c>
      <c r="O1541" s="86">
        <v>0.152392352460087</v>
      </c>
    </row>
    <row r="1542" spans="1:15" customFormat="1" x14ac:dyDescent="0.3">
      <c r="A1542" s="57" t="s">
        <v>88</v>
      </c>
      <c r="B1542" s="61">
        <v>62.582613606100097</v>
      </c>
      <c r="C1542" s="62">
        <v>3.0706979106210602E-2</v>
      </c>
      <c r="D1542" s="61">
        <v>11.902684259100001</v>
      </c>
      <c r="E1542" s="63">
        <v>9.8833532683567996E-2</v>
      </c>
      <c r="F1542" s="61">
        <v>21.956527487799999</v>
      </c>
      <c r="G1542" s="62">
        <v>2.3538025471014998E-2</v>
      </c>
      <c r="H1542" s="88">
        <v>5.6603336756000102</v>
      </c>
      <c r="I1542" s="90">
        <v>1.90706771445967E-2</v>
      </c>
      <c r="J1542" s="88">
        <v>5.4279876354000001</v>
      </c>
      <c r="K1542" s="90">
        <v>3.9543304321008103E-2</v>
      </c>
      <c r="L1542" s="88">
        <v>15.1141081045</v>
      </c>
      <c r="M1542" s="90">
        <v>4.8465826050721202E-2</v>
      </c>
      <c r="N1542" s="88">
        <v>3.3419694593</v>
      </c>
      <c r="O1542" s="90">
        <v>1.17967837761878E-2</v>
      </c>
    </row>
    <row r="1543" spans="1:15" customFormat="1" x14ac:dyDescent="0.3">
      <c r="A1543" s="57" t="s">
        <v>343</v>
      </c>
      <c r="B1543" s="58">
        <v>341.34909152040001</v>
      </c>
      <c r="C1543" s="59">
        <v>0.16748740292654099</v>
      </c>
      <c r="D1543" s="58">
        <v>30.588935940500001</v>
      </c>
      <c r="E1543" s="63">
        <v>0.253994186035778</v>
      </c>
      <c r="F1543" s="58">
        <v>172.8361633634</v>
      </c>
      <c r="G1543" s="59">
        <v>0.18528531061301501</v>
      </c>
      <c r="H1543" s="85">
        <v>47.672422232100097</v>
      </c>
      <c r="I1543" s="86">
        <v>0.160616922109791</v>
      </c>
      <c r="J1543" s="85">
        <v>16.930633822699999</v>
      </c>
      <c r="K1543" s="86">
        <v>0.123340959959508</v>
      </c>
      <c r="L1543" s="85">
        <v>44.381327736799904</v>
      </c>
      <c r="M1543" s="86">
        <v>0.14231588758792699</v>
      </c>
      <c r="N1543" s="85">
        <v>36.181885067800202</v>
      </c>
      <c r="O1543" s="86">
        <v>0.127718065636997</v>
      </c>
    </row>
    <row r="1544" spans="1:15" customFormat="1" x14ac:dyDescent="0.3">
      <c r="A1544" s="57" t="s">
        <v>344</v>
      </c>
      <c r="B1544" s="61">
        <v>961.92534979699803</v>
      </c>
      <c r="C1544" s="62">
        <v>0.47198127268803902</v>
      </c>
      <c r="D1544" s="61">
        <v>44.978344115200002</v>
      </c>
      <c r="E1544" s="60">
        <v>0.373476145917569</v>
      </c>
      <c r="F1544" s="61">
        <v>410.44000841989998</v>
      </c>
      <c r="G1544" s="62">
        <v>0.44000342849657198</v>
      </c>
      <c r="H1544" s="88">
        <v>153.8153378522</v>
      </c>
      <c r="I1544" s="90">
        <v>0.51823140051110805</v>
      </c>
      <c r="J1544" s="88">
        <v>79.862902130899698</v>
      </c>
      <c r="K1544" s="89">
        <v>0.58180733911866001</v>
      </c>
      <c r="L1544" s="88">
        <v>149.65800398370001</v>
      </c>
      <c r="M1544" s="90">
        <v>0.47990253463997601</v>
      </c>
      <c r="N1544" s="88">
        <v>148.6645872565</v>
      </c>
      <c r="O1544" s="90">
        <v>0.524769604390244</v>
      </c>
    </row>
    <row r="1545" spans="1:15" customFormat="1" x14ac:dyDescent="0.3">
      <c r="A1545" s="64" t="s">
        <v>1</v>
      </c>
      <c r="H1545" s="83"/>
      <c r="I1545" s="83"/>
      <c r="J1545" s="83"/>
      <c r="K1545" s="83"/>
      <c r="L1545" s="83"/>
      <c r="M1545" s="83"/>
      <c r="N1545" s="83"/>
      <c r="O1545" s="83"/>
    </row>
    <row r="1546" spans="1:15" customFormat="1" x14ac:dyDescent="0.3">
      <c r="A1546" s="64" t="s">
        <v>1</v>
      </c>
      <c r="H1546" s="83"/>
      <c r="I1546" s="83"/>
      <c r="J1546" s="83"/>
      <c r="K1546" s="83"/>
      <c r="L1546" s="83"/>
      <c r="M1546" s="83"/>
      <c r="N1546" s="83"/>
      <c r="O1546" s="83"/>
    </row>
    <row r="1547" spans="1:15" customFormat="1" x14ac:dyDescent="0.3">
      <c r="A1547" s="52" t="s">
        <v>490</v>
      </c>
      <c r="H1547" s="83"/>
      <c r="I1547" s="83"/>
      <c r="J1547" s="83"/>
      <c r="K1547" s="83"/>
      <c r="L1547" s="83"/>
      <c r="M1547" s="83"/>
      <c r="N1547" s="83"/>
      <c r="O1547" s="83"/>
    </row>
    <row r="1548" spans="1:15" customFormat="1" x14ac:dyDescent="0.3">
      <c r="A1548" s="53" t="s">
        <v>1</v>
      </c>
      <c r="H1548" s="83"/>
      <c r="I1548" s="83"/>
      <c r="J1548" s="83"/>
      <c r="K1548" s="83"/>
      <c r="L1548" s="83"/>
      <c r="M1548" s="83"/>
      <c r="N1548" s="83"/>
      <c r="O1548" s="83"/>
    </row>
    <row r="1549" spans="1:15" customFormat="1" ht="25.5" customHeight="1" x14ac:dyDescent="0.3">
      <c r="A1549" s="113" t="s">
        <v>1</v>
      </c>
      <c r="B1549" s="115" t="s">
        <v>502</v>
      </c>
      <c r="C1549" s="115" t="s">
        <v>1</v>
      </c>
      <c r="D1549" s="115" t="s">
        <v>496</v>
      </c>
      <c r="E1549" s="115" t="s">
        <v>1</v>
      </c>
      <c r="F1549" s="115" t="s">
        <v>497</v>
      </c>
      <c r="G1549" s="115" t="s">
        <v>1</v>
      </c>
      <c r="H1549" s="116" t="s">
        <v>498</v>
      </c>
      <c r="I1549" s="116" t="s">
        <v>1</v>
      </c>
      <c r="J1549" s="116" t="s">
        <v>499</v>
      </c>
      <c r="K1549" s="116" t="s">
        <v>1</v>
      </c>
      <c r="L1549" s="116" t="s">
        <v>500</v>
      </c>
      <c r="M1549" s="116" t="s">
        <v>1</v>
      </c>
      <c r="N1549" s="116" t="s">
        <v>501</v>
      </c>
      <c r="O1549" s="116" t="s">
        <v>1</v>
      </c>
    </row>
    <row r="1550" spans="1:15" customFormat="1" x14ac:dyDescent="0.3">
      <c r="A1550" s="114" t="s">
        <v>1</v>
      </c>
      <c r="B1550" s="54" t="s">
        <v>14</v>
      </c>
      <c r="C1550" s="54" t="s">
        <v>15</v>
      </c>
      <c r="D1550" s="54" t="s">
        <v>14</v>
      </c>
      <c r="E1550" s="54" t="s">
        <v>15</v>
      </c>
      <c r="F1550" s="54" t="s">
        <v>14</v>
      </c>
      <c r="G1550" s="54" t="s">
        <v>15</v>
      </c>
      <c r="H1550" s="79" t="s">
        <v>14</v>
      </c>
      <c r="I1550" s="79" t="s">
        <v>15</v>
      </c>
      <c r="J1550" s="79" t="s">
        <v>14</v>
      </c>
      <c r="K1550" s="79" t="s">
        <v>15</v>
      </c>
      <c r="L1550" s="79" t="s">
        <v>14</v>
      </c>
      <c r="M1550" s="79" t="s">
        <v>15</v>
      </c>
      <c r="N1550" s="79" t="s">
        <v>14</v>
      </c>
      <c r="O1550" s="79" t="s">
        <v>15</v>
      </c>
    </row>
    <row r="1551" spans="1:15" customFormat="1" x14ac:dyDescent="0.3">
      <c r="A1551" s="55" t="s">
        <v>16</v>
      </c>
      <c r="B1551" s="56">
        <v>2038.0582990477999</v>
      </c>
      <c r="C1551" s="56">
        <v>2038.0582990477999</v>
      </c>
      <c r="D1551" s="56">
        <v>120.4316382903</v>
      </c>
      <c r="E1551" s="56">
        <v>120.4316382903</v>
      </c>
      <c r="F1551" s="56">
        <v>932.8109324564</v>
      </c>
      <c r="G1551" s="56">
        <v>932.8109324564</v>
      </c>
      <c r="H1551" s="84">
        <v>296.80821675509998</v>
      </c>
      <c r="I1551" s="84">
        <v>296.80821675509998</v>
      </c>
      <c r="J1551" s="84">
        <v>137.26692112870001</v>
      </c>
      <c r="K1551" s="84">
        <v>137.26692112870001</v>
      </c>
      <c r="L1551" s="84">
        <v>311.85083049410002</v>
      </c>
      <c r="M1551" s="84">
        <v>311.85083049410002</v>
      </c>
      <c r="N1551" s="84">
        <v>283.29496604370001</v>
      </c>
      <c r="O1551" s="84">
        <v>283.29496604370001</v>
      </c>
    </row>
    <row r="1552" spans="1:15" customFormat="1" x14ac:dyDescent="0.3">
      <c r="A1552" s="57" t="s">
        <v>341</v>
      </c>
      <c r="B1552" s="58">
        <v>204.43780924870001</v>
      </c>
      <c r="C1552" s="59">
        <v>0.100310088943096</v>
      </c>
      <c r="D1552" s="58">
        <v>7.3577480274999996</v>
      </c>
      <c r="E1552" s="59">
        <v>6.1094809735662399E-2</v>
      </c>
      <c r="F1552" s="58">
        <v>120.5964600058</v>
      </c>
      <c r="G1552" s="63">
        <v>0.129282854445359</v>
      </c>
      <c r="H1552" s="85">
        <v>19.2965735067</v>
      </c>
      <c r="I1552" s="87">
        <v>6.5013609520863894E-2</v>
      </c>
      <c r="J1552" s="85">
        <v>12.032342333200001</v>
      </c>
      <c r="K1552" s="86">
        <v>8.7656532500780801E-2</v>
      </c>
      <c r="L1552" s="85">
        <v>23.0171501437</v>
      </c>
      <c r="M1552" s="86">
        <v>7.3808205375728395E-2</v>
      </c>
      <c r="N1552" s="85">
        <v>26.647829037299999</v>
      </c>
      <c r="O1552" s="86">
        <v>9.4063898873478102E-2</v>
      </c>
    </row>
    <row r="1553" spans="1:15" customFormat="1" x14ac:dyDescent="0.3">
      <c r="A1553" s="57" t="s">
        <v>237</v>
      </c>
      <c r="B1553" s="61">
        <v>411.7177813216</v>
      </c>
      <c r="C1553" s="62">
        <v>0.20201472230404699</v>
      </c>
      <c r="D1553" s="61">
        <v>37.442795845799999</v>
      </c>
      <c r="E1553" s="63">
        <v>0.31090497793897198</v>
      </c>
      <c r="F1553" s="61">
        <v>181.89778906410001</v>
      </c>
      <c r="G1553" s="62">
        <v>0.19499963254622599</v>
      </c>
      <c r="H1553" s="88">
        <v>58.860156454499901</v>
      </c>
      <c r="I1553" s="90">
        <v>0.19831040089791799</v>
      </c>
      <c r="J1553" s="88">
        <v>18.2639721225</v>
      </c>
      <c r="K1553" s="87">
        <v>0.133054431266626</v>
      </c>
      <c r="L1553" s="88">
        <v>64.551531917299997</v>
      </c>
      <c r="M1553" s="90">
        <v>0.20699490142458099</v>
      </c>
      <c r="N1553" s="88">
        <v>58.063000283399802</v>
      </c>
      <c r="O1553" s="90">
        <v>0.20495599019731101</v>
      </c>
    </row>
    <row r="1554" spans="1:15" customFormat="1" x14ac:dyDescent="0.3">
      <c r="A1554" s="57" t="s">
        <v>238</v>
      </c>
      <c r="B1554" s="58">
        <v>697.89637396019896</v>
      </c>
      <c r="C1554" s="59">
        <v>0.342431997301679</v>
      </c>
      <c r="D1554" s="58">
        <v>29.479018683700001</v>
      </c>
      <c r="E1554" s="60">
        <v>0.244778025958934</v>
      </c>
      <c r="F1554" s="58">
        <v>327.05722985580002</v>
      </c>
      <c r="G1554" s="59">
        <v>0.35061470494835401</v>
      </c>
      <c r="H1554" s="85">
        <v>98.893020928500107</v>
      </c>
      <c r="I1554" s="86">
        <v>0.333188285720869</v>
      </c>
      <c r="J1554" s="85">
        <v>48.0521288399</v>
      </c>
      <c r="K1554" s="86">
        <v>0.35006342711545801</v>
      </c>
      <c r="L1554" s="85">
        <v>111.5885186884</v>
      </c>
      <c r="M1554" s="86">
        <v>0.35782658815305302</v>
      </c>
      <c r="N1554" s="85">
        <v>98.317470651500102</v>
      </c>
      <c r="O1554" s="86">
        <v>0.347049832986916</v>
      </c>
    </row>
    <row r="1555" spans="1:15" customFormat="1" x14ac:dyDescent="0.3">
      <c r="A1555" s="57" t="s">
        <v>239</v>
      </c>
      <c r="B1555" s="61">
        <v>538.82508053359902</v>
      </c>
      <c r="C1555" s="62">
        <v>0.26438158358146302</v>
      </c>
      <c r="D1555" s="61">
        <v>30.369485297600001</v>
      </c>
      <c r="E1555" s="62">
        <v>0.25217198510904998</v>
      </c>
      <c r="F1555" s="61">
        <v>235.25012470639999</v>
      </c>
      <c r="G1555" s="62">
        <v>0.25219486234676602</v>
      </c>
      <c r="H1555" s="88">
        <v>90.601170062199898</v>
      </c>
      <c r="I1555" s="90">
        <v>0.305251556216033</v>
      </c>
      <c r="J1555" s="88">
        <v>38.390398193400003</v>
      </c>
      <c r="K1555" s="90">
        <v>0.27967698173550198</v>
      </c>
      <c r="L1555" s="88">
        <v>76.333203781400101</v>
      </c>
      <c r="M1555" s="90">
        <v>0.244774733036487</v>
      </c>
      <c r="N1555" s="88">
        <v>76.944637619700003</v>
      </c>
      <c r="O1555" s="90">
        <v>0.271606088502931</v>
      </c>
    </row>
    <row r="1556" spans="1:15" customFormat="1" x14ac:dyDescent="0.3">
      <c r="A1556" s="57" t="s">
        <v>342</v>
      </c>
      <c r="B1556" s="58">
        <v>161.20457337369999</v>
      </c>
      <c r="C1556" s="59">
        <v>7.90971354690964E-2</v>
      </c>
      <c r="D1556" s="58">
        <v>14.001580477699999</v>
      </c>
      <c r="E1556" s="59">
        <v>0.116261645830552</v>
      </c>
      <c r="F1556" s="58">
        <v>58.422836356400097</v>
      </c>
      <c r="G1556" s="59">
        <v>6.2630951593323797E-2</v>
      </c>
      <c r="H1556" s="85">
        <v>27.865190978699999</v>
      </c>
      <c r="I1556" s="86">
        <v>9.3882815251344301E-2</v>
      </c>
      <c r="J1556" s="85">
        <v>15.3033667905</v>
      </c>
      <c r="K1556" s="86">
        <v>0.11148619539700801</v>
      </c>
      <c r="L1556" s="85">
        <v>29.650343223499998</v>
      </c>
      <c r="M1556" s="86">
        <v>9.5078609143101095E-2</v>
      </c>
      <c r="N1556" s="85">
        <v>23.322028451800001</v>
      </c>
      <c r="O1556" s="86">
        <v>8.2324189439364898E-2</v>
      </c>
    </row>
    <row r="1557" spans="1:15" customFormat="1" x14ac:dyDescent="0.3">
      <c r="A1557" s="57" t="s">
        <v>88</v>
      </c>
      <c r="B1557" s="61">
        <v>23.976680609999999</v>
      </c>
      <c r="C1557" s="62">
        <v>1.17644724006188E-2</v>
      </c>
      <c r="D1557" s="61">
        <v>1.7810099580000001</v>
      </c>
      <c r="E1557" s="62">
        <v>1.47885554268296E-2</v>
      </c>
      <c r="F1557" s="61">
        <v>9.5864924678999994</v>
      </c>
      <c r="G1557" s="62">
        <v>1.0276994119972E-2</v>
      </c>
      <c r="H1557" s="88">
        <v>1.2921048245</v>
      </c>
      <c r="I1557" s="90">
        <v>4.3533323929712204E-3</v>
      </c>
      <c r="J1557" s="88">
        <v>5.2247128492000003</v>
      </c>
      <c r="K1557" s="89">
        <v>3.8062431984624799E-2</v>
      </c>
      <c r="L1557" s="88">
        <v>6.7100827398000096</v>
      </c>
      <c r="M1557" s="90">
        <v>2.15169628670492E-2</v>
      </c>
      <c r="N1557" s="88">
        <v>0</v>
      </c>
      <c r="O1557" s="90">
        <v>0</v>
      </c>
    </row>
    <row r="1558" spans="1:15" customFormat="1" x14ac:dyDescent="0.3">
      <c r="A1558" s="57" t="s">
        <v>343</v>
      </c>
      <c r="B1558" s="58">
        <v>616.155590570301</v>
      </c>
      <c r="C1558" s="59">
        <v>0.302324811247143</v>
      </c>
      <c r="D1558" s="58">
        <v>44.800543873300001</v>
      </c>
      <c r="E1558" s="59">
        <v>0.37199978767463499</v>
      </c>
      <c r="F1558" s="58">
        <v>302.49424906989998</v>
      </c>
      <c r="G1558" s="59">
        <v>0.32428248699158402</v>
      </c>
      <c r="H1558" s="85">
        <v>78.156729961200099</v>
      </c>
      <c r="I1558" s="86">
        <v>0.26332401041878201</v>
      </c>
      <c r="J1558" s="85">
        <v>30.296314455699999</v>
      </c>
      <c r="K1558" s="87">
        <v>0.22071096376740701</v>
      </c>
      <c r="L1558" s="85">
        <v>87.568682060999805</v>
      </c>
      <c r="M1558" s="86">
        <v>0.28080310680031001</v>
      </c>
      <c r="N1558" s="85">
        <v>84.7108293207001</v>
      </c>
      <c r="O1558" s="86">
        <v>0.29901988907078902</v>
      </c>
    </row>
    <row r="1559" spans="1:15" customFormat="1" x14ac:dyDescent="0.3">
      <c r="A1559" s="57" t="s">
        <v>344</v>
      </c>
      <c r="B1559" s="61">
        <v>700.02965390729901</v>
      </c>
      <c r="C1559" s="62">
        <v>0.34347871905055899</v>
      </c>
      <c r="D1559" s="61">
        <v>44.371065775300004</v>
      </c>
      <c r="E1559" s="62">
        <v>0.36843363093960202</v>
      </c>
      <c r="F1559" s="61">
        <v>293.67296106280003</v>
      </c>
      <c r="G1559" s="62">
        <v>0.31482581394009002</v>
      </c>
      <c r="H1559" s="88">
        <v>118.4663610409</v>
      </c>
      <c r="I1559" s="90">
        <v>0.39913437146737801</v>
      </c>
      <c r="J1559" s="88">
        <v>53.693764983900003</v>
      </c>
      <c r="K1559" s="90">
        <v>0.39116317713250998</v>
      </c>
      <c r="L1559" s="88">
        <v>105.9835470049</v>
      </c>
      <c r="M1559" s="90">
        <v>0.33985334217958801</v>
      </c>
      <c r="N1559" s="88">
        <v>100.2666660715</v>
      </c>
      <c r="O1559" s="90">
        <v>0.35393027794229598</v>
      </c>
    </row>
    <row r="1560" spans="1:15" customFormat="1" x14ac:dyDescent="0.3">
      <c r="A1560" s="64" t="s">
        <v>1</v>
      </c>
      <c r="H1560" s="83"/>
      <c r="I1560" s="83"/>
      <c r="J1560" s="83"/>
      <c r="K1560" s="83"/>
      <c r="L1560" s="83"/>
      <c r="M1560" s="83"/>
      <c r="N1560" s="83"/>
      <c r="O1560" s="83"/>
    </row>
    <row r="1561" spans="1:15" customFormat="1" x14ac:dyDescent="0.3">
      <c r="A1561" s="64" t="s">
        <v>1</v>
      </c>
      <c r="H1561" s="83"/>
      <c r="I1561" s="83"/>
      <c r="J1561" s="83"/>
      <c r="K1561" s="83"/>
      <c r="L1561" s="83"/>
      <c r="M1561" s="83"/>
      <c r="N1561" s="83"/>
      <c r="O1561" s="83"/>
    </row>
    <row r="1562" spans="1:15" customFormat="1" x14ac:dyDescent="0.3">
      <c r="A1562" s="52" t="s">
        <v>491</v>
      </c>
      <c r="H1562" s="83"/>
      <c r="I1562" s="83"/>
      <c r="J1562" s="83"/>
      <c r="K1562" s="83"/>
      <c r="L1562" s="83"/>
      <c r="M1562" s="83"/>
      <c r="N1562" s="83"/>
      <c r="O1562" s="83"/>
    </row>
    <row r="1563" spans="1:15" customFormat="1" x14ac:dyDescent="0.3">
      <c r="A1563" s="53" t="s">
        <v>1</v>
      </c>
      <c r="H1563" s="83"/>
      <c r="I1563" s="83"/>
      <c r="J1563" s="83"/>
      <c r="K1563" s="83"/>
      <c r="L1563" s="83"/>
      <c r="M1563" s="83"/>
      <c r="N1563" s="83"/>
      <c r="O1563" s="83"/>
    </row>
    <row r="1564" spans="1:15" customFormat="1" ht="25.5" customHeight="1" x14ac:dyDescent="0.3">
      <c r="A1564" s="113" t="s">
        <v>1</v>
      </c>
      <c r="B1564" s="115" t="s">
        <v>502</v>
      </c>
      <c r="C1564" s="115" t="s">
        <v>1</v>
      </c>
      <c r="D1564" s="115" t="s">
        <v>496</v>
      </c>
      <c r="E1564" s="115" t="s">
        <v>1</v>
      </c>
      <c r="F1564" s="115" t="s">
        <v>497</v>
      </c>
      <c r="G1564" s="115" t="s">
        <v>1</v>
      </c>
      <c r="H1564" s="116" t="s">
        <v>498</v>
      </c>
      <c r="I1564" s="116" t="s">
        <v>1</v>
      </c>
      <c r="J1564" s="116" t="s">
        <v>499</v>
      </c>
      <c r="K1564" s="116" t="s">
        <v>1</v>
      </c>
      <c r="L1564" s="116" t="s">
        <v>500</v>
      </c>
      <c r="M1564" s="116" t="s">
        <v>1</v>
      </c>
      <c r="N1564" s="116" t="s">
        <v>501</v>
      </c>
      <c r="O1564" s="116" t="s">
        <v>1</v>
      </c>
    </row>
    <row r="1565" spans="1:15" customFormat="1" x14ac:dyDescent="0.3">
      <c r="A1565" s="114" t="s">
        <v>1</v>
      </c>
      <c r="B1565" s="54" t="s">
        <v>14</v>
      </c>
      <c r="C1565" s="54" t="s">
        <v>15</v>
      </c>
      <c r="D1565" s="54" t="s">
        <v>14</v>
      </c>
      <c r="E1565" s="54" t="s">
        <v>15</v>
      </c>
      <c r="F1565" s="54" t="s">
        <v>14</v>
      </c>
      <c r="G1565" s="54" t="s">
        <v>15</v>
      </c>
      <c r="H1565" s="79" t="s">
        <v>14</v>
      </c>
      <c r="I1565" s="79" t="s">
        <v>15</v>
      </c>
      <c r="J1565" s="79" t="s">
        <v>14</v>
      </c>
      <c r="K1565" s="79" t="s">
        <v>15</v>
      </c>
      <c r="L1565" s="79" t="s">
        <v>14</v>
      </c>
      <c r="M1565" s="79" t="s">
        <v>15</v>
      </c>
      <c r="N1565" s="79" t="s">
        <v>14</v>
      </c>
      <c r="O1565" s="79" t="s">
        <v>15</v>
      </c>
    </row>
    <row r="1566" spans="1:15" customFormat="1" x14ac:dyDescent="0.3">
      <c r="A1566" s="55" t="s">
        <v>16</v>
      </c>
      <c r="B1566" s="56">
        <v>2038.0582990477999</v>
      </c>
      <c r="C1566" s="56">
        <v>2038.0582990477999</v>
      </c>
      <c r="D1566" s="56">
        <v>120.4316382903</v>
      </c>
      <c r="E1566" s="56">
        <v>120.4316382903</v>
      </c>
      <c r="F1566" s="56">
        <v>932.8109324564</v>
      </c>
      <c r="G1566" s="56">
        <v>932.8109324564</v>
      </c>
      <c r="H1566" s="84">
        <v>296.80821675509998</v>
      </c>
      <c r="I1566" s="84">
        <v>296.80821675509998</v>
      </c>
      <c r="J1566" s="84">
        <v>137.26692112870001</v>
      </c>
      <c r="K1566" s="84">
        <v>137.26692112870001</v>
      </c>
      <c r="L1566" s="84">
        <v>311.85083049410002</v>
      </c>
      <c r="M1566" s="84">
        <v>311.85083049410002</v>
      </c>
      <c r="N1566" s="84">
        <v>283.29496604370001</v>
      </c>
      <c r="O1566" s="84">
        <v>283.29496604370001</v>
      </c>
    </row>
    <row r="1567" spans="1:15" customFormat="1" x14ac:dyDescent="0.3">
      <c r="A1567" s="57" t="s">
        <v>341</v>
      </c>
      <c r="B1567" s="58">
        <v>85.155947308199899</v>
      </c>
      <c r="C1567" s="59">
        <v>4.1782880964683702E-2</v>
      </c>
      <c r="D1567" s="58">
        <v>6.4635029147000003</v>
      </c>
      <c r="E1567" s="59">
        <v>5.3669475948834602E-2</v>
      </c>
      <c r="F1567" s="58">
        <v>46.780096622899997</v>
      </c>
      <c r="G1567" s="59">
        <v>5.0149601591517101E-2</v>
      </c>
      <c r="H1567" s="85">
        <v>12.2971222619</v>
      </c>
      <c r="I1567" s="86">
        <v>4.1431205632849799E-2</v>
      </c>
      <c r="J1567" s="85">
        <v>9.0589665831000303</v>
      </c>
      <c r="K1567" s="86">
        <v>6.5995263160353201E-2</v>
      </c>
      <c r="L1567" s="85">
        <v>9.5184123586000204</v>
      </c>
      <c r="M1567" s="86">
        <v>3.0522324867690499E-2</v>
      </c>
      <c r="N1567" s="85">
        <v>5.0727821882000201</v>
      </c>
      <c r="O1567" s="86">
        <v>1.7906361906259501E-2</v>
      </c>
    </row>
    <row r="1568" spans="1:15" customFormat="1" x14ac:dyDescent="0.3">
      <c r="A1568" s="57" t="s">
        <v>237</v>
      </c>
      <c r="B1568" s="61">
        <v>295.56935758050003</v>
      </c>
      <c r="C1568" s="62">
        <v>0.145024976821611</v>
      </c>
      <c r="D1568" s="61">
        <v>13.6961633591</v>
      </c>
      <c r="E1568" s="62">
        <v>0.113725625205608</v>
      </c>
      <c r="F1568" s="61">
        <v>127.6627009953</v>
      </c>
      <c r="G1568" s="62">
        <v>0.136858066895852</v>
      </c>
      <c r="H1568" s="88">
        <v>49.908854953899997</v>
      </c>
      <c r="I1568" s="90">
        <v>0.168151864188721</v>
      </c>
      <c r="J1568" s="88">
        <v>19.6578250707</v>
      </c>
      <c r="K1568" s="90">
        <v>0.14320875640729999</v>
      </c>
      <c r="L1568" s="88">
        <v>52.104147509900002</v>
      </c>
      <c r="M1568" s="90">
        <v>0.16708035514077599</v>
      </c>
      <c r="N1568" s="88">
        <v>42.457905434499999</v>
      </c>
      <c r="O1568" s="90">
        <v>0.14987172566967</v>
      </c>
    </row>
    <row r="1569" spans="1:15" customFormat="1" x14ac:dyDescent="0.3">
      <c r="A1569" s="57" t="s">
        <v>238</v>
      </c>
      <c r="B1569" s="58">
        <v>698.71602257790005</v>
      </c>
      <c r="C1569" s="59">
        <v>0.342834168632147</v>
      </c>
      <c r="D1569" s="58">
        <v>32.224300144799997</v>
      </c>
      <c r="E1569" s="59">
        <v>0.26757337691548699</v>
      </c>
      <c r="F1569" s="58">
        <v>320.8934023695</v>
      </c>
      <c r="G1569" s="59">
        <v>0.344006905584266</v>
      </c>
      <c r="H1569" s="85">
        <v>108.2065131945</v>
      </c>
      <c r="I1569" s="86">
        <v>0.36456710793752201</v>
      </c>
      <c r="J1569" s="85">
        <v>40.8838224661</v>
      </c>
      <c r="K1569" s="86">
        <v>0.29784176792140399</v>
      </c>
      <c r="L1569" s="85">
        <v>106.2441077007</v>
      </c>
      <c r="M1569" s="86">
        <v>0.34068887208786802</v>
      </c>
      <c r="N1569" s="85">
        <v>100.8166610823</v>
      </c>
      <c r="O1569" s="86">
        <v>0.35587169969955801</v>
      </c>
    </row>
    <row r="1570" spans="1:15" customFormat="1" x14ac:dyDescent="0.3">
      <c r="A1570" s="57" t="s">
        <v>239</v>
      </c>
      <c r="B1570" s="61">
        <v>686.83494342560004</v>
      </c>
      <c r="C1570" s="62">
        <v>0.33700456152137298</v>
      </c>
      <c r="D1570" s="61">
        <v>50.289195683499997</v>
      </c>
      <c r="E1570" s="62">
        <v>0.41757462073444601</v>
      </c>
      <c r="F1570" s="61">
        <v>318.73008159969999</v>
      </c>
      <c r="G1570" s="62">
        <v>0.341687763843396</v>
      </c>
      <c r="H1570" s="88">
        <v>85.007282962200094</v>
      </c>
      <c r="I1570" s="90">
        <v>0.28640474947612599</v>
      </c>
      <c r="J1570" s="88">
        <v>50.291189044600003</v>
      </c>
      <c r="K1570" s="90">
        <v>0.366375151646678</v>
      </c>
      <c r="L1570" s="88">
        <v>96.423487484899894</v>
      </c>
      <c r="M1570" s="90">
        <v>0.30919746896978101</v>
      </c>
      <c r="N1570" s="88">
        <v>104.4286101551</v>
      </c>
      <c r="O1570" s="90">
        <v>0.368621481749136</v>
      </c>
    </row>
    <row r="1571" spans="1:15" customFormat="1" x14ac:dyDescent="0.3">
      <c r="A1571" s="57" t="s">
        <v>342</v>
      </c>
      <c r="B1571" s="58">
        <v>228.02226549330001</v>
      </c>
      <c r="C1571" s="59">
        <v>0.111882111321268</v>
      </c>
      <c r="D1571" s="58">
        <v>14.860989674700001</v>
      </c>
      <c r="E1571" s="59">
        <v>0.123397720778967</v>
      </c>
      <c r="F1571" s="58">
        <v>102.15517371270001</v>
      </c>
      <c r="G1571" s="59">
        <v>0.10951326807855</v>
      </c>
      <c r="H1571" s="85">
        <v>38.056031929900101</v>
      </c>
      <c r="I1571" s="86">
        <v>0.128217582201575</v>
      </c>
      <c r="J1571" s="85">
        <v>12.3360628524</v>
      </c>
      <c r="K1571" s="86">
        <v>8.9869159670550494E-2</v>
      </c>
      <c r="L1571" s="85">
        <v>32.361161341599903</v>
      </c>
      <c r="M1571" s="86">
        <v>0.103771284784865</v>
      </c>
      <c r="N1571" s="85">
        <v>29.817188854000001</v>
      </c>
      <c r="O1571" s="86">
        <v>0.10525138963959001</v>
      </c>
    </row>
    <row r="1572" spans="1:15" customFormat="1" x14ac:dyDescent="0.3">
      <c r="A1572" s="57" t="s">
        <v>88</v>
      </c>
      <c r="B1572" s="61">
        <v>43.759762662299998</v>
      </c>
      <c r="C1572" s="62">
        <v>2.14713007389165E-2</v>
      </c>
      <c r="D1572" s="61">
        <v>2.8974865135000001</v>
      </c>
      <c r="E1572" s="62">
        <v>2.4059180416657801E-2</v>
      </c>
      <c r="F1572" s="61">
        <v>16.589477156300099</v>
      </c>
      <c r="G1572" s="62">
        <v>1.7784394006419301E-2</v>
      </c>
      <c r="H1572" s="88">
        <v>3.3324114527000002</v>
      </c>
      <c r="I1572" s="90">
        <v>1.12274905632064E-2</v>
      </c>
      <c r="J1572" s="88">
        <v>5.0390551117999998</v>
      </c>
      <c r="K1572" s="90">
        <v>3.67099011937147E-2</v>
      </c>
      <c r="L1572" s="88">
        <v>15.1995140984</v>
      </c>
      <c r="M1572" s="89">
        <v>4.8739694149018999E-2</v>
      </c>
      <c r="N1572" s="88">
        <v>0.70181832959999901</v>
      </c>
      <c r="O1572" s="87">
        <v>2.4773413357854698E-3</v>
      </c>
    </row>
    <row r="1573" spans="1:15" customFormat="1" x14ac:dyDescent="0.3">
      <c r="A1573" s="57" t="s">
        <v>343</v>
      </c>
      <c r="B1573" s="58">
        <v>380.72530488870001</v>
      </c>
      <c r="C1573" s="59">
        <v>0.186807857786295</v>
      </c>
      <c r="D1573" s="58">
        <v>20.159666273799999</v>
      </c>
      <c r="E1573" s="59">
        <v>0.16739510115444201</v>
      </c>
      <c r="F1573" s="58">
        <v>174.44279761819999</v>
      </c>
      <c r="G1573" s="59">
        <v>0.18700766848736899</v>
      </c>
      <c r="H1573" s="85">
        <v>62.205977215800097</v>
      </c>
      <c r="I1573" s="86">
        <v>0.20958306982157099</v>
      </c>
      <c r="J1573" s="85">
        <v>28.716791653800001</v>
      </c>
      <c r="K1573" s="86">
        <v>0.209204019567653</v>
      </c>
      <c r="L1573" s="85">
        <v>61.622559868499899</v>
      </c>
      <c r="M1573" s="86">
        <v>0.19760268000846601</v>
      </c>
      <c r="N1573" s="85">
        <v>47.5306876227</v>
      </c>
      <c r="O1573" s="86">
        <v>0.16777808757592999</v>
      </c>
    </row>
    <row r="1574" spans="1:15" customFormat="1" x14ac:dyDescent="0.3">
      <c r="A1574" s="57" t="s">
        <v>344</v>
      </c>
      <c r="B1574" s="61">
        <v>914.857208918899</v>
      </c>
      <c r="C1574" s="62">
        <v>0.448886672842641</v>
      </c>
      <c r="D1574" s="61">
        <v>65.150185358200005</v>
      </c>
      <c r="E1574" s="62">
        <v>0.540972341513413</v>
      </c>
      <c r="F1574" s="61">
        <v>420.88525531239998</v>
      </c>
      <c r="G1574" s="62">
        <v>0.45120103192194599</v>
      </c>
      <c r="H1574" s="88">
        <v>123.0633148921</v>
      </c>
      <c r="I1574" s="90">
        <v>0.41462233167770102</v>
      </c>
      <c r="J1574" s="88">
        <v>62.627251897000001</v>
      </c>
      <c r="K1574" s="90">
        <v>0.45624431131722798</v>
      </c>
      <c r="L1574" s="88">
        <v>128.78464882649999</v>
      </c>
      <c r="M1574" s="90">
        <v>0.41296875375464698</v>
      </c>
      <c r="N1574" s="88">
        <v>134.24579900910001</v>
      </c>
      <c r="O1574" s="90">
        <v>0.47387287138872702</v>
      </c>
    </row>
    <row r="1575" spans="1:15" customFormat="1" x14ac:dyDescent="0.3">
      <c r="A1575" s="64" t="s">
        <v>1</v>
      </c>
      <c r="H1575" s="83"/>
      <c r="I1575" s="83"/>
      <c r="J1575" s="83"/>
      <c r="K1575" s="83"/>
      <c r="L1575" s="83"/>
      <c r="M1575" s="83"/>
      <c r="N1575" s="83"/>
      <c r="O1575" s="83"/>
    </row>
    <row r="1576" spans="1:15" customFormat="1" x14ac:dyDescent="0.3">
      <c r="A1576" s="64" t="s">
        <v>1</v>
      </c>
      <c r="H1576" s="83"/>
      <c r="I1576" s="83"/>
      <c r="J1576" s="83"/>
      <c r="K1576" s="83"/>
      <c r="L1576" s="83"/>
      <c r="M1576" s="83"/>
      <c r="N1576" s="83"/>
      <c r="O1576" s="83"/>
    </row>
    <row r="1577" spans="1:15" customFormat="1" x14ac:dyDescent="0.3">
      <c r="A1577" s="52" t="s">
        <v>492</v>
      </c>
      <c r="H1577" s="83"/>
      <c r="I1577" s="83"/>
      <c r="J1577" s="83"/>
      <c r="K1577" s="83"/>
      <c r="L1577" s="83"/>
      <c r="M1577" s="83"/>
      <c r="N1577" s="83"/>
      <c r="O1577" s="83"/>
    </row>
    <row r="1578" spans="1:15" customFormat="1" x14ac:dyDescent="0.3">
      <c r="A1578" s="53" t="s">
        <v>1</v>
      </c>
      <c r="H1578" s="83"/>
      <c r="I1578" s="83"/>
      <c r="J1578" s="83"/>
      <c r="K1578" s="83"/>
      <c r="L1578" s="83"/>
      <c r="M1578" s="83"/>
      <c r="N1578" s="83"/>
      <c r="O1578" s="83"/>
    </row>
    <row r="1579" spans="1:15" customFormat="1" ht="25.5" customHeight="1" x14ac:dyDescent="0.3">
      <c r="A1579" s="113" t="s">
        <v>1</v>
      </c>
      <c r="B1579" s="115" t="s">
        <v>502</v>
      </c>
      <c r="C1579" s="115" t="s">
        <v>1</v>
      </c>
      <c r="D1579" s="115" t="s">
        <v>496</v>
      </c>
      <c r="E1579" s="115" t="s">
        <v>1</v>
      </c>
      <c r="F1579" s="115" t="s">
        <v>497</v>
      </c>
      <c r="G1579" s="115" t="s">
        <v>1</v>
      </c>
      <c r="H1579" s="116" t="s">
        <v>498</v>
      </c>
      <c r="I1579" s="116" t="s">
        <v>1</v>
      </c>
      <c r="J1579" s="116" t="s">
        <v>499</v>
      </c>
      <c r="K1579" s="116" t="s">
        <v>1</v>
      </c>
      <c r="L1579" s="116" t="s">
        <v>500</v>
      </c>
      <c r="M1579" s="116" t="s">
        <v>1</v>
      </c>
      <c r="N1579" s="116" t="s">
        <v>501</v>
      </c>
      <c r="O1579" s="116" t="s">
        <v>1</v>
      </c>
    </row>
    <row r="1580" spans="1:15" customFormat="1" x14ac:dyDescent="0.3">
      <c r="A1580" s="114" t="s">
        <v>1</v>
      </c>
      <c r="B1580" s="54" t="s">
        <v>14</v>
      </c>
      <c r="C1580" s="54" t="s">
        <v>15</v>
      </c>
      <c r="D1580" s="54" t="s">
        <v>14</v>
      </c>
      <c r="E1580" s="54" t="s">
        <v>15</v>
      </c>
      <c r="F1580" s="54" t="s">
        <v>14</v>
      </c>
      <c r="G1580" s="54" t="s">
        <v>15</v>
      </c>
      <c r="H1580" s="79" t="s">
        <v>14</v>
      </c>
      <c r="I1580" s="79" t="s">
        <v>15</v>
      </c>
      <c r="J1580" s="79" t="s">
        <v>14</v>
      </c>
      <c r="K1580" s="79" t="s">
        <v>15</v>
      </c>
      <c r="L1580" s="79" t="s">
        <v>14</v>
      </c>
      <c r="M1580" s="79" t="s">
        <v>15</v>
      </c>
      <c r="N1580" s="79" t="s">
        <v>14</v>
      </c>
      <c r="O1580" s="79" t="s">
        <v>15</v>
      </c>
    </row>
    <row r="1581" spans="1:15" customFormat="1" x14ac:dyDescent="0.3">
      <c r="A1581" s="55" t="s">
        <v>16</v>
      </c>
      <c r="B1581" s="56">
        <v>2038.0582990477999</v>
      </c>
      <c r="C1581" s="56">
        <v>2038.0582990477999</v>
      </c>
      <c r="D1581" s="56">
        <v>120.4316382903</v>
      </c>
      <c r="E1581" s="56">
        <v>120.4316382903</v>
      </c>
      <c r="F1581" s="56">
        <v>932.8109324564</v>
      </c>
      <c r="G1581" s="56">
        <v>932.8109324564</v>
      </c>
      <c r="H1581" s="84">
        <v>296.80821675509998</v>
      </c>
      <c r="I1581" s="84">
        <v>296.80821675509998</v>
      </c>
      <c r="J1581" s="84">
        <v>137.26692112870001</v>
      </c>
      <c r="K1581" s="84">
        <v>137.26692112870001</v>
      </c>
      <c r="L1581" s="84">
        <v>311.85083049410002</v>
      </c>
      <c r="M1581" s="84">
        <v>311.85083049410002</v>
      </c>
      <c r="N1581" s="84">
        <v>283.29496604370001</v>
      </c>
      <c r="O1581" s="84">
        <v>283.29496604370001</v>
      </c>
    </row>
    <row r="1582" spans="1:15" customFormat="1" x14ac:dyDescent="0.3">
      <c r="A1582" s="57" t="s">
        <v>341</v>
      </c>
      <c r="B1582" s="58">
        <v>111.99775331630001</v>
      </c>
      <c r="C1582" s="59">
        <v>5.4953164670817498E-2</v>
      </c>
      <c r="D1582" s="58">
        <v>8.7221298741999593</v>
      </c>
      <c r="E1582" s="59">
        <v>7.2423907853643402E-2</v>
      </c>
      <c r="F1582" s="58">
        <v>51.822860690299997</v>
      </c>
      <c r="G1582" s="59">
        <v>5.5555588905710197E-2</v>
      </c>
      <c r="H1582" s="85">
        <v>11.8243348381</v>
      </c>
      <c r="I1582" s="86">
        <v>3.9838300190511197E-2</v>
      </c>
      <c r="J1582" s="85">
        <v>14.2311525558</v>
      </c>
      <c r="K1582" s="89">
        <v>0.103675032839536</v>
      </c>
      <c r="L1582" s="85">
        <v>21.810519906900002</v>
      </c>
      <c r="M1582" s="86">
        <v>6.9938950851415604E-2</v>
      </c>
      <c r="N1582" s="85">
        <v>8.8468226556000094</v>
      </c>
      <c r="O1582" s="86">
        <v>3.1228308709994199E-2</v>
      </c>
    </row>
    <row r="1583" spans="1:15" customFormat="1" x14ac:dyDescent="0.3">
      <c r="A1583" s="57" t="s">
        <v>237</v>
      </c>
      <c r="B1583" s="61">
        <v>382.07946577920001</v>
      </c>
      <c r="C1583" s="62">
        <v>0.18747229456473899</v>
      </c>
      <c r="D1583" s="61">
        <v>9.3507667662000298</v>
      </c>
      <c r="E1583" s="60">
        <v>7.7643772840323005E-2</v>
      </c>
      <c r="F1583" s="61">
        <v>172.06200298190001</v>
      </c>
      <c r="G1583" s="62">
        <v>0.18445538854138799</v>
      </c>
      <c r="H1583" s="88">
        <v>66.695766792499896</v>
      </c>
      <c r="I1583" s="90">
        <v>0.22470997441264101</v>
      </c>
      <c r="J1583" s="88">
        <v>24.0863849377</v>
      </c>
      <c r="K1583" s="90">
        <v>0.17547115313467901</v>
      </c>
      <c r="L1583" s="88">
        <v>61.557260292999899</v>
      </c>
      <c r="M1583" s="90">
        <v>0.19739328638460901</v>
      </c>
      <c r="N1583" s="88">
        <v>59.272629061899998</v>
      </c>
      <c r="O1583" s="90">
        <v>0.20922584643723199</v>
      </c>
    </row>
    <row r="1584" spans="1:15" customFormat="1" x14ac:dyDescent="0.3">
      <c r="A1584" s="57" t="s">
        <v>238</v>
      </c>
      <c r="B1584" s="58">
        <v>730.61148221629799</v>
      </c>
      <c r="C1584" s="59">
        <v>0.358484093687432</v>
      </c>
      <c r="D1584" s="58">
        <v>30.675059706199999</v>
      </c>
      <c r="E1584" s="60">
        <v>0.25470931178614298</v>
      </c>
      <c r="F1584" s="58">
        <v>336.00745362689997</v>
      </c>
      <c r="G1584" s="59">
        <v>0.36020960082669801</v>
      </c>
      <c r="H1584" s="85">
        <v>96.973431761700198</v>
      </c>
      <c r="I1584" s="86">
        <v>0.32672084628207598</v>
      </c>
      <c r="J1584" s="85">
        <v>41.078087568900003</v>
      </c>
      <c r="K1584" s="86">
        <v>0.299257004026379</v>
      </c>
      <c r="L1584" s="85">
        <v>111.4146897208</v>
      </c>
      <c r="M1584" s="86">
        <v>0.35726917752398901</v>
      </c>
      <c r="N1584" s="85">
        <v>132.13642389890001</v>
      </c>
      <c r="O1584" s="89">
        <v>0.46642700978497798</v>
      </c>
    </row>
    <row r="1585" spans="1:15" customFormat="1" x14ac:dyDescent="0.3">
      <c r="A1585" s="57" t="s">
        <v>239</v>
      </c>
      <c r="B1585" s="61">
        <v>540.28757882469904</v>
      </c>
      <c r="C1585" s="62">
        <v>0.26509917752457202</v>
      </c>
      <c r="D1585" s="61">
        <v>47.756473344500002</v>
      </c>
      <c r="E1585" s="63">
        <v>0.39654424719676401</v>
      </c>
      <c r="F1585" s="61">
        <v>237.7229657227</v>
      </c>
      <c r="G1585" s="62">
        <v>0.25484581864483202</v>
      </c>
      <c r="H1585" s="88">
        <v>87.8370711682999</v>
      </c>
      <c r="I1585" s="90">
        <v>0.29593881237046599</v>
      </c>
      <c r="J1585" s="88">
        <v>34.444767007599999</v>
      </c>
      <c r="K1585" s="90">
        <v>0.250932757319624</v>
      </c>
      <c r="L1585" s="88">
        <v>73.828851217999798</v>
      </c>
      <c r="M1585" s="90">
        <v>0.23674412250570201</v>
      </c>
      <c r="N1585" s="88">
        <v>65.747990789799999</v>
      </c>
      <c r="O1585" s="90">
        <v>0.23208315949976299</v>
      </c>
    </row>
    <row r="1586" spans="1:15" customFormat="1" x14ac:dyDescent="0.3">
      <c r="A1586" s="57" t="s">
        <v>342</v>
      </c>
      <c r="B1586" s="58">
        <v>230.9032191332</v>
      </c>
      <c r="C1586" s="59">
        <v>0.11329568896094901</v>
      </c>
      <c r="D1586" s="58">
        <v>16.662455163499999</v>
      </c>
      <c r="E1586" s="59">
        <v>0.138356128007951</v>
      </c>
      <c r="F1586" s="58">
        <v>124.0148199681</v>
      </c>
      <c r="G1586" s="59">
        <v>0.13294743409741999</v>
      </c>
      <c r="H1586" s="85">
        <v>29.109210456500001</v>
      </c>
      <c r="I1586" s="86">
        <v>9.8074139505774996E-2</v>
      </c>
      <c r="J1586" s="85">
        <v>18.8195384389</v>
      </c>
      <c r="K1586" s="86">
        <v>0.137101774296045</v>
      </c>
      <c r="L1586" s="85">
        <v>29.2671308215</v>
      </c>
      <c r="M1586" s="86">
        <v>9.3849776751047401E-2</v>
      </c>
      <c r="N1586" s="85">
        <v>16.505653653300001</v>
      </c>
      <c r="O1586" s="87">
        <v>5.8263137830532101E-2</v>
      </c>
    </row>
    <row r="1587" spans="1:15" customFormat="1" x14ac:dyDescent="0.3">
      <c r="A1587" s="57" t="s">
        <v>88</v>
      </c>
      <c r="B1587" s="61">
        <v>42.1787997781</v>
      </c>
      <c r="C1587" s="62">
        <v>2.0695580591490601E-2</v>
      </c>
      <c r="D1587" s="61">
        <v>7.2647534356999897</v>
      </c>
      <c r="E1587" s="63">
        <v>6.0322632315175699E-2</v>
      </c>
      <c r="F1587" s="61">
        <v>11.180829466500001</v>
      </c>
      <c r="G1587" s="62">
        <v>1.19861689839517E-2</v>
      </c>
      <c r="H1587" s="88">
        <v>4.3684017380000002</v>
      </c>
      <c r="I1587" s="90">
        <v>1.4717927238532E-2</v>
      </c>
      <c r="J1587" s="88">
        <v>4.6069906198000004</v>
      </c>
      <c r="K1587" s="90">
        <v>3.3562278383737702E-2</v>
      </c>
      <c r="L1587" s="88">
        <v>13.972378533900001</v>
      </c>
      <c r="M1587" s="89">
        <v>4.4804685983237599E-2</v>
      </c>
      <c r="N1587" s="88">
        <v>0.785445984200002</v>
      </c>
      <c r="O1587" s="90">
        <v>2.77253773750021E-3</v>
      </c>
    </row>
    <row r="1588" spans="1:15" customFormat="1" x14ac:dyDescent="0.3">
      <c r="A1588" s="57" t="s">
        <v>343</v>
      </c>
      <c r="B1588" s="58">
        <v>494.077219095499</v>
      </c>
      <c r="C1588" s="59">
        <v>0.242425459235556</v>
      </c>
      <c r="D1588" s="58">
        <v>18.0728966404</v>
      </c>
      <c r="E1588" s="60">
        <v>0.150067680693966</v>
      </c>
      <c r="F1588" s="58">
        <v>223.8848636722</v>
      </c>
      <c r="G1588" s="59">
        <v>0.24001097744709901</v>
      </c>
      <c r="H1588" s="85">
        <v>78.520101630599996</v>
      </c>
      <c r="I1588" s="86">
        <v>0.264548274603152</v>
      </c>
      <c r="J1588" s="85">
        <v>38.317537493499998</v>
      </c>
      <c r="K1588" s="86">
        <v>0.27914618597421498</v>
      </c>
      <c r="L1588" s="85">
        <v>83.367780199899997</v>
      </c>
      <c r="M1588" s="86">
        <v>0.26733223723602401</v>
      </c>
      <c r="N1588" s="85">
        <v>68.119451717499899</v>
      </c>
      <c r="O1588" s="86">
        <v>0.24045415514722601</v>
      </c>
    </row>
    <row r="1589" spans="1:15" customFormat="1" x14ac:dyDescent="0.3">
      <c r="A1589" s="57" t="s">
        <v>344</v>
      </c>
      <c r="B1589" s="61">
        <v>771.19079795789798</v>
      </c>
      <c r="C1589" s="62">
        <v>0.37839486648552101</v>
      </c>
      <c r="D1589" s="61">
        <v>64.418928507999993</v>
      </c>
      <c r="E1589" s="63">
        <v>0.53490037520471501</v>
      </c>
      <c r="F1589" s="61">
        <v>361.73778569080002</v>
      </c>
      <c r="G1589" s="62">
        <v>0.38779325274225201</v>
      </c>
      <c r="H1589" s="88">
        <v>116.94628162479999</v>
      </c>
      <c r="I1589" s="90">
        <v>0.39401295187624003</v>
      </c>
      <c r="J1589" s="88">
        <v>53.264305446500003</v>
      </c>
      <c r="K1589" s="90">
        <v>0.38803453161566798</v>
      </c>
      <c r="L1589" s="88">
        <v>103.0959820395</v>
      </c>
      <c r="M1589" s="90">
        <v>0.33059389925674898</v>
      </c>
      <c r="N1589" s="88">
        <v>82.253644443100001</v>
      </c>
      <c r="O1589" s="87">
        <v>0.29034629733029499</v>
      </c>
    </row>
    <row r="1590" spans="1:15" customFormat="1" x14ac:dyDescent="0.3">
      <c r="A1590" s="64" t="s">
        <v>1</v>
      </c>
      <c r="H1590" s="83"/>
      <c r="I1590" s="83"/>
      <c r="J1590" s="83"/>
      <c r="K1590" s="83"/>
      <c r="L1590" s="83"/>
      <c r="M1590" s="83"/>
      <c r="N1590" s="83"/>
      <c r="O1590" s="83"/>
    </row>
    <row r="1591" spans="1:15" customFormat="1" x14ac:dyDescent="0.3">
      <c r="A1591" s="64" t="s">
        <v>1</v>
      </c>
      <c r="H1591" s="83"/>
      <c r="I1591" s="83"/>
      <c r="J1591" s="83"/>
      <c r="K1591" s="83"/>
      <c r="L1591" s="83"/>
      <c r="M1591" s="83"/>
      <c r="N1591" s="83"/>
      <c r="O1591" s="83"/>
    </row>
    <row r="1592" spans="1:15" customFormat="1" x14ac:dyDescent="0.3">
      <c r="A1592" s="52" t="s">
        <v>493</v>
      </c>
      <c r="H1592" s="83"/>
      <c r="I1592" s="83"/>
      <c r="J1592" s="83"/>
      <c r="K1592" s="83"/>
      <c r="L1592" s="83"/>
      <c r="M1592" s="83"/>
      <c r="N1592" s="83"/>
      <c r="O1592" s="83"/>
    </row>
    <row r="1593" spans="1:15" customFormat="1" x14ac:dyDescent="0.3">
      <c r="A1593" s="53" t="s">
        <v>1</v>
      </c>
      <c r="H1593" s="83"/>
      <c r="I1593" s="83"/>
      <c r="J1593" s="83"/>
      <c r="K1593" s="83"/>
      <c r="L1593" s="83"/>
      <c r="M1593" s="83"/>
      <c r="N1593" s="83"/>
      <c r="O1593" s="83"/>
    </row>
    <row r="1594" spans="1:15" customFormat="1" ht="25.5" customHeight="1" x14ac:dyDescent="0.3">
      <c r="A1594" s="113" t="s">
        <v>1</v>
      </c>
      <c r="B1594" s="115" t="s">
        <v>502</v>
      </c>
      <c r="C1594" s="115" t="s">
        <v>1</v>
      </c>
      <c r="D1594" s="115" t="s">
        <v>496</v>
      </c>
      <c r="E1594" s="115" t="s">
        <v>1</v>
      </c>
      <c r="F1594" s="115" t="s">
        <v>497</v>
      </c>
      <c r="G1594" s="115" t="s">
        <v>1</v>
      </c>
      <c r="H1594" s="116" t="s">
        <v>498</v>
      </c>
      <c r="I1594" s="116" t="s">
        <v>1</v>
      </c>
      <c r="J1594" s="116" t="s">
        <v>499</v>
      </c>
      <c r="K1594" s="116" t="s">
        <v>1</v>
      </c>
      <c r="L1594" s="116" t="s">
        <v>500</v>
      </c>
      <c r="M1594" s="116" t="s">
        <v>1</v>
      </c>
      <c r="N1594" s="116" t="s">
        <v>501</v>
      </c>
      <c r="O1594" s="116" t="s">
        <v>1</v>
      </c>
    </row>
    <row r="1595" spans="1:15" customFormat="1" x14ac:dyDescent="0.3">
      <c r="A1595" s="114" t="s">
        <v>1</v>
      </c>
      <c r="B1595" s="54" t="s">
        <v>14</v>
      </c>
      <c r="C1595" s="54" t="s">
        <v>15</v>
      </c>
      <c r="D1595" s="54" t="s">
        <v>14</v>
      </c>
      <c r="E1595" s="54" t="s">
        <v>15</v>
      </c>
      <c r="F1595" s="54" t="s">
        <v>14</v>
      </c>
      <c r="G1595" s="54" t="s">
        <v>15</v>
      </c>
      <c r="H1595" s="79" t="s">
        <v>14</v>
      </c>
      <c r="I1595" s="79" t="s">
        <v>15</v>
      </c>
      <c r="J1595" s="79" t="s">
        <v>14</v>
      </c>
      <c r="K1595" s="79" t="s">
        <v>15</v>
      </c>
      <c r="L1595" s="79" t="s">
        <v>14</v>
      </c>
      <c r="M1595" s="79" t="s">
        <v>15</v>
      </c>
      <c r="N1595" s="79" t="s">
        <v>14</v>
      </c>
      <c r="O1595" s="79" t="s">
        <v>15</v>
      </c>
    </row>
    <row r="1596" spans="1:15" customFormat="1" x14ac:dyDescent="0.3">
      <c r="A1596" s="55" t="s">
        <v>16</v>
      </c>
      <c r="B1596" s="56">
        <v>2038.0582990477999</v>
      </c>
      <c r="C1596" s="56">
        <v>2038.0582990477999</v>
      </c>
      <c r="D1596" s="56">
        <v>120.4316382903</v>
      </c>
      <c r="E1596" s="56">
        <v>120.4316382903</v>
      </c>
      <c r="F1596" s="56">
        <v>932.8109324564</v>
      </c>
      <c r="G1596" s="56">
        <v>932.8109324564</v>
      </c>
      <c r="H1596" s="84">
        <v>296.80821675509998</v>
      </c>
      <c r="I1596" s="84">
        <v>296.80821675509998</v>
      </c>
      <c r="J1596" s="84">
        <v>137.26692112870001</v>
      </c>
      <c r="K1596" s="84">
        <v>137.26692112870001</v>
      </c>
      <c r="L1596" s="84">
        <v>311.85083049410002</v>
      </c>
      <c r="M1596" s="84">
        <v>311.85083049410002</v>
      </c>
      <c r="N1596" s="84">
        <v>283.29496604370001</v>
      </c>
      <c r="O1596" s="84">
        <v>283.29496604370001</v>
      </c>
    </row>
    <row r="1597" spans="1:15" customFormat="1" x14ac:dyDescent="0.3">
      <c r="A1597" s="57" t="s">
        <v>341</v>
      </c>
      <c r="B1597" s="58">
        <v>17.709474720199999</v>
      </c>
      <c r="C1597" s="59">
        <v>8.6893857395904904E-3</v>
      </c>
      <c r="D1597" s="58">
        <v>2.0178147944</v>
      </c>
      <c r="E1597" s="59">
        <v>1.6754856307244301E-2</v>
      </c>
      <c r="F1597" s="58">
        <v>6.0811619481000001</v>
      </c>
      <c r="G1597" s="59">
        <v>6.5191795427250003E-3</v>
      </c>
      <c r="H1597" s="85">
        <v>2.1091762530999998</v>
      </c>
      <c r="I1597" s="86">
        <v>7.1061922616525997E-3</v>
      </c>
      <c r="J1597" s="85">
        <v>2.1091762530999998</v>
      </c>
      <c r="K1597" s="86">
        <v>1.5365510027885399E-2</v>
      </c>
      <c r="L1597" s="85">
        <v>2.4847973837000001</v>
      </c>
      <c r="M1597" s="86">
        <v>7.9679036921692994E-3</v>
      </c>
      <c r="N1597" s="85">
        <v>5.0165243409000002</v>
      </c>
      <c r="O1597" s="86">
        <v>1.77077779070955E-2</v>
      </c>
    </row>
    <row r="1598" spans="1:15" customFormat="1" x14ac:dyDescent="0.3">
      <c r="A1598" s="57" t="s">
        <v>237</v>
      </c>
      <c r="B1598" s="61">
        <v>69.797988303800096</v>
      </c>
      <c r="C1598" s="62">
        <v>3.42472972124548E-2</v>
      </c>
      <c r="D1598" s="61">
        <v>1.9672454532000001</v>
      </c>
      <c r="E1598" s="62">
        <v>1.6334955507770799E-2</v>
      </c>
      <c r="F1598" s="61">
        <v>30.158019227099999</v>
      </c>
      <c r="G1598" s="62">
        <v>3.2330259195916498E-2</v>
      </c>
      <c r="H1598" s="88">
        <v>9.2764691589999906</v>
      </c>
      <c r="I1598" s="90">
        <v>3.1254084743395499E-2</v>
      </c>
      <c r="J1598" s="88">
        <v>3.7211592329999998</v>
      </c>
      <c r="K1598" s="90">
        <v>2.71089291025263E-2</v>
      </c>
      <c r="L1598" s="88">
        <v>11.255714725700001</v>
      </c>
      <c r="M1598" s="90">
        <v>3.60932651930614E-2</v>
      </c>
      <c r="N1598" s="88">
        <v>16.075228497499999</v>
      </c>
      <c r="O1598" s="90">
        <v>5.6743784480167203E-2</v>
      </c>
    </row>
    <row r="1599" spans="1:15" customFormat="1" x14ac:dyDescent="0.3">
      <c r="A1599" s="57" t="s">
        <v>238</v>
      </c>
      <c r="B1599" s="58">
        <v>437.06189297949999</v>
      </c>
      <c r="C1599" s="59">
        <v>0.21445014265965801</v>
      </c>
      <c r="D1599" s="58">
        <v>22.140191019</v>
      </c>
      <c r="E1599" s="59">
        <v>0.18384032081030999</v>
      </c>
      <c r="F1599" s="58">
        <v>161.44750677690001</v>
      </c>
      <c r="G1599" s="60">
        <v>0.17307634501211899</v>
      </c>
      <c r="H1599" s="85">
        <v>67.862470333399898</v>
      </c>
      <c r="I1599" s="86">
        <v>0.22864080743894699</v>
      </c>
      <c r="J1599" s="85">
        <v>26.448954803300001</v>
      </c>
      <c r="K1599" s="86">
        <v>0.19268265497484099</v>
      </c>
      <c r="L1599" s="85">
        <v>77.947848698099904</v>
      </c>
      <c r="M1599" s="86">
        <v>0.24995235245838099</v>
      </c>
      <c r="N1599" s="85">
        <v>86.639509248300101</v>
      </c>
      <c r="O1599" s="89">
        <v>0.30582791659960301</v>
      </c>
    </row>
    <row r="1600" spans="1:15" customFormat="1" x14ac:dyDescent="0.3">
      <c r="A1600" s="57" t="s">
        <v>239</v>
      </c>
      <c r="B1600" s="61">
        <v>815.36434723709795</v>
      </c>
      <c r="C1600" s="62">
        <v>0.40006919704801702</v>
      </c>
      <c r="D1600" s="61">
        <v>43.248552054199997</v>
      </c>
      <c r="E1600" s="62">
        <v>0.35911287655117302</v>
      </c>
      <c r="F1600" s="61">
        <v>363.49664165339999</v>
      </c>
      <c r="G1600" s="62">
        <v>0.389678796641237</v>
      </c>
      <c r="H1600" s="88">
        <v>132.99261624850001</v>
      </c>
      <c r="I1600" s="90">
        <v>0.44807592492708398</v>
      </c>
      <c r="J1600" s="88">
        <v>54.114872218400002</v>
      </c>
      <c r="K1600" s="90">
        <v>0.39423097548507302</v>
      </c>
      <c r="L1600" s="88">
        <v>123.155868592</v>
      </c>
      <c r="M1600" s="90">
        <v>0.39491916182128001</v>
      </c>
      <c r="N1600" s="88">
        <v>112.8504602206</v>
      </c>
      <c r="O1600" s="90">
        <v>0.39834968406460203</v>
      </c>
    </row>
    <row r="1601" spans="1:15" customFormat="1" x14ac:dyDescent="0.3">
      <c r="A1601" s="57" t="s">
        <v>342</v>
      </c>
      <c r="B1601" s="58">
        <v>660.10653482719999</v>
      </c>
      <c r="C1601" s="59">
        <v>0.32388991773964898</v>
      </c>
      <c r="D1601" s="58">
        <v>48.544133868000003</v>
      </c>
      <c r="E1601" s="59">
        <v>0.403084559482489</v>
      </c>
      <c r="F1601" s="58">
        <v>355.89119851959998</v>
      </c>
      <c r="G1601" s="63">
        <v>0.38152554406970801</v>
      </c>
      <c r="H1601" s="85">
        <v>83.893102166000105</v>
      </c>
      <c r="I1601" s="86">
        <v>0.28265087497635299</v>
      </c>
      <c r="J1601" s="85">
        <v>45.480322016899997</v>
      </c>
      <c r="K1601" s="86">
        <v>0.33132761806654198</v>
      </c>
      <c r="L1601" s="85">
        <v>83.305464746499993</v>
      </c>
      <c r="M1601" s="86">
        <v>0.26713241268111998</v>
      </c>
      <c r="N1601" s="85">
        <v>62.713243736399903</v>
      </c>
      <c r="O1601" s="87">
        <v>0.22137083694853299</v>
      </c>
    </row>
    <row r="1602" spans="1:15" customFormat="1" x14ac:dyDescent="0.3">
      <c r="A1602" s="57" t="s">
        <v>88</v>
      </c>
      <c r="B1602" s="61">
        <v>38.018060980000001</v>
      </c>
      <c r="C1602" s="62">
        <v>1.8654059600631798E-2</v>
      </c>
      <c r="D1602" s="61">
        <v>2.5137011015000001</v>
      </c>
      <c r="E1602" s="62">
        <v>2.0872431341012999E-2</v>
      </c>
      <c r="F1602" s="61">
        <v>15.736404331299999</v>
      </c>
      <c r="G1602" s="62">
        <v>1.6869875538294599E-2</v>
      </c>
      <c r="H1602" s="88">
        <v>0.67438259510000098</v>
      </c>
      <c r="I1602" s="87">
        <v>2.2721156525678E-3</v>
      </c>
      <c r="J1602" s="88">
        <v>5.3924366040000002</v>
      </c>
      <c r="K1602" s="90">
        <v>3.9284312343132601E-2</v>
      </c>
      <c r="L1602" s="88">
        <v>13.7011363481</v>
      </c>
      <c r="M1602" s="89">
        <v>4.3934904153988499E-2</v>
      </c>
      <c r="N1602" s="88">
        <v>0</v>
      </c>
      <c r="O1602" s="87">
        <v>0</v>
      </c>
    </row>
    <row r="1603" spans="1:15" customFormat="1" x14ac:dyDescent="0.3">
      <c r="A1603" s="57" t="s">
        <v>343</v>
      </c>
      <c r="B1603" s="58">
        <v>87.507463024000103</v>
      </c>
      <c r="C1603" s="59">
        <v>4.2936682952045203E-2</v>
      </c>
      <c r="D1603" s="58">
        <v>3.9850602475999999</v>
      </c>
      <c r="E1603" s="59">
        <v>3.3089811815015198E-2</v>
      </c>
      <c r="F1603" s="58">
        <v>36.239181175200002</v>
      </c>
      <c r="G1603" s="59">
        <v>3.8849438738641502E-2</v>
      </c>
      <c r="H1603" s="85">
        <v>11.385645412100001</v>
      </c>
      <c r="I1603" s="86">
        <v>3.8360277005048099E-2</v>
      </c>
      <c r="J1603" s="85">
        <v>5.8303354861000001</v>
      </c>
      <c r="K1603" s="86">
        <v>4.2474439130411802E-2</v>
      </c>
      <c r="L1603" s="85">
        <v>13.740512109399999</v>
      </c>
      <c r="M1603" s="86">
        <v>4.4061168885230699E-2</v>
      </c>
      <c r="N1603" s="85">
        <v>21.091752838400001</v>
      </c>
      <c r="O1603" s="89">
        <v>7.4451562387262707E-2</v>
      </c>
    </row>
    <row r="1604" spans="1:15" customFormat="1" x14ac:dyDescent="0.3">
      <c r="A1604" s="57" t="s">
        <v>344</v>
      </c>
      <c r="B1604" s="61">
        <v>1475.4708820643</v>
      </c>
      <c r="C1604" s="62">
        <v>0.72395911478766495</v>
      </c>
      <c r="D1604" s="61">
        <v>91.792685922199993</v>
      </c>
      <c r="E1604" s="62">
        <v>0.76219743603366197</v>
      </c>
      <c r="F1604" s="61">
        <v>719.38784017299997</v>
      </c>
      <c r="G1604" s="63">
        <v>0.77120434071094501</v>
      </c>
      <c r="H1604" s="88">
        <v>216.88571841449999</v>
      </c>
      <c r="I1604" s="90">
        <v>0.73072679990343703</v>
      </c>
      <c r="J1604" s="88">
        <v>99.595194235300099</v>
      </c>
      <c r="K1604" s="90">
        <v>0.72555859355161501</v>
      </c>
      <c r="L1604" s="88">
        <v>206.4613333385</v>
      </c>
      <c r="M1604" s="87">
        <v>0.66205157450240004</v>
      </c>
      <c r="N1604" s="88">
        <v>175.563703957</v>
      </c>
      <c r="O1604" s="87">
        <v>0.61972052101313402</v>
      </c>
    </row>
    <row r="1605" spans="1:15" customFormat="1" x14ac:dyDescent="0.3">
      <c r="A1605" s="64" t="s">
        <v>1</v>
      </c>
      <c r="H1605" s="83"/>
      <c r="I1605" s="83"/>
      <c r="J1605" s="83"/>
      <c r="K1605" s="83"/>
      <c r="L1605" s="83"/>
      <c r="M1605" s="83"/>
      <c r="N1605" s="83"/>
      <c r="O1605" s="83"/>
    </row>
    <row r="1606" spans="1:15" customFormat="1" x14ac:dyDescent="0.3">
      <c r="A1606" s="64" t="s">
        <v>1</v>
      </c>
      <c r="H1606" s="83"/>
      <c r="I1606" s="83"/>
      <c r="J1606" s="83"/>
      <c r="K1606" s="83"/>
      <c r="L1606" s="83"/>
      <c r="M1606" s="83"/>
      <c r="N1606" s="83"/>
      <c r="O1606" s="83"/>
    </row>
    <row r="1607" spans="1:15" customFormat="1" x14ac:dyDescent="0.3">
      <c r="A1607" s="52" t="s">
        <v>494</v>
      </c>
      <c r="H1607" s="83"/>
      <c r="I1607" s="83"/>
      <c r="J1607" s="83"/>
      <c r="K1607" s="83"/>
      <c r="L1607" s="83"/>
      <c r="M1607" s="83"/>
      <c r="N1607" s="83"/>
      <c r="O1607" s="83"/>
    </row>
    <row r="1608" spans="1:15" customFormat="1" x14ac:dyDescent="0.3">
      <c r="A1608" s="53" t="s">
        <v>1</v>
      </c>
      <c r="H1608" s="83"/>
      <c r="I1608" s="83"/>
      <c r="J1608" s="83"/>
      <c r="K1608" s="83"/>
      <c r="L1608" s="83"/>
      <c r="M1608" s="83"/>
      <c r="N1608" s="83"/>
      <c r="O1608" s="83"/>
    </row>
    <row r="1609" spans="1:15" customFormat="1" ht="25.5" customHeight="1" x14ac:dyDescent="0.3">
      <c r="A1609" s="113" t="s">
        <v>1</v>
      </c>
      <c r="B1609" s="115" t="s">
        <v>502</v>
      </c>
      <c r="C1609" s="115" t="s">
        <v>1</v>
      </c>
      <c r="D1609" s="115" t="s">
        <v>496</v>
      </c>
      <c r="E1609" s="115" t="s">
        <v>1</v>
      </c>
      <c r="F1609" s="115" t="s">
        <v>497</v>
      </c>
      <c r="G1609" s="115" t="s">
        <v>1</v>
      </c>
      <c r="H1609" s="116" t="s">
        <v>498</v>
      </c>
      <c r="I1609" s="116" t="s">
        <v>1</v>
      </c>
      <c r="J1609" s="116" t="s">
        <v>499</v>
      </c>
      <c r="K1609" s="116" t="s">
        <v>1</v>
      </c>
      <c r="L1609" s="116" t="s">
        <v>500</v>
      </c>
      <c r="M1609" s="116" t="s">
        <v>1</v>
      </c>
      <c r="N1609" s="116" t="s">
        <v>501</v>
      </c>
      <c r="O1609" s="116" t="s">
        <v>1</v>
      </c>
    </row>
    <row r="1610" spans="1:15" customFormat="1" x14ac:dyDescent="0.3">
      <c r="A1610" s="114" t="s">
        <v>1</v>
      </c>
      <c r="B1610" s="54" t="s">
        <v>14</v>
      </c>
      <c r="C1610" s="54" t="s">
        <v>15</v>
      </c>
      <c r="D1610" s="54" t="s">
        <v>14</v>
      </c>
      <c r="E1610" s="54" t="s">
        <v>15</v>
      </c>
      <c r="F1610" s="54" t="s">
        <v>14</v>
      </c>
      <c r="G1610" s="54" t="s">
        <v>15</v>
      </c>
      <c r="H1610" s="79" t="s">
        <v>14</v>
      </c>
      <c r="I1610" s="79" t="s">
        <v>15</v>
      </c>
      <c r="J1610" s="79" t="s">
        <v>14</v>
      </c>
      <c r="K1610" s="79" t="s">
        <v>15</v>
      </c>
      <c r="L1610" s="79" t="s">
        <v>14</v>
      </c>
      <c r="M1610" s="79" t="s">
        <v>15</v>
      </c>
      <c r="N1610" s="79" t="s">
        <v>14</v>
      </c>
      <c r="O1610" s="79" t="s">
        <v>15</v>
      </c>
    </row>
    <row r="1611" spans="1:15" customFormat="1" x14ac:dyDescent="0.3">
      <c r="A1611" s="55" t="s">
        <v>16</v>
      </c>
      <c r="B1611" s="56">
        <v>2038.0582990477999</v>
      </c>
      <c r="C1611" s="56">
        <v>2038.0582990477999</v>
      </c>
      <c r="D1611" s="56">
        <v>120.4316382903</v>
      </c>
      <c r="E1611" s="56">
        <v>120.4316382903</v>
      </c>
      <c r="F1611" s="56">
        <v>932.8109324564</v>
      </c>
      <c r="G1611" s="56">
        <v>932.8109324564</v>
      </c>
      <c r="H1611" s="84">
        <v>296.80821675509998</v>
      </c>
      <c r="I1611" s="84">
        <v>296.80821675509998</v>
      </c>
      <c r="J1611" s="84">
        <v>137.26692112870001</v>
      </c>
      <c r="K1611" s="84">
        <v>137.26692112870001</v>
      </c>
      <c r="L1611" s="84">
        <v>311.85083049410002</v>
      </c>
      <c r="M1611" s="84">
        <v>311.85083049410002</v>
      </c>
      <c r="N1611" s="84">
        <v>283.29496604370001</v>
      </c>
      <c r="O1611" s="84">
        <v>283.29496604370001</v>
      </c>
    </row>
    <row r="1612" spans="1:15" customFormat="1" x14ac:dyDescent="0.3">
      <c r="A1612" s="57" t="s">
        <v>341</v>
      </c>
      <c r="B1612" s="58">
        <v>80.054587899400104</v>
      </c>
      <c r="C1612" s="59">
        <v>3.9279832150435699E-2</v>
      </c>
      <c r="D1612" s="58">
        <v>8.7918424068000096</v>
      </c>
      <c r="E1612" s="59">
        <v>7.3002763489834005E-2</v>
      </c>
      <c r="F1612" s="58">
        <v>57.153377701899998</v>
      </c>
      <c r="G1612" s="63">
        <v>6.1270055606441297E-2</v>
      </c>
      <c r="H1612" s="85">
        <v>3.69035087139999</v>
      </c>
      <c r="I1612" s="87">
        <v>1.24334525227951E-2</v>
      </c>
      <c r="J1612" s="85">
        <v>0.41380770030000003</v>
      </c>
      <c r="K1612" s="87">
        <v>3.0146206886364E-3</v>
      </c>
      <c r="L1612" s="85">
        <v>0.49742366040000002</v>
      </c>
      <c r="M1612" s="87">
        <v>1.5950692182280801E-3</v>
      </c>
      <c r="N1612" s="85">
        <v>7.0125469144999997</v>
      </c>
      <c r="O1612" s="86">
        <v>2.4753517552508399E-2</v>
      </c>
    </row>
    <row r="1613" spans="1:15" customFormat="1" x14ac:dyDescent="0.3">
      <c r="A1613" s="57" t="s">
        <v>237</v>
      </c>
      <c r="B1613" s="61">
        <v>137.0723629373</v>
      </c>
      <c r="C1613" s="62">
        <v>6.7256350321941993E-2</v>
      </c>
      <c r="D1613" s="61">
        <v>23.873574075800001</v>
      </c>
      <c r="E1613" s="63">
        <v>0.19823340788782501</v>
      </c>
      <c r="F1613" s="61">
        <v>84.023450269899996</v>
      </c>
      <c r="G1613" s="63">
        <v>9.0075541941428999E-2</v>
      </c>
      <c r="H1613" s="88">
        <v>9.0764666113000096</v>
      </c>
      <c r="I1613" s="87">
        <v>3.0580240367095699E-2</v>
      </c>
      <c r="J1613" s="88">
        <v>5.187723493</v>
      </c>
      <c r="K1613" s="90">
        <v>3.7792961700773099E-2</v>
      </c>
      <c r="L1613" s="88">
        <v>10.8702687625</v>
      </c>
      <c r="M1613" s="87">
        <v>3.4857270526671397E-2</v>
      </c>
      <c r="N1613" s="88">
        <v>7.1415373546999996</v>
      </c>
      <c r="O1613" s="87">
        <v>2.52088395866461E-2</v>
      </c>
    </row>
    <row r="1614" spans="1:15" customFormat="1" x14ac:dyDescent="0.3">
      <c r="A1614" s="57" t="s">
        <v>238</v>
      </c>
      <c r="B1614" s="58">
        <v>468.41377132470001</v>
      </c>
      <c r="C1614" s="59">
        <v>0.22983335243331701</v>
      </c>
      <c r="D1614" s="58">
        <v>30.3133462702</v>
      </c>
      <c r="E1614" s="59">
        <v>0.251705836610225</v>
      </c>
      <c r="F1614" s="58">
        <v>253.07324995179999</v>
      </c>
      <c r="G1614" s="63">
        <v>0.271301762389699</v>
      </c>
      <c r="H1614" s="85">
        <v>48.186582204899999</v>
      </c>
      <c r="I1614" s="87">
        <v>0.16234921907387501</v>
      </c>
      <c r="J1614" s="85">
        <v>12.658588721899999</v>
      </c>
      <c r="K1614" s="87">
        <v>9.2218785252941193E-2</v>
      </c>
      <c r="L1614" s="85">
        <v>62.406580036599898</v>
      </c>
      <c r="M1614" s="86">
        <v>0.20011676716628399</v>
      </c>
      <c r="N1614" s="85">
        <v>62.430091108100001</v>
      </c>
      <c r="O1614" s="86">
        <v>0.220371339385077</v>
      </c>
    </row>
    <row r="1615" spans="1:15" customFormat="1" x14ac:dyDescent="0.3">
      <c r="A1615" s="57" t="s">
        <v>239</v>
      </c>
      <c r="B1615" s="61">
        <v>755.99886396989803</v>
      </c>
      <c r="C1615" s="62">
        <v>0.37094074508227298</v>
      </c>
      <c r="D1615" s="61">
        <v>26.690295817399999</v>
      </c>
      <c r="E1615" s="60">
        <v>0.22162196077631299</v>
      </c>
      <c r="F1615" s="61">
        <v>322.38934637009999</v>
      </c>
      <c r="G1615" s="62">
        <v>0.34561060034013802</v>
      </c>
      <c r="H1615" s="88">
        <v>120.49637329550001</v>
      </c>
      <c r="I1615" s="90">
        <v>0.40597384605064002</v>
      </c>
      <c r="J1615" s="88">
        <v>64.398898222900002</v>
      </c>
      <c r="K1615" s="89">
        <v>0.46915089005690103</v>
      </c>
      <c r="L1615" s="88">
        <v>132.17695365840001</v>
      </c>
      <c r="M1615" s="90">
        <v>0.42384672649092298</v>
      </c>
      <c r="N1615" s="88">
        <v>115.5214445869</v>
      </c>
      <c r="O1615" s="90">
        <v>0.40777796443117897</v>
      </c>
    </row>
    <row r="1616" spans="1:15" customFormat="1" x14ac:dyDescent="0.3">
      <c r="A1616" s="57" t="s">
        <v>342</v>
      </c>
      <c r="B1616" s="58">
        <v>488.47135773119999</v>
      </c>
      <c r="C1616" s="59">
        <v>0.23967486992860701</v>
      </c>
      <c r="D1616" s="58">
        <v>12.469302988800001</v>
      </c>
      <c r="E1616" s="60">
        <v>0.103538431975348</v>
      </c>
      <c r="F1616" s="58">
        <v>158.45598548640001</v>
      </c>
      <c r="G1616" s="60">
        <v>0.16986934862473499</v>
      </c>
      <c r="H1616" s="85">
        <v>114.2235644224</v>
      </c>
      <c r="I1616" s="89">
        <v>0.38483963035513702</v>
      </c>
      <c r="J1616" s="85">
        <v>45.749143778899999</v>
      </c>
      <c r="K1616" s="89">
        <v>0.33328600512577999</v>
      </c>
      <c r="L1616" s="85">
        <v>88.925486997299998</v>
      </c>
      <c r="M1616" s="86">
        <v>0.28515392072679602</v>
      </c>
      <c r="N1616" s="85">
        <v>86.118546241999994</v>
      </c>
      <c r="O1616" s="89">
        <v>0.30398897461776903</v>
      </c>
    </row>
    <row r="1617" spans="1:15" customFormat="1" x14ac:dyDescent="0.3">
      <c r="A1617" s="57" t="s">
        <v>88</v>
      </c>
      <c r="B1617" s="61">
        <v>108.04735518530001</v>
      </c>
      <c r="C1617" s="62">
        <v>5.3014850083425401E-2</v>
      </c>
      <c r="D1617" s="61">
        <v>18.293276731300001</v>
      </c>
      <c r="E1617" s="63">
        <v>0.15189759926045501</v>
      </c>
      <c r="F1617" s="61">
        <v>57.715522676299997</v>
      </c>
      <c r="G1617" s="62">
        <v>6.1872691097558101E-2</v>
      </c>
      <c r="H1617" s="88">
        <v>1.1348793496</v>
      </c>
      <c r="I1617" s="87">
        <v>3.8236116304569902E-3</v>
      </c>
      <c r="J1617" s="88">
        <v>8.8587592117000096</v>
      </c>
      <c r="K1617" s="90">
        <v>6.4536737174968203E-2</v>
      </c>
      <c r="L1617" s="88">
        <v>16.974117378900001</v>
      </c>
      <c r="M1617" s="90">
        <v>5.4430245871098099E-2</v>
      </c>
      <c r="N1617" s="88">
        <v>5.0707998374999903</v>
      </c>
      <c r="O1617" s="87">
        <v>1.7899364426820798E-2</v>
      </c>
    </row>
    <row r="1618" spans="1:15" customFormat="1" x14ac:dyDescent="0.3">
      <c r="A1618" s="57" t="s">
        <v>343</v>
      </c>
      <c r="B1618" s="58">
        <v>217.12695083669999</v>
      </c>
      <c r="C1618" s="59">
        <v>0.106536182472378</v>
      </c>
      <c r="D1618" s="58">
        <v>32.665416482600001</v>
      </c>
      <c r="E1618" s="63">
        <v>0.27123617137765899</v>
      </c>
      <c r="F1618" s="58">
        <v>141.17682797180001</v>
      </c>
      <c r="G1618" s="63">
        <v>0.15134559754787</v>
      </c>
      <c r="H1618" s="85">
        <v>12.7668174827</v>
      </c>
      <c r="I1618" s="87">
        <v>4.3013692889890799E-2</v>
      </c>
      <c r="J1618" s="85">
        <v>5.6015311932999996</v>
      </c>
      <c r="K1618" s="87">
        <v>4.08075823894095E-2</v>
      </c>
      <c r="L1618" s="85">
        <v>11.367692422899999</v>
      </c>
      <c r="M1618" s="87">
        <v>3.6452339744899503E-2</v>
      </c>
      <c r="N1618" s="85">
        <v>14.1540842692</v>
      </c>
      <c r="O1618" s="87">
        <v>4.9962357139154603E-2</v>
      </c>
    </row>
    <row r="1619" spans="1:15" customFormat="1" x14ac:dyDescent="0.3">
      <c r="A1619" s="57" t="s">
        <v>344</v>
      </c>
      <c r="B1619" s="61">
        <v>1244.4702217010999</v>
      </c>
      <c r="C1619" s="62">
        <v>0.61061561501088002</v>
      </c>
      <c r="D1619" s="61">
        <v>39.159598806200002</v>
      </c>
      <c r="E1619" s="60">
        <v>0.32516039275166198</v>
      </c>
      <c r="F1619" s="61">
        <v>480.84533185650002</v>
      </c>
      <c r="G1619" s="60">
        <v>0.51547994896487204</v>
      </c>
      <c r="H1619" s="88">
        <v>234.7199377179</v>
      </c>
      <c r="I1619" s="89">
        <v>0.79081347640577704</v>
      </c>
      <c r="J1619" s="88">
        <v>110.14804200179999</v>
      </c>
      <c r="K1619" s="89">
        <v>0.80243689518268102</v>
      </c>
      <c r="L1619" s="88">
        <v>221.10244065570001</v>
      </c>
      <c r="M1619" s="89">
        <v>0.70900064721771905</v>
      </c>
      <c r="N1619" s="88">
        <v>201.63999082890001</v>
      </c>
      <c r="O1619" s="89">
        <v>0.71176693904894806</v>
      </c>
    </row>
    <row r="1620" spans="1:15" customFormat="1" x14ac:dyDescent="0.3">
      <c r="A1620" s="64" t="s">
        <v>1</v>
      </c>
      <c r="H1620" s="83"/>
      <c r="I1620" s="83"/>
      <c r="J1620" s="83"/>
      <c r="K1620" s="83"/>
      <c r="L1620" s="83"/>
      <c r="M1620" s="83"/>
      <c r="N1620" s="83"/>
      <c r="O1620" s="83"/>
    </row>
    <row r="1621" spans="1:15" customFormat="1" x14ac:dyDescent="0.3">
      <c r="A1621" s="64" t="s">
        <v>1</v>
      </c>
      <c r="H1621" s="83"/>
      <c r="I1621" s="83"/>
      <c r="J1621" s="83"/>
      <c r="K1621" s="83"/>
      <c r="L1621" s="83"/>
      <c r="M1621" s="83"/>
      <c r="N1621" s="83"/>
      <c r="O1621" s="83"/>
    </row>
    <row r="1622" spans="1:15" customFormat="1" x14ac:dyDescent="0.3">
      <c r="A1622" s="52" t="s">
        <v>495</v>
      </c>
      <c r="H1622" s="83"/>
      <c r="I1622" s="83"/>
      <c r="J1622" s="83"/>
      <c r="K1622" s="83"/>
      <c r="L1622" s="83"/>
      <c r="M1622" s="83"/>
      <c r="N1622" s="83"/>
      <c r="O1622" s="83"/>
    </row>
    <row r="1623" spans="1:15" customFormat="1" x14ac:dyDescent="0.3">
      <c r="A1623" s="53" t="s">
        <v>1</v>
      </c>
      <c r="H1623" s="83"/>
      <c r="I1623" s="83"/>
      <c r="J1623" s="83"/>
      <c r="K1623" s="83"/>
      <c r="L1623" s="83"/>
      <c r="M1623" s="83"/>
      <c r="N1623" s="83"/>
      <c r="O1623" s="83"/>
    </row>
    <row r="1624" spans="1:15" customFormat="1" ht="25.5" customHeight="1" x14ac:dyDescent="0.3">
      <c r="A1624" s="113" t="s">
        <v>1</v>
      </c>
      <c r="B1624" s="115" t="s">
        <v>502</v>
      </c>
      <c r="C1624" s="115" t="s">
        <v>1</v>
      </c>
      <c r="D1624" s="115" t="s">
        <v>496</v>
      </c>
      <c r="E1624" s="115" t="s">
        <v>1</v>
      </c>
      <c r="F1624" s="115" t="s">
        <v>497</v>
      </c>
      <c r="G1624" s="115" t="s">
        <v>1</v>
      </c>
      <c r="H1624" s="116" t="s">
        <v>498</v>
      </c>
      <c r="I1624" s="116" t="s">
        <v>1</v>
      </c>
      <c r="J1624" s="116" t="s">
        <v>499</v>
      </c>
      <c r="K1624" s="116" t="s">
        <v>1</v>
      </c>
      <c r="L1624" s="116" t="s">
        <v>500</v>
      </c>
      <c r="M1624" s="116" t="s">
        <v>1</v>
      </c>
      <c r="N1624" s="116" t="s">
        <v>501</v>
      </c>
      <c r="O1624" s="116" t="s">
        <v>1</v>
      </c>
    </row>
    <row r="1625" spans="1:15" customFormat="1" x14ac:dyDescent="0.3">
      <c r="A1625" s="114" t="s">
        <v>1</v>
      </c>
      <c r="B1625" s="54" t="s">
        <v>14</v>
      </c>
      <c r="C1625" s="54" t="s">
        <v>15</v>
      </c>
      <c r="D1625" s="54" t="s">
        <v>14</v>
      </c>
      <c r="E1625" s="54" t="s">
        <v>15</v>
      </c>
      <c r="F1625" s="54" t="s">
        <v>14</v>
      </c>
      <c r="G1625" s="54" t="s">
        <v>15</v>
      </c>
      <c r="H1625" s="79" t="s">
        <v>14</v>
      </c>
      <c r="I1625" s="79" t="s">
        <v>15</v>
      </c>
      <c r="J1625" s="79" t="s">
        <v>14</v>
      </c>
      <c r="K1625" s="79" t="s">
        <v>15</v>
      </c>
      <c r="L1625" s="79" t="s">
        <v>14</v>
      </c>
      <c r="M1625" s="79" t="s">
        <v>15</v>
      </c>
      <c r="N1625" s="79" t="s">
        <v>14</v>
      </c>
      <c r="O1625" s="79" t="s">
        <v>15</v>
      </c>
    </row>
    <row r="1626" spans="1:15" customFormat="1" x14ac:dyDescent="0.3">
      <c r="A1626" s="55" t="s">
        <v>16</v>
      </c>
      <c r="B1626" s="56">
        <v>2038.0582990477999</v>
      </c>
      <c r="C1626" s="56">
        <v>2038.0582990477999</v>
      </c>
      <c r="D1626" s="56">
        <v>120.4316382903</v>
      </c>
      <c r="E1626" s="56">
        <v>120.4316382903</v>
      </c>
      <c r="F1626" s="56">
        <v>932.8109324564</v>
      </c>
      <c r="G1626" s="56">
        <v>932.8109324564</v>
      </c>
      <c r="H1626" s="84">
        <v>296.80821675509998</v>
      </c>
      <c r="I1626" s="84">
        <v>296.80821675509998</v>
      </c>
      <c r="J1626" s="84">
        <v>137.26692112870001</v>
      </c>
      <c r="K1626" s="84">
        <v>137.26692112870001</v>
      </c>
      <c r="L1626" s="84">
        <v>311.85083049410002</v>
      </c>
      <c r="M1626" s="84">
        <v>311.85083049410002</v>
      </c>
      <c r="N1626" s="84">
        <v>283.29496604370001</v>
      </c>
      <c r="O1626" s="84">
        <v>283.29496604370001</v>
      </c>
    </row>
    <row r="1627" spans="1:15" customFormat="1" x14ac:dyDescent="0.3">
      <c r="A1627" s="57" t="s">
        <v>341</v>
      </c>
      <c r="B1627" s="58">
        <v>344.91037041700002</v>
      </c>
      <c r="C1627" s="59">
        <v>0.169234791064684</v>
      </c>
      <c r="D1627" s="58">
        <v>25.415952305600001</v>
      </c>
      <c r="E1627" s="59">
        <v>0.211040492900503</v>
      </c>
      <c r="F1627" s="58">
        <v>162.07218667890001</v>
      </c>
      <c r="G1627" s="59">
        <v>0.17374601973425699</v>
      </c>
      <c r="H1627" s="85">
        <v>37.749185049300003</v>
      </c>
      <c r="I1627" s="86">
        <v>0.12718376014652999</v>
      </c>
      <c r="J1627" s="85">
        <v>14.784712090899999</v>
      </c>
      <c r="K1627" s="86">
        <v>0.107707756313978</v>
      </c>
      <c r="L1627" s="85">
        <v>52.281064926099802</v>
      </c>
      <c r="M1627" s="86">
        <v>0.167647669378546</v>
      </c>
      <c r="N1627" s="85">
        <v>51.9467688846999</v>
      </c>
      <c r="O1627" s="86">
        <v>0.18336636760671199</v>
      </c>
    </row>
    <row r="1628" spans="1:15" customFormat="1" x14ac:dyDescent="0.3">
      <c r="A1628" s="57" t="s">
        <v>237</v>
      </c>
      <c r="B1628" s="61">
        <v>454.26850372439998</v>
      </c>
      <c r="C1628" s="62">
        <v>0.222892791602987</v>
      </c>
      <c r="D1628" s="61">
        <v>21.558385346000001</v>
      </c>
      <c r="E1628" s="62">
        <v>0.179009317252943</v>
      </c>
      <c r="F1628" s="61">
        <v>208.6720891274</v>
      </c>
      <c r="G1628" s="62">
        <v>0.223702448016874</v>
      </c>
      <c r="H1628" s="88">
        <v>79.100680117799996</v>
      </c>
      <c r="I1628" s="90">
        <v>0.26650434742871998</v>
      </c>
      <c r="J1628" s="88">
        <v>36.492563114500001</v>
      </c>
      <c r="K1628" s="90">
        <v>0.26585110829640402</v>
      </c>
      <c r="L1628" s="88">
        <v>50.345484317099903</v>
      </c>
      <c r="M1628" s="87">
        <v>0.16144091788157799</v>
      </c>
      <c r="N1628" s="88">
        <v>72.546746942300103</v>
      </c>
      <c r="O1628" s="90">
        <v>0.25608201923047702</v>
      </c>
    </row>
    <row r="1629" spans="1:15" customFormat="1" x14ac:dyDescent="0.3">
      <c r="A1629" s="57" t="s">
        <v>238</v>
      </c>
      <c r="B1629" s="58">
        <v>641.43349719330104</v>
      </c>
      <c r="C1629" s="59">
        <v>0.31472774723519098</v>
      </c>
      <c r="D1629" s="58">
        <v>30.980016546000002</v>
      </c>
      <c r="E1629" s="59">
        <v>0.25724151050177402</v>
      </c>
      <c r="F1629" s="58">
        <v>296.83981236220001</v>
      </c>
      <c r="G1629" s="59">
        <v>0.318220769111831</v>
      </c>
      <c r="H1629" s="85">
        <v>97.1690301661001</v>
      </c>
      <c r="I1629" s="86">
        <v>0.32737985231141797</v>
      </c>
      <c r="J1629" s="85">
        <v>33.798230716200003</v>
      </c>
      <c r="K1629" s="86">
        <v>0.24622269107727099</v>
      </c>
      <c r="L1629" s="85">
        <v>103.6399109764</v>
      </c>
      <c r="M1629" s="86">
        <v>0.33233809514693902</v>
      </c>
      <c r="N1629" s="85">
        <v>93.661128533599907</v>
      </c>
      <c r="O1629" s="86">
        <v>0.33061345862090702</v>
      </c>
    </row>
    <row r="1630" spans="1:15" customFormat="1" x14ac:dyDescent="0.3">
      <c r="A1630" s="57" t="s">
        <v>239</v>
      </c>
      <c r="B1630" s="61">
        <v>401.9346550738</v>
      </c>
      <c r="C1630" s="62">
        <v>0.19721450326597001</v>
      </c>
      <c r="D1630" s="61">
        <v>30.142545676800001</v>
      </c>
      <c r="E1630" s="62">
        <v>0.25028759970981601</v>
      </c>
      <c r="F1630" s="61">
        <v>187.67547986669999</v>
      </c>
      <c r="G1630" s="62">
        <v>0.201193482341045</v>
      </c>
      <c r="H1630" s="88">
        <v>57.352722689000203</v>
      </c>
      <c r="I1630" s="90">
        <v>0.193231586766759</v>
      </c>
      <c r="J1630" s="88">
        <v>36.459338987000002</v>
      </c>
      <c r="K1630" s="89">
        <v>0.26560906799108702</v>
      </c>
      <c r="L1630" s="88">
        <v>66.066924404699904</v>
      </c>
      <c r="M1630" s="90">
        <v>0.21185425191917201</v>
      </c>
      <c r="N1630" s="88">
        <v>36.664951032300202</v>
      </c>
      <c r="O1630" s="87">
        <v>0.12942323523900601</v>
      </c>
    </row>
    <row r="1631" spans="1:15" customFormat="1" x14ac:dyDescent="0.3">
      <c r="A1631" s="57" t="s">
        <v>342</v>
      </c>
      <c r="B1631" s="58">
        <v>142.03310402930001</v>
      </c>
      <c r="C1631" s="59">
        <v>6.9690402917158598E-2</v>
      </c>
      <c r="D1631" s="58">
        <v>9.8210373143999998</v>
      </c>
      <c r="E1631" s="59">
        <v>8.1548648293951004E-2</v>
      </c>
      <c r="F1631" s="58">
        <v>59.061774229999997</v>
      </c>
      <c r="G1631" s="59">
        <v>6.33159112688257E-2</v>
      </c>
      <c r="H1631" s="85">
        <v>22.197862305099999</v>
      </c>
      <c r="I1631" s="86">
        <v>7.4788570706638205E-2</v>
      </c>
      <c r="J1631" s="85">
        <v>10.021889306</v>
      </c>
      <c r="K1631" s="86">
        <v>7.3010228710554306E-2</v>
      </c>
      <c r="L1631" s="85">
        <v>19.742833002200001</v>
      </c>
      <c r="M1631" s="86">
        <v>6.3308579204099699E-2</v>
      </c>
      <c r="N1631" s="85">
        <v>24.052897740700001</v>
      </c>
      <c r="O1631" s="86">
        <v>8.4904077458932595E-2</v>
      </c>
    </row>
    <row r="1632" spans="1:15" customFormat="1" x14ac:dyDescent="0.3">
      <c r="A1632" s="57" t="s">
        <v>88</v>
      </c>
      <c r="B1632" s="61">
        <v>53.478168609999997</v>
      </c>
      <c r="C1632" s="62">
        <v>2.62397639140085E-2</v>
      </c>
      <c r="D1632" s="61">
        <v>2.5137011015000001</v>
      </c>
      <c r="E1632" s="62">
        <v>2.0872431341012999E-2</v>
      </c>
      <c r="F1632" s="61">
        <v>18.489590191200001</v>
      </c>
      <c r="G1632" s="62">
        <v>1.9821369527167499E-2</v>
      </c>
      <c r="H1632" s="88">
        <v>3.2387364278000002</v>
      </c>
      <c r="I1632" s="90">
        <v>1.09118826399349E-2</v>
      </c>
      <c r="J1632" s="88">
        <v>5.7101869141000003</v>
      </c>
      <c r="K1632" s="90">
        <v>4.1599147610706502E-2</v>
      </c>
      <c r="L1632" s="88">
        <v>19.774612867599998</v>
      </c>
      <c r="M1632" s="89">
        <v>6.3410486469665198E-2</v>
      </c>
      <c r="N1632" s="88">
        <v>4.42247291009999</v>
      </c>
      <c r="O1632" s="90">
        <v>1.56108418439663E-2</v>
      </c>
    </row>
    <row r="1633" spans="1:15" customFormat="1" x14ac:dyDescent="0.3">
      <c r="A1633" s="57" t="s">
        <v>343</v>
      </c>
      <c r="B1633" s="58">
        <v>799.17887414140102</v>
      </c>
      <c r="C1633" s="59">
        <v>0.392127582667671</v>
      </c>
      <c r="D1633" s="58">
        <v>46.974337651600003</v>
      </c>
      <c r="E1633" s="59">
        <v>0.39004981015344597</v>
      </c>
      <c r="F1633" s="58">
        <v>370.74427580629998</v>
      </c>
      <c r="G1633" s="59">
        <v>0.39744846775113102</v>
      </c>
      <c r="H1633" s="85">
        <v>116.84986516710001</v>
      </c>
      <c r="I1633" s="86">
        <v>0.39368810757525002</v>
      </c>
      <c r="J1633" s="85">
        <v>51.277275205400002</v>
      </c>
      <c r="K1633" s="86">
        <v>0.37355886461038201</v>
      </c>
      <c r="L1633" s="85">
        <v>102.6265492432</v>
      </c>
      <c r="M1633" s="87">
        <v>0.32908858726012502</v>
      </c>
      <c r="N1633" s="85">
        <v>124.493515827</v>
      </c>
      <c r="O1633" s="86">
        <v>0.43944838683718801</v>
      </c>
    </row>
    <row r="1634" spans="1:15" customFormat="1" x14ac:dyDescent="0.3">
      <c r="A1634" s="57" t="s">
        <v>344</v>
      </c>
      <c r="B1634" s="61">
        <v>543.967759103101</v>
      </c>
      <c r="C1634" s="62">
        <v>0.26690490618312901</v>
      </c>
      <c r="D1634" s="61">
        <v>39.963582991199999</v>
      </c>
      <c r="E1634" s="62">
        <v>0.33183624800376699</v>
      </c>
      <c r="F1634" s="61">
        <v>246.73725409670001</v>
      </c>
      <c r="G1634" s="62">
        <v>0.26450939360987002</v>
      </c>
      <c r="H1634" s="88">
        <v>79.550584994099907</v>
      </c>
      <c r="I1634" s="90">
        <v>0.26802015747339702</v>
      </c>
      <c r="J1634" s="88">
        <v>46.481228293000001</v>
      </c>
      <c r="K1634" s="90">
        <v>0.33861929670164098</v>
      </c>
      <c r="L1634" s="88">
        <v>85.809757406899905</v>
      </c>
      <c r="M1634" s="90">
        <v>0.275162831123272</v>
      </c>
      <c r="N1634" s="88">
        <v>60.717848772999801</v>
      </c>
      <c r="O1634" s="90">
        <v>0.214327312697939</v>
      </c>
    </row>
    <row r="1635" spans="1:15" customFormat="1" x14ac:dyDescent="0.3">
      <c r="A1635" s="64" t="s">
        <v>1</v>
      </c>
      <c r="H1635" s="83"/>
      <c r="I1635" s="83"/>
      <c r="J1635" s="83"/>
      <c r="K1635" s="83"/>
      <c r="L1635" s="83"/>
      <c r="M1635" s="83"/>
      <c r="N1635" s="83"/>
      <c r="O1635" s="83"/>
    </row>
    <row r="1636" spans="1:15" customFormat="1" x14ac:dyDescent="0.3">
      <c r="A1636" s="64" t="s">
        <v>1</v>
      </c>
      <c r="H1636" s="83"/>
      <c r="I1636" s="83"/>
      <c r="J1636" s="83"/>
      <c r="K1636" s="83"/>
      <c r="L1636" s="83"/>
      <c r="M1636" s="83"/>
      <c r="N1636" s="83"/>
      <c r="O1636" s="83"/>
    </row>
    <row r="1637" spans="1:15" customFormat="1" x14ac:dyDescent="0.3">
      <c r="A1637" s="52" t="s">
        <v>345</v>
      </c>
      <c r="H1637" s="83"/>
      <c r="I1637" s="83"/>
      <c r="J1637" s="83"/>
      <c r="K1637" s="83"/>
      <c r="L1637" s="83"/>
      <c r="M1637" s="83"/>
      <c r="N1637" s="83"/>
      <c r="O1637" s="83"/>
    </row>
    <row r="1638" spans="1:15" customFormat="1" x14ac:dyDescent="0.3">
      <c r="A1638" s="53" t="s">
        <v>1</v>
      </c>
      <c r="H1638" s="83"/>
      <c r="I1638" s="83"/>
      <c r="J1638" s="83"/>
      <c r="K1638" s="83"/>
      <c r="L1638" s="83"/>
      <c r="M1638" s="83"/>
      <c r="N1638" s="83"/>
      <c r="O1638" s="83"/>
    </row>
    <row r="1639" spans="1:15" customFormat="1" ht="25.5" customHeight="1" x14ac:dyDescent="0.3">
      <c r="A1639" s="113" t="s">
        <v>1</v>
      </c>
      <c r="B1639" s="115" t="s">
        <v>502</v>
      </c>
      <c r="C1639" s="115" t="s">
        <v>1</v>
      </c>
      <c r="D1639" s="115" t="s">
        <v>496</v>
      </c>
      <c r="E1639" s="115" t="s">
        <v>1</v>
      </c>
      <c r="F1639" s="115" t="s">
        <v>497</v>
      </c>
      <c r="G1639" s="115" t="s">
        <v>1</v>
      </c>
      <c r="H1639" s="116" t="s">
        <v>498</v>
      </c>
      <c r="I1639" s="116" t="s">
        <v>1</v>
      </c>
      <c r="J1639" s="116" t="s">
        <v>499</v>
      </c>
      <c r="K1639" s="116" t="s">
        <v>1</v>
      </c>
      <c r="L1639" s="116" t="s">
        <v>500</v>
      </c>
      <c r="M1639" s="116" t="s">
        <v>1</v>
      </c>
      <c r="N1639" s="116" t="s">
        <v>501</v>
      </c>
      <c r="O1639" s="116" t="s">
        <v>1</v>
      </c>
    </row>
    <row r="1640" spans="1:15" customFormat="1" x14ac:dyDescent="0.3">
      <c r="A1640" s="114" t="s">
        <v>1</v>
      </c>
      <c r="B1640" s="54" t="s">
        <v>14</v>
      </c>
      <c r="C1640" s="54" t="s">
        <v>15</v>
      </c>
      <c r="D1640" s="54" t="s">
        <v>14</v>
      </c>
      <c r="E1640" s="54" t="s">
        <v>15</v>
      </c>
      <c r="F1640" s="54" t="s">
        <v>14</v>
      </c>
      <c r="G1640" s="54" t="s">
        <v>15</v>
      </c>
      <c r="H1640" s="79" t="s">
        <v>14</v>
      </c>
      <c r="I1640" s="79" t="s">
        <v>15</v>
      </c>
      <c r="J1640" s="79" t="s">
        <v>14</v>
      </c>
      <c r="K1640" s="79" t="s">
        <v>15</v>
      </c>
      <c r="L1640" s="79" t="s">
        <v>14</v>
      </c>
      <c r="M1640" s="79" t="s">
        <v>15</v>
      </c>
      <c r="N1640" s="79" t="s">
        <v>14</v>
      </c>
      <c r="O1640" s="79" t="s">
        <v>15</v>
      </c>
    </row>
    <row r="1641" spans="1:15" customFormat="1" x14ac:dyDescent="0.3">
      <c r="A1641" s="55" t="s">
        <v>16</v>
      </c>
      <c r="B1641" s="56">
        <v>2038.0582990477999</v>
      </c>
      <c r="C1641" s="56">
        <v>2038.0582990477999</v>
      </c>
      <c r="D1641" s="56">
        <v>120.4316382903</v>
      </c>
      <c r="E1641" s="56">
        <v>120.4316382903</v>
      </c>
      <c r="F1641" s="56">
        <v>932.8109324564</v>
      </c>
      <c r="G1641" s="56">
        <v>932.8109324564</v>
      </c>
      <c r="H1641" s="84">
        <v>296.80821675509998</v>
      </c>
      <c r="I1641" s="84">
        <v>296.80821675509998</v>
      </c>
      <c r="J1641" s="84">
        <v>137.26692112870001</v>
      </c>
      <c r="K1641" s="84">
        <v>137.26692112870001</v>
      </c>
      <c r="L1641" s="84">
        <v>311.85083049410002</v>
      </c>
      <c r="M1641" s="84">
        <v>311.85083049410002</v>
      </c>
      <c r="N1641" s="84">
        <v>283.29496604370001</v>
      </c>
      <c r="O1641" s="84">
        <v>283.29496604370001</v>
      </c>
    </row>
    <row r="1642" spans="1:15" customFormat="1" x14ac:dyDescent="0.3">
      <c r="A1642" s="57" t="s">
        <v>346</v>
      </c>
      <c r="B1642" s="58">
        <v>934.59026907349801</v>
      </c>
      <c r="C1642" s="59">
        <v>0.45856895728161901</v>
      </c>
      <c r="D1642" s="58">
        <v>53.804342441899998</v>
      </c>
      <c r="E1642" s="59">
        <v>0.44676252192305799</v>
      </c>
      <c r="F1642" s="58">
        <v>474.25286917630098</v>
      </c>
      <c r="G1642" s="63">
        <v>0.50841264041303103</v>
      </c>
      <c r="H1642" s="85">
        <v>126.7735064892</v>
      </c>
      <c r="I1642" s="86">
        <v>0.42712263115613902</v>
      </c>
      <c r="J1642" s="85">
        <v>55.789359423000001</v>
      </c>
      <c r="K1642" s="86">
        <v>0.406429742608509</v>
      </c>
      <c r="L1642" s="85">
        <v>145.3380897072</v>
      </c>
      <c r="M1642" s="86">
        <v>0.46605003256500799</v>
      </c>
      <c r="N1642" s="85">
        <v>104.567213813</v>
      </c>
      <c r="O1642" s="87">
        <v>0.36911073738200401</v>
      </c>
    </row>
    <row r="1643" spans="1:15" customFormat="1" x14ac:dyDescent="0.3">
      <c r="A1643" s="57" t="s">
        <v>347</v>
      </c>
      <c r="B1643" s="61">
        <v>1098.3561346424001</v>
      </c>
      <c r="C1643" s="62">
        <v>0.53892282431545901</v>
      </c>
      <c r="D1643" s="61">
        <v>66.627295848399996</v>
      </c>
      <c r="E1643" s="62">
        <v>0.55323747807694201</v>
      </c>
      <c r="F1643" s="61">
        <v>454.95638323750001</v>
      </c>
      <c r="G1643" s="60">
        <v>0.487726255565476</v>
      </c>
      <c r="H1643" s="88">
        <v>168.84354745260001</v>
      </c>
      <c r="I1643" s="90">
        <v>0.56886412815152898</v>
      </c>
      <c r="J1643" s="88">
        <v>81.477561705699898</v>
      </c>
      <c r="K1643" s="90">
        <v>0.59357025739149105</v>
      </c>
      <c r="L1643" s="88">
        <v>166.5127407869</v>
      </c>
      <c r="M1643" s="90">
        <v>0.53394996743499201</v>
      </c>
      <c r="N1643" s="88">
        <v>178.4086997547</v>
      </c>
      <c r="O1643" s="89">
        <v>0.62976304254972004</v>
      </c>
    </row>
    <row r="1644" spans="1:15" customFormat="1" x14ac:dyDescent="0.3">
      <c r="A1644" s="57" t="s">
        <v>348</v>
      </c>
      <c r="B1644" s="58">
        <v>5.1118953318999996</v>
      </c>
      <c r="C1644" s="59">
        <v>2.5082184029221999E-3</v>
      </c>
      <c r="D1644" s="58">
        <v>0</v>
      </c>
      <c r="E1644" s="59">
        <v>0</v>
      </c>
      <c r="F1644" s="58">
        <v>3.6016800426</v>
      </c>
      <c r="G1644" s="59">
        <v>3.8611040214929599E-3</v>
      </c>
      <c r="H1644" s="85">
        <v>1.1911628133000001</v>
      </c>
      <c r="I1644" s="86">
        <v>4.01324069233178E-3</v>
      </c>
      <c r="J1644" s="85">
        <v>0</v>
      </c>
      <c r="K1644" s="86">
        <v>0</v>
      </c>
      <c r="L1644" s="85">
        <v>0</v>
      </c>
      <c r="M1644" s="86">
        <v>0</v>
      </c>
      <c r="N1644" s="85">
        <v>0.31905247599999997</v>
      </c>
      <c r="O1644" s="86">
        <v>1.12622006827606E-3</v>
      </c>
    </row>
    <row r="1645" spans="1:15" customFormat="1" x14ac:dyDescent="0.3">
      <c r="A1645" s="64" t="s">
        <v>1</v>
      </c>
      <c r="H1645" s="83"/>
      <c r="I1645" s="83"/>
      <c r="J1645" s="83"/>
      <c r="K1645" s="83"/>
      <c r="L1645" s="83"/>
      <c r="M1645" s="83"/>
      <c r="N1645" s="83"/>
      <c r="O1645" s="83"/>
    </row>
    <row r="1646" spans="1:15" customFormat="1" x14ac:dyDescent="0.3">
      <c r="A1646" s="64" t="s">
        <v>1</v>
      </c>
      <c r="H1646" s="83"/>
      <c r="I1646" s="83"/>
      <c r="J1646" s="83"/>
      <c r="K1646" s="83"/>
      <c r="L1646" s="83"/>
      <c r="M1646" s="83"/>
      <c r="N1646" s="83"/>
      <c r="O1646" s="83"/>
    </row>
    <row r="1647" spans="1:15" customFormat="1" x14ac:dyDescent="0.3">
      <c r="A1647" s="52" t="s">
        <v>349</v>
      </c>
      <c r="H1647" s="83"/>
      <c r="I1647" s="83"/>
      <c r="J1647" s="83"/>
      <c r="K1647" s="83"/>
      <c r="L1647" s="83"/>
      <c r="M1647" s="83"/>
      <c r="N1647" s="83"/>
      <c r="O1647" s="83"/>
    </row>
    <row r="1648" spans="1:15" customFormat="1" x14ac:dyDescent="0.3">
      <c r="A1648" s="53" t="s">
        <v>1</v>
      </c>
      <c r="H1648" s="83"/>
      <c r="I1648" s="83"/>
      <c r="J1648" s="83"/>
      <c r="K1648" s="83"/>
      <c r="L1648" s="83"/>
      <c r="M1648" s="83"/>
      <c r="N1648" s="83"/>
      <c r="O1648" s="83"/>
    </row>
    <row r="1649" spans="1:15" customFormat="1" ht="25.5" customHeight="1" x14ac:dyDescent="0.3">
      <c r="A1649" s="113" t="s">
        <v>1</v>
      </c>
      <c r="B1649" s="115" t="s">
        <v>502</v>
      </c>
      <c r="C1649" s="115" t="s">
        <v>1</v>
      </c>
      <c r="D1649" s="115" t="s">
        <v>496</v>
      </c>
      <c r="E1649" s="115" t="s">
        <v>1</v>
      </c>
      <c r="F1649" s="115" t="s">
        <v>497</v>
      </c>
      <c r="G1649" s="115" t="s">
        <v>1</v>
      </c>
      <c r="H1649" s="116" t="s">
        <v>498</v>
      </c>
      <c r="I1649" s="116" t="s">
        <v>1</v>
      </c>
      <c r="J1649" s="116" t="s">
        <v>499</v>
      </c>
      <c r="K1649" s="116" t="s">
        <v>1</v>
      </c>
      <c r="L1649" s="116" t="s">
        <v>500</v>
      </c>
      <c r="M1649" s="116" t="s">
        <v>1</v>
      </c>
      <c r="N1649" s="116" t="s">
        <v>501</v>
      </c>
      <c r="O1649" s="116" t="s">
        <v>1</v>
      </c>
    </row>
    <row r="1650" spans="1:15" customFormat="1" x14ac:dyDescent="0.3">
      <c r="A1650" s="114" t="s">
        <v>1</v>
      </c>
      <c r="B1650" s="54" t="s">
        <v>14</v>
      </c>
      <c r="C1650" s="54" t="s">
        <v>15</v>
      </c>
      <c r="D1650" s="54" t="s">
        <v>14</v>
      </c>
      <c r="E1650" s="54" t="s">
        <v>15</v>
      </c>
      <c r="F1650" s="54" t="s">
        <v>14</v>
      </c>
      <c r="G1650" s="54" t="s">
        <v>15</v>
      </c>
      <c r="H1650" s="79" t="s">
        <v>14</v>
      </c>
      <c r="I1650" s="79" t="s">
        <v>15</v>
      </c>
      <c r="J1650" s="79" t="s">
        <v>14</v>
      </c>
      <c r="K1650" s="79" t="s">
        <v>15</v>
      </c>
      <c r="L1650" s="79" t="s">
        <v>14</v>
      </c>
      <c r="M1650" s="79" t="s">
        <v>15</v>
      </c>
      <c r="N1650" s="79" t="s">
        <v>14</v>
      </c>
      <c r="O1650" s="79" t="s">
        <v>15</v>
      </c>
    </row>
    <row r="1651" spans="1:15" customFormat="1" x14ac:dyDescent="0.3">
      <c r="A1651" s="55" t="s">
        <v>16</v>
      </c>
      <c r="B1651" s="56">
        <v>2038.0582990477999</v>
      </c>
      <c r="C1651" s="56">
        <v>2038.0582990477999</v>
      </c>
      <c r="D1651" s="56">
        <v>120.4316382903</v>
      </c>
      <c r="E1651" s="56">
        <v>120.4316382903</v>
      </c>
      <c r="F1651" s="56">
        <v>932.8109324564</v>
      </c>
      <c r="G1651" s="56">
        <v>932.8109324564</v>
      </c>
      <c r="H1651" s="84">
        <v>296.80821675509998</v>
      </c>
      <c r="I1651" s="84">
        <v>296.80821675509998</v>
      </c>
      <c r="J1651" s="84">
        <v>137.26692112870001</v>
      </c>
      <c r="K1651" s="84">
        <v>137.26692112870001</v>
      </c>
      <c r="L1651" s="84">
        <v>311.85083049410002</v>
      </c>
      <c r="M1651" s="84">
        <v>311.85083049410002</v>
      </c>
      <c r="N1651" s="84">
        <v>283.29496604370001</v>
      </c>
      <c r="O1651" s="84">
        <v>283.29496604370001</v>
      </c>
    </row>
    <row r="1652" spans="1:15" customFormat="1" x14ac:dyDescent="0.3">
      <c r="A1652" s="57" t="s">
        <v>350</v>
      </c>
      <c r="B1652" s="58">
        <v>253.7956663578</v>
      </c>
      <c r="C1652" s="59">
        <v>0.12452816804915499</v>
      </c>
      <c r="D1652" s="58">
        <v>14.231220148</v>
      </c>
      <c r="E1652" s="59">
        <v>0.118168450998696</v>
      </c>
      <c r="F1652" s="58">
        <v>53.2711079416</v>
      </c>
      <c r="G1652" s="60">
        <v>5.71081513821022E-2</v>
      </c>
      <c r="H1652" s="85">
        <v>0</v>
      </c>
      <c r="I1652" s="87">
        <v>0</v>
      </c>
      <c r="J1652" s="85">
        <v>18.8851138564</v>
      </c>
      <c r="K1652" s="86">
        <v>0.13757949621885601</v>
      </c>
      <c r="L1652" s="85">
        <v>82.787182607899894</v>
      </c>
      <c r="M1652" s="89">
        <v>0.26547045738737002</v>
      </c>
      <c r="N1652" s="85">
        <v>84.621041803900098</v>
      </c>
      <c r="O1652" s="89">
        <v>0.29870294903456401</v>
      </c>
    </row>
    <row r="1653" spans="1:15" customFormat="1" x14ac:dyDescent="0.3">
      <c r="A1653" s="57" t="s">
        <v>351</v>
      </c>
      <c r="B1653" s="61">
        <v>345.52964731140003</v>
      </c>
      <c r="C1653" s="62">
        <v>0.16953864738454</v>
      </c>
      <c r="D1653" s="61">
        <v>40.465643868900003</v>
      </c>
      <c r="E1653" s="63">
        <v>0.33600509337386703</v>
      </c>
      <c r="F1653" s="61">
        <v>133.5125633797</v>
      </c>
      <c r="G1653" s="62">
        <v>0.143129286690624</v>
      </c>
      <c r="H1653" s="88">
        <v>60.289653664100001</v>
      </c>
      <c r="I1653" s="90">
        <v>0.20312663282447399</v>
      </c>
      <c r="J1653" s="88">
        <v>0</v>
      </c>
      <c r="K1653" s="87">
        <v>0</v>
      </c>
      <c r="L1653" s="88">
        <v>59.157696652599803</v>
      </c>
      <c r="M1653" s="90">
        <v>0.189698698441399</v>
      </c>
      <c r="N1653" s="88">
        <v>52.104089746100001</v>
      </c>
      <c r="O1653" s="90">
        <v>0.18392169290457</v>
      </c>
    </row>
    <row r="1654" spans="1:15" customFormat="1" x14ac:dyDescent="0.3">
      <c r="A1654" s="57" t="s">
        <v>352</v>
      </c>
      <c r="B1654" s="58">
        <v>289.37199139760003</v>
      </c>
      <c r="C1654" s="59">
        <v>0.14198415792757099</v>
      </c>
      <c r="D1654" s="58">
        <v>14.256999090200001</v>
      </c>
      <c r="E1654" s="59">
        <v>0.118382505565801</v>
      </c>
      <c r="F1654" s="58">
        <v>83.903980114399999</v>
      </c>
      <c r="G1654" s="60">
        <v>8.9947466517628596E-2</v>
      </c>
      <c r="H1654" s="85">
        <v>135.08857729970001</v>
      </c>
      <c r="I1654" s="89">
        <v>0.45513759280850102</v>
      </c>
      <c r="J1654" s="85">
        <v>28.209543749000002</v>
      </c>
      <c r="K1654" s="89">
        <v>0.20550867985558599</v>
      </c>
      <c r="L1654" s="85">
        <v>18.565655726300001</v>
      </c>
      <c r="M1654" s="87">
        <v>5.9533770350665302E-2</v>
      </c>
      <c r="N1654" s="85">
        <v>24.0738965034</v>
      </c>
      <c r="O1654" s="87">
        <v>8.4978200776382504E-2</v>
      </c>
    </row>
    <row r="1655" spans="1:15" customFormat="1" x14ac:dyDescent="0.3">
      <c r="A1655" s="57" t="s">
        <v>353</v>
      </c>
      <c r="B1655" s="61">
        <v>359.86818573829999</v>
      </c>
      <c r="C1655" s="62">
        <v>0.17657403907750499</v>
      </c>
      <c r="D1655" s="61">
        <v>21.967443171799999</v>
      </c>
      <c r="E1655" s="62">
        <v>0.182405914954404</v>
      </c>
      <c r="F1655" s="61">
        <v>138.2124309193</v>
      </c>
      <c r="G1655" s="60">
        <v>0.14816767911943399</v>
      </c>
      <c r="H1655" s="88">
        <v>68.712492489499994</v>
      </c>
      <c r="I1655" s="89">
        <v>0.23150468420554399</v>
      </c>
      <c r="J1655" s="88">
        <v>78.054900314800093</v>
      </c>
      <c r="K1655" s="89">
        <v>0.56863590785733797</v>
      </c>
      <c r="L1655" s="88">
        <v>45.194619566599997</v>
      </c>
      <c r="M1655" s="90">
        <v>0.14492383905148901</v>
      </c>
      <c r="N1655" s="88">
        <v>38.287661466400102</v>
      </c>
      <c r="O1655" s="90">
        <v>0.13515122418551501</v>
      </c>
    </row>
    <row r="1656" spans="1:15" customFormat="1" x14ac:dyDescent="0.3">
      <c r="A1656" s="57" t="s">
        <v>354</v>
      </c>
      <c r="B1656" s="58">
        <v>256.74528426479998</v>
      </c>
      <c r="C1656" s="59">
        <v>0.12597543671089001</v>
      </c>
      <c r="D1656" s="58">
        <v>15.5304743411</v>
      </c>
      <c r="E1656" s="59">
        <v>0.12895676386684901</v>
      </c>
      <c r="F1656" s="58">
        <v>156.75747633110001</v>
      </c>
      <c r="G1656" s="63">
        <v>0.16804849822922399</v>
      </c>
      <c r="H1656" s="85">
        <v>10.218243338100001</v>
      </c>
      <c r="I1656" s="87">
        <v>3.4427090495716302E-2</v>
      </c>
      <c r="J1656" s="85">
        <v>5.8305139906000001</v>
      </c>
      <c r="K1656" s="87">
        <v>4.24757395493221E-2</v>
      </c>
      <c r="L1656" s="85">
        <v>38.214915493699998</v>
      </c>
      <c r="M1656" s="86">
        <v>0.122542291880871</v>
      </c>
      <c r="N1656" s="85">
        <v>27.529244629699999</v>
      </c>
      <c r="O1656" s="86">
        <v>9.7175198748337202E-2</v>
      </c>
    </row>
    <row r="1657" spans="1:15" customFormat="1" x14ac:dyDescent="0.3">
      <c r="A1657" s="57" t="s">
        <v>355</v>
      </c>
      <c r="B1657" s="61">
        <v>324.34688897630002</v>
      </c>
      <c r="C1657" s="62">
        <v>0.15914504954438199</v>
      </c>
      <c r="D1657" s="61">
        <v>6.9803164766999997</v>
      </c>
      <c r="E1657" s="60">
        <v>5.7960819729728899E-2</v>
      </c>
      <c r="F1657" s="61">
        <v>225.77650398899999</v>
      </c>
      <c r="G1657" s="63">
        <v>0.24203886997170601</v>
      </c>
      <c r="H1657" s="88">
        <v>19.414552283999999</v>
      </c>
      <c r="I1657" s="87">
        <v>6.5411101135448596E-2</v>
      </c>
      <c r="J1657" s="88">
        <v>3.5272005224999998</v>
      </c>
      <c r="K1657" s="87">
        <v>2.5695925088848898E-2</v>
      </c>
      <c r="L1657" s="88">
        <v>33.875368972499999</v>
      </c>
      <c r="M1657" s="87">
        <v>0.108626835845931</v>
      </c>
      <c r="N1657" s="88">
        <v>37.337817844200003</v>
      </c>
      <c r="O1657" s="90">
        <v>0.13179838090889501</v>
      </c>
    </row>
    <row r="1658" spans="1:15" customFormat="1" x14ac:dyDescent="0.3">
      <c r="A1658" s="57" t="s">
        <v>356</v>
      </c>
      <c r="B1658" s="58">
        <v>208.40063500159999</v>
      </c>
      <c r="C1658" s="59">
        <v>0.10225450130595699</v>
      </c>
      <c r="D1658" s="58">
        <v>6.9995411935999998</v>
      </c>
      <c r="E1658" s="59">
        <v>5.8120451510654002E-2</v>
      </c>
      <c r="F1658" s="58">
        <v>141.37686978129901</v>
      </c>
      <c r="G1658" s="63">
        <v>0.151560048089282</v>
      </c>
      <c r="H1658" s="85">
        <v>3.0846976797000001</v>
      </c>
      <c r="I1658" s="87">
        <v>1.03928985303167E-2</v>
      </c>
      <c r="J1658" s="85">
        <v>2.7596486954000001</v>
      </c>
      <c r="K1658" s="87">
        <v>2.0104251430048299E-2</v>
      </c>
      <c r="L1658" s="85">
        <v>34.055391474499899</v>
      </c>
      <c r="M1658" s="86">
        <v>0.109204107042275</v>
      </c>
      <c r="N1658" s="85">
        <v>19.341214050000001</v>
      </c>
      <c r="O1658" s="86">
        <v>6.8272353441735698E-2</v>
      </c>
    </row>
    <row r="1659" spans="1:15" customFormat="1" x14ac:dyDescent="0.3">
      <c r="A1659" s="64" t="s">
        <v>1</v>
      </c>
      <c r="H1659" s="83"/>
      <c r="I1659" s="83"/>
      <c r="J1659" s="83"/>
      <c r="K1659" s="83"/>
      <c r="L1659" s="83"/>
      <c r="M1659" s="83"/>
      <c r="N1659" s="83"/>
      <c r="O1659" s="83"/>
    </row>
    <row r="1660" spans="1:15" customFormat="1" x14ac:dyDescent="0.3">
      <c r="A1660" s="64" t="s">
        <v>1</v>
      </c>
      <c r="H1660" s="83"/>
      <c r="I1660" s="83"/>
      <c r="J1660" s="83"/>
      <c r="K1660" s="83"/>
      <c r="L1660" s="83"/>
      <c r="M1660" s="83"/>
      <c r="N1660" s="83"/>
      <c r="O1660" s="83"/>
    </row>
    <row r="1661" spans="1:15" customFormat="1" x14ac:dyDescent="0.3">
      <c r="A1661" s="52" t="s">
        <v>357</v>
      </c>
      <c r="H1661" s="83"/>
      <c r="I1661" s="83"/>
      <c r="J1661" s="83"/>
      <c r="K1661" s="83"/>
      <c r="L1661" s="83"/>
      <c r="M1661" s="83"/>
      <c r="N1661" s="83"/>
      <c r="O1661" s="83"/>
    </row>
    <row r="1662" spans="1:15" customFormat="1" x14ac:dyDescent="0.3">
      <c r="A1662" s="53" t="s">
        <v>1</v>
      </c>
      <c r="H1662" s="83"/>
      <c r="I1662" s="83"/>
      <c r="J1662" s="83"/>
      <c r="K1662" s="83"/>
      <c r="L1662" s="83"/>
      <c r="M1662" s="83"/>
      <c r="N1662" s="83"/>
      <c r="O1662" s="83"/>
    </row>
    <row r="1663" spans="1:15" customFormat="1" ht="25.5" customHeight="1" x14ac:dyDescent="0.3">
      <c r="A1663" s="113" t="s">
        <v>1</v>
      </c>
      <c r="B1663" s="115" t="s">
        <v>502</v>
      </c>
      <c r="C1663" s="115" t="s">
        <v>1</v>
      </c>
      <c r="D1663" s="115" t="s">
        <v>496</v>
      </c>
      <c r="E1663" s="115" t="s">
        <v>1</v>
      </c>
      <c r="F1663" s="115" t="s">
        <v>497</v>
      </c>
      <c r="G1663" s="115" t="s">
        <v>1</v>
      </c>
      <c r="H1663" s="116" t="s">
        <v>498</v>
      </c>
      <c r="I1663" s="116" t="s">
        <v>1</v>
      </c>
      <c r="J1663" s="116" t="s">
        <v>499</v>
      </c>
      <c r="K1663" s="116" t="s">
        <v>1</v>
      </c>
      <c r="L1663" s="116" t="s">
        <v>500</v>
      </c>
      <c r="M1663" s="116" t="s">
        <v>1</v>
      </c>
      <c r="N1663" s="116" t="s">
        <v>501</v>
      </c>
      <c r="O1663" s="116" t="s">
        <v>1</v>
      </c>
    </row>
    <row r="1664" spans="1:15" customFormat="1" x14ac:dyDescent="0.3">
      <c r="A1664" s="114" t="s">
        <v>1</v>
      </c>
      <c r="B1664" s="54" t="s">
        <v>14</v>
      </c>
      <c r="C1664" s="54" t="s">
        <v>15</v>
      </c>
      <c r="D1664" s="54" t="s">
        <v>14</v>
      </c>
      <c r="E1664" s="54" t="s">
        <v>15</v>
      </c>
      <c r="F1664" s="54" t="s">
        <v>14</v>
      </c>
      <c r="G1664" s="54" t="s">
        <v>15</v>
      </c>
      <c r="H1664" s="79" t="s">
        <v>14</v>
      </c>
      <c r="I1664" s="79" t="s">
        <v>15</v>
      </c>
      <c r="J1664" s="79" t="s">
        <v>14</v>
      </c>
      <c r="K1664" s="79" t="s">
        <v>15</v>
      </c>
      <c r="L1664" s="79" t="s">
        <v>14</v>
      </c>
      <c r="M1664" s="79" t="s">
        <v>15</v>
      </c>
      <c r="N1664" s="79" t="s">
        <v>14</v>
      </c>
      <c r="O1664" s="79" t="s">
        <v>15</v>
      </c>
    </row>
    <row r="1665" spans="1:15" customFormat="1" x14ac:dyDescent="0.3">
      <c r="A1665" s="55" t="s">
        <v>16</v>
      </c>
      <c r="B1665" s="56">
        <v>2038.0582990477999</v>
      </c>
      <c r="C1665" s="56">
        <v>2038.0582990477999</v>
      </c>
      <c r="D1665" s="56">
        <v>120.4316382903</v>
      </c>
      <c r="E1665" s="56">
        <v>120.4316382903</v>
      </c>
      <c r="F1665" s="56">
        <v>932.8109324564</v>
      </c>
      <c r="G1665" s="56">
        <v>932.8109324564</v>
      </c>
      <c r="H1665" s="84">
        <v>296.80821675509998</v>
      </c>
      <c r="I1665" s="84">
        <v>296.80821675509998</v>
      </c>
      <c r="J1665" s="84">
        <v>137.26692112870001</v>
      </c>
      <c r="K1665" s="84">
        <v>137.26692112870001</v>
      </c>
      <c r="L1665" s="84">
        <v>311.85083049410002</v>
      </c>
      <c r="M1665" s="84">
        <v>311.85083049410002</v>
      </c>
      <c r="N1665" s="84">
        <v>283.29496604370001</v>
      </c>
      <c r="O1665" s="84">
        <v>283.29496604370001</v>
      </c>
    </row>
    <row r="1666" spans="1:15" customFormat="1" x14ac:dyDescent="0.3">
      <c r="A1666" s="57" t="s">
        <v>358</v>
      </c>
      <c r="B1666" s="58">
        <v>391.02930417699997</v>
      </c>
      <c r="C1666" s="59">
        <v>0.191863650004366</v>
      </c>
      <c r="D1666" s="58">
        <v>10.667571885699999</v>
      </c>
      <c r="E1666" s="60">
        <v>8.8577819227086005E-2</v>
      </c>
      <c r="F1666" s="58">
        <v>182.5654078254</v>
      </c>
      <c r="G1666" s="59">
        <v>0.19571533895367699</v>
      </c>
      <c r="H1666" s="85">
        <v>25.1730323349</v>
      </c>
      <c r="I1666" s="87">
        <v>8.4812450983021703E-2</v>
      </c>
      <c r="J1666" s="85">
        <v>23.0295758896</v>
      </c>
      <c r="K1666" s="86">
        <v>0.16777221853768901</v>
      </c>
      <c r="L1666" s="85">
        <v>89.345631404299994</v>
      </c>
      <c r="M1666" s="89">
        <v>0.28650118155125598</v>
      </c>
      <c r="N1666" s="85">
        <v>65.996680987800005</v>
      </c>
      <c r="O1666" s="86">
        <v>0.23296100848336199</v>
      </c>
    </row>
    <row r="1667" spans="1:15" customFormat="1" x14ac:dyDescent="0.3">
      <c r="A1667" s="57" t="s">
        <v>359</v>
      </c>
      <c r="B1667" s="61">
        <v>577.95552476830005</v>
      </c>
      <c r="C1667" s="62">
        <v>0.283581448596601</v>
      </c>
      <c r="D1667" s="61">
        <v>29.474047539699999</v>
      </c>
      <c r="E1667" s="62">
        <v>0.24473674823432101</v>
      </c>
      <c r="F1667" s="61">
        <v>285.19000299319998</v>
      </c>
      <c r="G1667" s="62">
        <v>0.30573184025856198</v>
      </c>
      <c r="H1667" s="88">
        <v>65.462089617200107</v>
      </c>
      <c r="I1667" s="87">
        <v>0.220553495226224</v>
      </c>
      <c r="J1667" s="88">
        <v>49.089809311300002</v>
      </c>
      <c r="K1667" s="90">
        <v>0.35762300857082602</v>
      </c>
      <c r="L1667" s="88">
        <v>78.014075994300001</v>
      </c>
      <c r="M1667" s="90">
        <v>0.25016472096833497</v>
      </c>
      <c r="N1667" s="88">
        <v>80.278377229499895</v>
      </c>
      <c r="O1667" s="90">
        <v>0.28337382181763399</v>
      </c>
    </row>
    <row r="1668" spans="1:15" customFormat="1" x14ac:dyDescent="0.3">
      <c r="A1668" s="57" t="s">
        <v>360</v>
      </c>
      <c r="B1668" s="58">
        <v>1051.3109934987999</v>
      </c>
      <c r="C1668" s="59">
        <v>0.51583950959105596</v>
      </c>
      <c r="D1668" s="58">
        <v>79.0267347538</v>
      </c>
      <c r="E1668" s="63">
        <v>0.65619579601920197</v>
      </c>
      <c r="F1668" s="58">
        <v>460.84043298339998</v>
      </c>
      <c r="G1668" s="59">
        <v>0.49403412518960799</v>
      </c>
      <c r="H1668" s="85">
        <v>206.173094803</v>
      </c>
      <c r="I1668" s="89">
        <v>0.69463405379075405</v>
      </c>
      <c r="J1668" s="85">
        <v>65.147535927800007</v>
      </c>
      <c r="K1668" s="86">
        <v>0.47460477289148501</v>
      </c>
      <c r="L1668" s="85">
        <v>140.19715323470001</v>
      </c>
      <c r="M1668" s="87">
        <v>0.44956479036009001</v>
      </c>
      <c r="N1668" s="85">
        <v>129.02977384900001</v>
      </c>
      <c r="O1668" s="86">
        <v>0.455460877582612</v>
      </c>
    </row>
    <row r="1669" spans="1:15" customFormat="1" x14ac:dyDescent="0.3">
      <c r="A1669" s="57" t="s">
        <v>361</v>
      </c>
      <c r="B1669" s="61">
        <v>17.762476603700001</v>
      </c>
      <c r="C1669" s="62">
        <v>8.7153918079766399E-3</v>
      </c>
      <c r="D1669" s="61">
        <v>1.2632841110999999</v>
      </c>
      <c r="E1669" s="62">
        <v>1.04896365193908E-2</v>
      </c>
      <c r="F1669" s="61">
        <v>4.2150886543999997</v>
      </c>
      <c r="G1669" s="62">
        <v>4.5186955981532896E-3</v>
      </c>
      <c r="H1669" s="88">
        <v>0</v>
      </c>
      <c r="I1669" s="90">
        <v>0</v>
      </c>
      <c r="J1669" s="88">
        <v>0</v>
      </c>
      <c r="K1669" s="90">
        <v>0</v>
      </c>
      <c r="L1669" s="88">
        <v>4.2939698607999803</v>
      </c>
      <c r="M1669" s="90">
        <v>1.3769307120319599E-2</v>
      </c>
      <c r="N1669" s="88">
        <v>7.99013397740001</v>
      </c>
      <c r="O1669" s="89">
        <v>2.8204292116392499E-2</v>
      </c>
    </row>
    <row r="1670" spans="1:15" customFormat="1" x14ac:dyDescent="0.3">
      <c r="A1670" s="64" t="s">
        <v>1</v>
      </c>
      <c r="H1670" s="83"/>
      <c r="I1670" s="83"/>
      <c r="J1670" s="83"/>
      <c r="K1670" s="83"/>
      <c r="L1670" s="83"/>
      <c r="M1670" s="83"/>
      <c r="N1670" s="83"/>
      <c r="O1670" s="83"/>
    </row>
    <row r="1671" spans="1:15" customFormat="1" x14ac:dyDescent="0.3">
      <c r="A1671" s="64" t="s">
        <v>1</v>
      </c>
      <c r="H1671" s="83"/>
      <c r="I1671" s="83"/>
      <c r="J1671" s="83"/>
      <c r="K1671" s="83"/>
      <c r="L1671" s="83"/>
      <c r="M1671" s="83"/>
      <c r="N1671" s="83"/>
      <c r="O1671" s="83"/>
    </row>
    <row r="1672" spans="1:15" customFormat="1" x14ac:dyDescent="0.3">
      <c r="A1672" s="52" t="s">
        <v>362</v>
      </c>
      <c r="H1672" s="83"/>
      <c r="I1672" s="83"/>
      <c r="J1672" s="83"/>
      <c r="K1672" s="83"/>
      <c r="L1672" s="83"/>
      <c r="M1672" s="83"/>
      <c r="N1672" s="83"/>
      <c r="O1672" s="83"/>
    </row>
    <row r="1673" spans="1:15" customFormat="1" x14ac:dyDescent="0.3">
      <c r="A1673" s="53" t="s">
        <v>1</v>
      </c>
      <c r="H1673" s="83"/>
      <c r="I1673" s="83"/>
      <c r="J1673" s="83"/>
      <c r="K1673" s="83"/>
      <c r="L1673" s="83"/>
      <c r="M1673" s="83"/>
      <c r="N1673" s="83"/>
      <c r="O1673" s="83"/>
    </row>
    <row r="1674" spans="1:15" customFormat="1" ht="25.5" customHeight="1" x14ac:dyDescent="0.3">
      <c r="A1674" s="113" t="s">
        <v>1</v>
      </c>
      <c r="B1674" s="115" t="s">
        <v>502</v>
      </c>
      <c r="C1674" s="115" t="s">
        <v>1</v>
      </c>
      <c r="D1674" s="115" t="s">
        <v>496</v>
      </c>
      <c r="E1674" s="115" t="s">
        <v>1</v>
      </c>
      <c r="F1674" s="115" t="s">
        <v>497</v>
      </c>
      <c r="G1674" s="115" t="s">
        <v>1</v>
      </c>
      <c r="H1674" s="116" t="s">
        <v>498</v>
      </c>
      <c r="I1674" s="116" t="s">
        <v>1</v>
      </c>
      <c r="J1674" s="116" t="s">
        <v>499</v>
      </c>
      <c r="K1674" s="116" t="s">
        <v>1</v>
      </c>
      <c r="L1674" s="116" t="s">
        <v>500</v>
      </c>
      <c r="M1674" s="116" t="s">
        <v>1</v>
      </c>
      <c r="N1674" s="116" t="s">
        <v>501</v>
      </c>
      <c r="O1674" s="116" t="s">
        <v>1</v>
      </c>
    </row>
    <row r="1675" spans="1:15" customFormat="1" x14ac:dyDescent="0.3">
      <c r="A1675" s="114" t="s">
        <v>1</v>
      </c>
      <c r="B1675" s="54" t="s">
        <v>14</v>
      </c>
      <c r="C1675" s="54" t="s">
        <v>15</v>
      </c>
      <c r="D1675" s="54" t="s">
        <v>14</v>
      </c>
      <c r="E1675" s="54" t="s">
        <v>15</v>
      </c>
      <c r="F1675" s="54" t="s">
        <v>14</v>
      </c>
      <c r="G1675" s="54" t="s">
        <v>15</v>
      </c>
      <c r="H1675" s="79" t="s">
        <v>14</v>
      </c>
      <c r="I1675" s="79" t="s">
        <v>15</v>
      </c>
      <c r="J1675" s="79" t="s">
        <v>14</v>
      </c>
      <c r="K1675" s="79" t="s">
        <v>15</v>
      </c>
      <c r="L1675" s="79" t="s">
        <v>14</v>
      </c>
      <c r="M1675" s="79" t="s">
        <v>15</v>
      </c>
      <c r="N1675" s="79" t="s">
        <v>14</v>
      </c>
      <c r="O1675" s="79" t="s">
        <v>15</v>
      </c>
    </row>
    <row r="1676" spans="1:15" customFormat="1" x14ac:dyDescent="0.3">
      <c r="A1676" s="55" t="s">
        <v>16</v>
      </c>
      <c r="B1676" s="56">
        <v>2038.0582990477999</v>
      </c>
      <c r="C1676" s="56">
        <v>2038.0582990477999</v>
      </c>
      <c r="D1676" s="56">
        <v>120.4316382903</v>
      </c>
      <c r="E1676" s="56">
        <v>120.4316382903</v>
      </c>
      <c r="F1676" s="56">
        <v>932.8109324564</v>
      </c>
      <c r="G1676" s="56">
        <v>932.8109324564</v>
      </c>
      <c r="H1676" s="84">
        <v>296.80821675509998</v>
      </c>
      <c r="I1676" s="84">
        <v>296.80821675509998</v>
      </c>
      <c r="J1676" s="84">
        <v>137.26692112870001</v>
      </c>
      <c r="K1676" s="84">
        <v>137.26692112870001</v>
      </c>
      <c r="L1676" s="84">
        <v>311.85083049410002</v>
      </c>
      <c r="M1676" s="84">
        <v>311.85083049410002</v>
      </c>
      <c r="N1676" s="84">
        <v>283.29496604370001</v>
      </c>
      <c r="O1676" s="84">
        <v>283.29496604370001</v>
      </c>
    </row>
    <row r="1677" spans="1:15" customFormat="1" x14ac:dyDescent="0.3">
      <c r="A1677" s="65" t="s">
        <v>363</v>
      </c>
      <c r="B1677" s="58">
        <v>148.2033913713</v>
      </c>
      <c r="C1677" s="59">
        <v>7.2717935223218094E-2</v>
      </c>
      <c r="D1677" s="58">
        <v>14.3503332656</v>
      </c>
      <c r="E1677" s="59">
        <v>0.119157502707126</v>
      </c>
      <c r="F1677" s="58">
        <v>56.9559131022</v>
      </c>
      <c r="G1677" s="59">
        <v>6.1058367907649E-2</v>
      </c>
      <c r="H1677" s="85">
        <v>15.4939079921</v>
      </c>
      <c r="I1677" s="86">
        <v>5.2201748864938599E-2</v>
      </c>
      <c r="J1677" s="85">
        <v>9.7319657815000191</v>
      </c>
      <c r="K1677" s="86">
        <v>7.0898113700499005E-2</v>
      </c>
      <c r="L1677" s="85">
        <v>24.6589295974</v>
      </c>
      <c r="M1677" s="86">
        <v>7.9072836068225696E-2</v>
      </c>
      <c r="N1677" s="85">
        <v>31.963029199400001</v>
      </c>
      <c r="O1677" s="89">
        <v>0.11282596950370601</v>
      </c>
    </row>
    <row r="1678" spans="1:15" customFormat="1" ht="25.5" customHeight="1" x14ac:dyDescent="0.3">
      <c r="A1678" s="65" t="s">
        <v>364</v>
      </c>
      <c r="B1678" s="61">
        <v>763.20922143339999</v>
      </c>
      <c r="C1678" s="62">
        <v>0.37447860141683798</v>
      </c>
      <c r="D1678" s="61">
        <v>33.972189688599997</v>
      </c>
      <c r="E1678" s="62">
        <v>0.28208691811291398</v>
      </c>
      <c r="F1678" s="61">
        <v>361.38602482549999</v>
      </c>
      <c r="G1678" s="62">
        <v>0.38741615503353</v>
      </c>
      <c r="H1678" s="88">
        <v>123.10334479079999</v>
      </c>
      <c r="I1678" s="90">
        <v>0.41475719957029999</v>
      </c>
      <c r="J1678" s="88">
        <v>49.6340992684</v>
      </c>
      <c r="K1678" s="90">
        <v>0.36158820246185602</v>
      </c>
      <c r="L1678" s="88">
        <v>119.130986511</v>
      </c>
      <c r="M1678" s="90">
        <v>0.38201272807979197</v>
      </c>
      <c r="N1678" s="88">
        <v>97.005866775399895</v>
      </c>
      <c r="O1678" s="90">
        <v>0.34242001589409199</v>
      </c>
    </row>
    <row r="1679" spans="1:15" customFormat="1" x14ac:dyDescent="0.3">
      <c r="A1679" s="57" t="s">
        <v>365</v>
      </c>
      <c r="B1679" s="58">
        <v>201.90362875080001</v>
      </c>
      <c r="C1679" s="59">
        <v>9.9066660087756706E-2</v>
      </c>
      <c r="D1679" s="58">
        <v>5.1531718814999996</v>
      </c>
      <c r="E1679" s="59">
        <v>4.2789186916799199E-2</v>
      </c>
      <c r="F1679" s="58">
        <v>108.2130776082</v>
      </c>
      <c r="G1679" s="59">
        <v>0.116007514323657</v>
      </c>
      <c r="H1679" s="85">
        <v>24.842833152299999</v>
      </c>
      <c r="I1679" s="86">
        <v>8.3699950843335702E-2</v>
      </c>
      <c r="J1679" s="85">
        <v>13.772201304799999</v>
      </c>
      <c r="K1679" s="86">
        <v>0.10033153793758801</v>
      </c>
      <c r="L1679" s="85">
        <v>28.465790567700001</v>
      </c>
      <c r="M1679" s="86">
        <v>9.1280149944120606E-2</v>
      </c>
      <c r="N1679" s="85">
        <v>24.444043390499999</v>
      </c>
      <c r="O1679" s="86">
        <v>8.6284778483248295E-2</v>
      </c>
    </row>
    <row r="1680" spans="1:15" customFormat="1" x14ac:dyDescent="0.3">
      <c r="A1680" s="57" t="s">
        <v>366</v>
      </c>
      <c r="B1680" s="61">
        <v>414.57012384709998</v>
      </c>
      <c r="C1680" s="62">
        <v>0.20341426152568401</v>
      </c>
      <c r="D1680" s="61">
        <v>38.773502314700004</v>
      </c>
      <c r="E1680" s="63">
        <v>0.32195445370623099</v>
      </c>
      <c r="F1680" s="61">
        <v>160.2385440338</v>
      </c>
      <c r="G1680" s="60">
        <v>0.171780302372571</v>
      </c>
      <c r="H1680" s="88">
        <v>70.132877150600095</v>
      </c>
      <c r="I1680" s="90">
        <v>0.23629021432539199</v>
      </c>
      <c r="J1680" s="88">
        <v>25.416398623900001</v>
      </c>
      <c r="K1680" s="90">
        <v>0.18516040437790399</v>
      </c>
      <c r="L1680" s="88">
        <v>57.114660283299997</v>
      </c>
      <c r="M1680" s="90">
        <v>0.18314737271280301</v>
      </c>
      <c r="N1680" s="88">
        <v>72.553448941800198</v>
      </c>
      <c r="O1680" s="90">
        <v>0.25610567654989003</v>
      </c>
    </row>
    <row r="1681" spans="1:15" customFormat="1" x14ac:dyDescent="0.3">
      <c r="A1681" s="57" t="s">
        <v>367</v>
      </c>
      <c r="B1681" s="58">
        <v>420.45769868330001</v>
      </c>
      <c r="C1681" s="59">
        <v>0.20630307723765401</v>
      </c>
      <c r="D1681" s="58">
        <v>19.855713429400002</v>
      </c>
      <c r="E1681" s="59">
        <v>0.164871239080364</v>
      </c>
      <c r="F1681" s="58">
        <v>192.19735228760001</v>
      </c>
      <c r="G1681" s="59">
        <v>0.20604105891156399</v>
      </c>
      <c r="H1681" s="85">
        <v>55.754557002700103</v>
      </c>
      <c r="I1681" s="86">
        <v>0.18784708055674801</v>
      </c>
      <c r="J1681" s="85">
        <v>34.048494785000003</v>
      </c>
      <c r="K1681" s="86">
        <v>0.24804588392476901</v>
      </c>
      <c r="L1681" s="85">
        <v>74.004512216999899</v>
      </c>
      <c r="M1681" s="86">
        <v>0.23730740783901799</v>
      </c>
      <c r="N1681" s="85">
        <v>48.490876914599802</v>
      </c>
      <c r="O1681" s="86">
        <v>0.171167449926096</v>
      </c>
    </row>
    <row r="1682" spans="1:15" customFormat="1" ht="25.5" customHeight="1" x14ac:dyDescent="0.3">
      <c r="A1682" s="65" t="s">
        <v>368</v>
      </c>
      <c r="B1682" s="61">
        <v>89.714234961900203</v>
      </c>
      <c r="C1682" s="62">
        <v>4.4019464508849103E-2</v>
      </c>
      <c r="D1682" s="61">
        <v>8.32672771049997</v>
      </c>
      <c r="E1682" s="62">
        <v>6.9140699476564899E-2</v>
      </c>
      <c r="F1682" s="61">
        <v>53.820020599099998</v>
      </c>
      <c r="G1682" s="62">
        <v>5.7696601451029401E-2</v>
      </c>
      <c r="H1682" s="88">
        <v>7.4806966666000099</v>
      </c>
      <c r="I1682" s="90">
        <v>2.5203805839285099E-2</v>
      </c>
      <c r="J1682" s="88">
        <v>4.6637613651000001</v>
      </c>
      <c r="K1682" s="90">
        <v>3.3975857597383599E-2</v>
      </c>
      <c r="L1682" s="88">
        <v>8.4759513177000105</v>
      </c>
      <c r="M1682" s="90">
        <v>2.7179505356040301E-2</v>
      </c>
      <c r="N1682" s="88">
        <v>8.8377008220000004</v>
      </c>
      <c r="O1682" s="90">
        <v>3.1196109642967401E-2</v>
      </c>
    </row>
    <row r="1683" spans="1:15" customFormat="1" x14ac:dyDescent="0.3">
      <c r="A1683" s="64" t="s">
        <v>1</v>
      </c>
      <c r="H1683" s="83"/>
      <c r="I1683" s="83"/>
      <c r="J1683" s="83"/>
      <c r="K1683" s="83"/>
      <c r="L1683" s="83"/>
      <c r="M1683" s="83"/>
      <c r="N1683" s="83"/>
      <c r="O1683" s="83"/>
    </row>
    <row r="1684" spans="1:15" customFormat="1" x14ac:dyDescent="0.3">
      <c r="A1684" s="64" t="s">
        <v>1</v>
      </c>
      <c r="H1684" s="83"/>
      <c r="I1684" s="83"/>
      <c r="J1684" s="83"/>
      <c r="K1684" s="83"/>
      <c r="L1684" s="83"/>
      <c r="M1684" s="83"/>
      <c r="N1684" s="83"/>
      <c r="O1684" s="83"/>
    </row>
    <row r="1685" spans="1:15" customFormat="1" x14ac:dyDescent="0.3">
      <c r="A1685" s="52" t="s">
        <v>369</v>
      </c>
      <c r="H1685" s="83"/>
      <c r="I1685" s="83"/>
      <c r="J1685" s="83"/>
      <c r="K1685" s="83"/>
      <c r="L1685" s="83"/>
      <c r="M1685" s="83"/>
      <c r="N1685" s="83"/>
      <c r="O1685" s="83"/>
    </row>
    <row r="1686" spans="1:15" customFormat="1" x14ac:dyDescent="0.3">
      <c r="A1686" s="53" t="s">
        <v>1</v>
      </c>
      <c r="H1686" s="83"/>
      <c r="I1686" s="83"/>
      <c r="J1686" s="83"/>
      <c r="K1686" s="83"/>
      <c r="L1686" s="83"/>
      <c r="M1686" s="83"/>
      <c r="N1686" s="83"/>
      <c r="O1686" s="83"/>
    </row>
    <row r="1687" spans="1:15" customFormat="1" ht="25.5" customHeight="1" x14ac:dyDescent="0.3">
      <c r="A1687" s="113" t="s">
        <v>1</v>
      </c>
      <c r="B1687" s="115" t="s">
        <v>502</v>
      </c>
      <c r="C1687" s="115" t="s">
        <v>1</v>
      </c>
      <c r="D1687" s="115" t="s">
        <v>496</v>
      </c>
      <c r="E1687" s="115" t="s">
        <v>1</v>
      </c>
      <c r="F1687" s="115" t="s">
        <v>497</v>
      </c>
      <c r="G1687" s="115" t="s">
        <v>1</v>
      </c>
      <c r="H1687" s="116" t="s">
        <v>498</v>
      </c>
      <c r="I1687" s="116" t="s">
        <v>1</v>
      </c>
      <c r="J1687" s="116" t="s">
        <v>499</v>
      </c>
      <c r="K1687" s="116" t="s">
        <v>1</v>
      </c>
      <c r="L1687" s="116" t="s">
        <v>500</v>
      </c>
      <c r="M1687" s="116" t="s">
        <v>1</v>
      </c>
      <c r="N1687" s="116" t="s">
        <v>501</v>
      </c>
      <c r="O1687" s="116" t="s">
        <v>1</v>
      </c>
    </row>
    <row r="1688" spans="1:15" customFormat="1" x14ac:dyDescent="0.3">
      <c r="A1688" s="114" t="s">
        <v>1</v>
      </c>
      <c r="B1688" s="54" t="s">
        <v>14</v>
      </c>
      <c r="C1688" s="54" t="s">
        <v>15</v>
      </c>
      <c r="D1688" s="54" t="s">
        <v>14</v>
      </c>
      <c r="E1688" s="54" t="s">
        <v>15</v>
      </c>
      <c r="F1688" s="54" t="s">
        <v>14</v>
      </c>
      <c r="G1688" s="54" t="s">
        <v>15</v>
      </c>
      <c r="H1688" s="79" t="s">
        <v>14</v>
      </c>
      <c r="I1688" s="79" t="s">
        <v>15</v>
      </c>
      <c r="J1688" s="79" t="s">
        <v>14</v>
      </c>
      <c r="K1688" s="79" t="s">
        <v>15</v>
      </c>
      <c r="L1688" s="79" t="s">
        <v>14</v>
      </c>
      <c r="M1688" s="79" t="s">
        <v>15</v>
      </c>
      <c r="N1688" s="79" t="s">
        <v>14</v>
      </c>
      <c r="O1688" s="79" t="s">
        <v>15</v>
      </c>
    </row>
    <row r="1689" spans="1:15" customFormat="1" x14ac:dyDescent="0.3">
      <c r="A1689" s="55" t="s">
        <v>16</v>
      </c>
      <c r="B1689" s="56">
        <v>2038.0582990477999</v>
      </c>
      <c r="C1689" s="56">
        <v>2038.0582990477999</v>
      </c>
      <c r="D1689" s="56">
        <v>120.4316382903</v>
      </c>
      <c r="E1689" s="56">
        <v>120.4316382903</v>
      </c>
      <c r="F1689" s="56">
        <v>932.8109324564</v>
      </c>
      <c r="G1689" s="56">
        <v>932.8109324564</v>
      </c>
      <c r="H1689" s="84">
        <v>296.80821675509998</v>
      </c>
      <c r="I1689" s="84">
        <v>296.80821675509998</v>
      </c>
      <c r="J1689" s="84">
        <v>137.26692112870001</v>
      </c>
      <c r="K1689" s="84">
        <v>137.26692112870001</v>
      </c>
      <c r="L1689" s="84">
        <v>311.85083049410002</v>
      </c>
      <c r="M1689" s="84">
        <v>311.85083049410002</v>
      </c>
      <c r="N1689" s="84">
        <v>283.29496604370001</v>
      </c>
      <c r="O1689" s="84">
        <v>283.29496604370001</v>
      </c>
    </row>
    <row r="1690" spans="1:15" customFormat="1" x14ac:dyDescent="0.3">
      <c r="A1690" s="57" t="s">
        <v>2</v>
      </c>
      <c r="B1690" s="58">
        <v>66.694694611899806</v>
      </c>
      <c r="C1690" s="59">
        <v>3.27246255139318E-2</v>
      </c>
      <c r="D1690" s="58">
        <v>1.9406741786999999</v>
      </c>
      <c r="E1690" s="59">
        <v>1.61143218364431E-2</v>
      </c>
      <c r="F1690" s="58">
        <v>21.0917752358</v>
      </c>
      <c r="G1690" s="59">
        <v>2.2610986323089499E-2</v>
      </c>
      <c r="H1690" s="85">
        <v>11.102196366299999</v>
      </c>
      <c r="I1690" s="86">
        <v>3.7405286442795997E-2</v>
      </c>
      <c r="J1690" s="85">
        <v>1.5729307179000001</v>
      </c>
      <c r="K1690" s="86">
        <v>1.14589203645446E-2</v>
      </c>
      <c r="L1690" s="85">
        <v>15.851111594900001</v>
      </c>
      <c r="M1690" s="86">
        <v>5.0829146646123501E-2</v>
      </c>
      <c r="N1690" s="85">
        <v>14.6687840837</v>
      </c>
      <c r="O1690" s="86">
        <v>5.17791907443821E-2</v>
      </c>
    </row>
    <row r="1691" spans="1:15" customFormat="1" x14ac:dyDescent="0.3">
      <c r="A1691" s="57" t="s">
        <v>3</v>
      </c>
      <c r="B1691" s="61">
        <v>64.550158784099906</v>
      </c>
      <c r="C1691" s="62">
        <v>3.16723809197502E-2</v>
      </c>
      <c r="D1691" s="61">
        <v>0.35154047869999999</v>
      </c>
      <c r="E1691" s="62">
        <v>2.9190043720289899E-3</v>
      </c>
      <c r="F1691" s="61">
        <v>36.666546193199999</v>
      </c>
      <c r="G1691" s="62">
        <v>3.93075862614998E-2</v>
      </c>
      <c r="H1691" s="88">
        <v>6.86310787369999</v>
      </c>
      <c r="I1691" s="90">
        <v>2.3123038670330401E-2</v>
      </c>
      <c r="J1691" s="88">
        <v>9.6698188192000298</v>
      </c>
      <c r="K1691" s="89">
        <v>7.0445368335563405E-2</v>
      </c>
      <c r="L1691" s="88">
        <v>7.7310074326000002</v>
      </c>
      <c r="M1691" s="90">
        <v>2.4790722603979898E-2</v>
      </c>
      <c r="N1691" s="88">
        <v>5.1808689884000101</v>
      </c>
      <c r="O1691" s="90">
        <v>1.8287896395592199E-2</v>
      </c>
    </row>
    <row r="1692" spans="1:15" customFormat="1" x14ac:dyDescent="0.3">
      <c r="A1692" s="57" t="s">
        <v>4</v>
      </c>
      <c r="B1692" s="58">
        <v>70.6587753547999</v>
      </c>
      <c r="C1692" s="59">
        <v>3.4669653654074803E-2</v>
      </c>
      <c r="D1692" s="58">
        <v>2.8609572240999999</v>
      </c>
      <c r="E1692" s="59">
        <v>2.3755860708327099E-2</v>
      </c>
      <c r="F1692" s="58">
        <v>50.454756179199997</v>
      </c>
      <c r="G1692" s="63">
        <v>5.40889417390681E-2</v>
      </c>
      <c r="H1692" s="85">
        <v>6.8775289123000096</v>
      </c>
      <c r="I1692" s="86">
        <v>2.31716257302092E-2</v>
      </c>
      <c r="J1692" s="85">
        <v>2.5294517676999999</v>
      </c>
      <c r="K1692" s="86">
        <v>1.8427249237479501E-2</v>
      </c>
      <c r="L1692" s="85">
        <v>4.8836715401999999</v>
      </c>
      <c r="M1692" s="86">
        <v>1.5660280694017301E-2</v>
      </c>
      <c r="N1692" s="85">
        <v>4.5943903183999897</v>
      </c>
      <c r="O1692" s="86">
        <v>1.6217691343273902E-2</v>
      </c>
    </row>
    <row r="1693" spans="1:15" customFormat="1" x14ac:dyDescent="0.3">
      <c r="A1693" s="57" t="s">
        <v>5</v>
      </c>
      <c r="B1693" s="61">
        <v>123.7890817298</v>
      </c>
      <c r="C1693" s="62">
        <v>6.0738734405995802E-2</v>
      </c>
      <c r="D1693" s="61">
        <v>10.115083586200001</v>
      </c>
      <c r="E1693" s="62">
        <v>8.3990251480409395E-2</v>
      </c>
      <c r="F1693" s="61">
        <v>40.618273505300003</v>
      </c>
      <c r="G1693" s="60">
        <v>4.3543950968004501E-2</v>
      </c>
      <c r="H1693" s="88">
        <v>16.771684815899999</v>
      </c>
      <c r="I1693" s="90">
        <v>5.6506807659366498E-2</v>
      </c>
      <c r="J1693" s="88">
        <v>7.9313402560000403</v>
      </c>
      <c r="K1693" s="90">
        <v>5.7780419279337199E-2</v>
      </c>
      <c r="L1693" s="88">
        <v>18.064491688099999</v>
      </c>
      <c r="M1693" s="90">
        <v>5.7926707007572902E-2</v>
      </c>
      <c r="N1693" s="88">
        <v>31.0838832301</v>
      </c>
      <c r="O1693" s="89">
        <v>0.10972268114818901</v>
      </c>
    </row>
    <row r="1694" spans="1:15" customFormat="1" x14ac:dyDescent="0.3">
      <c r="A1694" s="57" t="s">
        <v>7</v>
      </c>
      <c r="B1694" s="58">
        <v>250.97480145450001</v>
      </c>
      <c r="C1694" s="59">
        <v>0.12314407373516099</v>
      </c>
      <c r="D1694" s="58">
        <v>26.337640336</v>
      </c>
      <c r="E1694" s="63">
        <v>0.21869369801740299</v>
      </c>
      <c r="F1694" s="58">
        <v>103.4046654751</v>
      </c>
      <c r="G1694" s="59">
        <v>0.110852758986005</v>
      </c>
      <c r="H1694" s="85">
        <v>49.048546519299997</v>
      </c>
      <c r="I1694" s="89">
        <v>0.16525333110899201</v>
      </c>
      <c r="J1694" s="85">
        <v>9.9000577992999705</v>
      </c>
      <c r="K1694" s="86">
        <v>7.2122676883076706E-2</v>
      </c>
      <c r="L1694" s="85">
        <v>29.6779577623</v>
      </c>
      <c r="M1694" s="86">
        <v>9.5167159616916602E-2</v>
      </c>
      <c r="N1694" s="85">
        <v>40.425651832199897</v>
      </c>
      <c r="O1694" s="86">
        <v>0.14269809448701601</v>
      </c>
    </row>
    <row r="1695" spans="1:15" customFormat="1" x14ac:dyDescent="0.3">
      <c r="A1695" s="57" t="s">
        <v>10</v>
      </c>
      <c r="B1695" s="61">
        <v>161.029464749</v>
      </c>
      <c r="C1695" s="62">
        <v>7.9011216128721404E-2</v>
      </c>
      <c r="D1695" s="61">
        <v>3.9215508533999999</v>
      </c>
      <c r="E1695" s="62">
        <v>3.2562463726907999E-2</v>
      </c>
      <c r="F1695" s="61">
        <v>72.190848818099994</v>
      </c>
      <c r="G1695" s="62">
        <v>7.7390654747149706E-2</v>
      </c>
      <c r="H1695" s="88">
        <v>20.9730201283</v>
      </c>
      <c r="I1695" s="90">
        <v>7.0661858211307799E-2</v>
      </c>
      <c r="J1695" s="88">
        <v>7.5518081206999801</v>
      </c>
      <c r="K1695" s="90">
        <v>5.5015498698477397E-2</v>
      </c>
      <c r="L1695" s="88">
        <v>32.590759388800102</v>
      </c>
      <c r="M1695" s="90">
        <v>0.10450752796509399</v>
      </c>
      <c r="N1695" s="88">
        <v>24.603468297399999</v>
      </c>
      <c r="O1695" s="90">
        <v>8.6847530829773895E-2</v>
      </c>
    </row>
    <row r="1696" spans="1:15" customFormat="1" x14ac:dyDescent="0.3">
      <c r="A1696" s="57" t="s">
        <v>8</v>
      </c>
      <c r="B1696" s="58">
        <v>302.40543749509999</v>
      </c>
      <c r="C1696" s="59">
        <v>0.14837918897432301</v>
      </c>
      <c r="D1696" s="58">
        <v>17.4853841087</v>
      </c>
      <c r="E1696" s="59">
        <v>0.145189290430074</v>
      </c>
      <c r="F1696" s="58">
        <v>137.0920770203</v>
      </c>
      <c r="G1696" s="59">
        <v>0.146966627695166</v>
      </c>
      <c r="H1696" s="85">
        <v>43.176548168899998</v>
      </c>
      <c r="I1696" s="86">
        <v>0.14546951779480399</v>
      </c>
      <c r="J1696" s="85">
        <v>16.3310021313</v>
      </c>
      <c r="K1696" s="86">
        <v>0.118972597309065</v>
      </c>
      <c r="L1696" s="85">
        <v>60.291972037699999</v>
      </c>
      <c r="M1696" s="86">
        <v>0.19333593546046601</v>
      </c>
      <c r="N1696" s="85">
        <v>34.419967641</v>
      </c>
      <c r="O1696" s="86">
        <v>0.121498691352287</v>
      </c>
    </row>
    <row r="1697" spans="1:15" customFormat="1" x14ac:dyDescent="0.3">
      <c r="A1697" s="57" t="s">
        <v>9</v>
      </c>
      <c r="B1697" s="61">
        <v>537.69194552250099</v>
      </c>
      <c r="C1697" s="62">
        <v>0.26382559604586098</v>
      </c>
      <c r="D1697" s="61">
        <v>35.242315702600003</v>
      </c>
      <c r="E1697" s="62">
        <v>0.29263336613962299</v>
      </c>
      <c r="F1697" s="61">
        <v>262.8790326884</v>
      </c>
      <c r="G1697" s="62">
        <v>0.28181384194989301</v>
      </c>
      <c r="H1697" s="88">
        <v>81.928381152300005</v>
      </c>
      <c r="I1697" s="90">
        <v>0.27603137826841301</v>
      </c>
      <c r="J1697" s="88">
        <v>40.147016163000004</v>
      </c>
      <c r="K1697" s="90">
        <v>0.29247407775219603</v>
      </c>
      <c r="L1697" s="88">
        <v>59.383135999599901</v>
      </c>
      <c r="M1697" s="87">
        <v>0.19042160607849801</v>
      </c>
      <c r="N1697" s="88">
        <v>78.783160858400095</v>
      </c>
      <c r="O1697" s="90">
        <v>0.27809587285870502</v>
      </c>
    </row>
    <row r="1698" spans="1:15" customFormat="1" x14ac:dyDescent="0.3">
      <c r="A1698" s="57" t="s">
        <v>11</v>
      </c>
      <c r="B1698" s="58">
        <v>33.331028483200001</v>
      </c>
      <c r="C1698" s="59">
        <v>1.6354305712830999E-2</v>
      </c>
      <c r="D1698" s="58">
        <v>6.9998284885000004</v>
      </c>
      <c r="E1698" s="63">
        <v>5.8122837054055E-2</v>
      </c>
      <c r="F1698" s="58">
        <v>8.9152545519000004</v>
      </c>
      <c r="G1698" s="59">
        <v>9.5574078751662801E-3</v>
      </c>
      <c r="H1698" s="85">
        <v>4.6267305640999998</v>
      </c>
      <c r="I1698" s="86">
        <v>1.55882832850196E-2</v>
      </c>
      <c r="J1698" s="85">
        <v>3.4171578706000001</v>
      </c>
      <c r="K1698" s="86">
        <v>2.4894255968603798E-2</v>
      </c>
      <c r="L1698" s="85">
        <v>1.1383542368999999</v>
      </c>
      <c r="M1698" s="86">
        <v>3.6503165154198199E-3</v>
      </c>
      <c r="N1698" s="85">
        <v>8.2337027711999902</v>
      </c>
      <c r="O1698" s="86">
        <v>2.9064063107743E-2</v>
      </c>
    </row>
    <row r="1699" spans="1:15" customFormat="1" x14ac:dyDescent="0.3">
      <c r="A1699" s="57" t="s">
        <v>6</v>
      </c>
      <c r="B1699" s="61">
        <v>39.806240662800001</v>
      </c>
      <c r="C1699" s="62">
        <v>1.95314533845268E-2</v>
      </c>
      <c r="D1699" s="61">
        <v>2.3207783924999998</v>
      </c>
      <c r="E1699" s="62">
        <v>1.92705042084188E-2</v>
      </c>
      <c r="F1699" s="61">
        <v>16.215605053400001</v>
      </c>
      <c r="G1699" s="62">
        <v>1.7383592418561099E-2</v>
      </c>
      <c r="H1699" s="88">
        <v>4.3126458154000096</v>
      </c>
      <c r="I1699" s="90">
        <v>1.45300755570336E-2</v>
      </c>
      <c r="J1699" s="88">
        <v>7.5850005685999902</v>
      </c>
      <c r="K1699" s="89">
        <v>5.5257308215490498E-2</v>
      </c>
      <c r="L1699" s="88">
        <v>9.3722108329000093</v>
      </c>
      <c r="M1699" s="90">
        <v>3.0053506088313298E-2</v>
      </c>
      <c r="N1699" s="88">
        <v>1.0439138795</v>
      </c>
      <c r="O1699" s="90">
        <v>3.6849009146847E-3</v>
      </c>
    </row>
    <row r="1700" spans="1:15" customFormat="1" x14ac:dyDescent="0.3">
      <c r="A1700" s="57" t="s">
        <v>12</v>
      </c>
      <c r="B1700" s="58">
        <v>259.40760100649999</v>
      </c>
      <c r="C1700" s="59">
        <v>0.127281737292646</v>
      </c>
      <c r="D1700" s="58">
        <v>11.930304313300001</v>
      </c>
      <c r="E1700" s="59">
        <v>9.9062874861355399E-2</v>
      </c>
      <c r="F1700" s="58">
        <v>127.1444608038</v>
      </c>
      <c r="G1700" s="59">
        <v>0.13630249858777499</v>
      </c>
      <c r="H1700" s="85">
        <v>43.867292689599999</v>
      </c>
      <c r="I1700" s="86">
        <v>0.14779675970290099</v>
      </c>
      <c r="J1700" s="85">
        <v>9.9358363384999908</v>
      </c>
      <c r="K1700" s="86">
        <v>7.23833262726441E-2</v>
      </c>
      <c r="L1700" s="85">
        <v>45.075569829099898</v>
      </c>
      <c r="M1700" s="86">
        <v>0.14454208686147099</v>
      </c>
      <c r="N1700" s="85">
        <v>26.2546934091</v>
      </c>
      <c r="O1700" s="86">
        <v>9.2676173444783502E-2</v>
      </c>
    </row>
    <row r="1701" spans="1:15" customFormat="1" x14ac:dyDescent="0.3">
      <c r="A1701" s="57" t="s">
        <v>13</v>
      </c>
      <c r="B1701" s="61">
        <v>127.71906919360001</v>
      </c>
      <c r="C1701" s="62">
        <v>6.2667034232176594E-2</v>
      </c>
      <c r="D1701" s="61">
        <v>0.92558062760000004</v>
      </c>
      <c r="E1701" s="60">
        <v>7.6855271649538797E-3</v>
      </c>
      <c r="F1701" s="61">
        <v>56.137636931899998</v>
      </c>
      <c r="G1701" s="62">
        <v>6.0181152448622197E-2</v>
      </c>
      <c r="H1701" s="88">
        <v>7.2605337490000004</v>
      </c>
      <c r="I1701" s="87">
        <v>2.4462037568827699E-2</v>
      </c>
      <c r="J1701" s="88">
        <v>20.695500575899999</v>
      </c>
      <c r="K1701" s="89">
        <v>0.15076830168352201</v>
      </c>
      <c r="L1701" s="88">
        <v>27.790588151000001</v>
      </c>
      <c r="M1701" s="90">
        <v>8.9115004462127903E-2</v>
      </c>
      <c r="N1701" s="88">
        <v>14.002480734300001</v>
      </c>
      <c r="O1701" s="90">
        <v>4.9427213373569201E-2</v>
      </c>
    </row>
    <row r="1702" spans="1:15" customFormat="1" x14ac:dyDescent="0.3">
      <c r="A1702" s="64" t="s">
        <v>1</v>
      </c>
      <c r="H1702" s="83"/>
      <c r="I1702" s="83"/>
      <c r="J1702" s="83"/>
      <c r="K1702" s="83"/>
      <c r="L1702" s="83"/>
      <c r="M1702" s="83"/>
      <c r="N1702" s="83"/>
      <c r="O1702" s="83"/>
    </row>
    <row r="1703" spans="1:15" customFormat="1" x14ac:dyDescent="0.3">
      <c r="A1703" s="64" t="s">
        <v>1</v>
      </c>
      <c r="H1703" s="83"/>
      <c r="I1703" s="83"/>
      <c r="J1703" s="83"/>
      <c r="K1703" s="83"/>
      <c r="L1703" s="83"/>
      <c r="M1703" s="83"/>
      <c r="N1703" s="83"/>
      <c r="O1703" s="83"/>
    </row>
    <row r="1704" spans="1:15" customFormat="1" x14ac:dyDescent="0.3">
      <c r="A1704" s="52" t="s">
        <v>370</v>
      </c>
      <c r="H1704" s="83"/>
      <c r="I1704" s="83"/>
      <c r="J1704" s="83"/>
      <c r="K1704" s="83"/>
      <c r="L1704" s="83"/>
      <c r="M1704" s="83"/>
      <c r="N1704" s="83"/>
      <c r="O1704" s="83"/>
    </row>
    <row r="1705" spans="1:15" customFormat="1" x14ac:dyDescent="0.3">
      <c r="A1705" s="53" t="s">
        <v>1</v>
      </c>
      <c r="H1705" s="83"/>
      <c r="I1705" s="83"/>
      <c r="J1705" s="83"/>
      <c r="K1705" s="83"/>
      <c r="L1705" s="83"/>
      <c r="M1705" s="83"/>
      <c r="N1705" s="83"/>
      <c r="O1705" s="83"/>
    </row>
    <row r="1706" spans="1:15" customFormat="1" ht="25.5" customHeight="1" x14ac:dyDescent="0.3">
      <c r="A1706" s="113" t="s">
        <v>1</v>
      </c>
      <c r="B1706" s="115" t="s">
        <v>502</v>
      </c>
      <c r="C1706" s="115" t="s">
        <v>1</v>
      </c>
      <c r="D1706" s="115" t="s">
        <v>496</v>
      </c>
      <c r="E1706" s="115" t="s">
        <v>1</v>
      </c>
      <c r="F1706" s="115" t="s">
        <v>497</v>
      </c>
      <c r="G1706" s="115" t="s">
        <v>1</v>
      </c>
      <c r="H1706" s="116" t="s">
        <v>498</v>
      </c>
      <c r="I1706" s="116" t="s">
        <v>1</v>
      </c>
      <c r="J1706" s="116" t="s">
        <v>499</v>
      </c>
      <c r="K1706" s="116" t="s">
        <v>1</v>
      </c>
      <c r="L1706" s="116" t="s">
        <v>500</v>
      </c>
      <c r="M1706" s="116" t="s">
        <v>1</v>
      </c>
      <c r="N1706" s="116" t="s">
        <v>501</v>
      </c>
      <c r="O1706" s="116" t="s">
        <v>1</v>
      </c>
    </row>
    <row r="1707" spans="1:15" customFormat="1" x14ac:dyDescent="0.3">
      <c r="A1707" s="114" t="s">
        <v>1</v>
      </c>
      <c r="B1707" s="54" t="s">
        <v>14</v>
      </c>
      <c r="C1707" s="54" t="s">
        <v>15</v>
      </c>
      <c r="D1707" s="54" t="s">
        <v>14</v>
      </c>
      <c r="E1707" s="54" t="s">
        <v>15</v>
      </c>
      <c r="F1707" s="54" t="s">
        <v>14</v>
      </c>
      <c r="G1707" s="54" t="s">
        <v>15</v>
      </c>
      <c r="H1707" s="79" t="s">
        <v>14</v>
      </c>
      <c r="I1707" s="79" t="s">
        <v>15</v>
      </c>
      <c r="J1707" s="79" t="s">
        <v>14</v>
      </c>
      <c r="K1707" s="79" t="s">
        <v>15</v>
      </c>
      <c r="L1707" s="79" t="s">
        <v>14</v>
      </c>
      <c r="M1707" s="79" t="s">
        <v>15</v>
      </c>
      <c r="N1707" s="79" t="s">
        <v>14</v>
      </c>
      <c r="O1707" s="79" t="s">
        <v>15</v>
      </c>
    </row>
    <row r="1708" spans="1:15" customFormat="1" x14ac:dyDescent="0.3">
      <c r="A1708" s="55" t="s">
        <v>16</v>
      </c>
      <c r="B1708" s="56">
        <v>2038.0582990477999</v>
      </c>
      <c r="C1708" s="56">
        <v>2038.0582990477999</v>
      </c>
      <c r="D1708" s="56">
        <v>120.4316382903</v>
      </c>
      <c r="E1708" s="56">
        <v>120.4316382903</v>
      </c>
      <c r="F1708" s="56">
        <v>932.8109324564</v>
      </c>
      <c r="G1708" s="56">
        <v>932.8109324564</v>
      </c>
      <c r="H1708" s="84">
        <v>296.80821675509998</v>
      </c>
      <c r="I1708" s="84">
        <v>296.80821675509998</v>
      </c>
      <c r="J1708" s="84">
        <v>137.26692112870001</v>
      </c>
      <c r="K1708" s="84">
        <v>137.26692112870001</v>
      </c>
      <c r="L1708" s="84">
        <v>311.85083049410002</v>
      </c>
      <c r="M1708" s="84">
        <v>311.85083049410002</v>
      </c>
      <c r="N1708" s="84">
        <v>283.29496604370001</v>
      </c>
      <c r="O1708" s="84">
        <v>283.29496604370001</v>
      </c>
    </row>
    <row r="1709" spans="1:15" customFormat="1" x14ac:dyDescent="0.3">
      <c r="A1709" s="57" t="s">
        <v>371</v>
      </c>
      <c r="B1709" s="58">
        <v>479.41869844050001</v>
      </c>
      <c r="C1709" s="59">
        <v>0.235233064071076</v>
      </c>
      <c r="D1709" s="58">
        <v>37.149769745599997</v>
      </c>
      <c r="E1709" s="59">
        <v>0.30847184571259101</v>
      </c>
      <c r="F1709" s="58">
        <v>206.96640432870001</v>
      </c>
      <c r="G1709" s="59">
        <v>0.22187390512640001</v>
      </c>
      <c r="H1709" s="85">
        <v>59.894498366999898</v>
      </c>
      <c r="I1709" s="86">
        <v>0.20179528391028201</v>
      </c>
      <c r="J1709" s="85">
        <v>23.782292200200001</v>
      </c>
      <c r="K1709" s="86">
        <v>0.17325581432617701</v>
      </c>
      <c r="L1709" s="85">
        <v>90.482590981900103</v>
      </c>
      <c r="M1709" s="89">
        <v>0.290147025866625</v>
      </c>
      <c r="N1709" s="85">
        <v>73.831542379300004</v>
      </c>
      <c r="O1709" s="86">
        <v>0.260617205488611</v>
      </c>
    </row>
    <row r="1710" spans="1:15" customFormat="1" x14ac:dyDescent="0.3">
      <c r="A1710" s="57" t="s">
        <v>372</v>
      </c>
      <c r="B1710" s="61">
        <v>752.51219136830002</v>
      </c>
      <c r="C1710" s="62">
        <v>0.36922996350000398</v>
      </c>
      <c r="D1710" s="61">
        <v>36.607499777199997</v>
      </c>
      <c r="E1710" s="62">
        <v>0.30396912552960298</v>
      </c>
      <c r="F1710" s="61">
        <v>325.70772405090003</v>
      </c>
      <c r="G1710" s="62">
        <v>0.349167996126722</v>
      </c>
      <c r="H1710" s="88">
        <v>114.6420419147</v>
      </c>
      <c r="I1710" s="90">
        <v>0.38624955591877203</v>
      </c>
      <c r="J1710" s="88">
        <v>63.229164718500002</v>
      </c>
      <c r="K1710" s="89">
        <v>0.46062929217460202</v>
      </c>
      <c r="L1710" s="88">
        <v>126.6210423208</v>
      </c>
      <c r="M1710" s="90">
        <v>0.406030800431669</v>
      </c>
      <c r="N1710" s="88">
        <v>101.1274930869</v>
      </c>
      <c r="O1710" s="90">
        <v>0.356968902410008</v>
      </c>
    </row>
    <row r="1711" spans="1:15" customFormat="1" x14ac:dyDescent="0.3">
      <c r="A1711" s="57" t="s">
        <v>373</v>
      </c>
      <c r="B1711" s="58">
        <v>321.04042527920001</v>
      </c>
      <c r="C1711" s="59">
        <v>0.15752268982157799</v>
      </c>
      <c r="D1711" s="58">
        <v>16.439659357299998</v>
      </c>
      <c r="E1711" s="59">
        <v>0.13650615063188201</v>
      </c>
      <c r="F1711" s="58">
        <v>168.4848091472</v>
      </c>
      <c r="G1711" s="59">
        <v>0.18062053443512299</v>
      </c>
      <c r="H1711" s="85">
        <v>46.283222455500102</v>
      </c>
      <c r="I1711" s="86">
        <v>0.15593645944677101</v>
      </c>
      <c r="J1711" s="85">
        <v>11.3465805826</v>
      </c>
      <c r="K1711" s="87">
        <v>8.2660705793506997E-2</v>
      </c>
      <c r="L1711" s="85">
        <v>40.241797196299999</v>
      </c>
      <c r="M1711" s="86">
        <v>0.12904181506440299</v>
      </c>
      <c r="N1711" s="85">
        <v>42.299591010299899</v>
      </c>
      <c r="O1711" s="86">
        <v>0.14931289320465699</v>
      </c>
    </row>
    <row r="1712" spans="1:15" customFormat="1" x14ac:dyDescent="0.3">
      <c r="A1712" s="57" t="s">
        <v>374</v>
      </c>
      <c r="B1712" s="61">
        <v>369.12274174219999</v>
      </c>
      <c r="C1712" s="62">
        <v>0.181114908201918</v>
      </c>
      <c r="D1712" s="61">
        <v>21.794348362000001</v>
      </c>
      <c r="E1712" s="62">
        <v>0.180968628106385</v>
      </c>
      <c r="F1712" s="61">
        <v>172.0907569961</v>
      </c>
      <c r="G1712" s="62">
        <v>0.18448621366703799</v>
      </c>
      <c r="H1712" s="88">
        <v>56.711566377000104</v>
      </c>
      <c r="I1712" s="90">
        <v>0.19107141640823699</v>
      </c>
      <c r="J1712" s="88">
        <v>35.5507686499</v>
      </c>
      <c r="K1712" s="89">
        <v>0.25899006372094502</v>
      </c>
      <c r="L1712" s="88">
        <v>45.166135974099902</v>
      </c>
      <c r="M1712" s="90">
        <v>0.14483250181677701</v>
      </c>
      <c r="N1712" s="88">
        <v>50.047962970699999</v>
      </c>
      <c r="O1712" s="90">
        <v>0.176663792052626</v>
      </c>
    </row>
    <row r="1713" spans="1:15" customFormat="1" x14ac:dyDescent="0.3">
      <c r="A1713" s="57" t="s">
        <v>375</v>
      </c>
      <c r="B1713" s="58">
        <v>115.9642422176</v>
      </c>
      <c r="C1713" s="59">
        <v>5.6899374405422802E-2</v>
      </c>
      <c r="D1713" s="58">
        <v>8.4403610481999998</v>
      </c>
      <c r="E1713" s="59">
        <v>7.0084250019538399E-2</v>
      </c>
      <c r="F1713" s="58">
        <v>59.561237933500003</v>
      </c>
      <c r="G1713" s="59">
        <v>6.3851350644718002E-2</v>
      </c>
      <c r="H1713" s="85">
        <v>19.2768876409</v>
      </c>
      <c r="I1713" s="86">
        <v>6.4947284315937895E-2</v>
      </c>
      <c r="J1713" s="85">
        <v>3.3581149775000001</v>
      </c>
      <c r="K1713" s="86">
        <v>2.4464123984768799E-2</v>
      </c>
      <c r="L1713" s="85">
        <v>9.3392640210000106</v>
      </c>
      <c r="M1713" s="86">
        <v>2.99478568205278E-2</v>
      </c>
      <c r="N1713" s="85">
        <v>15.9883765965</v>
      </c>
      <c r="O1713" s="86">
        <v>5.6437206844097899E-2</v>
      </c>
    </row>
    <row r="1714" spans="1:15" customFormat="1" x14ac:dyDescent="0.3">
      <c r="A1714" s="64" t="s">
        <v>1</v>
      </c>
      <c r="H1714" s="83"/>
      <c r="I1714" s="83"/>
      <c r="J1714" s="83"/>
      <c r="K1714" s="83"/>
      <c r="L1714" s="83"/>
      <c r="M1714" s="83"/>
      <c r="N1714" s="83"/>
      <c r="O1714" s="83"/>
    </row>
    <row r="1715" spans="1:15" customFormat="1" x14ac:dyDescent="0.3">
      <c r="A1715" s="64" t="s">
        <v>1</v>
      </c>
      <c r="H1715" s="83"/>
      <c r="I1715" s="83"/>
      <c r="J1715" s="83"/>
      <c r="K1715" s="83"/>
      <c r="L1715" s="83"/>
      <c r="M1715" s="83"/>
      <c r="N1715" s="83"/>
      <c r="O1715" s="83"/>
    </row>
    <row r="1716" spans="1:15" customFormat="1" x14ac:dyDescent="0.3">
      <c r="A1716" s="52" t="s">
        <v>376</v>
      </c>
      <c r="H1716" s="83"/>
      <c r="I1716" s="83"/>
      <c r="J1716" s="83"/>
      <c r="K1716" s="83"/>
      <c r="L1716" s="83"/>
      <c r="M1716" s="83"/>
      <c r="N1716" s="83"/>
      <c r="O1716" s="83"/>
    </row>
    <row r="1717" spans="1:15" customFormat="1" x14ac:dyDescent="0.3">
      <c r="A1717" s="53" t="s">
        <v>1</v>
      </c>
      <c r="H1717" s="83"/>
      <c r="I1717" s="83"/>
      <c r="J1717" s="83"/>
      <c r="K1717" s="83"/>
      <c r="L1717" s="83"/>
      <c r="M1717" s="83"/>
      <c r="N1717" s="83"/>
      <c r="O1717" s="83"/>
    </row>
    <row r="1718" spans="1:15" customFormat="1" ht="25.5" customHeight="1" x14ac:dyDescent="0.3">
      <c r="A1718" s="113" t="s">
        <v>1</v>
      </c>
      <c r="B1718" s="115" t="s">
        <v>502</v>
      </c>
      <c r="C1718" s="115" t="s">
        <v>1</v>
      </c>
      <c r="D1718" s="115" t="s">
        <v>496</v>
      </c>
      <c r="E1718" s="115" t="s">
        <v>1</v>
      </c>
      <c r="F1718" s="115" t="s">
        <v>497</v>
      </c>
      <c r="G1718" s="115" t="s">
        <v>1</v>
      </c>
      <c r="H1718" s="116" t="s">
        <v>498</v>
      </c>
      <c r="I1718" s="116" t="s">
        <v>1</v>
      </c>
      <c r="J1718" s="116" t="s">
        <v>499</v>
      </c>
      <c r="K1718" s="116" t="s">
        <v>1</v>
      </c>
      <c r="L1718" s="116" t="s">
        <v>500</v>
      </c>
      <c r="M1718" s="116" t="s">
        <v>1</v>
      </c>
      <c r="N1718" s="116" t="s">
        <v>501</v>
      </c>
      <c r="O1718" s="116" t="s">
        <v>1</v>
      </c>
    </row>
    <row r="1719" spans="1:15" customFormat="1" x14ac:dyDescent="0.3">
      <c r="A1719" s="114" t="s">
        <v>1</v>
      </c>
      <c r="B1719" s="54" t="s">
        <v>14</v>
      </c>
      <c r="C1719" s="54" t="s">
        <v>15</v>
      </c>
      <c r="D1719" s="54" t="s">
        <v>14</v>
      </c>
      <c r="E1719" s="54" t="s">
        <v>15</v>
      </c>
      <c r="F1719" s="54" t="s">
        <v>14</v>
      </c>
      <c r="G1719" s="54" t="s">
        <v>15</v>
      </c>
      <c r="H1719" s="79" t="s">
        <v>14</v>
      </c>
      <c r="I1719" s="79" t="s">
        <v>15</v>
      </c>
      <c r="J1719" s="79" t="s">
        <v>14</v>
      </c>
      <c r="K1719" s="79" t="s">
        <v>15</v>
      </c>
      <c r="L1719" s="79" t="s">
        <v>14</v>
      </c>
      <c r="M1719" s="79" t="s">
        <v>15</v>
      </c>
      <c r="N1719" s="79" t="s">
        <v>14</v>
      </c>
      <c r="O1719" s="79" t="s">
        <v>15</v>
      </c>
    </row>
    <row r="1720" spans="1:15" customFormat="1" x14ac:dyDescent="0.3">
      <c r="A1720" s="55" t="s">
        <v>16</v>
      </c>
      <c r="B1720" s="56">
        <v>2038.0582990477999</v>
      </c>
      <c r="C1720" s="56">
        <v>2038.0582990477999</v>
      </c>
      <c r="D1720" s="56">
        <v>120.4316382903</v>
      </c>
      <c r="E1720" s="56">
        <v>120.4316382903</v>
      </c>
      <c r="F1720" s="56">
        <v>932.8109324564</v>
      </c>
      <c r="G1720" s="56">
        <v>932.8109324564</v>
      </c>
      <c r="H1720" s="84">
        <v>296.80821675509998</v>
      </c>
      <c r="I1720" s="84">
        <v>296.80821675509998</v>
      </c>
      <c r="J1720" s="84">
        <v>137.26692112870001</v>
      </c>
      <c r="K1720" s="84">
        <v>137.26692112870001</v>
      </c>
      <c r="L1720" s="84">
        <v>311.85083049410002</v>
      </c>
      <c r="M1720" s="84">
        <v>311.85083049410002</v>
      </c>
      <c r="N1720" s="84">
        <v>283.29496604370001</v>
      </c>
      <c r="O1720" s="84">
        <v>283.29496604370001</v>
      </c>
    </row>
    <row r="1721" spans="1:15" customFormat="1" x14ac:dyDescent="0.3">
      <c r="A1721" s="57" t="s">
        <v>317</v>
      </c>
      <c r="B1721" s="58">
        <v>415.07980109890002</v>
      </c>
      <c r="C1721" s="59">
        <v>0.20366434134530401</v>
      </c>
      <c r="D1721" s="58">
        <v>67.718953959000004</v>
      </c>
      <c r="E1721" s="63">
        <v>0.56230202395622797</v>
      </c>
      <c r="F1721" s="58">
        <v>139.66872267510001</v>
      </c>
      <c r="G1721" s="60">
        <v>0.14972886553473999</v>
      </c>
      <c r="H1721" s="85">
        <v>32.411128806000001</v>
      </c>
      <c r="I1721" s="87">
        <v>0.109198893347157</v>
      </c>
      <c r="J1721" s="85">
        <v>3.3215619246000001</v>
      </c>
      <c r="K1721" s="87">
        <v>2.4197832203766999E-2</v>
      </c>
      <c r="L1721" s="85">
        <v>83.825164379999805</v>
      </c>
      <c r="M1721" s="89">
        <v>0.26879891340095702</v>
      </c>
      <c r="N1721" s="85">
        <v>86.676263110099995</v>
      </c>
      <c r="O1721" s="89">
        <v>0.30595765368005001</v>
      </c>
    </row>
    <row r="1722" spans="1:15" customFormat="1" x14ac:dyDescent="0.3">
      <c r="A1722" s="57" t="s">
        <v>237</v>
      </c>
      <c r="B1722" s="61">
        <v>819.56403374150204</v>
      </c>
      <c r="C1722" s="62">
        <v>0.40212982824112897</v>
      </c>
      <c r="D1722" s="61">
        <v>22.835300585300001</v>
      </c>
      <c r="E1722" s="60">
        <v>0.18961213938031499</v>
      </c>
      <c r="F1722" s="61">
        <v>566.07875058889999</v>
      </c>
      <c r="G1722" s="63">
        <v>0.60685261170581195</v>
      </c>
      <c r="H1722" s="88">
        <v>52.631313624199997</v>
      </c>
      <c r="I1722" s="87">
        <v>0.17732431466891199</v>
      </c>
      <c r="J1722" s="88">
        <v>9.9742535829999692</v>
      </c>
      <c r="K1722" s="87">
        <v>7.2663198831772802E-2</v>
      </c>
      <c r="L1722" s="88">
        <v>97.951224482599898</v>
      </c>
      <c r="M1722" s="87">
        <v>0.31409640412823298</v>
      </c>
      <c r="N1722" s="88">
        <v>70.073536973900104</v>
      </c>
      <c r="O1722" s="87">
        <v>0.247351860686048</v>
      </c>
    </row>
    <row r="1723" spans="1:15" customFormat="1" x14ac:dyDescent="0.3">
      <c r="A1723" s="57" t="s">
        <v>238</v>
      </c>
      <c r="B1723" s="58">
        <v>246.73269284969999</v>
      </c>
      <c r="C1723" s="59">
        <v>0.12106262758282001</v>
      </c>
      <c r="D1723" s="58">
        <v>12.8182626821</v>
      </c>
      <c r="E1723" s="59">
        <v>0.10643600688385201</v>
      </c>
      <c r="F1723" s="58">
        <v>92.5014462388</v>
      </c>
      <c r="G1723" s="59">
        <v>9.9164196109079797E-2</v>
      </c>
      <c r="H1723" s="85">
        <v>66.302122336300002</v>
      </c>
      <c r="I1723" s="89">
        <v>0.223383715791826</v>
      </c>
      <c r="J1723" s="85">
        <v>16.327679161300001</v>
      </c>
      <c r="K1723" s="86">
        <v>0.11894838921892401</v>
      </c>
      <c r="L1723" s="85">
        <v>28.905043904199999</v>
      </c>
      <c r="M1723" s="86">
        <v>9.2688686633934994E-2</v>
      </c>
      <c r="N1723" s="85">
        <v>31.6936154598</v>
      </c>
      <c r="O1723" s="86">
        <v>0.111874968702801</v>
      </c>
    </row>
    <row r="1724" spans="1:15" customFormat="1" x14ac:dyDescent="0.3">
      <c r="A1724" s="57" t="s">
        <v>239</v>
      </c>
      <c r="B1724" s="61">
        <v>401.49106112020002</v>
      </c>
      <c r="C1724" s="62">
        <v>0.19699684808220699</v>
      </c>
      <c r="D1724" s="61">
        <v>7.5028425059000003</v>
      </c>
      <c r="E1724" s="60">
        <v>6.2299596787136799E-2</v>
      </c>
      <c r="F1724" s="61">
        <v>105.17604705710001</v>
      </c>
      <c r="G1724" s="60">
        <v>0.11275173070724701</v>
      </c>
      <c r="H1724" s="88">
        <v>93.615878612900104</v>
      </c>
      <c r="I1724" s="89">
        <v>0.31540864884526998</v>
      </c>
      <c r="J1724" s="88">
        <v>69.565020155699997</v>
      </c>
      <c r="K1724" s="89">
        <v>0.50678648274245597</v>
      </c>
      <c r="L1724" s="88">
        <v>77.318641973599895</v>
      </c>
      <c r="M1724" s="89">
        <v>0.24793469958407799</v>
      </c>
      <c r="N1724" s="88">
        <v>70.124553804099904</v>
      </c>
      <c r="O1724" s="90">
        <v>0.24753194447261301</v>
      </c>
    </row>
    <row r="1725" spans="1:15" customFormat="1" x14ac:dyDescent="0.3">
      <c r="A1725" s="57" t="s">
        <v>318</v>
      </c>
      <c r="B1725" s="58">
        <v>102.65003740180001</v>
      </c>
      <c r="C1725" s="59">
        <v>5.0366585416010502E-2</v>
      </c>
      <c r="D1725" s="58">
        <v>1.3535723415000001</v>
      </c>
      <c r="E1725" s="59">
        <v>1.12393417603206E-2</v>
      </c>
      <c r="F1725" s="58">
        <v>19.249026722899998</v>
      </c>
      <c r="G1725" s="60">
        <v>2.0635507210674399E-2</v>
      </c>
      <c r="H1725" s="85">
        <v>40.0876493479999</v>
      </c>
      <c r="I1725" s="89">
        <v>0.13506246486793499</v>
      </c>
      <c r="J1725" s="85">
        <v>27.7822357083</v>
      </c>
      <c r="K1725" s="89">
        <v>0.20239570815645899</v>
      </c>
      <c r="L1725" s="85">
        <v>12.8071890138</v>
      </c>
      <c r="M1725" s="86">
        <v>4.1068317802803803E-2</v>
      </c>
      <c r="N1725" s="85">
        <v>16.042905456300002</v>
      </c>
      <c r="O1725" s="86">
        <v>5.66296877079887E-2</v>
      </c>
    </row>
    <row r="1726" spans="1:15" customFormat="1" x14ac:dyDescent="0.3">
      <c r="A1726" s="57" t="s">
        <v>377</v>
      </c>
      <c r="B1726" s="61">
        <v>52.5406728357002</v>
      </c>
      <c r="C1726" s="62">
        <v>2.5779769332529599E-2</v>
      </c>
      <c r="D1726" s="61">
        <v>8.2027062164999993</v>
      </c>
      <c r="E1726" s="63">
        <v>6.8110891232147905E-2</v>
      </c>
      <c r="F1726" s="61">
        <v>10.1369391736</v>
      </c>
      <c r="G1726" s="60">
        <v>1.0867088732446699E-2</v>
      </c>
      <c r="H1726" s="88">
        <v>11.7601240277</v>
      </c>
      <c r="I1726" s="90">
        <v>3.96219624789007E-2</v>
      </c>
      <c r="J1726" s="88">
        <v>10.2961705958</v>
      </c>
      <c r="K1726" s="89">
        <v>7.5008388846621102E-2</v>
      </c>
      <c r="L1726" s="88">
        <v>11.043566739899999</v>
      </c>
      <c r="M1726" s="90">
        <v>3.5412978449993103E-2</v>
      </c>
      <c r="N1726" s="88">
        <v>8.6840912395000203</v>
      </c>
      <c r="O1726" s="90">
        <v>3.06538847504986E-2</v>
      </c>
    </row>
    <row r="1727" spans="1:15" customFormat="1" x14ac:dyDescent="0.3">
      <c r="A1727" s="64" t="s">
        <v>1</v>
      </c>
      <c r="H1727" s="83"/>
      <c r="I1727" s="83"/>
      <c r="J1727" s="83"/>
      <c r="K1727" s="83"/>
      <c r="L1727" s="83"/>
      <c r="M1727" s="83"/>
      <c r="N1727" s="83"/>
      <c r="O1727" s="83"/>
    </row>
    <row r="1728" spans="1:15" customFormat="1" x14ac:dyDescent="0.3">
      <c r="A1728" s="64" t="s">
        <v>1</v>
      </c>
      <c r="H1728" s="83"/>
      <c r="I1728" s="83"/>
      <c r="J1728" s="83"/>
      <c r="K1728" s="83"/>
      <c r="L1728" s="83"/>
      <c r="M1728" s="83"/>
      <c r="N1728" s="83"/>
      <c r="O1728" s="83"/>
    </row>
    <row r="1729" spans="1:15" customFormat="1" x14ac:dyDescent="0.3">
      <c r="A1729" s="52" t="s">
        <v>378</v>
      </c>
      <c r="H1729" s="83"/>
      <c r="I1729" s="83"/>
      <c r="J1729" s="83"/>
      <c r="K1729" s="83"/>
      <c r="L1729" s="83"/>
      <c r="M1729" s="83"/>
      <c r="N1729" s="83"/>
      <c r="O1729" s="83"/>
    </row>
    <row r="1730" spans="1:15" customFormat="1" x14ac:dyDescent="0.3">
      <c r="A1730" s="53" t="s">
        <v>1</v>
      </c>
      <c r="H1730" s="83"/>
      <c r="I1730" s="83"/>
      <c r="J1730" s="83"/>
      <c r="K1730" s="83"/>
      <c r="L1730" s="83"/>
      <c r="M1730" s="83"/>
      <c r="N1730" s="83"/>
      <c r="O1730" s="83"/>
    </row>
    <row r="1731" spans="1:15" customFormat="1" ht="25.5" customHeight="1" x14ac:dyDescent="0.3">
      <c r="A1731" s="113" t="s">
        <v>1</v>
      </c>
      <c r="B1731" s="115" t="s">
        <v>502</v>
      </c>
      <c r="C1731" s="115" t="s">
        <v>1</v>
      </c>
      <c r="D1731" s="115" t="s">
        <v>496</v>
      </c>
      <c r="E1731" s="115" t="s">
        <v>1</v>
      </c>
      <c r="F1731" s="115" t="s">
        <v>497</v>
      </c>
      <c r="G1731" s="115" t="s">
        <v>1</v>
      </c>
      <c r="H1731" s="116" t="s">
        <v>498</v>
      </c>
      <c r="I1731" s="116" t="s">
        <v>1</v>
      </c>
      <c r="J1731" s="116" t="s">
        <v>499</v>
      </c>
      <c r="K1731" s="116" t="s">
        <v>1</v>
      </c>
      <c r="L1731" s="116" t="s">
        <v>500</v>
      </c>
      <c r="M1731" s="116" t="s">
        <v>1</v>
      </c>
      <c r="N1731" s="116" t="s">
        <v>501</v>
      </c>
      <c r="O1731" s="116" t="s">
        <v>1</v>
      </c>
    </row>
    <row r="1732" spans="1:15" customFormat="1" x14ac:dyDescent="0.3">
      <c r="A1732" s="114" t="s">
        <v>1</v>
      </c>
      <c r="B1732" s="54" t="s">
        <v>14</v>
      </c>
      <c r="C1732" s="54" t="s">
        <v>15</v>
      </c>
      <c r="D1732" s="54" t="s">
        <v>14</v>
      </c>
      <c r="E1732" s="54" t="s">
        <v>15</v>
      </c>
      <c r="F1732" s="54" t="s">
        <v>14</v>
      </c>
      <c r="G1732" s="54" t="s">
        <v>15</v>
      </c>
      <c r="H1732" s="79" t="s">
        <v>14</v>
      </c>
      <c r="I1732" s="79" t="s">
        <v>15</v>
      </c>
      <c r="J1732" s="79" t="s">
        <v>14</v>
      </c>
      <c r="K1732" s="79" t="s">
        <v>15</v>
      </c>
      <c r="L1732" s="79" t="s">
        <v>14</v>
      </c>
      <c r="M1732" s="79" t="s">
        <v>15</v>
      </c>
      <c r="N1732" s="79" t="s">
        <v>14</v>
      </c>
      <c r="O1732" s="79" t="s">
        <v>15</v>
      </c>
    </row>
    <row r="1733" spans="1:15" customFormat="1" x14ac:dyDescent="0.3">
      <c r="A1733" s="55" t="s">
        <v>16</v>
      </c>
      <c r="B1733" s="56">
        <v>2037.1731154622</v>
      </c>
      <c r="C1733" s="56">
        <v>2037.1731154622</v>
      </c>
      <c r="D1733" s="56">
        <v>120.4316382903</v>
      </c>
      <c r="E1733" s="56">
        <v>120.4316382903</v>
      </c>
      <c r="F1733" s="56">
        <v>931.92574887080002</v>
      </c>
      <c r="G1733" s="56">
        <v>931.92574887080002</v>
      </c>
      <c r="H1733" s="84">
        <v>296.80821675509998</v>
      </c>
      <c r="I1733" s="84">
        <v>296.80821675509998</v>
      </c>
      <c r="J1733" s="84">
        <v>137.26692112870001</v>
      </c>
      <c r="K1733" s="84">
        <v>137.26692112870001</v>
      </c>
      <c r="L1733" s="84">
        <v>311.85083049410002</v>
      </c>
      <c r="M1733" s="84">
        <v>311.85083049410002</v>
      </c>
      <c r="N1733" s="84">
        <v>283.29496604370001</v>
      </c>
      <c r="O1733" s="84">
        <v>283.29496604370001</v>
      </c>
    </row>
    <row r="1734" spans="1:15" customFormat="1" x14ac:dyDescent="0.3">
      <c r="A1734" s="57" t="s">
        <v>379</v>
      </c>
      <c r="B1734" s="58">
        <v>1636.1144846233999</v>
      </c>
      <c r="C1734" s="59">
        <v>0.80312982348198403</v>
      </c>
      <c r="D1734" s="58">
        <v>109.6620718241</v>
      </c>
      <c r="E1734" s="63">
        <v>0.91057527225329304</v>
      </c>
      <c r="F1734" s="58">
        <v>721.10500880699999</v>
      </c>
      <c r="G1734" s="60">
        <v>0.77377946653019503</v>
      </c>
      <c r="H1734" s="85">
        <v>272.96520314150001</v>
      </c>
      <c r="I1734" s="89">
        <v>0.91966862011346096</v>
      </c>
      <c r="J1734" s="85">
        <v>124.5783211322</v>
      </c>
      <c r="K1734" s="89">
        <v>0.90756258032040105</v>
      </c>
      <c r="L1734" s="85">
        <v>232.8441818849</v>
      </c>
      <c r="M1734" s="87">
        <v>0.74665243480666399</v>
      </c>
      <c r="N1734" s="85">
        <v>217.51177953929999</v>
      </c>
      <c r="O1734" s="86">
        <v>0.76779260350763701</v>
      </c>
    </row>
    <row r="1735" spans="1:15" customFormat="1" x14ac:dyDescent="0.3">
      <c r="A1735" s="57" t="s">
        <v>380</v>
      </c>
      <c r="B1735" s="61">
        <v>401.05863083880001</v>
      </c>
      <c r="C1735" s="62">
        <v>0.196870176518016</v>
      </c>
      <c r="D1735" s="61">
        <v>10.769566466200001</v>
      </c>
      <c r="E1735" s="60">
        <v>8.9424727746707205E-2</v>
      </c>
      <c r="F1735" s="61">
        <v>210.8207400638</v>
      </c>
      <c r="G1735" s="63">
        <v>0.226220533469805</v>
      </c>
      <c r="H1735" s="88">
        <v>23.8430136136</v>
      </c>
      <c r="I1735" s="87">
        <v>8.0331379886538504E-2</v>
      </c>
      <c r="J1735" s="88">
        <v>12.688599996500001</v>
      </c>
      <c r="K1735" s="87">
        <v>9.2437419679598606E-2</v>
      </c>
      <c r="L1735" s="88">
        <v>79.0066486091998</v>
      </c>
      <c r="M1735" s="89">
        <v>0.25334756519333601</v>
      </c>
      <c r="N1735" s="88">
        <v>65.783186504400106</v>
      </c>
      <c r="O1735" s="90">
        <v>0.23220739649236299</v>
      </c>
    </row>
    <row r="1736" spans="1:15" customFormat="1" x14ac:dyDescent="0.3">
      <c r="A1736" s="64" t="s">
        <v>1</v>
      </c>
      <c r="H1736" s="83"/>
      <c r="I1736" s="83"/>
      <c r="J1736" s="83"/>
      <c r="K1736" s="83"/>
      <c r="L1736" s="83"/>
      <c r="M1736" s="83"/>
      <c r="N1736" s="83"/>
      <c r="O1736" s="83"/>
    </row>
    <row r="1737" spans="1:15" customFormat="1" x14ac:dyDescent="0.3">
      <c r="A1737" s="64" t="s">
        <v>1</v>
      </c>
      <c r="H1737" s="83"/>
      <c r="I1737" s="83"/>
      <c r="J1737" s="83"/>
      <c r="K1737" s="83"/>
      <c r="L1737" s="83"/>
      <c r="M1737" s="83"/>
      <c r="N1737" s="83"/>
      <c r="O1737" s="83"/>
    </row>
    <row r="1738" spans="1:15" customFormat="1" x14ac:dyDescent="0.3">
      <c r="A1738" s="52" t="s">
        <v>381</v>
      </c>
      <c r="H1738" s="83"/>
      <c r="I1738" s="83"/>
      <c r="J1738" s="83"/>
      <c r="K1738" s="83"/>
      <c r="L1738" s="83"/>
      <c r="M1738" s="83"/>
      <c r="N1738" s="83"/>
      <c r="O1738" s="83"/>
    </row>
    <row r="1739" spans="1:15" customFormat="1" x14ac:dyDescent="0.3">
      <c r="A1739" s="53" t="s">
        <v>1</v>
      </c>
      <c r="H1739" s="83"/>
      <c r="I1739" s="83"/>
      <c r="J1739" s="83"/>
      <c r="K1739" s="83"/>
      <c r="L1739" s="83"/>
      <c r="M1739" s="83"/>
      <c r="N1739" s="83"/>
      <c r="O1739" s="83"/>
    </row>
    <row r="1740" spans="1:15" customFormat="1" ht="25.5" customHeight="1" x14ac:dyDescent="0.3">
      <c r="A1740" s="113" t="s">
        <v>1</v>
      </c>
      <c r="B1740" s="115" t="s">
        <v>502</v>
      </c>
      <c r="C1740" s="115" t="s">
        <v>1</v>
      </c>
      <c r="D1740" s="115" t="s">
        <v>496</v>
      </c>
      <c r="E1740" s="115" t="s">
        <v>1</v>
      </c>
      <c r="F1740" s="115" t="s">
        <v>497</v>
      </c>
      <c r="G1740" s="115" t="s">
        <v>1</v>
      </c>
      <c r="H1740" s="116" t="s">
        <v>498</v>
      </c>
      <c r="I1740" s="116" t="s">
        <v>1</v>
      </c>
      <c r="J1740" s="116" t="s">
        <v>499</v>
      </c>
      <c r="K1740" s="116" t="s">
        <v>1</v>
      </c>
      <c r="L1740" s="116" t="s">
        <v>500</v>
      </c>
      <c r="M1740" s="116" t="s">
        <v>1</v>
      </c>
      <c r="N1740" s="116" t="s">
        <v>501</v>
      </c>
      <c r="O1740" s="116" t="s">
        <v>1</v>
      </c>
    </row>
    <row r="1741" spans="1:15" customFormat="1" x14ac:dyDescent="0.3">
      <c r="A1741" s="114" t="s">
        <v>1</v>
      </c>
      <c r="B1741" s="54" t="s">
        <v>14</v>
      </c>
      <c r="C1741" s="54" t="s">
        <v>15</v>
      </c>
      <c r="D1741" s="54" t="s">
        <v>14</v>
      </c>
      <c r="E1741" s="54" t="s">
        <v>15</v>
      </c>
      <c r="F1741" s="54" t="s">
        <v>14</v>
      </c>
      <c r="G1741" s="54" t="s">
        <v>15</v>
      </c>
      <c r="H1741" s="79" t="s">
        <v>14</v>
      </c>
      <c r="I1741" s="79" t="s">
        <v>15</v>
      </c>
      <c r="J1741" s="79" t="s">
        <v>14</v>
      </c>
      <c r="K1741" s="79" t="s">
        <v>15</v>
      </c>
      <c r="L1741" s="79" t="s">
        <v>14</v>
      </c>
      <c r="M1741" s="79" t="s">
        <v>15</v>
      </c>
      <c r="N1741" s="79" t="s">
        <v>14</v>
      </c>
      <c r="O1741" s="79" t="s">
        <v>15</v>
      </c>
    </row>
    <row r="1742" spans="1:15" customFormat="1" x14ac:dyDescent="0.3">
      <c r="A1742" s="55" t="s">
        <v>16</v>
      </c>
      <c r="B1742" s="56">
        <v>1883.430378065</v>
      </c>
      <c r="C1742" s="56">
        <v>1883.430378065</v>
      </c>
      <c r="D1742" s="56">
        <v>106.06299559670001</v>
      </c>
      <c r="E1742" s="56">
        <v>106.06299559670001</v>
      </c>
      <c r="F1742" s="56">
        <v>884.65886180170003</v>
      </c>
      <c r="G1742" s="56">
        <v>884.65886180170003</v>
      </c>
      <c r="H1742" s="84">
        <v>273.05889873019999</v>
      </c>
      <c r="I1742" s="84">
        <v>273.05889873019999</v>
      </c>
      <c r="J1742" s="84">
        <v>132.33908379740001</v>
      </c>
      <c r="K1742" s="84">
        <v>132.33908379740001</v>
      </c>
      <c r="L1742" s="84">
        <v>286.692390456</v>
      </c>
      <c r="M1742" s="84">
        <v>286.692390456</v>
      </c>
      <c r="N1742" s="84">
        <v>243.70291862779999</v>
      </c>
      <c r="O1742" s="84">
        <v>243.70291862779999</v>
      </c>
    </row>
    <row r="1743" spans="1:15" customFormat="1" x14ac:dyDescent="0.3">
      <c r="A1743" s="57" t="s">
        <v>382</v>
      </c>
      <c r="B1743" s="58">
        <v>35.477688080199997</v>
      </c>
      <c r="C1743" s="59">
        <v>1.8836739862213101E-2</v>
      </c>
      <c r="D1743" s="58">
        <v>2.3198331530999998</v>
      </c>
      <c r="E1743" s="59">
        <v>2.1872219807189602E-2</v>
      </c>
      <c r="F1743" s="58">
        <v>12.992015409699899</v>
      </c>
      <c r="G1743" s="59">
        <v>1.46859043306709E-2</v>
      </c>
      <c r="H1743" s="85">
        <v>5.8258461512000101</v>
      </c>
      <c r="I1743" s="86">
        <v>2.13354927390823E-2</v>
      </c>
      <c r="J1743" s="85">
        <v>0.36974895120000001</v>
      </c>
      <c r="K1743" s="86">
        <v>2.79395126964952E-3</v>
      </c>
      <c r="L1743" s="85">
        <v>11.300142446100001</v>
      </c>
      <c r="M1743" s="89">
        <v>3.94155646340194E-2</v>
      </c>
      <c r="N1743" s="85">
        <v>2.1420503744000001</v>
      </c>
      <c r="O1743" s="86">
        <v>8.7895967207167001E-3</v>
      </c>
    </row>
    <row r="1744" spans="1:15" customFormat="1" x14ac:dyDescent="0.3">
      <c r="A1744" s="57" t="s">
        <v>383</v>
      </c>
      <c r="B1744" s="61">
        <v>142.63029436030001</v>
      </c>
      <c r="C1744" s="62">
        <v>7.5728997483217597E-2</v>
      </c>
      <c r="D1744" s="61">
        <v>17.1739397439</v>
      </c>
      <c r="E1744" s="63">
        <v>0.16192206949540799</v>
      </c>
      <c r="F1744" s="61">
        <v>52.874049104500003</v>
      </c>
      <c r="G1744" s="62">
        <v>5.9767726733462499E-2</v>
      </c>
      <c r="H1744" s="88">
        <v>5.9706843941999903</v>
      </c>
      <c r="I1744" s="87">
        <v>2.1865921315750401E-2</v>
      </c>
      <c r="J1744" s="88">
        <v>16.578274540500001</v>
      </c>
      <c r="K1744" s="89">
        <v>0.12527119022434799</v>
      </c>
      <c r="L1744" s="88">
        <v>17.721670936100001</v>
      </c>
      <c r="M1744" s="90">
        <v>6.1814235487425102E-2</v>
      </c>
      <c r="N1744" s="88">
        <v>31.5801908135</v>
      </c>
      <c r="O1744" s="89">
        <v>0.12958478704857601</v>
      </c>
    </row>
    <row r="1745" spans="1:15" customFormat="1" x14ac:dyDescent="0.3">
      <c r="A1745" s="57" t="s">
        <v>384</v>
      </c>
      <c r="B1745" s="58">
        <v>254.9801949097</v>
      </c>
      <c r="C1745" s="59">
        <v>0.13538073818882601</v>
      </c>
      <c r="D1745" s="58">
        <v>17.998768418499999</v>
      </c>
      <c r="E1745" s="59">
        <v>0.169698850360021</v>
      </c>
      <c r="F1745" s="58">
        <v>125.2780096446</v>
      </c>
      <c r="G1745" s="59">
        <v>0.14161165965088299</v>
      </c>
      <c r="H1745" s="85">
        <v>25.227688778699999</v>
      </c>
      <c r="I1745" s="87">
        <v>9.2389183784215706E-2</v>
      </c>
      <c r="J1745" s="85">
        <v>11.344860818800001</v>
      </c>
      <c r="K1745" s="86">
        <v>8.5725701684379402E-2</v>
      </c>
      <c r="L1745" s="85">
        <v>43.2846919208001</v>
      </c>
      <c r="M1745" s="86">
        <v>0.15097956332902099</v>
      </c>
      <c r="N1745" s="85">
        <v>36.585695301900003</v>
      </c>
      <c r="O1745" s="86">
        <v>0.150124157346577</v>
      </c>
    </row>
    <row r="1746" spans="1:15" customFormat="1" x14ac:dyDescent="0.3">
      <c r="A1746" s="57" t="s">
        <v>385</v>
      </c>
      <c r="B1746" s="61">
        <v>517.6109482032</v>
      </c>
      <c r="C1746" s="62">
        <v>0.27482351045807402</v>
      </c>
      <c r="D1746" s="61">
        <v>27.9624890043</v>
      </c>
      <c r="E1746" s="62">
        <v>0.26364038510307702</v>
      </c>
      <c r="F1746" s="61">
        <v>249.277780681</v>
      </c>
      <c r="G1746" s="62">
        <v>0.28177842493243099</v>
      </c>
      <c r="H1746" s="88">
        <v>77.763621848299906</v>
      </c>
      <c r="I1746" s="90">
        <v>0.28478698994950402</v>
      </c>
      <c r="J1746" s="88">
        <v>41.891888933099999</v>
      </c>
      <c r="K1746" s="90">
        <v>0.316549636970685</v>
      </c>
      <c r="L1746" s="88">
        <v>78.726274075899994</v>
      </c>
      <c r="M1746" s="90">
        <v>0.27460189630663601</v>
      </c>
      <c r="N1746" s="88">
        <v>51.976932677300098</v>
      </c>
      <c r="O1746" s="90">
        <v>0.213279894102059</v>
      </c>
    </row>
    <row r="1747" spans="1:15" customFormat="1" x14ac:dyDescent="0.3">
      <c r="A1747" s="57" t="s">
        <v>386</v>
      </c>
      <c r="B1747" s="58">
        <v>177.73866068429999</v>
      </c>
      <c r="C1747" s="59">
        <v>9.4369647402047993E-2</v>
      </c>
      <c r="D1747" s="58">
        <v>6.9263933124000001</v>
      </c>
      <c r="E1747" s="59">
        <v>6.5304522783208099E-2</v>
      </c>
      <c r="F1747" s="58">
        <v>95.252466907199903</v>
      </c>
      <c r="G1747" s="59">
        <v>0.107671409873415</v>
      </c>
      <c r="H1747" s="85">
        <v>22.993895506000001</v>
      </c>
      <c r="I1747" s="86">
        <v>8.4208555783854805E-2</v>
      </c>
      <c r="J1747" s="85">
        <v>12.464688788</v>
      </c>
      <c r="K1747" s="86">
        <v>9.41875100713436E-2</v>
      </c>
      <c r="L1747" s="85">
        <v>31.428008642999998</v>
      </c>
      <c r="M1747" s="86">
        <v>0.10962275138524601</v>
      </c>
      <c r="N1747" s="85">
        <v>15.9354788628</v>
      </c>
      <c r="O1747" s="86">
        <v>6.53889537003772E-2</v>
      </c>
    </row>
    <row r="1748" spans="1:15" customFormat="1" x14ac:dyDescent="0.3">
      <c r="A1748" s="57" t="s">
        <v>387</v>
      </c>
      <c r="B1748" s="61">
        <v>368.84503171189999</v>
      </c>
      <c r="C1748" s="62">
        <v>0.195836828378464</v>
      </c>
      <c r="D1748" s="61">
        <v>14.5325270606</v>
      </c>
      <c r="E1748" s="62">
        <v>0.13701788242771601</v>
      </c>
      <c r="F1748" s="61">
        <v>176.62383175529999</v>
      </c>
      <c r="G1748" s="62">
        <v>0.199651910337039</v>
      </c>
      <c r="H1748" s="88">
        <v>81.533711988799894</v>
      </c>
      <c r="I1748" s="89">
        <v>0.298593865162258</v>
      </c>
      <c r="J1748" s="88">
        <v>23.583782454000001</v>
      </c>
      <c r="K1748" s="90">
        <v>0.178207236874216</v>
      </c>
      <c r="L1748" s="88">
        <v>37.0834367546001</v>
      </c>
      <c r="M1748" s="87">
        <v>0.129349218846084</v>
      </c>
      <c r="N1748" s="88">
        <v>47.514657810800202</v>
      </c>
      <c r="O1748" s="90">
        <v>0.194969588703891</v>
      </c>
    </row>
    <row r="1749" spans="1:15" customFormat="1" x14ac:dyDescent="0.3">
      <c r="A1749" s="57" t="s">
        <v>388</v>
      </c>
      <c r="B1749" s="58">
        <v>386.14756011539998</v>
      </c>
      <c r="C1749" s="59">
        <v>0.20502353822715799</v>
      </c>
      <c r="D1749" s="58">
        <v>19.149044903899998</v>
      </c>
      <c r="E1749" s="59">
        <v>0.18054407002337999</v>
      </c>
      <c r="F1749" s="58">
        <v>172.36070829939999</v>
      </c>
      <c r="G1749" s="59">
        <v>0.194832964142098</v>
      </c>
      <c r="H1749" s="85">
        <v>53.743450063000097</v>
      </c>
      <c r="I1749" s="86">
        <v>0.196819991265335</v>
      </c>
      <c r="J1749" s="85">
        <v>26.105839311800001</v>
      </c>
      <c r="K1749" s="86">
        <v>0.197264772905379</v>
      </c>
      <c r="L1749" s="85">
        <v>67.148165679499996</v>
      </c>
      <c r="M1749" s="86">
        <v>0.23421677001156899</v>
      </c>
      <c r="N1749" s="85">
        <v>57.967912787099799</v>
      </c>
      <c r="O1749" s="86">
        <v>0.23786302237780199</v>
      </c>
    </row>
    <row r="1750" spans="1:15" customFormat="1" x14ac:dyDescent="0.3">
      <c r="A1750" s="64" t="s">
        <v>1</v>
      </c>
      <c r="H1750" s="83"/>
      <c r="I1750" s="83"/>
      <c r="J1750" s="83"/>
      <c r="K1750" s="83"/>
      <c r="L1750" s="83"/>
      <c r="M1750" s="83"/>
      <c r="N1750" s="83"/>
      <c r="O1750" s="83"/>
    </row>
    <row r="1751" spans="1:15" customFormat="1" x14ac:dyDescent="0.3">
      <c r="A1751" s="64" t="s">
        <v>1</v>
      </c>
      <c r="H1751" s="83"/>
      <c r="I1751" s="83"/>
      <c r="J1751" s="83"/>
      <c r="K1751" s="83"/>
      <c r="L1751" s="83"/>
      <c r="M1751" s="83"/>
      <c r="N1751" s="83"/>
      <c r="O1751" s="83"/>
    </row>
  </sheetData>
  <mergeCells count="984">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11" width="9.6640625" customWidth="1"/>
    <col min="12" max="27" width="7.6640625" customWidth="1"/>
  </cols>
  <sheetData>
    <row r="1" spans="1:11" x14ac:dyDescent="0.3">
      <c r="A1" s="31" t="str">
        <f xml:space="preserve"> HYPERLINK("#'Index'!A1", "Index")</f>
        <v>Index</v>
      </c>
      <c r="D1" s="44"/>
      <c r="E1" s="45" t="s">
        <v>503</v>
      </c>
    </row>
    <row r="2" spans="1:11" x14ac:dyDescent="0.3">
      <c r="A2" s="12" t="s">
        <v>398</v>
      </c>
      <c r="D2" s="47"/>
      <c r="E2" s="45" t="s">
        <v>504</v>
      </c>
    </row>
    <row r="3" spans="1:11" x14ac:dyDescent="0.3">
      <c r="A3" s="2" t="s">
        <v>1</v>
      </c>
      <c r="D3" s="11" t="s">
        <v>394</v>
      </c>
      <c r="E3" s="50" t="s">
        <v>401</v>
      </c>
      <c r="F3" s="51"/>
      <c r="G3" s="51"/>
      <c r="H3" s="51"/>
    </row>
    <row r="4" spans="1:11" x14ac:dyDescent="0.3">
      <c r="A4" s="52" t="s">
        <v>395</v>
      </c>
    </row>
    <row r="5" spans="1:11" x14ac:dyDescent="0.3">
      <c r="A5" s="53" t="s">
        <v>1</v>
      </c>
    </row>
    <row r="6" spans="1:11" x14ac:dyDescent="0.3">
      <c r="A6" s="113" t="s">
        <v>1</v>
      </c>
      <c r="B6" s="115" t="s">
        <v>502</v>
      </c>
      <c r="C6" s="115" t="s">
        <v>1</v>
      </c>
      <c r="D6" s="115" t="s">
        <v>389</v>
      </c>
      <c r="E6" s="115" t="s">
        <v>1</v>
      </c>
      <c r="F6" s="115" t="s">
        <v>390</v>
      </c>
      <c r="G6" s="115" t="s">
        <v>1</v>
      </c>
      <c r="H6" s="115" t="s">
        <v>391</v>
      </c>
      <c r="I6" s="115" t="s">
        <v>1</v>
      </c>
      <c r="J6" s="115" t="s">
        <v>392</v>
      </c>
      <c r="K6" s="115" t="s">
        <v>1</v>
      </c>
    </row>
    <row r="7" spans="1:11" x14ac:dyDescent="0.3">
      <c r="A7" s="114" t="s">
        <v>1</v>
      </c>
      <c r="B7" s="54" t="s">
        <v>14</v>
      </c>
      <c r="C7" s="54" t="s">
        <v>15</v>
      </c>
      <c r="D7" s="54" t="s">
        <v>14</v>
      </c>
      <c r="E7" s="54" t="s">
        <v>15</v>
      </c>
      <c r="F7" s="54" t="s">
        <v>14</v>
      </c>
      <c r="G7" s="54" t="s">
        <v>15</v>
      </c>
      <c r="H7" s="54" t="s">
        <v>14</v>
      </c>
      <c r="I7" s="54" t="s">
        <v>15</v>
      </c>
      <c r="J7" s="54" t="s">
        <v>14</v>
      </c>
      <c r="K7" s="54" t="s">
        <v>15</v>
      </c>
    </row>
    <row r="8" spans="1:11" x14ac:dyDescent="0.3">
      <c r="A8" s="55" t="s">
        <v>16</v>
      </c>
      <c r="B8" s="56">
        <v>2008.8810099851</v>
      </c>
      <c r="C8" s="56">
        <v>2008.8810099851</v>
      </c>
      <c r="D8" s="56">
        <v>340.55135205570002</v>
      </c>
      <c r="E8" s="56">
        <v>340.55135205570002</v>
      </c>
      <c r="F8" s="56">
        <v>422.89782453679999</v>
      </c>
      <c r="G8" s="56">
        <v>422.89782453679999</v>
      </c>
      <c r="H8" s="56">
        <v>691.64274956259999</v>
      </c>
      <c r="I8" s="56">
        <v>691.64274956259999</v>
      </c>
      <c r="J8" s="56">
        <v>553.78908382999998</v>
      </c>
      <c r="K8" s="56">
        <v>553.78908382999998</v>
      </c>
    </row>
    <row r="9" spans="1:11" x14ac:dyDescent="0.3">
      <c r="A9" s="57" t="s">
        <v>17</v>
      </c>
      <c r="B9" s="58">
        <v>449.0187159811</v>
      </c>
      <c r="C9" s="59">
        <v>0.22351683038928699</v>
      </c>
      <c r="D9" s="58">
        <v>66.630937185099896</v>
      </c>
      <c r="E9" s="59">
        <v>0.19565606415270401</v>
      </c>
      <c r="F9" s="58">
        <v>89.590229882600099</v>
      </c>
      <c r="G9" s="59">
        <v>0.211848405653844</v>
      </c>
      <c r="H9" s="58">
        <v>143.9127325302</v>
      </c>
      <c r="I9" s="59">
        <v>0.20807379622097</v>
      </c>
      <c r="J9" s="58">
        <v>148.88481638319999</v>
      </c>
      <c r="K9" s="63">
        <v>0.26884751023532999</v>
      </c>
    </row>
    <row r="10" spans="1:11" x14ac:dyDescent="0.3">
      <c r="A10" s="57" t="s">
        <v>18</v>
      </c>
      <c r="B10" s="61">
        <v>365.05412203809999</v>
      </c>
      <c r="C10" s="62">
        <v>0.18172013186625099</v>
      </c>
      <c r="D10" s="61">
        <v>48.7153784111999</v>
      </c>
      <c r="E10" s="60">
        <v>0.14304855381467499</v>
      </c>
      <c r="F10" s="61">
        <v>53.470198600099899</v>
      </c>
      <c r="G10" s="60">
        <v>0.12643762984277801</v>
      </c>
      <c r="H10" s="61">
        <v>121.5200631523</v>
      </c>
      <c r="I10" s="62">
        <v>0.17569773301194899</v>
      </c>
      <c r="J10" s="61">
        <v>141.34848187450001</v>
      </c>
      <c r="K10" s="63">
        <v>0.25523883731498498</v>
      </c>
    </row>
    <row r="11" spans="1:11" x14ac:dyDescent="0.3">
      <c r="A11" s="57" t="s">
        <v>19</v>
      </c>
      <c r="B11" s="58">
        <v>290.95182573710002</v>
      </c>
      <c r="C11" s="59">
        <v>0.14483278217621201</v>
      </c>
      <c r="D11" s="58">
        <v>57.707096761200098</v>
      </c>
      <c r="E11" s="59">
        <v>0.169451967854063</v>
      </c>
      <c r="F11" s="58">
        <v>90.552071001599998</v>
      </c>
      <c r="G11" s="63">
        <v>0.21412281110876299</v>
      </c>
      <c r="H11" s="58">
        <v>96.0030618360001</v>
      </c>
      <c r="I11" s="59">
        <v>0.13880440718378501</v>
      </c>
      <c r="J11" s="58">
        <v>46.689596138300097</v>
      </c>
      <c r="K11" s="60">
        <v>8.4309347189358105E-2</v>
      </c>
    </row>
    <row r="12" spans="1:11" x14ac:dyDescent="0.3">
      <c r="A12" s="57" t="s">
        <v>20</v>
      </c>
      <c r="B12" s="61">
        <v>225.56072800710001</v>
      </c>
      <c r="C12" s="62">
        <v>0.11228177621569201</v>
      </c>
      <c r="D12" s="61">
        <v>42.1296433089001</v>
      </c>
      <c r="E12" s="62">
        <v>0.12371010437806</v>
      </c>
      <c r="F12" s="61">
        <v>51.554554197099897</v>
      </c>
      <c r="G12" s="62">
        <v>0.121907825497962</v>
      </c>
      <c r="H12" s="61">
        <v>89.274319887000004</v>
      </c>
      <c r="I12" s="62">
        <v>0.12907576916472799</v>
      </c>
      <c r="J12" s="61">
        <v>42.602210614099903</v>
      </c>
      <c r="K12" s="60">
        <v>7.6928585011939096E-2</v>
      </c>
    </row>
    <row r="13" spans="1:11" x14ac:dyDescent="0.3">
      <c r="A13" s="57" t="s">
        <v>21</v>
      </c>
      <c r="B13" s="58">
        <v>219.84743470469999</v>
      </c>
      <c r="C13" s="59">
        <v>0.109437758439625</v>
      </c>
      <c r="D13" s="58">
        <v>41.595100809999899</v>
      </c>
      <c r="E13" s="59">
        <v>0.122140465920678</v>
      </c>
      <c r="F13" s="58">
        <v>40.446953707399999</v>
      </c>
      <c r="G13" s="59">
        <v>9.5642378278255599E-2</v>
      </c>
      <c r="H13" s="58">
        <v>79.6747181514</v>
      </c>
      <c r="I13" s="59">
        <v>0.115196346960605</v>
      </c>
      <c r="J13" s="58">
        <v>58.130662035900002</v>
      </c>
      <c r="K13" s="59">
        <v>0.10496895611208</v>
      </c>
    </row>
    <row r="14" spans="1:11" x14ac:dyDescent="0.3">
      <c r="A14" s="57" t="s">
        <v>22</v>
      </c>
      <c r="B14" s="61">
        <v>286.67270080200001</v>
      </c>
      <c r="C14" s="62">
        <v>0.14270267844491499</v>
      </c>
      <c r="D14" s="61">
        <v>50.883721068100101</v>
      </c>
      <c r="E14" s="62">
        <v>0.149415707090711</v>
      </c>
      <c r="F14" s="61">
        <v>66.125754199199903</v>
      </c>
      <c r="G14" s="62">
        <v>0.15636342956275001</v>
      </c>
      <c r="H14" s="61">
        <v>106.4912396566</v>
      </c>
      <c r="I14" s="62">
        <v>0.153968562128275</v>
      </c>
      <c r="J14" s="61">
        <v>63.171985878100003</v>
      </c>
      <c r="K14" s="62">
        <v>0.114072284417748</v>
      </c>
    </row>
    <row r="15" spans="1:11" x14ac:dyDescent="0.3">
      <c r="A15" s="57" t="s">
        <v>23</v>
      </c>
      <c r="B15" s="58">
        <v>171.77548271500001</v>
      </c>
      <c r="C15" s="59">
        <v>8.5508042468017603E-2</v>
      </c>
      <c r="D15" s="58">
        <v>32.8894745111999</v>
      </c>
      <c r="E15" s="59">
        <v>9.6577136789110896E-2</v>
      </c>
      <c r="F15" s="58">
        <v>31.158062948800001</v>
      </c>
      <c r="G15" s="59">
        <v>7.3677520055647996E-2</v>
      </c>
      <c r="H15" s="58">
        <v>54.766614349100003</v>
      </c>
      <c r="I15" s="59">
        <v>7.9183385329687606E-2</v>
      </c>
      <c r="J15" s="58">
        <v>52.961330905899999</v>
      </c>
      <c r="K15" s="59">
        <v>9.56344797185599E-2</v>
      </c>
    </row>
    <row r="16" spans="1:11" x14ac:dyDescent="0.3">
      <c r="A16" s="64" t="s">
        <v>1</v>
      </c>
    </row>
    <row r="17" spans="1:11" x14ac:dyDescent="0.3">
      <c r="A17" s="64" t="s">
        <v>1</v>
      </c>
    </row>
    <row r="18" spans="1:11" x14ac:dyDescent="0.3">
      <c r="A18" s="52" t="s">
        <v>412</v>
      </c>
    </row>
    <row r="19" spans="1:11" x14ac:dyDescent="0.3">
      <c r="A19" s="53" t="s">
        <v>1</v>
      </c>
    </row>
    <row r="20" spans="1:11" x14ac:dyDescent="0.3">
      <c r="A20" s="113" t="s">
        <v>1</v>
      </c>
      <c r="B20" s="115" t="s">
        <v>502</v>
      </c>
      <c r="C20" s="115" t="s">
        <v>1</v>
      </c>
      <c r="D20" s="115" t="s">
        <v>389</v>
      </c>
      <c r="E20" s="115" t="s">
        <v>1</v>
      </c>
      <c r="F20" s="115" t="s">
        <v>390</v>
      </c>
      <c r="G20" s="115" t="s">
        <v>1</v>
      </c>
      <c r="H20" s="115" t="s">
        <v>391</v>
      </c>
      <c r="I20" s="115" t="s">
        <v>1</v>
      </c>
      <c r="J20" s="115" t="s">
        <v>392</v>
      </c>
      <c r="K20" s="115" t="s">
        <v>1</v>
      </c>
    </row>
    <row r="21" spans="1:11" x14ac:dyDescent="0.3">
      <c r="A21" s="114" t="s">
        <v>1</v>
      </c>
      <c r="B21" s="54" t="s">
        <v>14</v>
      </c>
      <c r="C21" s="54" t="s">
        <v>15</v>
      </c>
      <c r="D21" s="54" t="s">
        <v>14</v>
      </c>
      <c r="E21" s="54" t="s">
        <v>15</v>
      </c>
      <c r="F21" s="54" t="s">
        <v>14</v>
      </c>
      <c r="G21" s="54" t="s">
        <v>15</v>
      </c>
      <c r="H21" s="54" t="s">
        <v>14</v>
      </c>
      <c r="I21" s="54" t="s">
        <v>15</v>
      </c>
      <c r="J21" s="54" t="s">
        <v>14</v>
      </c>
      <c r="K21" s="54" t="s">
        <v>15</v>
      </c>
    </row>
    <row r="22" spans="1:11" x14ac:dyDescent="0.3">
      <c r="A22" s="55" t="s">
        <v>16</v>
      </c>
      <c r="B22" s="56">
        <v>2038.0582990477999</v>
      </c>
      <c r="C22" s="56">
        <v>2038.0582990477999</v>
      </c>
      <c r="D22" s="56">
        <v>351.43230640190001</v>
      </c>
      <c r="E22" s="56">
        <v>351.43230640190001</v>
      </c>
      <c r="F22" s="56">
        <v>433.72783499360003</v>
      </c>
      <c r="G22" s="56">
        <v>433.72783499360003</v>
      </c>
      <c r="H22" s="56">
        <v>695.84852130399997</v>
      </c>
      <c r="I22" s="56">
        <v>695.84852130399997</v>
      </c>
      <c r="J22" s="56">
        <v>557.04963634830006</v>
      </c>
      <c r="K22" s="56">
        <v>557.04963634830006</v>
      </c>
    </row>
    <row r="23" spans="1:11" x14ac:dyDescent="0.3">
      <c r="A23" s="57" t="s">
        <v>24</v>
      </c>
      <c r="B23" s="58">
        <v>547.90634681460097</v>
      </c>
      <c r="C23" s="59">
        <v>0.26883742583349401</v>
      </c>
      <c r="D23" s="58">
        <v>94.580705241999894</v>
      </c>
      <c r="E23" s="59">
        <v>0.26912922778885601</v>
      </c>
      <c r="F23" s="58">
        <v>106.1764270588</v>
      </c>
      <c r="G23" s="59">
        <v>0.24479966119851801</v>
      </c>
      <c r="H23" s="58">
        <v>184.87051465610099</v>
      </c>
      <c r="I23" s="59">
        <v>0.26567637782668302</v>
      </c>
      <c r="J23" s="58">
        <v>162.27869985769999</v>
      </c>
      <c r="K23" s="59">
        <v>0.29131820446290302</v>
      </c>
    </row>
    <row r="24" spans="1:11" x14ac:dyDescent="0.3">
      <c r="A24" s="57" t="s">
        <v>25</v>
      </c>
      <c r="B24" s="61">
        <v>498.56814617710199</v>
      </c>
      <c r="C24" s="62">
        <v>0.24462899143269601</v>
      </c>
      <c r="D24" s="61">
        <v>87.507961296000005</v>
      </c>
      <c r="E24" s="62">
        <v>0.24900374752662999</v>
      </c>
      <c r="F24" s="61">
        <v>110.6237282296</v>
      </c>
      <c r="G24" s="62">
        <v>0.255053329079588</v>
      </c>
      <c r="H24" s="61">
        <v>171.8337222081</v>
      </c>
      <c r="I24" s="62">
        <v>0.24694127665327001</v>
      </c>
      <c r="J24" s="61">
        <v>128.60273444340001</v>
      </c>
      <c r="K24" s="62">
        <v>0.23086404882417</v>
      </c>
    </row>
    <row r="25" spans="1:11" x14ac:dyDescent="0.3">
      <c r="A25" s="57" t="s">
        <v>26</v>
      </c>
      <c r="B25" s="58">
        <v>10.5717830823</v>
      </c>
      <c r="C25" s="59">
        <v>5.1871838441713098E-3</v>
      </c>
      <c r="D25" s="58">
        <v>1.7986166066</v>
      </c>
      <c r="E25" s="59">
        <v>5.1179603406839103E-3</v>
      </c>
      <c r="F25" s="58">
        <v>4.7460409334000104</v>
      </c>
      <c r="G25" s="59">
        <v>1.09424402827871E-2</v>
      </c>
      <c r="H25" s="58">
        <v>3.5844831841000002</v>
      </c>
      <c r="I25" s="59">
        <v>5.1512406426944502E-3</v>
      </c>
      <c r="J25" s="58">
        <v>0.44264235819999997</v>
      </c>
      <c r="K25" s="59">
        <v>7.9461923914305203E-4</v>
      </c>
    </row>
    <row r="26" spans="1:11" x14ac:dyDescent="0.3">
      <c r="A26" s="57" t="s">
        <v>27</v>
      </c>
      <c r="B26" s="61">
        <v>251.9073040678</v>
      </c>
      <c r="C26" s="62">
        <v>0.12360161835679299</v>
      </c>
      <c r="D26" s="61">
        <v>38.542452044500102</v>
      </c>
      <c r="E26" s="62">
        <v>0.10967247843293799</v>
      </c>
      <c r="F26" s="61">
        <v>58.990759193000002</v>
      </c>
      <c r="G26" s="62">
        <v>0.13600870046505201</v>
      </c>
      <c r="H26" s="61">
        <v>80.565765704499896</v>
      </c>
      <c r="I26" s="62">
        <v>0.115780609195694</v>
      </c>
      <c r="J26" s="61">
        <v>73.808327125800105</v>
      </c>
      <c r="K26" s="62">
        <v>0.13249865417675399</v>
      </c>
    </row>
    <row r="27" spans="1:11" x14ac:dyDescent="0.3">
      <c r="A27" s="57" t="s">
        <v>28</v>
      </c>
      <c r="B27" s="58">
        <v>15.950518176699999</v>
      </c>
      <c r="C27" s="59">
        <v>7.8263306717733395E-3</v>
      </c>
      <c r="D27" s="58">
        <v>0.93085307190000099</v>
      </c>
      <c r="E27" s="59">
        <v>2.6487407530355802E-3</v>
      </c>
      <c r="F27" s="58">
        <v>8.8647148739000006</v>
      </c>
      <c r="G27" s="63">
        <v>2.0438427416194799E-2</v>
      </c>
      <c r="H27" s="58">
        <v>0.8895548902</v>
      </c>
      <c r="I27" s="59">
        <v>1.27837433430627E-3</v>
      </c>
      <c r="J27" s="58">
        <v>5.2653953406999996</v>
      </c>
      <c r="K27" s="59">
        <v>9.4522911373157506E-3</v>
      </c>
    </row>
    <row r="28" spans="1:11" x14ac:dyDescent="0.3">
      <c r="A28" s="57" t="s">
        <v>29</v>
      </c>
      <c r="B28" s="61">
        <v>77.813925398599906</v>
      </c>
      <c r="C28" s="62">
        <v>3.8180421745028302E-2</v>
      </c>
      <c r="D28" s="61">
        <v>15.1465795422</v>
      </c>
      <c r="E28" s="62">
        <v>4.3099565026552503E-2</v>
      </c>
      <c r="F28" s="61">
        <v>10.0510525779</v>
      </c>
      <c r="G28" s="62">
        <v>2.3173639704374301E-2</v>
      </c>
      <c r="H28" s="61">
        <v>28.6799792897</v>
      </c>
      <c r="I28" s="62">
        <v>4.1215837084707101E-2</v>
      </c>
      <c r="J28" s="61">
        <v>23.936313988800102</v>
      </c>
      <c r="K28" s="62">
        <v>4.29698045325239E-2</v>
      </c>
    </row>
    <row r="29" spans="1:11" x14ac:dyDescent="0.3">
      <c r="A29" s="57" t="s">
        <v>30</v>
      </c>
      <c r="B29" s="58">
        <v>34.8587888315</v>
      </c>
      <c r="C29" s="59">
        <v>1.7103921339142399E-2</v>
      </c>
      <c r="D29" s="58">
        <v>6.1350988977000096</v>
      </c>
      <c r="E29" s="59">
        <v>1.7457412952478699E-2</v>
      </c>
      <c r="F29" s="58">
        <v>8.8812933957000002</v>
      </c>
      <c r="G29" s="59">
        <v>2.0476650745348299E-2</v>
      </c>
      <c r="H29" s="58">
        <v>10.971680511000001</v>
      </c>
      <c r="I29" s="59">
        <v>1.5767340412593499E-2</v>
      </c>
      <c r="J29" s="58">
        <v>8.8707160271000003</v>
      </c>
      <c r="K29" s="59">
        <v>1.5924462468464001E-2</v>
      </c>
    </row>
    <row r="30" spans="1:11" x14ac:dyDescent="0.3">
      <c r="A30" s="57" t="s">
        <v>31</v>
      </c>
      <c r="B30" s="61">
        <v>35.335600696</v>
      </c>
      <c r="C30" s="62">
        <v>1.73378753259949E-2</v>
      </c>
      <c r="D30" s="61">
        <v>6.5316011298999896</v>
      </c>
      <c r="E30" s="62">
        <v>1.8585659345815599E-2</v>
      </c>
      <c r="F30" s="61">
        <v>7.4387732757</v>
      </c>
      <c r="G30" s="62">
        <v>1.7150785989582099E-2</v>
      </c>
      <c r="H30" s="61">
        <v>13.1744388314</v>
      </c>
      <c r="I30" s="62">
        <v>1.89329120175631E-2</v>
      </c>
      <c r="J30" s="61">
        <v>8.1907874590000098</v>
      </c>
      <c r="K30" s="62">
        <v>1.4703873630892501E-2</v>
      </c>
    </row>
    <row r="31" spans="1:11" x14ac:dyDescent="0.3">
      <c r="A31" s="57" t="s">
        <v>32</v>
      </c>
      <c r="B31" s="58">
        <v>283.55188871749999</v>
      </c>
      <c r="C31" s="59">
        <v>0.13912844831277801</v>
      </c>
      <c r="D31" s="58">
        <v>61.881553907399997</v>
      </c>
      <c r="E31" s="63">
        <v>0.17608385108633701</v>
      </c>
      <c r="F31" s="58">
        <v>42.421202736600002</v>
      </c>
      <c r="G31" s="60">
        <v>9.7806041747876202E-2</v>
      </c>
      <c r="H31" s="58">
        <v>114.6767709203</v>
      </c>
      <c r="I31" s="59">
        <v>0.16480134312191799</v>
      </c>
      <c r="J31" s="58">
        <v>64.572361153200106</v>
      </c>
      <c r="K31" s="59">
        <v>0.11591850517397299</v>
      </c>
    </row>
    <row r="32" spans="1:11" x14ac:dyDescent="0.3">
      <c r="A32" s="57" t="s">
        <v>33</v>
      </c>
      <c r="B32" s="61">
        <v>151.59465430220001</v>
      </c>
      <c r="C32" s="62">
        <v>7.4381902800830804E-2</v>
      </c>
      <c r="D32" s="61">
        <v>28.3112651376</v>
      </c>
      <c r="E32" s="62">
        <v>8.0559654368324005E-2</v>
      </c>
      <c r="F32" s="61">
        <v>39.980791500299901</v>
      </c>
      <c r="G32" s="62">
        <v>9.2179445898117093E-2</v>
      </c>
      <c r="H32" s="61">
        <v>50.604244801899902</v>
      </c>
      <c r="I32" s="62">
        <v>7.2723075860057995E-2</v>
      </c>
      <c r="J32" s="61">
        <v>32.6983528624</v>
      </c>
      <c r="K32" s="62">
        <v>5.86991728003841E-2</v>
      </c>
    </row>
    <row r="33" spans="1:11" x14ac:dyDescent="0.3">
      <c r="A33" s="57" t="s">
        <v>34</v>
      </c>
      <c r="B33" s="58">
        <v>13.2035030535</v>
      </c>
      <c r="C33" s="59">
        <v>6.47847171970929E-3</v>
      </c>
      <c r="D33" s="58">
        <v>1.0357961791999999</v>
      </c>
      <c r="E33" s="59">
        <v>2.9473561773670802E-3</v>
      </c>
      <c r="F33" s="58">
        <v>0</v>
      </c>
      <c r="G33" s="59">
        <v>0</v>
      </c>
      <c r="H33" s="58">
        <v>1.3958503905999999</v>
      </c>
      <c r="I33" s="59">
        <v>2.0059687530616802E-3</v>
      </c>
      <c r="J33" s="58">
        <v>10.771856483700001</v>
      </c>
      <c r="K33" s="63">
        <v>1.933733689212E-2</v>
      </c>
    </row>
    <row r="34" spans="1:11" x14ac:dyDescent="0.3">
      <c r="A34" s="57" t="s">
        <v>35</v>
      </c>
      <c r="B34" s="61">
        <v>9.4605717028999905</v>
      </c>
      <c r="C34" s="62">
        <v>4.6419534256306903E-3</v>
      </c>
      <c r="D34" s="61">
        <v>0.79471131580000098</v>
      </c>
      <c r="E34" s="62">
        <v>2.2613496292829801E-3</v>
      </c>
      <c r="F34" s="61">
        <v>1.4430977356000001</v>
      </c>
      <c r="G34" s="62">
        <v>3.32719650243636E-3</v>
      </c>
      <c r="H34" s="61">
        <v>0.8591599553</v>
      </c>
      <c r="I34" s="62">
        <v>1.23469394415031E-3</v>
      </c>
      <c r="J34" s="61">
        <v>6.3636026962000001</v>
      </c>
      <c r="K34" s="62">
        <v>1.1423762409964301E-2</v>
      </c>
    </row>
    <row r="35" spans="1:11" x14ac:dyDescent="0.3">
      <c r="A35" s="57" t="s">
        <v>36</v>
      </c>
      <c r="B35" s="58">
        <v>10.2796549544</v>
      </c>
      <c r="C35" s="59">
        <v>5.0438473517674899E-3</v>
      </c>
      <c r="D35" s="58">
        <v>1.8033708844</v>
      </c>
      <c r="E35" s="59">
        <v>5.1314886296698501E-3</v>
      </c>
      <c r="F35" s="58">
        <v>4.3900108303000103</v>
      </c>
      <c r="G35" s="59">
        <v>1.0121579654588601E-2</v>
      </c>
      <c r="H35" s="58">
        <v>4.0862732396999997</v>
      </c>
      <c r="I35" s="59">
        <v>5.8723603120438396E-3</v>
      </c>
      <c r="J35" s="58">
        <v>0</v>
      </c>
      <c r="K35" s="59">
        <v>0</v>
      </c>
    </row>
    <row r="36" spans="1:11" x14ac:dyDescent="0.3">
      <c r="A36" s="57" t="s">
        <v>37</v>
      </c>
      <c r="B36" s="61">
        <v>55.848073848600201</v>
      </c>
      <c r="C36" s="62">
        <v>2.7402588961607601E-2</v>
      </c>
      <c r="D36" s="61">
        <v>1.9527706291</v>
      </c>
      <c r="E36" s="60">
        <v>5.55660533629711E-3</v>
      </c>
      <c r="F36" s="61">
        <v>10.875397056500001</v>
      </c>
      <c r="G36" s="62">
        <v>2.5074242829401201E-2</v>
      </c>
      <c r="H36" s="61">
        <v>22.475121188100001</v>
      </c>
      <c r="I36" s="62">
        <v>3.2298870371934199E-2</v>
      </c>
      <c r="J36" s="61">
        <v>20.5447849749001</v>
      </c>
      <c r="K36" s="62">
        <v>3.68814260603057E-2</v>
      </c>
    </row>
    <row r="37" spans="1:11" x14ac:dyDescent="0.3">
      <c r="A37" s="57" t="s">
        <v>38</v>
      </c>
      <c r="B37" s="58">
        <v>41.207539224100003</v>
      </c>
      <c r="C37" s="59">
        <v>2.0219018878582899E-2</v>
      </c>
      <c r="D37" s="58">
        <v>4.4789705175999996</v>
      </c>
      <c r="E37" s="59">
        <v>1.2744902605732E-2</v>
      </c>
      <c r="F37" s="58">
        <v>18.844545596300001</v>
      </c>
      <c r="G37" s="63">
        <v>4.3447858486135797E-2</v>
      </c>
      <c r="H37" s="58">
        <v>7.1809615329999898</v>
      </c>
      <c r="I37" s="59">
        <v>1.03197194693223E-2</v>
      </c>
      <c r="J37" s="58">
        <v>10.7030615772</v>
      </c>
      <c r="K37" s="59">
        <v>1.92138381910868E-2</v>
      </c>
    </row>
    <row r="38" spans="1:11" x14ac:dyDescent="0.3">
      <c r="A38" s="64" t="s">
        <v>1</v>
      </c>
    </row>
    <row r="39" spans="1:11" x14ac:dyDescent="0.3">
      <c r="A39" s="64" t="s">
        <v>1</v>
      </c>
    </row>
    <row r="40" spans="1:11" x14ac:dyDescent="0.3">
      <c r="A40" s="52" t="s">
        <v>39</v>
      </c>
    </row>
    <row r="41" spans="1:11" x14ac:dyDescent="0.3">
      <c r="A41" s="53" t="s">
        <v>1</v>
      </c>
    </row>
    <row r="42" spans="1:11" x14ac:dyDescent="0.3">
      <c r="A42" s="113" t="s">
        <v>1</v>
      </c>
      <c r="B42" s="115" t="s">
        <v>502</v>
      </c>
      <c r="C42" s="115" t="s">
        <v>1</v>
      </c>
      <c r="D42" s="115" t="s">
        <v>389</v>
      </c>
      <c r="E42" s="115" t="s">
        <v>1</v>
      </c>
      <c r="F42" s="115" t="s">
        <v>390</v>
      </c>
      <c r="G42" s="115" t="s">
        <v>1</v>
      </c>
      <c r="H42" s="115" t="s">
        <v>391</v>
      </c>
      <c r="I42" s="115" t="s">
        <v>1</v>
      </c>
      <c r="J42" s="115" t="s">
        <v>392</v>
      </c>
      <c r="K42" s="115" t="s">
        <v>1</v>
      </c>
    </row>
    <row r="43" spans="1:11" x14ac:dyDescent="0.3">
      <c r="A43" s="114" t="s">
        <v>1</v>
      </c>
      <c r="B43" s="54" t="s">
        <v>14</v>
      </c>
      <c r="C43" s="54" t="s">
        <v>15</v>
      </c>
      <c r="D43" s="54" t="s">
        <v>14</v>
      </c>
      <c r="E43" s="54" t="s">
        <v>15</v>
      </c>
      <c r="F43" s="54" t="s">
        <v>14</v>
      </c>
      <c r="G43" s="54" t="s">
        <v>15</v>
      </c>
      <c r="H43" s="54" t="s">
        <v>14</v>
      </c>
      <c r="I43" s="54" t="s">
        <v>15</v>
      </c>
      <c r="J43" s="54" t="s">
        <v>14</v>
      </c>
      <c r="K43" s="54" t="s">
        <v>15</v>
      </c>
    </row>
    <row r="44" spans="1:11" x14ac:dyDescent="0.3">
      <c r="A44" s="55" t="s">
        <v>16</v>
      </c>
      <c r="B44" s="56">
        <v>2038.0582990477999</v>
      </c>
      <c r="C44" s="56">
        <v>2038.0582990477999</v>
      </c>
      <c r="D44" s="56">
        <v>351.43230640190001</v>
      </c>
      <c r="E44" s="56">
        <v>351.43230640190001</v>
      </c>
      <c r="F44" s="56">
        <v>433.72783499360003</v>
      </c>
      <c r="G44" s="56">
        <v>433.72783499360003</v>
      </c>
      <c r="H44" s="56">
        <v>695.84852130399997</v>
      </c>
      <c r="I44" s="56">
        <v>695.84852130399997</v>
      </c>
      <c r="J44" s="56">
        <v>557.04963634830006</v>
      </c>
      <c r="K44" s="56">
        <v>557.04963634830006</v>
      </c>
    </row>
    <row r="45" spans="1:11" x14ac:dyDescent="0.3">
      <c r="A45" s="57" t="s">
        <v>40</v>
      </c>
      <c r="B45" s="58">
        <v>74.7814674247998</v>
      </c>
      <c r="C45" s="59">
        <v>3.6692506519435002E-2</v>
      </c>
      <c r="D45" s="58">
        <v>74.781467424799899</v>
      </c>
      <c r="E45" s="63">
        <v>0.212790531953199</v>
      </c>
      <c r="F45" s="58">
        <v>0</v>
      </c>
      <c r="G45" s="60">
        <v>0</v>
      </c>
      <c r="H45" s="58">
        <v>0</v>
      </c>
      <c r="I45" s="60">
        <v>0</v>
      </c>
      <c r="J45" s="58">
        <v>0</v>
      </c>
      <c r="K45" s="60">
        <v>0</v>
      </c>
    </row>
    <row r="46" spans="1:11" x14ac:dyDescent="0.3">
      <c r="A46" s="57" t="s">
        <v>41</v>
      </c>
      <c r="B46" s="61">
        <v>105.916132596</v>
      </c>
      <c r="C46" s="62">
        <v>5.1969137804097697E-2</v>
      </c>
      <c r="D46" s="61">
        <v>105.916132596</v>
      </c>
      <c r="E46" s="63">
        <v>0.301384166072864</v>
      </c>
      <c r="F46" s="61">
        <v>0</v>
      </c>
      <c r="G46" s="60">
        <v>0</v>
      </c>
      <c r="H46" s="61">
        <v>0</v>
      </c>
      <c r="I46" s="60">
        <v>0</v>
      </c>
      <c r="J46" s="61">
        <v>0</v>
      </c>
      <c r="K46" s="60">
        <v>0</v>
      </c>
    </row>
    <row r="47" spans="1:11" x14ac:dyDescent="0.3">
      <c r="A47" s="57" t="s">
        <v>42</v>
      </c>
      <c r="B47" s="58">
        <v>170.73470638110001</v>
      </c>
      <c r="C47" s="59">
        <v>8.3773220059931E-2</v>
      </c>
      <c r="D47" s="58">
        <v>170.73470638110001</v>
      </c>
      <c r="E47" s="63">
        <v>0.48582530197393597</v>
      </c>
      <c r="F47" s="58">
        <v>0</v>
      </c>
      <c r="G47" s="60">
        <v>0</v>
      </c>
      <c r="H47" s="58">
        <v>0</v>
      </c>
      <c r="I47" s="60">
        <v>0</v>
      </c>
      <c r="J47" s="58">
        <v>0</v>
      </c>
      <c r="K47" s="60">
        <v>0</v>
      </c>
    </row>
    <row r="48" spans="1:11" x14ac:dyDescent="0.3">
      <c r="A48" s="57" t="s">
        <v>43</v>
      </c>
      <c r="B48" s="61">
        <v>87.493311810700007</v>
      </c>
      <c r="C48" s="62">
        <v>4.29297394738795E-2</v>
      </c>
      <c r="D48" s="61">
        <v>0</v>
      </c>
      <c r="E48" s="60">
        <v>0</v>
      </c>
      <c r="F48" s="61">
        <v>87.493311810700007</v>
      </c>
      <c r="G48" s="63">
        <v>0.20172399544518799</v>
      </c>
      <c r="H48" s="61">
        <v>0</v>
      </c>
      <c r="I48" s="60">
        <v>0</v>
      </c>
      <c r="J48" s="61">
        <v>0</v>
      </c>
      <c r="K48" s="60">
        <v>0</v>
      </c>
    </row>
    <row r="49" spans="1:11" x14ac:dyDescent="0.3">
      <c r="A49" s="57" t="s">
        <v>44</v>
      </c>
      <c r="B49" s="58">
        <v>174.02865404689999</v>
      </c>
      <c r="C49" s="59">
        <v>8.5389438628035205E-2</v>
      </c>
      <c r="D49" s="58">
        <v>0</v>
      </c>
      <c r="E49" s="60">
        <v>0</v>
      </c>
      <c r="F49" s="58">
        <v>174.02865404689999</v>
      </c>
      <c r="G49" s="63">
        <v>0.40123930263656699</v>
      </c>
      <c r="H49" s="58">
        <v>0</v>
      </c>
      <c r="I49" s="60">
        <v>0</v>
      </c>
      <c r="J49" s="58">
        <v>0</v>
      </c>
      <c r="K49" s="60">
        <v>0</v>
      </c>
    </row>
    <row r="50" spans="1:11" x14ac:dyDescent="0.3">
      <c r="A50" s="57" t="s">
        <v>45</v>
      </c>
      <c r="B50" s="61">
        <v>172.20586913599999</v>
      </c>
      <c r="C50" s="62">
        <v>8.4495065335695396E-2</v>
      </c>
      <c r="D50" s="61">
        <v>0</v>
      </c>
      <c r="E50" s="60">
        <v>0</v>
      </c>
      <c r="F50" s="61">
        <v>172.20586913599999</v>
      </c>
      <c r="G50" s="63">
        <v>0.39703670191824603</v>
      </c>
      <c r="H50" s="61">
        <v>0</v>
      </c>
      <c r="I50" s="60">
        <v>0</v>
      </c>
      <c r="J50" s="61">
        <v>0</v>
      </c>
      <c r="K50" s="60">
        <v>0</v>
      </c>
    </row>
    <row r="51" spans="1:11" x14ac:dyDescent="0.3">
      <c r="A51" s="57" t="s">
        <v>46</v>
      </c>
      <c r="B51" s="58">
        <v>246.3322675105</v>
      </c>
      <c r="C51" s="59">
        <v>0.120866153645158</v>
      </c>
      <c r="D51" s="58">
        <v>0</v>
      </c>
      <c r="E51" s="60">
        <v>0</v>
      </c>
      <c r="F51" s="58">
        <v>0</v>
      </c>
      <c r="G51" s="60">
        <v>0</v>
      </c>
      <c r="H51" s="58">
        <v>246.3322675105</v>
      </c>
      <c r="I51" s="63">
        <v>0.35400271750075801</v>
      </c>
      <c r="J51" s="58">
        <v>0</v>
      </c>
      <c r="K51" s="60">
        <v>0</v>
      </c>
    </row>
    <row r="52" spans="1:11" x14ac:dyDescent="0.3">
      <c r="A52" s="57" t="s">
        <v>47</v>
      </c>
      <c r="B52" s="61">
        <v>252.52308783140001</v>
      </c>
      <c r="C52" s="62">
        <v>0.12390376072626599</v>
      </c>
      <c r="D52" s="61">
        <v>0</v>
      </c>
      <c r="E52" s="60">
        <v>0</v>
      </c>
      <c r="F52" s="61">
        <v>0</v>
      </c>
      <c r="G52" s="60">
        <v>0</v>
      </c>
      <c r="H52" s="61">
        <v>252.52308783140001</v>
      </c>
      <c r="I52" s="63">
        <v>0.36289951059776498</v>
      </c>
      <c r="J52" s="61">
        <v>0</v>
      </c>
      <c r="K52" s="60">
        <v>0</v>
      </c>
    </row>
    <row r="53" spans="1:11" x14ac:dyDescent="0.3">
      <c r="A53" s="57" t="s">
        <v>48</v>
      </c>
      <c r="B53" s="58">
        <v>196.99316596209999</v>
      </c>
      <c r="C53" s="59">
        <v>9.6657277200626196E-2</v>
      </c>
      <c r="D53" s="58">
        <v>0</v>
      </c>
      <c r="E53" s="60">
        <v>0</v>
      </c>
      <c r="F53" s="58">
        <v>0</v>
      </c>
      <c r="G53" s="60">
        <v>0</v>
      </c>
      <c r="H53" s="58">
        <v>196.99316596209999</v>
      </c>
      <c r="I53" s="63">
        <v>0.283097771901477</v>
      </c>
      <c r="J53" s="58">
        <v>0</v>
      </c>
      <c r="K53" s="60">
        <v>0</v>
      </c>
    </row>
    <row r="54" spans="1:11" x14ac:dyDescent="0.3">
      <c r="A54" s="57" t="s">
        <v>49</v>
      </c>
      <c r="B54" s="61">
        <v>213.29705268519999</v>
      </c>
      <c r="C54" s="62">
        <v>0.1046569927783</v>
      </c>
      <c r="D54" s="61">
        <v>0</v>
      </c>
      <c r="E54" s="60">
        <v>0</v>
      </c>
      <c r="F54" s="61">
        <v>0</v>
      </c>
      <c r="G54" s="60">
        <v>0</v>
      </c>
      <c r="H54" s="61">
        <v>0</v>
      </c>
      <c r="I54" s="60">
        <v>0</v>
      </c>
      <c r="J54" s="61">
        <v>213.29705268519999</v>
      </c>
      <c r="K54" s="63">
        <v>0.382904931207664</v>
      </c>
    </row>
    <row r="55" spans="1:11" x14ac:dyDescent="0.3">
      <c r="A55" s="57" t="s">
        <v>50</v>
      </c>
      <c r="B55" s="58">
        <v>130.42038679320001</v>
      </c>
      <c r="C55" s="59">
        <v>6.3992471095715805E-2</v>
      </c>
      <c r="D55" s="58">
        <v>0</v>
      </c>
      <c r="E55" s="60">
        <v>0</v>
      </c>
      <c r="F55" s="58">
        <v>0</v>
      </c>
      <c r="G55" s="60">
        <v>0</v>
      </c>
      <c r="H55" s="58">
        <v>0</v>
      </c>
      <c r="I55" s="60">
        <v>0</v>
      </c>
      <c r="J55" s="58">
        <v>130.42038679320001</v>
      </c>
      <c r="K55" s="63">
        <v>0.234127047722644</v>
      </c>
    </row>
    <row r="56" spans="1:11" x14ac:dyDescent="0.3">
      <c r="A56" s="57" t="s">
        <v>51</v>
      </c>
      <c r="B56" s="61">
        <v>213.3321968699</v>
      </c>
      <c r="C56" s="62">
        <v>0.10467423673286</v>
      </c>
      <c r="D56" s="61">
        <v>0</v>
      </c>
      <c r="E56" s="60">
        <v>0</v>
      </c>
      <c r="F56" s="61">
        <v>0</v>
      </c>
      <c r="G56" s="60">
        <v>0</v>
      </c>
      <c r="H56" s="61">
        <v>0</v>
      </c>
      <c r="I56" s="60">
        <v>0</v>
      </c>
      <c r="J56" s="61">
        <v>213.3321968699</v>
      </c>
      <c r="K56" s="63">
        <v>0.38296802106969202</v>
      </c>
    </row>
    <row r="57" spans="1:11" x14ac:dyDescent="0.3">
      <c r="A57" s="64" t="s">
        <v>1</v>
      </c>
    </row>
    <row r="58" spans="1:11" x14ac:dyDescent="0.3">
      <c r="A58" s="64" t="s">
        <v>1</v>
      </c>
    </row>
    <row r="59" spans="1:11" x14ac:dyDescent="0.3">
      <c r="A59" s="52" t="s">
        <v>52</v>
      </c>
    </row>
    <row r="60" spans="1:11" x14ac:dyDescent="0.3">
      <c r="A60" s="53" t="s">
        <v>1</v>
      </c>
    </row>
    <row r="61" spans="1:11" x14ac:dyDescent="0.3">
      <c r="A61" s="113" t="s">
        <v>1</v>
      </c>
      <c r="B61" s="115" t="s">
        <v>502</v>
      </c>
      <c r="C61" s="115" t="s">
        <v>1</v>
      </c>
      <c r="D61" s="115" t="s">
        <v>389</v>
      </c>
      <c r="E61" s="115" t="s">
        <v>1</v>
      </c>
      <c r="F61" s="115" t="s">
        <v>390</v>
      </c>
      <c r="G61" s="115" t="s">
        <v>1</v>
      </c>
      <c r="H61" s="115" t="s">
        <v>391</v>
      </c>
      <c r="I61" s="115" t="s">
        <v>1</v>
      </c>
      <c r="J61" s="115" t="s">
        <v>392</v>
      </c>
      <c r="K61" s="115" t="s">
        <v>1</v>
      </c>
    </row>
    <row r="62" spans="1:11" x14ac:dyDescent="0.3">
      <c r="A62" s="114" t="s">
        <v>1</v>
      </c>
      <c r="B62" s="54" t="s">
        <v>14</v>
      </c>
      <c r="C62" s="54" t="s">
        <v>15</v>
      </c>
      <c r="D62" s="54" t="s">
        <v>14</v>
      </c>
      <c r="E62" s="54" t="s">
        <v>15</v>
      </c>
      <c r="F62" s="54" t="s">
        <v>14</v>
      </c>
      <c r="G62" s="54" t="s">
        <v>15</v>
      </c>
      <c r="H62" s="54" t="s">
        <v>14</v>
      </c>
      <c r="I62" s="54" t="s">
        <v>15</v>
      </c>
      <c r="J62" s="54" t="s">
        <v>14</v>
      </c>
      <c r="K62" s="54" t="s">
        <v>15</v>
      </c>
    </row>
    <row r="63" spans="1:11" x14ac:dyDescent="0.3">
      <c r="A63" s="55" t="s">
        <v>16</v>
      </c>
      <c r="B63" s="56">
        <v>2038.0582990477999</v>
      </c>
      <c r="C63" s="56">
        <v>2038.0582990477999</v>
      </c>
      <c r="D63" s="56">
        <v>351.43230640190001</v>
      </c>
      <c r="E63" s="56">
        <v>351.43230640190001</v>
      </c>
      <c r="F63" s="56">
        <v>433.72783499360003</v>
      </c>
      <c r="G63" s="56">
        <v>433.72783499360003</v>
      </c>
      <c r="H63" s="56">
        <v>695.84852130399997</v>
      </c>
      <c r="I63" s="56">
        <v>695.84852130399997</v>
      </c>
      <c r="J63" s="56">
        <v>557.04963634830006</v>
      </c>
      <c r="K63" s="56">
        <v>557.04963634830006</v>
      </c>
    </row>
    <row r="64" spans="1:11" x14ac:dyDescent="0.3">
      <c r="A64" s="57" t="s">
        <v>53</v>
      </c>
      <c r="B64" s="58">
        <v>553.633594375602</v>
      </c>
      <c r="C64" s="59">
        <v>0.27164757486783497</v>
      </c>
      <c r="D64" s="58">
        <v>142.0596756832</v>
      </c>
      <c r="E64" s="63">
        <v>0.40423055335368002</v>
      </c>
      <c r="F64" s="58">
        <v>100.25401621730001</v>
      </c>
      <c r="G64" s="59">
        <v>0.23114499031121499</v>
      </c>
      <c r="H64" s="58">
        <v>142.96227786489999</v>
      </c>
      <c r="I64" s="60">
        <v>0.20545028621601799</v>
      </c>
      <c r="J64" s="58">
        <v>168.35762461019999</v>
      </c>
      <c r="K64" s="59">
        <v>0.30223092095321502</v>
      </c>
    </row>
    <row r="65" spans="1:11" x14ac:dyDescent="0.3">
      <c r="A65" s="57" t="s">
        <v>54</v>
      </c>
      <c r="B65" s="61">
        <v>150.2295882782</v>
      </c>
      <c r="C65" s="62">
        <v>7.3712115275793993E-2</v>
      </c>
      <c r="D65" s="61">
        <v>28.322801201499999</v>
      </c>
      <c r="E65" s="62">
        <v>8.0592480217541201E-2</v>
      </c>
      <c r="F65" s="61">
        <v>31.705067652</v>
      </c>
      <c r="G65" s="62">
        <v>7.3098992257362994E-2</v>
      </c>
      <c r="H65" s="61">
        <v>46.254969831499999</v>
      </c>
      <c r="I65" s="62">
        <v>6.6472757238629401E-2</v>
      </c>
      <c r="J65" s="61">
        <v>43.946749593200103</v>
      </c>
      <c r="K65" s="62">
        <v>7.8891981478149506E-2</v>
      </c>
    </row>
    <row r="66" spans="1:11" ht="25.5" customHeight="1" x14ac:dyDescent="0.3">
      <c r="A66" s="65" t="s">
        <v>55</v>
      </c>
      <c r="B66" s="58">
        <v>659.61472391119798</v>
      </c>
      <c r="C66" s="59">
        <v>0.32364860427171199</v>
      </c>
      <c r="D66" s="58">
        <v>120.2805639804</v>
      </c>
      <c r="E66" s="59">
        <v>0.34225812991377802</v>
      </c>
      <c r="F66" s="58">
        <v>121.8772462797</v>
      </c>
      <c r="G66" s="59">
        <v>0.28099936514680501</v>
      </c>
      <c r="H66" s="58">
        <v>202.74166974740001</v>
      </c>
      <c r="I66" s="59">
        <v>0.29135891439054601</v>
      </c>
      <c r="J66" s="58">
        <v>214.71524390370101</v>
      </c>
      <c r="K66" s="63">
        <v>0.38545082860344498</v>
      </c>
    </row>
    <row r="67" spans="1:11" ht="25.5" customHeight="1" x14ac:dyDescent="0.3">
      <c r="A67" s="65" t="s">
        <v>56</v>
      </c>
      <c r="B67" s="61">
        <v>80.133677273500098</v>
      </c>
      <c r="C67" s="62">
        <v>3.9318638387792502E-2</v>
      </c>
      <c r="D67" s="61">
        <v>13.218186487700001</v>
      </c>
      <c r="E67" s="62">
        <v>3.7612326035226802E-2</v>
      </c>
      <c r="F67" s="61">
        <v>20.126770730099999</v>
      </c>
      <c r="G67" s="62">
        <v>4.6404148192142197E-2</v>
      </c>
      <c r="H67" s="61">
        <v>22.3955169374</v>
      </c>
      <c r="I67" s="62">
        <v>3.2184471550548703E-2</v>
      </c>
      <c r="J67" s="61">
        <v>24.393203118299901</v>
      </c>
      <c r="K67" s="62">
        <v>4.37899991789025E-2</v>
      </c>
    </row>
    <row r="68" spans="1:11" ht="25.5" customHeight="1" x14ac:dyDescent="0.3">
      <c r="A68" s="65" t="s">
        <v>57</v>
      </c>
      <c r="B68" s="58">
        <v>135.87848035619999</v>
      </c>
      <c r="C68" s="59">
        <v>6.66705561954158E-2</v>
      </c>
      <c r="D68" s="58">
        <v>22.612034795700001</v>
      </c>
      <c r="E68" s="59">
        <v>6.4342504612654297E-2</v>
      </c>
      <c r="F68" s="58">
        <v>39.100172326700097</v>
      </c>
      <c r="G68" s="59">
        <v>9.0149096212090996E-2</v>
      </c>
      <c r="H68" s="58">
        <v>41.807446233100002</v>
      </c>
      <c r="I68" s="59">
        <v>6.0081246065959999E-2</v>
      </c>
      <c r="J68" s="58">
        <v>32.358827000700003</v>
      </c>
      <c r="K68" s="59">
        <v>5.80896654251963E-2</v>
      </c>
    </row>
    <row r="69" spans="1:11" ht="25.5" customHeight="1" x14ac:dyDescent="0.3">
      <c r="A69" s="65" t="s">
        <v>58</v>
      </c>
      <c r="B69" s="61">
        <v>27.166855623699998</v>
      </c>
      <c r="C69" s="62">
        <v>1.33297735577008E-2</v>
      </c>
      <c r="D69" s="61">
        <v>4.8368646462999996</v>
      </c>
      <c r="E69" s="62">
        <v>1.3763289709536599E-2</v>
      </c>
      <c r="F69" s="61">
        <v>3.5253898367999899</v>
      </c>
      <c r="G69" s="62">
        <v>8.1281152657680395E-3</v>
      </c>
      <c r="H69" s="61">
        <v>13.528197306499999</v>
      </c>
      <c r="I69" s="62">
        <v>1.9441296334363901E-2</v>
      </c>
      <c r="J69" s="61">
        <v>5.2764038340999999</v>
      </c>
      <c r="K69" s="62">
        <v>9.4720532782125097E-3</v>
      </c>
    </row>
    <row r="70" spans="1:11" ht="25.5" customHeight="1" x14ac:dyDescent="0.3">
      <c r="A70" s="65" t="s">
        <v>59</v>
      </c>
      <c r="B70" s="58">
        <v>66.560946604899996</v>
      </c>
      <c r="C70" s="59">
        <v>3.2659000302394603E-2</v>
      </c>
      <c r="D70" s="58">
        <v>0</v>
      </c>
      <c r="E70" s="60">
        <v>0</v>
      </c>
      <c r="F70" s="58">
        <v>10.141932862199999</v>
      </c>
      <c r="G70" s="59">
        <v>2.3383172680973199E-2</v>
      </c>
      <c r="H70" s="58">
        <v>43.308022938299999</v>
      </c>
      <c r="I70" s="63">
        <v>6.2237716417277197E-2</v>
      </c>
      <c r="J70" s="58">
        <v>13.1109908044</v>
      </c>
      <c r="K70" s="59">
        <v>2.3536485707715701E-2</v>
      </c>
    </row>
    <row r="71" spans="1:11" ht="25.5" customHeight="1" x14ac:dyDescent="0.3">
      <c r="A71" s="65" t="s">
        <v>60</v>
      </c>
      <c r="B71" s="61">
        <v>271.02840443489998</v>
      </c>
      <c r="C71" s="62">
        <v>0.13298363671025801</v>
      </c>
      <c r="D71" s="61">
        <v>6.2882640842000104</v>
      </c>
      <c r="E71" s="60">
        <v>1.7893244217020599E-2</v>
      </c>
      <c r="F71" s="61">
        <v>95.6756547345001</v>
      </c>
      <c r="G71" s="63">
        <v>0.22058915064999601</v>
      </c>
      <c r="H71" s="61">
        <v>152.0383270147</v>
      </c>
      <c r="I71" s="63">
        <v>0.21849342545096501</v>
      </c>
      <c r="J71" s="61">
        <v>17.026158601500001</v>
      </c>
      <c r="K71" s="60">
        <v>3.0564885946455001E-2</v>
      </c>
    </row>
    <row r="72" spans="1:11" x14ac:dyDescent="0.3">
      <c r="A72" s="57" t="s">
        <v>61</v>
      </c>
      <c r="B72" s="58">
        <v>17.094135812499999</v>
      </c>
      <c r="C72" s="59">
        <v>8.3874616444909993E-3</v>
      </c>
      <c r="D72" s="58">
        <v>0.40267475629999999</v>
      </c>
      <c r="E72" s="59">
        <v>1.14581029963563E-3</v>
      </c>
      <c r="F72" s="58">
        <v>3.26385522299999</v>
      </c>
      <c r="G72" s="59">
        <v>7.5251228066747396E-3</v>
      </c>
      <c r="H72" s="58">
        <v>3.6483937540000002</v>
      </c>
      <c r="I72" s="59">
        <v>5.2430861635848801E-3</v>
      </c>
      <c r="J72" s="58">
        <v>9.7792120792000006</v>
      </c>
      <c r="K72" s="59">
        <v>1.7555369290440499E-2</v>
      </c>
    </row>
    <row r="73" spans="1:11" x14ac:dyDescent="0.3">
      <c r="A73" s="57" t="s">
        <v>62</v>
      </c>
      <c r="B73" s="61">
        <v>20.287084543799999</v>
      </c>
      <c r="C73" s="62">
        <v>9.9541237624450295E-3</v>
      </c>
      <c r="D73" s="61">
        <v>9.6272579683000004</v>
      </c>
      <c r="E73" s="63">
        <v>2.7394345348803001E-2</v>
      </c>
      <c r="F73" s="61">
        <v>1.1597100151999999</v>
      </c>
      <c r="G73" s="62">
        <v>2.6738196666974598E-3</v>
      </c>
      <c r="H73" s="61">
        <v>3.4252633255</v>
      </c>
      <c r="I73" s="62">
        <v>4.92242667855521E-3</v>
      </c>
      <c r="J73" s="61">
        <v>6.0748532347999902</v>
      </c>
      <c r="K73" s="62">
        <v>1.09054074150793E-2</v>
      </c>
    </row>
    <row r="74" spans="1:11" x14ac:dyDescent="0.3">
      <c r="A74" s="57" t="s">
        <v>63</v>
      </c>
      <c r="B74" s="58">
        <v>56.4308078333002</v>
      </c>
      <c r="C74" s="59">
        <v>2.76885150241605E-2</v>
      </c>
      <c r="D74" s="58">
        <v>3.7839827982999901</v>
      </c>
      <c r="E74" s="60">
        <v>1.0767316292124299E-2</v>
      </c>
      <c r="F74" s="58">
        <v>6.8980191161000004</v>
      </c>
      <c r="G74" s="59">
        <v>1.5904026810273302E-2</v>
      </c>
      <c r="H74" s="58">
        <v>23.738436350699999</v>
      </c>
      <c r="I74" s="59">
        <v>3.4114373493551203E-2</v>
      </c>
      <c r="J74" s="58">
        <v>22.010369568200002</v>
      </c>
      <c r="K74" s="59">
        <v>3.9512402723188997E-2</v>
      </c>
    </row>
    <row r="75" spans="1:11" x14ac:dyDescent="0.3">
      <c r="A75" s="64" t="s">
        <v>1</v>
      </c>
    </row>
    <row r="76" spans="1:11" x14ac:dyDescent="0.3">
      <c r="A76" s="64" t="s">
        <v>1</v>
      </c>
    </row>
    <row r="77" spans="1:11" x14ac:dyDescent="0.3">
      <c r="A77" s="52" t="s">
        <v>64</v>
      </c>
    </row>
    <row r="78" spans="1:11" x14ac:dyDescent="0.3">
      <c r="A78" s="53" t="s">
        <v>1</v>
      </c>
    </row>
    <row r="79" spans="1:11" x14ac:dyDescent="0.3">
      <c r="A79" s="113" t="s">
        <v>1</v>
      </c>
      <c r="B79" s="115" t="s">
        <v>502</v>
      </c>
      <c r="C79" s="115" t="s">
        <v>1</v>
      </c>
      <c r="D79" s="115" t="s">
        <v>389</v>
      </c>
      <c r="E79" s="115" t="s">
        <v>1</v>
      </c>
      <c r="F79" s="115" t="s">
        <v>390</v>
      </c>
      <c r="G79" s="115" t="s">
        <v>1</v>
      </c>
      <c r="H79" s="115" t="s">
        <v>391</v>
      </c>
      <c r="I79" s="115" t="s">
        <v>1</v>
      </c>
      <c r="J79" s="115" t="s">
        <v>392</v>
      </c>
      <c r="K79" s="115" t="s">
        <v>1</v>
      </c>
    </row>
    <row r="80" spans="1:11" x14ac:dyDescent="0.3">
      <c r="A80" s="114" t="s">
        <v>1</v>
      </c>
      <c r="B80" s="54" t="s">
        <v>14</v>
      </c>
      <c r="C80" s="54" t="s">
        <v>15</v>
      </c>
      <c r="D80" s="54" t="s">
        <v>14</v>
      </c>
      <c r="E80" s="54" t="s">
        <v>15</v>
      </c>
      <c r="F80" s="54" t="s">
        <v>14</v>
      </c>
      <c r="G80" s="54" t="s">
        <v>15</v>
      </c>
      <c r="H80" s="54" t="s">
        <v>14</v>
      </c>
      <c r="I80" s="54" t="s">
        <v>15</v>
      </c>
      <c r="J80" s="54" t="s">
        <v>14</v>
      </c>
      <c r="K80" s="54" t="s">
        <v>15</v>
      </c>
    </row>
    <row r="81" spans="1:11" x14ac:dyDescent="0.3">
      <c r="A81" s="55" t="s">
        <v>16</v>
      </c>
      <c r="B81" s="56">
        <v>288.12254024740002</v>
      </c>
      <c r="C81" s="56">
        <v>288.12254024740002</v>
      </c>
      <c r="D81" s="56">
        <v>6.6909388405000003</v>
      </c>
      <c r="E81" s="56">
        <v>6.6909388405000003</v>
      </c>
      <c r="F81" s="56">
        <v>98.939509957499993</v>
      </c>
      <c r="G81" s="56">
        <v>98.939509957499993</v>
      </c>
      <c r="H81" s="56">
        <v>155.68672076870001</v>
      </c>
      <c r="I81" s="56">
        <v>155.68672076870001</v>
      </c>
      <c r="J81" s="56">
        <v>26.805370680700001</v>
      </c>
      <c r="K81" s="56">
        <v>26.805370680700001</v>
      </c>
    </row>
    <row r="82" spans="1:11" x14ac:dyDescent="0.3">
      <c r="A82" s="57" t="s">
        <v>65</v>
      </c>
      <c r="B82" s="58">
        <v>48.128953354999901</v>
      </c>
      <c r="C82" s="59">
        <v>0.167043346604099</v>
      </c>
      <c r="D82" s="66">
        <v>2.0306292097999901</v>
      </c>
      <c r="E82" s="67">
        <v>30.3489429242527</v>
      </c>
      <c r="F82" s="58">
        <v>14.635692666600001</v>
      </c>
      <c r="G82" s="59">
        <v>0.14792566359876699</v>
      </c>
      <c r="H82" s="58">
        <v>23.557833196600001</v>
      </c>
      <c r="I82" s="59">
        <v>0.15131562332537901</v>
      </c>
      <c r="J82" s="66">
        <v>7.9047982820000202</v>
      </c>
      <c r="K82" s="67">
        <v>29.489606303752801</v>
      </c>
    </row>
    <row r="83" spans="1:11" x14ac:dyDescent="0.3">
      <c r="A83" s="57" t="s">
        <v>66</v>
      </c>
      <c r="B83" s="61">
        <v>239.9935868924</v>
      </c>
      <c r="C83" s="62">
        <v>0.83295665339590097</v>
      </c>
      <c r="D83" s="68">
        <v>4.6603096306999898</v>
      </c>
      <c r="E83" s="69">
        <v>69.651057075747303</v>
      </c>
      <c r="F83" s="61">
        <v>84.3038172909</v>
      </c>
      <c r="G83" s="62">
        <v>0.85207433640123298</v>
      </c>
      <c r="H83" s="61">
        <v>132.12888757210001</v>
      </c>
      <c r="I83" s="62">
        <v>0.84868437667462204</v>
      </c>
      <c r="J83" s="68">
        <v>18.9005723987</v>
      </c>
      <c r="K83" s="69">
        <v>70.510393696247206</v>
      </c>
    </row>
    <row r="84" spans="1:11" x14ac:dyDescent="0.3">
      <c r="A84" s="64" t="s">
        <v>1</v>
      </c>
    </row>
    <row r="85" spans="1:11" x14ac:dyDescent="0.3">
      <c r="A85" s="64" t="s">
        <v>1</v>
      </c>
    </row>
    <row r="86" spans="1:11" x14ac:dyDescent="0.3">
      <c r="A86" s="52" t="s">
        <v>67</v>
      </c>
    </row>
    <row r="87" spans="1:11" x14ac:dyDescent="0.3">
      <c r="A87" s="53" t="s">
        <v>1</v>
      </c>
    </row>
    <row r="88" spans="1:11" x14ac:dyDescent="0.3">
      <c r="A88" s="113" t="s">
        <v>1</v>
      </c>
      <c r="B88" s="115" t="s">
        <v>502</v>
      </c>
      <c r="C88" s="115" t="s">
        <v>1</v>
      </c>
      <c r="D88" s="115" t="s">
        <v>389</v>
      </c>
      <c r="E88" s="115" t="s">
        <v>1</v>
      </c>
      <c r="F88" s="115" t="s">
        <v>390</v>
      </c>
      <c r="G88" s="115" t="s">
        <v>1</v>
      </c>
      <c r="H88" s="115" t="s">
        <v>391</v>
      </c>
      <c r="I88" s="115" t="s">
        <v>1</v>
      </c>
      <c r="J88" s="115" t="s">
        <v>392</v>
      </c>
      <c r="K88" s="115" t="s">
        <v>1</v>
      </c>
    </row>
    <row r="89" spans="1:11" x14ac:dyDescent="0.3">
      <c r="A89" s="114" t="s">
        <v>1</v>
      </c>
      <c r="B89" s="54" t="s">
        <v>14</v>
      </c>
      <c r="C89" s="54" t="s">
        <v>15</v>
      </c>
      <c r="D89" s="54" t="s">
        <v>14</v>
      </c>
      <c r="E89" s="54" t="s">
        <v>15</v>
      </c>
      <c r="F89" s="54" t="s">
        <v>14</v>
      </c>
      <c r="G89" s="54" t="s">
        <v>15</v>
      </c>
      <c r="H89" s="54" t="s">
        <v>14</v>
      </c>
      <c r="I89" s="54" t="s">
        <v>15</v>
      </c>
      <c r="J89" s="54" t="s">
        <v>14</v>
      </c>
      <c r="K89" s="54" t="s">
        <v>15</v>
      </c>
    </row>
    <row r="90" spans="1:11" x14ac:dyDescent="0.3">
      <c r="A90" s="55" t="s">
        <v>16</v>
      </c>
      <c r="B90" s="56">
        <v>2038.0582990477999</v>
      </c>
      <c r="C90" s="56">
        <v>2038.0582990477999</v>
      </c>
      <c r="D90" s="56">
        <v>351.43230640190001</v>
      </c>
      <c r="E90" s="56">
        <v>351.43230640190001</v>
      </c>
      <c r="F90" s="56">
        <v>433.72783499360003</v>
      </c>
      <c r="G90" s="56">
        <v>433.72783499360003</v>
      </c>
      <c r="H90" s="56">
        <v>695.84852130399997</v>
      </c>
      <c r="I90" s="56">
        <v>695.84852130399997</v>
      </c>
      <c r="J90" s="56">
        <v>557.04963634830006</v>
      </c>
      <c r="K90" s="56">
        <v>557.04963634830006</v>
      </c>
    </row>
    <row r="91" spans="1:11" ht="22.8" x14ac:dyDescent="0.3">
      <c r="A91" s="65" t="s">
        <v>68</v>
      </c>
      <c r="B91" s="58">
        <v>280.2133373771</v>
      </c>
      <c r="C91" s="59">
        <v>0.137490344367489</v>
      </c>
      <c r="D91" s="58">
        <v>49.623740393800098</v>
      </c>
      <c r="E91" s="59">
        <v>0.141204264633115</v>
      </c>
      <c r="F91" s="58">
        <v>84.178127685099895</v>
      </c>
      <c r="G91" s="63">
        <v>0.194080529063444</v>
      </c>
      <c r="H91" s="58">
        <v>96.707858465100102</v>
      </c>
      <c r="I91" s="59">
        <v>0.13897831999969201</v>
      </c>
      <c r="J91" s="58">
        <v>49.703610833100001</v>
      </c>
      <c r="K91" s="60">
        <v>8.9226538516259599E-2</v>
      </c>
    </row>
    <row r="92" spans="1:11" x14ac:dyDescent="0.3">
      <c r="A92" s="57" t="s">
        <v>69</v>
      </c>
      <c r="B92" s="61">
        <v>2.4046542550000001</v>
      </c>
      <c r="C92" s="62">
        <v>1.1798751076568699E-3</v>
      </c>
      <c r="D92" s="61">
        <v>0</v>
      </c>
      <c r="E92" s="62">
        <v>0</v>
      </c>
      <c r="F92" s="61">
        <v>0</v>
      </c>
      <c r="G92" s="62">
        <v>0</v>
      </c>
      <c r="H92" s="61">
        <v>1.6719631115</v>
      </c>
      <c r="I92" s="62">
        <v>2.4027687927924198E-3</v>
      </c>
      <c r="J92" s="61">
        <v>0.73269114349999998</v>
      </c>
      <c r="K92" s="62">
        <v>1.31530674412267E-3</v>
      </c>
    </row>
    <row r="93" spans="1:11" x14ac:dyDescent="0.3">
      <c r="A93" s="57" t="s">
        <v>70</v>
      </c>
      <c r="B93" s="58">
        <v>65.372207317600001</v>
      </c>
      <c r="C93" s="59">
        <v>3.2075729800341103E-2</v>
      </c>
      <c r="D93" s="58">
        <v>16.2068646313</v>
      </c>
      <c r="E93" s="59">
        <v>4.61166043532883E-2</v>
      </c>
      <c r="F93" s="58">
        <v>11.656041007500001</v>
      </c>
      <c r="G93" s="59">
        <v>2.68740903098184E-2</v>
      </c>
      <c r="H93" s="58">
        <v>12.582583121100001</v>
      </c>
      <c r="I93" s="59">
        <v>1.8082359501922399E-2</v>
      </c>
      <c r="J93" s="58">
        <v>24.926718557699999</v>
      </c>
      <c r="K93" s="59">
        <v>4.4747751243686899E-2</v>
      </c>
    </row>
    <row r="94" spans="1:11" x14ac:dyDescent="0.3">
      <c r="A94" s="57" t="s">
        <v>71</v>
      </c>
      <c r="B94" s="61">
        <v>213.96085388949999</v>
      </c>
      <c r="C94" s="62">
        <v>0.104982695534011</v>
      </c>
      <c r="D94" s="61">
        <v>34.720290494900098</v>
      </c>
      <c r="E94" s="62">
        <v>9.8796524572199299E-2</v>
      </c>
      <c r="F94" s="61">
        <v>43.472024691399902</v>
      </c>
      <c r="G94" s="62">
        <v>0.100228809829652</v>
      </c>
      <c r="H94" s="61">
        <v>67.826765130200002</v>
      </c>
      <c r="I94" s="62">
        <v>9.7473463050686104E-2</v>
      </c>
      <c r="J94" s="61">
        <v>67.941773573000006</v>
      </c>
      <c r="K94" s="62">
        <v>0.121967180552145</v>
      </c>
    </row>
    <row r="95" spans="1:11" ht="25.5" customHeight="1" x14ac:dyDescent="0.3">
      <c r="A95" s="65" t="s">
        <v>72</v>
      </c>
      <c r="B95" s="58">
        <v>107.70849118469999</v>
      </c>
      <c r="C95" s="59">
        <v>5.2848582022909998E-2</v>
      </c>
      <c r="D95" s="58">
        <v>25.373921434100001</v>
      </c>
      <c r="E95" s="59">
        <v>7.2201448107853394E-2</v>
      </c>
      <c r="F95" s="58">
        <v>27.294224387900002</v>
      </c>
      <c r="G95" s="59">
        <v>6.2929381482520599E-2</v>
      </c>
      <c r="H95" s="58">
        <v>35.2952521590001</v>
      </c>
      <c r="I95" s="59">
        <v>5.0722608554025099E-2</v>
      </c>
      <c r="J95" s="58">
        <v>19.745093203700002</v>
      </c>
      <c r="K95" s="59">
        <v>3.5445841654502402E-2</v>
      </c>
    </row>
    <row r="96" spans="1:11" ht="22.8" x14ac:dyDescent="0.3">
      <c r="A96" s="65" t="s">
        <v>73</v>
      </c>
      <c r="B96" s="61">
        <v>156.1597579411</v>
      </c>
      <c r="C96" s="62">
        <v>7.6621830697414003E-2</v>
      </c>
      <c r="D96" s="61">
        <v>21.114264776100001</v>
      </c>
      <c r="E96" s="62">
        <v>6.00806026977884E-2</v>
      </c>
      <c r="F96" s="61">
        <v>25.378359637800099</v>
      </c>
      <c r="G96" s="62">
        <v>5.8512176508511302E-2</v>
      </c>
      <c r="H96" s="61">
        <v>55.8320077224001</v>
      </c>
      <c r="I96" s="62">
        <v>8.0235864578360294E-2</v>
      </c>
      <c r="J96" s="61">
        <v>53.835125804800001</v>
      </c>
      <c r="K96" s="62">
        <v>9.6643319180158505E-2</v>
      </c>
    </row>
    <row r="97" spans="1:11" x14ac:dyDescent="0.3">
      <c r="A97" s="57" t="s">
        <v>74</v>
      </c>
      <c r="B97" s="58">
        <v>13.2564865751</v>
      </c>
      <c r="C97" s="59">
        <v>6.5044687785886998E-3</v>
      </c>
      <c r="D97" s="58">
        <v>1.3087406397000001</v>
      </c>
      <c r="E97" s="59">
        <v>3.7240191520790801E-3</v>
      </c>
      <c r="F97" s="58">
        <v>5.8191506327999996</v>
      </c>
      <c r="G97" s="59">
        <v>1.34165948396784E-2</v>
      </c>
      <c r="H97" s="58">
        <v>3.6994041085</v>
      </c>
      <c r="I97" s="59">
        <v>5.3163928574101503E-3</v>
      </c>
      <c r="J97" s="58">
        <v>2.4291911941</v>
      </c>
      <c r="K97" s="59">
        <v>4.3608164077161803E-3</v>
      </c>
    </row>
    <row r="98" spans="1:11" x14ac:dyDescent="0.3">
      <c r="A98" s="57" t="s">
        <v>75</v>
      </c>
      <c r="B98" s="61">
        <v>106.4649955749</v>
      </c>
      <c r="C98" s="62">
        <v>5.2238444613994302E-2</v>
      </c>
      <c r="D98" s="61">
        <v>13.889488546300001</v>
      </c>
      <c r="E98" s="62">
        <v>3.9522514843629397E-2</v>
      </c>
      <c r="F98" s="61">
        <v>23.533869484499899</v>
      </c>
      <c r="G98" s="62">
        <v>5.4259532328256602E-2</v>
      </c>
      <c r="H98" s="61">
        <v>41.861086860500002</v>
      </c>
      <c r="I98" s="62">
        <v>6.0158332710190297E-2</v>
      </c>
      <c r="J98" s="61">
        <v>27.1805506836</v>
      </c>
      <c r="K98" s="62">
        <v>4.8793767933823999E-2</v>
      </c>
    </row>
    <row r="99" spans="1:11" x14ac:dyDescent="0.3">
      <c r="A99" s="57" t="s">
        <v>76</v>
      </c>
      <c r="B99" s="58">
        <v>517.79026408430002</v>
      </c>
      <c r="C99" s="59">
        <v>0.254060575365394</v>
      </c>
      <c r="D99" s="58">
        <v>87.998567853900099</v>
      </c>
      <c r="E99" s="59">
        <v>0.25039976761061999</v>
      </c>
      <c r="F99" s="58">
        <v>105.4787308654</v>
      </c>
      <c r="G99" s="59">
        <v>0.24319105751411199</v>
      </c>
      <c r="H99" s="58">
        <v>188.9171952897</v>
      </c>
      <c r="I99" s="59">
        <v>0.271491839826971</v>
      </c>
      <c r="J99" s="58">
        <v>135.39577007529999</v>
      </c>
      <c r="K99" s="59">
        <v>0.24305871728573</v>
      </c>
    </row>
    <row r="100" spans="1:11" x14ac:dyDescent="0.3">
      <c r="A100" s="57" t="s">
        <v>77</v>
      </c>
      <c r="B100" s="61">
        <v>513.73381071840197</v>
      </c>
      <c r="C100" s="62">
        <v>0.25207022338782997</v>
      </c>
      <c r="D100" s="61">
        <v>88.693728855000003</v>
      </c>
      <c r="E100" s="62">
        <v>0.25237784699728</v>
      </c>
      <c r="F100" s="61">
        <v>95.921372939399902</v>
      </c>
      <c r="G100" s="62">
        <v>0.221155676902349</v>
      </c>
      <c r="H100" s="61">
        <v>167.60033954299999</v>
      </c>
      <c r="I100" s="62">
        <v>0.24085750621259</v>
      </c>
      <c r="J100" s="61">
        <v>161.51836938100001</v>
      </c>
      <c r="K100" s="62">
        <v>0.28995328035724499</v>
      </c>
    </row>
    <row r="101" spans="1:11" x14ac:dyDescent="0.3">
      <c r="A101" s="57" t="s">
        <v>63</v>
      </c>
      <c r="B101" s="58">
        <v>60.993440130099799</v>
      </c>
      <c r="C101" s="59">
        <v>2.99272303243713E-2</v>
      </c>
      <c r="D101" s="58">
        <v>12.502698776800001</v>
      </c>
      <c r="E101" s="59">
        <v>3.5576407032146401E-2</v>
      </c>
      <c r="F101" s="58">
        <v>10.995933661800001</v>
      </c>
      <c r="G101" s="59">
        <v>2.53521512216578E-2</v>
      </c>
      <c r="H101" s="58">
        <v>23.854065793</v>
      </c>
      <c r="I101" s="59">
        <v>3.4280543915359903E-2</v>
      </c>
      <c r="J101" s="58">
        <v>13.6407418985</v>
      </c>
      <c r="K101" s="59">
        <v>2.4487480124609599E-2</v>
      </c>
    </row>
    <row r="102" spans="1:11" x14ac:dyDescent="0.3">
      <c r="A102" s="64" t="s">
        <v>1</v>
      </c>
    </row>
    <row r="103" spans="1:11" x14ac:dyDescent="0.3">
      <c r="A103" s="64" t="s">
        <v>1</v>
      </c>
    </row>
    <row r="104" spans="1:11" x14ac:dyDescent="0.3">
      <c r="A104" s="52" t="s">
        <v>78</v>
      </c>
    </row>
    <row r="105" spans="1:11" x14ac:dyDescent="0.3">
      <c r="A105" s="53" t="s">
        <v>1</v>
      </c>
    </row>
    <row r="106" spans="1:11" x14ac:dyDescent="0.3">
      <c r="A106" s="113" t="s">
        <v>1</v>
      </c>
      <c r="B106" s="115" t="s">
        <v>502</v>
      </c>
      <c r="C106" s="115" t="s">
        <v>1</v>
      </c>
      <c r="D106" s="115" t="s">
        <v>389</v>
      </c>
      <c r="E106" s="115" t="s">
        <v>1</v>
      </c>
      <c r="F106" s="115" t="s">
        <v>390</v>
      </c>
      <c r="G106" s="115" t="s">
        <v>1</v>
      </c>
      <c r="H106" s="115" t="s">
        <v>391</v>
      </c>
      <c r="I106" s="115" t="s">
        <v>1</v>
      </c>
      <c r="J106" s="115" t="s">
        <v>392</v>
      </c>
      <c r="K106" s="115" t="s">
        <v>1</v>
      </c>
    </row>
    <row r="107" spans="1:11" x14ac:dyDescent="0.3">
      <c r="A107" s="114" t="s">
        <v>1</v>
      </c>
      <c r="B107" s="54" t="s">
        <v>14</v>
      </c>
      <c r="C107" s="54" t="s">
        <v>15</v>
      </c>
      <c r="D107" s="54" t="s">
        <v>14</v>
      </c>
      <c r="E107" s="54" t="s">
        <v>15</v>
      </c>
      <c r="F107" s="54" t="s">
        <v>14</v>
      </c>
      <c r="G107" s="54" t="s">
        <v>15</v>
      </c>
      <c r="H107" s="54" t="s">
        <v>14</v>
      </c>
      <c r="I107" s="54" t="s">
        <v>15</v>
      </c>
      <c r="J107" s="54" t="s">
        <v>14</v>
      </c>
      <c r="K107" s="54" t="s">
        <v>15</v>
      </c>
    </row>
    <row r="108" spans="1:11" x14ac:dyDescent="0.3">
      <c r="A108" s="55" t="s">
        <v>16</v>
      </c>
      <c r="B108" s="56">
        <v>2038.0582990477999</v>
      </c>
      <c r="C108" s="56">
        <v>2038.0582990477999</v>
      </c>
      <c r="D108" s="56">
        <v>351.43230640190001</v>
      </c>
      <c r="E108" s="56">
        <v>351.43230640190001</v>
      </c>
      <c r="F108" s="56">
        <v>433.72783499360003</v>
      </c>
      <c r="G108" s="56">
        <v>433.72783499360003</v>
      </c>
      <c r="H108" s="56">
        <v>695.84852130399997</v>
      </c>
      <c r="I108" s="56">
        <v>695.84852130399997</v>
      </c>
      <c r="J108" s="56">
        <v>557.04963634830006</v>
      </c>
      <c r="K108" s="56">
        <v>557.04963634830006</v>
      </c>
    </row>
    <row r="109" spans="1:11" x14ac:dyDescent="0.3">
      <c r="A109" s="57" t="s">
        <v>79</v>
      </c>
      <c r="B109" s="58">
        <v>120.4316382903</v>
      </c>
      <c r="C109" s="59">
        <v>5.90913608048243E-2</v>
      </c>
      <c r="D109" s="58">
        <v>12.890485631300001</v>
      </c>
      <c r="E109" s="60">
        <v>3.6679853833808798E-2</v>
      </c>
      <c r="F109" s="58">
        <v>15.723348721800001</v>
      </c>
      <c r="G109" s="59">
        <v>3.62516478151143E-2</v>
      </c>
      <c r="H109" s="58">
        <v>45.702701658499997</v>
      </c>
      <c r="I109" s="59">
        <v>6.5679095750400499E-2</v>
      </c>
      <c r="J109" s="58">
        <v>46.1151022787</v>
      </c>
      <c r="K109" s="63">
        <v>8.2784547856460902E-2</v>
      </c>
    </row>
    <row r="110" spans="1:11" x14ac:dyDescent="0.3">
      <c r="A110" s="57" t="s">
        <v>80</v>
      </c>
      <c r="B110" s="61">
        <v>1107.2874002152</v>
      </c>
      <c r="C110" s="62">
        <v>0.54330506675522205</v>
      </c>
      <c r="D110" s="61">
        <v>223.97547035829999</v>
      </c>
      <c r="E110" s="63">
        <v>0.63732180075146605</v>
      </c>
      <c r="F110" s="61">
        <v>269.24679680240098</v>
      </c>
      <c r="G110" s="63">
        <v>0.62077361672296905</v>
      </c>
      <c r="H110" s="61">
        <v>347.94160631210002</v>
      </c>
      <c r="I110" s="60">
        <v>0.50002492735066495</v>
      </c>
      <c r="J110" s="61">
        <v>266.12352674239997</v>
      </c>
      <c r="K110" s="60">
        <v>0.47773754684942299</v>
      </c>
    </row>
    <row r="111" spans="1:11" x14ac:dyDescent="0.3">
      <c r="A111" s="57" t="s">
        <v>81</v>
      </c>
      <c r="B111" s="58">
        <v>200.8897569067</v>
      </c>
      <c r="C111" s="59">
        <v>9.8569190587216096E-2</v>
      </c>
      <c r="D111" s="58">
        <v>17.2629461362</v>
      </c>
      <c r="E111" s="60">
        <v>4.9121682388693098E-2</v>
      </c>
      <c r="F111" s="58">
        <v>22.3254273937</v>
      </c>
      <c r="G111" s="60">
        <v>5.1473356313480399E-2</v>
      </c>
      <c r="H111" s="58">
        <v>88.896586166700004</v>
      </c>
      <c r="I111" s="63">
        <v>0.12775278447112401</v>
      </c>
      <c r="J111" s="58">
        <v>72.4047972101</v>
      </c>
      <c r="K111" s="63">
        <v>0.12997907634361699</v>
      </c>
    </row>
    <row r="112" spans="1:11" x14ac:dyDescent="0.3">
      <c r="A112" s="57" t="s">
        <v>82</v>
      </c>
      <c r="B112" s="61">
        <v>249.14872174179999</v>
      </c>
      <c r="C112" s="62">
        <v>0.122248083805161</v>
      </c>
      <c r="D112" s="61">
        <v>34.168653628500003</v>
      </c>
      <c r="E112" s="62">
        <v>9.7226842854408899E-2</v>
      </c>
      <c r="F112" s="61">
        <v>58.520953927100003</v>
      </c>
      <c r="G112" s="62">
        <v>0.134925520581273</v>
      </c>
      <c r="H112" s="61">
        <v>106.31802642780001</v>
      </c>
      <c r="I112" s="63">
        <v>0.15278903837944899</v>
      </c>
      <c r="J112" s="61">
        <v>50.141087758399998</v>
      </c>
      <c r="K112" s="60">
        <v>9.0011884914056095E-2</v>
      </c>
    </row>
    <row r="113" spans="1:11" x14ac:dyDescent="0.3">
      <c r="A113" s="57" t="s">
        <v>83</v>
      </c>
      <c r="B113" s="58">
        <v>106.79662818609999</v>
      </c>
      <c r="C113" s="59">
        <v>5.2401164498579997E-2</v>
      </c>
      <c r="D113" s="58">
        <v>18.0112851837</v>
      </c>
      <c r="E113" s="59">
        <v>5.1251079811376797E-2</v>
      </c>
      <c r="F113" s="58">
        <v>16.318625969900001</v>
      </c>
      <c r="G113" s="59">
        <v>3.7624115063172703E-2</v>
      </c>
      <c r="H113" s="58">
        <v>28.628729418999999</v>
      </c>
      <c r="I113" s="59">
        <v>4.1142186183496597E-2</v>
      </c>
      <c r="J113" s="58">
        <v>43.837987613500097</v>
      </c>
      <c r="K113" s="63">
        <v>7.8696734999912907E-2</v>
      </c>
    </row>
    <row r="114" spans="1:11" x14ac:dyDescent="0.3">
      <c r="A114" s="57" t="s">
        <v>84</v>
      </c>
      <c r="B114" s="61">
        <v>66.270560371600197</v>
      </c>
      <c r="C114" s="62">
        <v>3.2516518493392599E-2</v>
      </c>
      <c r="D114" s="61">
        <v>14.925978266</v>
      </c>
      <c r="E114" s="62">
        <v>4.24718444892501E-2</v>
      </c>
      <c r="F114" s="61">
        <v>12.9917821682</v>
      </c>
      <c r="G114" s="62">
        <v>2.9953766210074399E-2</v>
      </c>
      <c r="H114" s="61">
        <v>25.3524804678</v>
      </c>
      <c r="I114" s="62">
        <v>3.6433907224937702E-2</v>
      </c>
      <c r="J114" s="61">
        <v>13.000319469600001</v>
      </c>
      <c r="K114" s="62">
        <v>2.3337811608356299E-2</v>
      </c>
    </row>
    <row r="115" spans="1:11" x14ac:dyDescent="0.3">
      <c r="A115" s="57" t="s">
        <v>85</v>
      </c>
      <c r="B115" s="58">
        <v>40.258590191899998</v>
      </c>
      <c r="C115" s="59">
        <v>1.97534046060945E-2</v>
      </c>
      <c r="D115" s="58">
        <v>2.9499589117</v>
      </c>
      <c r="E115" s="59">
        <v>8.3941028128654994E-3</v>
      </c>
      <c r="F115" s="58">
        <v>1.8699033247000001</v>
      </c>
      <c r="G115" s="60">
        <v>4.3112366185296602E-3</v>
      </c>
      <c r="H115" s="58">
        <v>6.5282098401999997</v>
      </c>
      <c r="I115" s="59">
        <v>9.3816536794047098E-3</v>
      </c>
      <c r="J115" s="58">
        <v>28.9105181153</v>
      </c>
      <c r="K115" s="63">
        <v>5.1899357308301801E-2</v>
      </c>
    </row>
    <row r="116" spans="1:11" x14ac:dyDescent="0.3">
      <c r="A116" s="57" t="s">
        <v>86</v>
      </c>
      <c r="B116" s="61">
        <v>46.179868307100001</v>
      </c>
      <c r="C116" s="62">
        <v>2.2658757273369301E-2</v>
      </c>
      <c r="D116" s="61">
        <v>7.5431031581999903</v>
      </c>
      <c r="E116" s="62">
        <v>2.1463886560200499E-2</v>
      </c>
      <c r="F116" s="61">
        <v>5.9557917466999903</v>
      </c>
      <c r="G116" s="62">
        <v>1.3731633679419901E-2</v>
      </c>
      <c r="H116" s="61">
        <v>17.624685076800102</v>
      </c>
      <c r="I116" s="62">
        <v>2.5328335890937699E-2</v>
      </c>
      <c r="J116" s="61">
        <v>15.056288325400001</v>
      </c>
      <c r="K116" s="62">
        <v>2.70286296641363E-2</v>
      </c>
    </row>
    <row r="117" spans="1:11" x14ac:dyDescent="0.3">
      <c r="A117" s="57" t="s">
        <v>87</v>
      </c>
      <c r="B117" s="58">
        <v>100.79513483709999</v>
      </c>
      <c r="C117" s="59">
        <v>4.9456453176139503E-2</v>
      </c>
      <c r="D117" s="58">
        <v>19.704425128</v>
      </c>
      <c r="E117" s="59">
        <v>5.6068906497929998E-2</v>
      </c>
      <c r="F117" s="58">
        <v>30.7752049391</v>
      </c>
      <c r="G117" s="59">
        <v>7.0955106995966993E-2</v>
      </c>
      <c r="H117" s="58">
        <v>28.855495935099999</v>
      </c>
      <c r="I117" s="59">
        <v>4.1468071069585097E-2</v>
      </c>
      <c r="J117" s="58">
        <v>21.460008834900101</v>
      </c>
      <c r="K117" s="59">
        <v>3.8524410455735299E-2</v>
      </c>
    </row>
    <row r="118" spans="1:11" x14ac:dyDescent="0.3">
      <c r="A118" s="57" t="s">
        <v>88</v>
      </c>
      <c r="B118" s="61">
        <v>0</v>
      </c>
      <c r="C118" s="62">
        <v>0</v>
      </c>
      <c r="D118" s="61">
        <v>0</v>
      </c>
      <c r="E118" s="62">
        <v>0</v>
      </c>
      <c r="F118" s="61">
        <v>0</v>
      </c>
      <c r="G118" s="62">
        <v>0</v>
      </c>
      <c r="H118" s="61">
        <v>0</v>
      </c>
      <c r="I118" s="62">
        <v>0</v>
      </c>
      <c r="J118" s="61">
        <v>0</v>
      </c>
      <c r="K118" s="62">
        <v>0</v>
      </c>
    </row>
    <row r="119" spans="1:11" x14ac:dyDescent="0.3">
      <c r="A119" s="64" t="s">
        <v>1</v>
      </c>
    </row>
    <row r="120" spans="1:11" x14ac:dyDescent="0.3">
      <c r="A120" s="64" t="s">
        <v>1</v>
      </c>
    </row>
    <row r="121" spans="1:11" x14ac:dyDescent="0.3">
      <c r="A121" s="52" t="s">
        <v>89</v>
      </c>
    </row>
    <row r="122" spans="1:11" x14ac:dyDescent="0.3">
      <c r="A122" s="53" t="s">
        <v>1</v>
      </c>
    </row>
    <row r="123" spans="1:11" x14ac:dyDescent="0.3">
      <c r="A123" s="113" t="s">
        <v>1</v>
      </c>
      <c r="B123" s="115" t="s">
        <v>502</v>
      </c>
      <c r="C123" s="115" t="s">
        <v>1</v>
      </c>
      <c r="D123" s="115" t="s">
        <v>389</v>
      </c>
      <c r="E123" s="115" t="s">
        <v>1</v>
      </c>
      <c r="F123" s="115" t="s">
        <v>390</v>
      </c>
      <c r="G123" s="115" t="s">
        <v>1</v>
      </c>
      <c r="H123" s="115" t="s">
        <v>391</v>
      </c>
      <c r="I123" s="115" t="s">
        <v>1</v>
      </c>
      <c r="J123" s="115" t="s">
        <v>392</v>
      </c>
      <c r="K123" s="115" t="s">
        <v>1</v>
      </c>
    </row>
    <row r="124" spans="1:11" x14ac:dyDescent="0.3">
      <c r="A124" s="114" t="s">
        <v>1</v>
      </c>
      <c r="B124" s="54" t="s">
        <v>14</v>
      </c>
      <c r="C124" s="54" t="s">
        <v>15</v>
      </c>
      <c r="D124" s="54" t="s">
        <v>14</v>
      </c>
      <c r="E124" s="54" t="s">
        <v>15</v>
      </c>
      <c r="F124" s="54" t="s">
        <v>14</v>
      </c>
      <c r="G124" s="54" t="s">
        <v>15</v>
      </c>
      <c r="H124" s="54" t="s">
        <v>14</v>
      </c>
      <c r="I124" s="54" t="s">
        <v>15</v>
      </c>
      <c r="J124" s="54" t="s">
        <v>14</v>
      </c>
      <c r="K124" s="54" t="s">
        <v>15</v>
      </c>
    </row>
    <row r="125" spans="1:11" x14ac:dyDescent="0.3">
      <c r="A125" s="55" t="s">
        <v>16</v>
      </c>
      <c r="B125" s="56">
        <v>1917.6266607575001</v>
      </c>
      <c r="C125" s="56">
        <v>1917.6266607575001</v>
      </c>
      <c r="D125" s="56">
        <v>338.5418207706</v>
      </c>
      <c r="E125" s="56">
        <v>338.5418207706</v>
      </c>
      <c r="F125" s="56">
        <v>418.00448627179998</v>
      </c>
      <c r="G125" s="56">
        <v>418.00448627179998</v>
      </c>
      <c r="H125" s="56">
        <v>650.14581964549996</v>
      </c>
      <c r="I125" s="56">
        <v>650.14581964549996</v>
      </c>
      <c r="J125" s="56">
        <v>510.93453406959998</v>
      </c>
      <c r="K125" s="56">
        <v>510.93453406959998</v>
      </c>
    </row>
    <row r="126" spans="1:11" x14ac:dyDescent="0.3">
      <c r="A126" s="57" t="s">
        <v>90</v>
      </c>
      <c r="B126" s="58">
        <v>1400.3188347908999</v>
      </c>
      <c r="C126" s="59">
        <v>0.73023538076892802</v>
      </c>
      <c r="D126" s="58">
        <v>267.67327522319999</v>
      </c>
      <c r="E126" s="63">
        <v>0.790665314595146</v>
      </c>
      <c r="F126" s="58">
        <v>346.251301786601</v>
      </c>
      <c r="G126" s="63">
        <v>0.828343506249969</v>
      </c>
      <c r="H126" s="58">
        <v>441.0374261888</v>
      </c>
      <c r="I126" s="60">
        <v>0.67836693378922397</v>
      </c>
      <c r="J126" s="58">
        <v>345.35683159230001</v>
      </c>
      <c r="K126" s="60">
        <v>0.67593166749080102</v>
      </c>
    </row>
    <row r="127" spans="1:11" x14ac:dyDescent="0.3">
      <c r="A127" s="57" t="s">
        <v>91</v>
      </c>
      <c r="B127" s="61">
        <v>163.25347292769999</v>
      </c>
      <c r="C127" s="62">
        <v>8.5133084697107703E-2</v>
      </c>
      <c r="D127" s="61">
        <v>22.103074355</v>
      </c>
      <c r="E127" s="62">
        <v>6.5289051452161101E-2</v>
      </c>
      <c r="F127" s="61">
        <v>32.384065728699902</v>
      </c>
      <c r="G127" s="62">
        <v>7.7473009961052997E-2</v>
      </c>
      <c r="H127" s="61">
        <v>69.599712486400094</v>
      </c>
      <c r="I127" s="62">
        <v>0.10705246482142999</v>
      </c>
      <c r="J127" s="61">
        <v>39.166620357600102</v>
      </c>
      <c r="K127" s="62">
        <v>7.6656827334878594E-2</v>
      </c>
    </row>
    <row r="128" spans="1:11" x14ac:dyDescent="0.3">
      <c r="A128" s="57" t="s">
        <v>92</v>
      </c>
      <c r="B128" s="58">
        <v>202.49389986750001</v>
      </c>
      <c r="C128" s="59">
        <v>0.105596101687234</v>
      </c>
      <c r="D128" s="58">
        <v>26.149451199600001</v>
      </c>
      <c r="E128" s="59">
        <v>7.7241420690884702E-2</v>
      </c>
      <c r="F128" s="58">
        <v>40.865609201200101</v>
      </c>
      <c r="G128" s="59">
        <v>9.7763566046101896E-2</v>
      </c>
      <c r="H128" s="58">
        <v>81.571274954200007</v>
      </c>
      <c r="I128" s="59">
        <v>0.12546612235187099</v>
      </c>
      <c r="J128" s="58">
        <v>53.907564512500002</v>
      </c>
      <c r="K128" s="59">
        <v>0.105507772362</v>
      </c>
    </row>
    <row r="129" spans="1:11" x14ac:dyDescent="0.3">
      <c r="A129" s="57" t="s">
        <v>93</v>
      </c>
      <c r="B129" s="61">
        <v>137.26692112870001</v>
      </c>
      <c r="C129" s="62">
        <v>7.1581671207302106E-2</v>
      </c>
      <c r="D129" s="61">
        <v>14.422326291299999</v>
      </c>
      <c r="E129" s="60">
        <v>4.2601313652982198E-2</v>
      </c>
      <c r="F129" s="61">
        <v>21.7426309232</v>
      </c>
      <c r="G129" s="62">
        <v>5.2015305187567397E-2</v>
      </c>
      <c r="H129" s="61">
        <v>57.029867877100102</v>
      </c>
      <c r="I129" s="62">
        <v>8.7718579669090593E-2</v>
      </c>
      <c r="J129" s="61">
        <v>44.072096037100103</v>
      </c>
      <c r="K129" s="62">
        <v>8.6257814060962404E-2</v>
      </c>
    </row>
    <row r="130" spans="1:11" x14ac:dyDescent="0.3">
      <c r="A130" s="57" t="s">
        <v>94</v>
      </c>
      <c r="B130" s="58">
        <v>151.92021217609999</v>
      </c>
      <c r="C130" s="59">
        <v>7.9223039231259201E-2</v>
      </c>
      <c r="D130" s="58">
        <v>24.290852199300002</v>
      </c>
      <c r="E130" s="59">
        <v>7.1751407681356405E-2</v>
      </c>
      <c r="F130" s="58">
        <v>28.1999348278</v>
      </c>
      <c r="G130" s="59">
        <v>6.7463234855004606E-2</v>
      </c>
      <c r="H130" s="58">
        <v>45.2219351289</v>
      </c>
      <c r="I130" s="59">
        <v>6.9556603707084996E-2</v>
      </c>
      <c r="J130" s="58">
        <v>54.207490020100003</v>
      </c>
      <c r="K130" s="63">
        <v>0.10609478593732299</v>
      </c>
    </row>
    <row r="131" spans="1:11" x14ac:dyDescent="0.3">
      <c r="A131" s="57" t="s">
        <v>95</v>
      </c>
      <c r="B131" s="61">
        <v>326.00251796380002</v>
      </c>
      <c r="C131" s="62">
        <v>0.17000312137661999</v>
      </c>
      <c r="D131" s="61">
        <v>44.467433832200101</v>
      </c>
      <c r="E131" s="60">
        <v>0.131349898606269</v>
      </c>
      <c r="F131" s="61">
        <v>57.856860402800102</v>
      </c>
      <c r="G131" s="62">
        <v>0.13841205609735899</v>
      </c>
      <c r="H131" s="61">
        <v>101.49158047429999</v>
      </c>
      <c r="I131" s="62">
        <v>0.15610587257123301</v>
      </c>
      <c r="J131" s="61">
        <v>122.1866432545</v>
      </c>
      <c r="K131" s="63">
        <v>0.23914344227484899</v>
      </c>
    </row>
    <row r="132" spans="1:11" x14ac:dyDescent="0.3">
      <c r="A132" s="57" t="s">
        <v>96</v>
      </c>
      <c r="B132" s="58">
        <v>297.17854850800001</v>
      </c>
      <c r="C132" s="59">
        <v>0.15497205717332299</v>
      </c>
      <c r="D132" s="58">
        <v>47.540461127699999</v>
      </c>
      <c r="E132" s="59">
        <v>0.14042714433178999</v>
      </c>
      <c r="F132" s="58">
        <v>61.625549772699998</v>
      </c>
      <c r="G132" s="59">
        <v>0.147427962609543</v>
      </c>
      <c r="H132" s="58">
        <v>123.3530068238</v>
      </c>
      <c r="I132" s="63">
        <v>0.18973129272916001</v>
      </c>
      <c r="J132" s="58">
        <v>64.659530783799994</v>
      </c>
      <c r="K132" s="59">
        <v>0.126551498229697</v>
      </c>
    </row>
    <row r="133" spans="1:11" x14ac:dyDescent="0.3">
      <c r="A133" s="57" t="s">
        <v>97</v>
      </c>
      <c r="B133" s="61">
        <v>10.2015347474</v>
      </c>
      <c r="C133" s="62">
        <v>5.3198753209710804E-3</v>
      </c>
      <c r="D133" s="61">
        <v>0.31890669499999902</v>
      </c>
      <c r="E133" s="62">
        <v>9.4200088566338499E-4</v>
      </c>
      <c r="F133" s="61">
        <v>0.82009909410000004</v>
      </c>
      <c r="G133" s="62">
        <v>1.9619384983508201E-3</v>
      </c>
      <c r="H133" s="61">
        <v>3.3789140675999998</v>
      </c>
      <c r="I133" s="62">
        <v>5.1971634139590297E-3</v>
      </c>
      <c r="J133" s="61">
        <v>5.6836148906999897</v>
      </c>
      <c r="K133" s="62">
        <v>1.11239591605405E-2</v>
      </c>
    </row>
    <row r="134" spans="1:11" x14ac:dyDescent="0.3">
      <c r="A134" s="57" t="s">
        <v>98</v>
      </c>
      <c r="B134" s="58">
        <v>13.376119409499999</v>
      </c>
      <c r="C134" s="59">
        <v>6.9753511896920401E-3</v>
      </c>
      <c r="D134" s="58">
        <v>6.2662312966</v>
      </c>
      <c r="E134" s="63">
        <v>1.8509474789072101E-2</v>
      </c>
      <c r="F134" s="58">
        <v>2.4142103312000001</v>
      </c>
      <c r="G134" s="59">
        <v>5.7755608145081102E-3</v>
      </c>
      <c r="H134" s="58">
        <v>1.2293551739999999</v>
      </c>
      <c r="I134" s="59">
        <v>1.8908914536593E-3</v>
      </c>
      <c r="J134" s="58">
        <v>3.4663226077</v>
      </c>
      <c r="K134" s="59">
        <v>6.78427934806187E-3</v>
      </c>
    </row>
    <row r="135" spans="1:11" x14ac:dyDescent="0.3">
      <c r="A135" s="57" t="s">
        <v>99</v>
      </c>
      <c r="B135" s="61">
        <v>1.2149175859000001</v>
      </c>
      <c r="C135" s="62">
        <v>6.3355271949550604E-4</v>
      </c>
      <c r="D135" s="61">
        <v>0.60960264689999999</v>
      </c>
      <c r="E135" s="62">
        <v>1.8006716142555199E-3</v>
      </c>
      <c r="F135" s="61">
        <v>0.605314939</v>
      </c>
      <c r="G135" s="62">
        <v>1.44810632153456E-3</v>
      </c>
      <c r="H135" s="61">
        <v>0</v>
      </c>
      <c r="I135" s="62">
        <v>0</v>
      </c>
      <c r="J135" s="61">
        <v>0</v>
      </c>
      <c r="K135" s="62">
        <v>0</v>
      </c>
    </row>
    <row r="136" spans="1:11" x14ac:dyDescent="0.3">
      <c r="A136" s="57" t="s">
        <v>63</v>
      </c>
      <c r="B136" s="58">
        <v>27.470549417200001</v>
      </c>
      <c r="C136" s="59">
        <v>1.43252855101361E-2</v>
      </c>
      <c r="D136" s="58">
        <v>3.3780980057999899</v>
      </c>
      <c r="E136" s="59">
        <v>9.9783772595972396E-3</v>
      </c>
      <c r="F136" s="58">
        <v>4.2328929977999996</v>
      </c>
      <c r="G136" s="59">
        <v>1.01264295882404E-2</v>
      </c>
      <c r="H136" s="58">
        <v>14.897929419900001</v>
      </c>
      <c r="I136" s="59">
        <v>2.2914750767794301E-2</v>
      </c>
      <c r="J136" s="58">
        <v>4.9616289936999998</v>
      </c>
      <c r="K136" s="59">
        <v>9.7108898750306906E-3</v>
      </c>
    </row>
    <row r="137" spans="1:11" x14ac:dyDescent="0.3">
      <c r="A137" s="64" t="s">
        <v>1</v>
      </c>
    </row>
    <row r="138" spans="1:11" x14ac:dyDescent="0.3">
      <c r="A138" s="64" t="s">
        <v>1</v>
      </c>
    </row>
    <row r="139" spans="1:11" x14ac:dyDescent="0.3">
      <c r="A139" s="52" t="s">
        <v>413</v>
      </c>
    </row>
    <row r="140" spans="1:11" x14ac:dyDescent="0.3">
      <c r="A140" s="53" t="s">
        <v>1</v>
      </c>
    </row>
    <row r="141" spans="1:11" x14ac:dyDescent="0.3">
      <c r="A141" s="113" t="s">
        <v>1</v>
      </c>
      <c r="B141" s="115" t="s">
        <v>502</v>
      </c>
      <c r="C141" s="115" t="s">
        <v>1</v>
      </c>
      <c r="D141" s="115" t="s">
        <v>389</v>
      </c>
      <c r="E141" s="115" t="s">
        <v>1</v>
      </c>
      <c r="F141" s="115" t="s">
        <v>390</v>
      </c>
      <c r="G141" s="115" t="s">
        <v>1</v>
      </c>
      <c r="H141" s="115" t="s">
        <v>391</v>
      </c>
      <c r="I141" s="115" t="s">
        <v>1</v>
      </c>
      <c r="J141" s="115" t="s">
        <v>392</v>
      </c>
      <c r="K141" s="115" t="s">
        <v>1</v>
      </c>
    </row>
    <row r="142" spans="1:11" x14ac:dyDescent="0.3">
      <c r="A142" s="114" t="s">
        <v>1</v>
      </c>
      <c r="B142" s="54" t="s">
        <v>14</v>
      </c>
      <c r="C142" s="54" t="s">
        <v>15</v>
      </c>
      <c r="D142" s="54" t="s">
        <v>14</v>
      </c>
      <c r="E142" s="54" t="s">
        <v>15</v>
      </c>
      <c r="F142" s="54" t="s">
        <v>14</v>
      </c>
      <c r="G142" s="54" t="s">
        <v>15</v>
      </c>
      <c r="H142" s="54" t="s">
        <v>14</v>
      </c>
      <c r="I142" s="54" t="s">
        <v>15</v>
      </c>
      <c r="J142" s="54" t="s">
        <v>14</v>
      </c>
      <c r="K142" s="54" t="s">
        <v>15</v>
      </c>
    </row>
    <row r="143" spans="1:11" x14ac:dyDescent="0.3">
      <c r="A143" s="55" t="s">
        <v>16</v>
      </c>
      <c r="B143" s="56">
        <v>2038.0582990477999</v>
      </c>
      <c r="C143" s="56">
        <v>2038.0582990477999</v>
      </c>
      <c r="D143" s="56">
        <v>351.43230640190001</v>
      </c>
      <c r="E143" s="56">
        <v>351.43230640190001</v>
      </c>
      <c r="F143" s="56">
        <v>433.72783499360003</v>
      </c>
      <c r="G143" s="56">
        <v>433.72783499360003</v>
      </c>
      <c r="H143" s="56">
        <v>695.84852130399997</v>
      </c>
      <c r="I143" s="56">
        <v>695.84852130399997</v>
      </c>
      <c r="J143" s="56">
        <v>557.04963634830006</v>
      </c>
      <c r="K143" s="56">
        <v>557.04963634830006</v>
      </c>
    </row>
    <row r="144" spans="1:11" x14ac:dyDescent="0.3">
      <c r="A144" s="57" t="s">
        <v>100</v>
      </c>
      <c r="B144" s="58">
        <v>120.4316382903</v>
      </c>
      <c r="C144" s="59">
        <v>5.90913608048243E-2</v>
      </c>
      <c r="D144" s="58">
        <v>12.890485631300001</v>
      </c>
      <c r="E144" s="60">
        <v>3.6679853833808798E-2</v>
      </c>
      <c r="F144" s="58">
        <v>15.723348721800001</v>
      </c>
      <c r="G144" s="59">
        <v>3.62516478151143E-2</v>
      </c>
      <c r="H144" s="58">
        <v>45.702701658499997</v>
      </c>
      <c r="I144" s="59">
        <v>6.5679095750400499E-2</v>
      </c>
      <c r="J144" s="58">
        <v>46.1151022787</v>
      </c>
      <c r="K144" s="63">
        <v>8.2784547856460902E-2</v>
      </c>
    </row>
    <row r="145" spans="1:11" x14ac:dyDescent="0.3">
      <c r="A145" s="57" t="s">
        <v>101</v>
      </c>
      <c r="B145" s="61">
        <v>932.81093245639897</v>
      </c>
      <c r="C145" s="62">
        <v>0.45769590246374098</v>
      </c>
      <c r="D145" s="61">
        <v>202.01372979199999</v>
      </c>
      <c r="E145" s="63">
        <v>0.57482970720675797</v>
      </c>
      <c r="F145" s="61">
        <v>240.582701391901</v>
      </c>
      <c r="G145" s="63">
        <v>0.55468586975850898</v>
      </c>
      <c r="H145" s="61">
        <v>277.425101181201</v>
      </c>
      <c r="I145" s="60">
        <v>0.39868605405859497</v>
      </c>
      <c r="J145" s="61">
        <v>212.78940009130099</v>
      </c>
      <c r="K145" s="60">
        <v>0.38199360740315003</v>
      </c>
    </row>
    <row r="146" spans="1:11" x14ac:dyDescent="0.3">
      <c r="A146" s="57" t="s">
        <v>102</v>
      </c>
      <c r="B146" s="58">
        <v>206.08143882069999</v>
      </c>
      <c r="C146" s="59">
        <v>0.101116557321733</v>
      </c>
      <c r="D146" s="58">
        <v>31.401109273200099</v>
      </c>
      <c r="E146" s="59">
        <v>8.9351800335878903E-2</v>
      </c>
      <c r="F146" s="58">
        <v>35.0550580787001</v>
      </c>
      <c r="G146" s="59">
        <v>8.0822707814492106E-2</v>
      </c>
      <c r="H146" s="58">
        <v>96.805464094100103</v>
      </c>
      <c r="I146" s="63">
        <v>0.13911858850068301</v>
      </c>
      <c r="J146" s="58">
        <v>42.819807374699998</v>
      </c>
      <c r="K146" s="59">
        <v>7.6868926179365707E-2</v>
      </c>
    </row>
    <row r="147" spans="1:11" x14ac:dyDescent="0.3">
      <c r="A147" s="57" t="s">
        <v>103</v>
      </c>
      <c r="B147" s="61">
        <v>136.6852226979</v>
      </c>
      <c r="C147" s="62">
        <v>6.7066394892511497E-2</v>
      </c>
      <c r="D147" s="61">
        <v>12.7557055676</v>
      </c>
      <c r="E147" s="60">
        <v>3.6296337403347603E-2</v>
      </c>
      <c r="F147" s="61">
        <v>18.293192896899999</v>
      </c>
      <c r="G147" s="62">
        <v>4.21766633842394E-2</v>
      </c>
      <c r="H147" s="61">
        <v>42.911238264799998</v>
      </c>
      <c r="I147" s="62">
        <v>6.1667499392519497E-2</v>
      </c>
      <c r="J147" s="61">
        <v>62.725085968599998</v>
      </c>
      <c r="K147" s="63">
        <v>0.112602328187107</v>
      </c>
    </row>
    <row r="148" spans="1:11" x14ac:dyDescent="0.3">
      <c r="A148" s="57" t="s">
        <v>104</v>
      </c>
      <c r="B148" s="58">
        <v>51.410875315499801</v>
      </c>
      <c r="C148" s="59">
        <v>2.5225419380554299E-2</v>
      </c>
      <c r="D148" s="58">
        <v>5.1180000674999899</v>
      </c>
      <c r="E148" s="59">
        <v>1.45632600482866E-2</v>
      </c>
      <c r="F148" s="58">
        <v>13.480907624</v>
      </c>
      <c r="G148" s="59">
        <v>3.1081490594669602E-2</v>
      </c>
      <c r="H148" s="58">
        <v>19.4766729211</v>
      </c>
      <c r="I148" s="59">
        <v>2.7989817215679801E-2</v>
      </c>
      <c r="J148" s="58">
        <v>13.335294702900001</v>
      </c>
      <c r="K148" s="59">
        <v>2.3939149822121E-2</v>
      </c>
    </row>
    <row r="149" spans="1:11" x14ac:dyDescent="0.3">
      <c r="A149" s="57" t="s">
        <v>105</v>
      </c>
      <c r="B149" s="61">
        <v>51.309105362300201</v>
      </c>
      <c r="C149" s="62">
        <v>2.5175484619979802E-2</v>
      </c>
      <c r="D149" s="61">
        <v>10.8501891911</v>
      </c>
      <c r="E149" s="62">
        <v>3.0874193958399701E-2</v>
      </c>
      <c r="F149" s="61">
        <v>17.744845309700001</v>
      </c>
      <c r="G149" s="62">
        <v>4.0912396848963702E-2</v>
      </c>
      <c r="H149" s="61">
        <v>13.0200818044</v>
      </c>
      <c r="I149" s="62">
        <v>1.8711086401392001E-2</v>
      </c>
      <c r="J149" s="61">
        <v>9.6939890571000102</v>
      </c>
      <c r="K149" s="62">
        <v>1.74023792936089E-2</v>
      </c>
    </row>
    <row r="150" spans="1:11" x14ac:dyDescent="0.3">
      <c r="A150" s="57" t="s">
        <v>106</v>
      </c>
      <c r="B150" s="58">
        <v>71.033866455600105</v>
      </c>
      <c r="C150" s="59">
        <v>3.4853697015825198E-2</v>
      </c>
      <c r="D150" s="58">
        <v>10.8368267035</v>
      </c>
      <c r="E150" s="59">
        <v>3.0836171023807198E-2</v>
      </c>
      <c r="F150" s="58">
        <v>16.601969206700002</v>
      </c>
      <c r="G150" s="59">
        <v>3.8277389337820503E-2</v>
      </c>
      <c r="H150" s="58">
        <v>22.050638287200002</v>
      </c>
      <c r="I150" s="59">
        <v>3.16888483802161E-2</v>
      </c>
      <c r="J150" s="58">
        <v>21.544432258200001</v>
      </c>
      <c r="K150" s="59">
        <v>3.8675965035060503E-2</v>
      </c>
    </row>
    <row r="151" spans="1:11" x14ac:dyDescent="0.3">
      <c r="A151" s="57" t="s">
        <v>107</v>
      </c>
      <c r="B151" s="61">
        <v>26.194988867799999</v>
      </c>
      <c r="C151" s="62">
        <v>1.2852914403890499E-2</v>
      </c>
      <c r="D151" s="61">
        <v>4.6900098134000103</v>
      </c>
      <c r="E151" s="62">
        <v>1.33454145448896E-2</v>
      </c>
      <c r="F151" s="61">
        <v>3.3013381771999901</v>
      </c>
      <c r="G151" s="62">
        <v>7.6115432555734202E-3</v>
      </c>
      <c r="H151" s="61">
        <v>9.3670194787999908</v>
      </c>
      <c r="I151" s="62">
        <v>1.34612910597934E-2</v>
      </c>
      <c r="J151" s="61">
        <v>8.8366213984000108</v>
      </c>
      <c r="K151" s="62">
        <v>1.58632567401495E-2</v>
      </c>
    </row>
    <row r="152" spans="1:11" x14ac:dyDescent="0.3">
      <c r="A152" s="57" t="s">
        <v>108</v>
      </c>
      <c r="B152" s="58">
        <v>49.224563757900199</v>
      </c>
      <c r="C152" s="59">
        <v>2.4152676977345602E-2</v>
      </c>
      <c r="D152" s="58">
        <v>2.5803334870999999</v>
      </c>
      <c r="E152" s="60">
        <v>7.3423343275365099E-3</v>
      </c>
      <c r="F152" s="58">
        <v>5.0974465559000004</v>
      </c>
      <c r="G152" s="59">
        <v>1.17526387393957E-2</v>
      </c>
      <c r="H152" s="58">
        <v>26.892841255299999</v>
      </c>
      <c r="I152" s="63">
        <v>3.8647551057381803E-2</v>
      </c>
      <c r="J152" s="58">
        <v>14.6539424596</v>
      </c>
      <c r="K152" s="59">
        <v>2.6306349566374201E-2</v>
      </c>
    </row>
    <row r="153" spans="1:11" x14ac:dyDescent="0.3">
      <c r="A153" s="57" t="s">
        <v>109</v>
      </c>
      <c r="B153" s="61">
        <v>30.4443119186</v>
      </c>
      <c r="C153" s="62">
        <v>1.4937900418660201E-2</v>
      </c>
      <c r="D153" s="61">
        <v>3.4940371939000001</v>
      </c>
      <c r="E153" s="62">
        <v>9.9422765928189796E-3</v>
      </c>
      <c r="F153" s="61">
        <v>5.0278871898000004</v>
      </c>
      <c r="G153" s="62">
        <v>1.15922631294212E-2</v>
      </c>
      <c r="H153" s="61">
        <v>16.858528258</v>
      </c>
      <c r="I153" s="62">
        <v>2.4227296231667798E-2</v>
      </c>
      <c r="J153" s="61">
        <v>5.0638592768999997</v>
      </c>
      <c r="K153" s="62">
        <v>9.0904992059518703E-3</v>
      </c>
    </row>
    <row r="154" spans="1:11" x14ac:dyDescent="0.3">
      <c r="A154" s="57" t="s">
        <v>110</v>
      </c>
      <c r="B154" s="58">
        <v>23.799274560200001</v>
      </c>
      <c r="C154" s="59">
        <v>1.16774257985256E-2</v>
      </c>
      <c r="D154" s="58">
        <v>1.9571086005</v>
      </c>
      <c r="E154" s="59">
        <v>5.5689490261656201E-3</v>
      </c>
      <c r="F154" s="58">
        <v>5.0298349070000103</v>
      </c>
      <c r="G154" s="59">
        <v>1.1596753773191E-2</v>
      </c>
      <c r="H154" s="58">
        <v>11.1491935977</v>
      </c>
      <c r="I154" s="59">
        <v>1.6022443472045799E-2</v>
      </c>
      <c r="J154" s="58">
        <v>5.66313745500001</v>
      </c>
      <c r="K154" s="59">
        <v>1.0166306708544501E-2</v>
      </c>
    </row>
    <row r="155" spans="1:11" x14ac:dyDescent="0.3">
      <c r="A155" s="57" t="s">
        <v>111</v>
      </c>
      <c r="B155" s="61">
        <v>24.824711131800001</v>
      </c>
      <c r="C155" s="62">
        <v>1.21805696840951E-2</v>
      </c>
      <c r="D155" s="61">
        <v>2.319080762</v>
      </c>
      <c r="E155" s="62">
        <v>6.5989401650168302E-3</v>
      </c>
      <c r="F155" s="61">
        <v>5.4430661797000104</v>
      </c>
      <c r="G155" s="62">
        <v>1.2549497036039499E-2</v>
      </c>
      <c r="H155" s="61">
        <v>11.250578641000001</v>
      </c>
      <c r="I155" s="62">
        <v>1.6168143348090701E-2</v>
      </c>
      <c r="J155" s="61">
        <v>5.8119855491000001</v>
      </c>
      <c r="K155" s="62">
        <v>1.0433514663432999E-2</v>
      </c>
    </row>
    <row r="156" spans="1:11" x14ac:dyDescent="0.3">
      <c r="A156" s="57" t="s">
        <v>112</v>
      </c>
      <c r="B156" s="58">
        <v>41.5794356476</v>
      </c>
      <c r="C156" s="59">
        <v>2.0401494730070399E-2</v>
      </c>
      <c r="D156" s="58">
        <v>7.4400268019000002</v>
      </c>
      <c r="E156" s="59">
        <v>2.11705829725044E-2</v>
      </c>
      <c r="F156" s="58">
        <v>2.5313796834000102</v>
      </c>
      <c r="G156" s="59">
        <v>5.83633209392096E-3</v>
      </c>
      <c r="H156" s="58">
        <v>5.1636588537000003</v>
      </c>
      <c r="I156" s="60">
        <v>7.4206651241041002E-3</v>
      </c>
      <c r="J156" s="58">
        <v>26.4443703086</v>
      </c>
      <c r="K156" s="63">
        <v>4.7472197418445897E-2</v>
      </c>
    </row>
    <row r="157" spans="1:11" x14ac:dyDescent="0.3">
      <c r="A157" s="57" t="s">
        <v>113</v>
      </c>
      <c r="B157" s="61">
        <v>14.5085496018</v>
      </c>
      <c r="C157" s="62">
        <v>7.1188099028268899E-3</v>
      </c>
      <c r="D157" s="61">
        <v>1.8654046612999999</v>
      </c>
      <c r="E157" s="62">
        <v>5.3080056310096701E-3</v>
      </c>
      <c r="F157" s="61">
        <v>0.90574942079999998</v>
      </c>
      <c r="G157" s="62">
        <v>2.0882898161547901E-3</v>
      </c>
      <c r="H157" s="61">
        <v>9.6322860839000004</v>
      </c>
      <c r="I157" s="62">
        <v>1.38425042074522E-2</v>
      </c>
      <c r="J157" s="61">
        <v>2.10510943580001</v>
      </c>
      <c r="K157" s="62">
        <v>3.7790338570183801E-3</v>
      </c>
    </row>
    <row r="158" spans="1:11" x14ac:dyDescent="0.3">
      <c r="A158" s="57" t="s">
        <v>114</v>
      </c>
      <c r="B158" s="58">
        <v>257.71938416339998</v>
      </c>
      <c r="C158" s="59">
        <v>0.12645339158541699</v>
      </c>
      <c r="D158" s="58">
        <v>41.2202588556001</v>
      </c>
      <c r="E158" s="59">
        <v>0.117292172929771</v>
      </c>
      <c r="F158" s="58">
        <v>48.909109650100099</v>
      </c>
      <c r="G158" s="59">
        <v>0.11276451660249499</v>
      </c>
      <c r="H158" s="58">
        <v>88.142516924299898</v>
      </c>
      <c r="I158" s="59">
        <v>0.126669115799978</v>
      </c>
      <c r="J158" s="58">
        <v>79.447498733399996</v>
      </c>
      <c r="K158" s="59">
        <v>0.142621938063208</v>
      </c>
    </row>
    <row r="159" spans="1:11" x14ac:dyDescent="0.3">
      <c r="A159" s="64" t="s">
        <v>1</v>
      </c>
    </row>
    <row r="160" spans="1:11" x14ac:dyDescent="0.3">
      <c r="A160" s="64" t="s">
        <v>1</v>
      </c>
    </row>
    <row r="161" spans="1:11" x14ac:dyDescent="0.3">
      <c r="A161" s="52" t="s">
        <v>414</v>
      </c>
    </row>
    <row r="162" spans="1:11" x14ac:dyDescent="0.3">
      <c r="A162" s="53" t="s">
        <v>1</v>
      </c>
    </row>
    <row r="163" spans="1:11" x14ac:dyDescent="0.3">
      <c r="A163" s="113" t="s">
        <v>1</v>
      </c>
      <c r="B163" s="115" t="s">
        <v>502</v>
      </c>
      <c r="C163" s="115" t="s">
        <v>1</v>
      </c>
      <c r="D163" s="115" t="s">
        <v>389</v>
      </c>
      <c r="E163" s="115" t="s">
        <v>1</v>
      </c>
      <c r="F163" s="115" t="s">
        <v>390</v>
      </c>
      <c r="G163" s="115" t="s">
        <v>1</v>
      </c>
      <c r="H163" s="115" t="s">
        <v>391</v>
      </c>
      <c r="I163" s="115" t="s">
        <v>1</v>
      </c>
      <c r="J163" s="115" t="s">
        <v>392</v>
      </c>
      <c r="K163" s="115" t="s">
        <v>1</v>
      </c>
    </row>
    <row r="164" spans="1:11" x14ac:dyDescent="0.3">
      <c r="A164" s="114" t="s">
        <v>1</v>
      </c>
      <c r="B164" s="54" t="s">
        <v>14</v>
      </c>
      <c r="C164" s="54" t="s">
        <v>15</v>
      </c>
      <c r="D164" s="54" t="s">
        <v>14</v>
      </c>
      <c r="E164" s="54" t="s">
        <v>15</v>
      </c>
      <c r="F164" s="54" t="s">
        <v>14</v>
      </c>
      <c r="G164" s="54" t="s">
        <v>15</v>
      </c>
      <c r="H164" s="54" t="s">
        <v>14</v>
      </c>
      <c r="I164" s="54" t="s">
        <v>15</v>
      </c>
      <c r="J164" s="54" t="s">
        <v>14</v>
      </c>
      <c r="K164" s="54" t="s">
        <v>15</v>
      </c>
    </row>
    <row r="165" spans="1:11" x14ac:dyDescent="0.3">
      <c r="A165" s="55" t="s">
        <v>16</v>
      </c>
      <c r="B165" s="56">
        <v>2038.0582990477999</v>
      </c>
      <c r="C165" s="56">
        <v>2038.0582990477999</v>
      </c>
      <c r="D165" s="56">
        <v>351.43230640190001</v>
      </c>
      <c r="E165" s="56">
        <v>351.43230640190001</v>
      </c>
      <c r="F165" s="56">
        <v>433.72783499360003</v>
      </c>
      <c r="G165" s="56">
        <v>433.72783499360003</v>
      </c>
      <c r="H165" s="56">
        <v>695.84852130399997</v>
      </c>
      <c r="I165" s="56">
        <v>695.84852130399997</v>
      </c>
      <c r="J165" s="56">
        <v>557.04963634830006</v>
      </c>
      <c r="K165" s="56">
        <v>557.04963634830006</v>
      </c>
    </row>
    <row r="166" spans="1:11" x14ac:dyDescent="0.3">
      <c r="A166" s="57" t="s">
        <v>115</v>
      </c>
      <c r="B166" s="58">
        <v>694.56158340540196</v>
      </c>
      <c r="C166" s="59">
        <v>0.34079573863510498</v>
      </c>
      <c r="D166" s="58">
        <v>104.1830048739</v>
      </c>
      <c r="E166" s="59">
        <v>0.29645255423602301</v>
      </c>
      <c r="F166" s="58">
        <v>146.54812211710001</v>
      </c>
      <c r="G166" s="59">
        <v>0.33788037172957203</v>
      </c>
      <c r="H166" s="58">
        <v>235.11991238499999</v>
      </c>
      <c r="I166" s="59">
        <v>0.33788950495201497</v>
      </c>
      <c r="J166" s="58">
        <v>208.71054402940001</v>
      </c>
      <c r="K166" s="59">
        <v>0.37467135854820299</v>
      </c>
    </row>
    <row r="167" spans="1:11" x14ac:dyDescent="0.3">
      <c r="A167" s="57" t="s">
        <v>116</v>
      </c>
      <c r="B167" s="61">
        <v>119.3860657913</v>
      </c>
      <c r="C167" s="62">
        <v>5.8578336962724901E-2</v>
      </c>
      <c r="D167" s="61">
        <v>18.7272631385</v>
      </c>
      <c r="E167" s="62">
        <v>5.3288393802598803E-2</v>
      </c>
      <c r="F167" s="61">
        <v>38.379551575999997</v>
      </c>
      <c r="G167" s="63">
        <v>8.8487637821460796E-2</v>
      </c>
      <c r="H167" s="61">
        <v>32.1809252141</v>
      </c>
      <c r="I167" s="62">
        <v>4.6247026800881698E-2</v>
      </c>
      <c r="J167" s="61">
        <v>30.098325862700101</v>
      </c>
      <c r="K167" s="62">
        <v>5.4031676710189498E-2</v>
      </c>
    </row>
    <row r="168" spans="1:11" x14ac:dyDescent="0.3">
      <c r="A168" s="57" t="s">
        <v>117</v>
      </c>
      <c r="B168" s="58">
        <v>580.03175198279996</v>
      </c>
      <c r="C168" s="59">
        <v>0.28460017667492399</v>
      </c>
      <c r="D168" s="58">
        <v>110.9957831974</v>
      </c>
      <c r="E168" s="59">
        <v>0.31583830278387798</v>
      </c>
      <c r="F168" s="58">
        <v>108.183303728</v>
      </c>
      <c r="G168" s="59">
        <v>0.24942670264544201</v>
      </c>
      <c r="H168" s="58">
        <v>202.45933756369999</v>
      </c>
      <c r="I168" s="59">
        <v>0.29095317639577201</v>
      </c>
      <c r="J168" s="58">
        <v>158.39332749370001</v>
      </c>
      <c r="K168" s="59">
        <v>0.28434329215621901</v>
      </c>
    </row>
    <row r="169" spans="1:11" x14ac:dyDescent="0.3">
      <c r="A169" s="57" t="s">
        <v>118</v>
      </c>
      <c r="B169" s="61">
        <v>172.32799710579999</v>
      </c>
      <c r="C169" s="62">
        <v>8.4554989023774896E-2</v>
      </c>
      <c r="D169" s="61">
        <v>27.632378850799999</v>
      </c>
      <c r="E169" s="62">
        <v>7.8627884652128305E-2</v>
      </c>
      <c r="F169" s="61">
        <v>41.129190393199998</v>
      </c>
      <c r="G169" s="62">
        <v>9.4827186716773398E-2</v>
      </c>
      <c r="H169" s="61">
        <v>61.909328584099903</v>
      </c>
      <c r="I169" s="62">
        <v>8.8969548240303398E-2</v>
      </c>
      <c r="J169" s="61">
        <v>41.657099277699999</v>
      </c>
      <c r="K169" s="62">
        <v>7.4781664971150894E-2</v>
      </c>
    </row>
    <row r="170" spans="1:11" x14ac:dyDescent="0.3">
      <c r="A170" s="57" t="s">
        <v>119</v>
      </c>
      <c r="B170" s="58">
        <v>76.242024451899994</v>
      </c>
      <c r="C170" s="59">
        <v>3.74091479559348E-2</v>
      </c>
      <c r="D170" s="58">
        <v>12.747378064599999</v>
      </c>
      <c r="E170" s="59">
        <v>3.6272641508439001E-2</v>
      </c>
      <c r="F170" s="58">
        <v>12.865931958099999</v>
      </c>
      <c r="G170" s="59">
        <v>2.9663606806074199E-2</v>
      </c>
      <c r="H170" s="58">
        <v>26.485941394699999</v>
      </c>
      <c r="I170" s="59">
        <v>3.8062797554079902E-2</v>
      </c>
      <c r="J170" s="58">
        <v>24.142773034500099</v>
      </c>
      <c r="K170" s="59">
        <v>4.3340434063948503E-2</v>
      </c>
    </row>
    <row r="171" spans="1:11" x14ac:dyDescent="0.3">
      <c r="A171" s="57" t="s">
        <v>120</v>
      </c>
      <c r="B171" s="61">
        <v>103.7428393956</v>
      </c>
      <c r="C171" s="62">
        <v>5.09027830283705E-2</v>
      </c>
      <c r="D171" s="61">
        <v>15.261868999600001</v>
      </c>
      <c r="E171" s="62">
        <v>4.34276209716088E-2</v>
      </c>
      <c r="F171" s="61">
        <v>19.302597044900001</v>
      </c>
      <c r="G171" s="62">
        <v>4.4503938847237801E-2</v>
      </c>
      <c r="H171" s="61">
        <v>52.440415323499998</v>
      </c>
      <c r="I171" s="63">
        <v>7.5361826199225407E-2</v>
      </c>
      <c r="J171" s="61">
        <v>16.737958027600001</v>
      </c>
      <c r="K171" s="60">
        <v>3.0047516299129998E-2</v>
      </c>
    </row>
    <row r="172" spans="1:11" x14ac:dyDescent="0.3">
      <c r="A172" s="57" t="s">
        <v>24</v>
      </c>
      <c r="B172" s="58">
        <v>152.42988152629999</v>
      </c>
      <c r="C172" s="59">
        <v>7.4791717978586095E-2</v>
      </c>
      <c r="D172" s="58">
        <v>35.065047261199901</v>
      </c>
      <c r="E172" s="59">
        <v>9.9777529334765899E-2</v>
      </c>
      <c r="F172" s="58">
        <v>27.7651192719999</v>
      </c>
      <c r="G172" s="59">
        <v>6.4015073582744997E-2</v>
      </c>
      <c r="H172" s="58">
        <v>55.959972060099901</v>
      </c>
      <c r="I172" s="59">
        <v>8.0419761409038601E-2</v>
      </c>
      <c r="J172" s="58">
        <v>33.6397429330001</v>
      </c>
      <c r="K172" s="59">
        <v>6.0389130048666702E-2</v>
      </c>
    </row>
    <row r="173" spans="1:11" x14ac:dyDescent="0.3">
      <c r="A173" s="57" t="s">
        <v>121</v>
      </c>
      <c r="B173" s="61">
        <v>16.726541981299999</v>
      </c>
      <c r="C173" s="62">
        <v>8.2070969162730996E-3</v>
      </c>
      <c r="D173" s="61">
        <v>4.5055155674000096</v>
      </c>
      <c r="E173" s="62">
        <v>1.28204364975127E-2</v>
      </c>
      <c r="F173" s="61">
        <v>1.6648146552</v>
      </c>
      <c r="G173" s="62">
        <v>3.8383855516779699E-3</v>
      </c>
      <c r="H173" s="61">
        <v>4.1871309161000001</v>
      </c>
      <c r="I173" s="62">
        <v>6.0173023120799899E-3</v>
      </c>
      <c r="J173" s="61">
        <v>6.3690808425999901</v>
      </c>
      <c r="K173" s="62">
        <v>1.14335966258807E-2</v>
      </c>
    </row>
    <row r="174" spans="1:11" x14ac:dyDescent="0.3">
      <c r="A174" s="57" t="s">
        <v>122</v>
      </c>
      <c r="B174" s="58">
        <v>1.0099451996</v>
      </c>
      <c r="C174" s="59">
        <v>4.9554284098342804E-4</v>
      </c>
      <c r="D174" s="58">
        <v>0</v>
      </c>
      <c r="E174" s="59">
        <v>0</v>
      </c>
      <c r="F174" s="58">
        <v>0</v>
      </c>
      <c r="G174" s="59">
        <v>0</v>
      </c>
      <c r="H174" s="58">
        <v>0.35154047869999999</v>
      </c>
      <c r="I174" s="59">
        <v>5.0519684663728704E-4</v>
      </c>
      <c r="J174" s="58">
        <v>0.65840472090000002</v>
      </c>
      <c r="K174" s="59">
        <v>1.18194982625988E-3</v>
      </c>
    </row>
    <row r="175" spans="1:11" x14ac:dyDescent="0.3">
      <c r="A175" s="57" t="s">
        <v>123</v>
      </c>
      <c r="B175" s="61">
        <v>5.4603431252000201</v>
      </c>
      <c r="C175" s="62">
        <v>2.6791888768594699E-3</v>
      </c>
      <c r="D175" s="61">
        <v>1.4444625775</v>
      </c>
      <c r="E175" s="62">
        <v>4.1102156836090803E-3</v>
      </c>
      <c r="F175" s="61">
        <v>1.134172886</v>
      </c>
      <c r="G175" s="62">
        <v>2.6149414321465802E-3</v>
      </c>
      <c r="H175" s="61">
        <v>2.8817076617000001</v>
      </c>
      <c r="I175" s="62">
        <v>4.1412858883421401E-3</v>
      </c>
      <c r="J175" s="61">
        <v>0</v>
      </c>
      <c r="K175" s="62">
        <v>0</v>
      </c>
    </row>
    <row r="176" spans="1:11" x14ac:dyDescent="0.3">
      <c r="A176" s="57" t="s">
        <v>124</v>
      </c>
      <c r="B176" s="58">
        <v>14.7945184302</v>
      </c>
      <c r="C176" s="59">
        <v>7.25912425425325E-3</v>
      </c>
      <c r="D176" s="58">
        <v>6.2988621497999899</v>
      </c>
      <c r="E176" s="63">
        <v>1.79234009937509E-2</v>
      </c>
      <c r="F176" s="58">
        <v>4.6600677236000001</v>
      </c>
      <c r="G176" s="59">
        <v>1.07442210243868E-2</v>
      </c>
      <c r="H176" s="58">
        <v>2.2861390053999999</v>
      </c>
      <c r="I176" s="59">
        <v>3.28539751886782E-3</v>
      </c>
      <c r="J176" s="58">
        <v>1.5494495514</v>
      </c>
      <c r="K176" s="59">
        <v>2.7815287010279901E-3</v>
      </c>
    </row>
    <row r="177" spans="1:11" x14ac:dyDescent="0.3">
      <c r="A177" s="57" t="s">
        <v>125</v>
      </c>
      <c r="B177" s="61">
        <v>4.6849760186999996</v>
      </c>
      <c r="C177" s="62">
        <v>2.2987448498842599E-3</v>
      </c>
      <c r="D177" s="61">
        <v>2.2455613398000001</v>
      </c>
      <c r="E177" s="62">
        <v>6.3897407804960399E-3</v>
      </c>
      <c r="F177" s="61">
        <v>0</v>
      </c>
      <c r="G177" s="62">
        <v>0</v>
      </c>
      <c r="H177" s="61">
        <v>0</v>
      </c>
      <c r="I177" s="62">
        <v>0</v>
      </c>
      <c r="J177" s="61">
        <v>2.4394146789</v>
      </c>
      <c r="K177" s="62">
        <v>4.3791693230273198E-3</v>
      </c>
    </row>
    <row r="178" spans="1:11" x14ac:dyDescent="0.3">
      <c r="A178" s="57" t="s">
        <v>126</v>
      </c>
      <c r="B178" s="58">
        <v>25.422790401899999</v>
      </c>
      <c r="C178" s="59">
        <v>1.2474025111930199E-2</v>
      </c>
      <c r="D178" s="58">
        <v>2.8430098124000001</v>
      </c>
      <c r="E178" s="59">
        <v>8.0897793418818996E-3</v>
      </c>
      <c r="F178" s="58">
        <v>9.1455842433000001</v>
      </c>
      <c r="G178" s="59">
        <v>2.1085997958685199E-2</v>
      </c>
      <c r="H178" s="58">
        <v>8.4092445754000007</v>
      </c>
      <c r="I178" s="59">
        <v>1.2084878127845E-2</v>
      </c>
      <c r="J178" s="58">
        <v>5.0249517708000102</v>
      </c>
      <c r="K178" s="59">
        <v>9.0206535341100305E-3</v>
      </c>
    </row>
    <row r="179" spans="1:11" x14ac:dyDescent="0.3">
      <c r="A179" s="57" t="s">
        <v>127</v>
      </c>
      <c r="B179" s="61">
        <v>7.7284024708000203</v>
      </c>
      <c r="C179" s="62">
        <v>3.79204190302642E-3</v>
      </c>
      <c r="D179" s="61">
        <v>0.4017182292</v>
      </c>
      <c r="E179" s="62">
        <v>1.1430885034815E-3</v>
      </c>
      <c r="F179" s="61">
        <v>2.3113146987000102</v>
      </c>
      <c r="G179" s="62">
        <v>5.3289517347534397E-3</v>
      </c>
      <c r="H179" s="61">
        <v>0</v>
      </c>
      <c r="I179" s="62">
        <v>0</v>
      </c>
      <c r="J179" s="61">
        <v>5.0153695428999896</v>
      </c>
      <c r="K179" s="62">
        <v>9.0034517853344407E-3</v>
      </c>
    </row>
    <row r="180" spans="1:11" x14ac:dyDescent="0.3">
      <c r="A180" s="57" t="s">
        <v>128</v>
      </c>
      <c r="B180" s="58">
        <v>63.508637761000202</v>
      </c>
      <c r="C180" s="59">
        <v>3.1161344987369499E-2</v>
      </c>
      <c r="D180" s="58">
        <v>9.0804523397999901</v>
      </c>
      <c r="E180" s="59">
        <v>2.5838410909825499E-2</v>
      </c>
      <c r="F180" s="58">
        <v>20.638064697499999</v>
      </c>
      <c r="G180" s="59">
        <v>4.7582984149044799E-2</v>
      </c>
      <c r="H180" s="58">
        <v>11.176926141499999</v>
      </c>
      <c r="I180" s="60">
        <v>1.60622977549119E-2</v>
      </c>
      <c r="J180" s="58">
        <v>22.613194582200101</v>
      </c>
      <c r="K180" s="59">
        <v>4.0594577406852302E-2</v>
      </c>
    </row>
    <row r="181" spans="1:11" x14ac:dyDescent="0.3">
      <c r="A181" s="64" t="s">
        <v>1</v>
      </c>
    </row>
    <row r="182" spans="1:11" x14ac:dyDescent="0.3">
      <c r="A182" s="64" t="s">
        <v>1</v>
      </c>
    </row>
    <row r="183" spans="1:11" x14ac:dyDescent="0.3">
      <c r="A183" s="52" t="s">
        <v>129</v>
      </c>
    </row>
    <row r="184" spans="1:11" x14ac:dyDescent="0.3">
      <c r="A184" s="53" t="s">
        <v>1</v>
      </c>
    </row>
    <row r="185" spans="1:11" x14ac:dyDescent="0.3">
      <c r="A185" s="113" t="s">
        <v>1</v>
      </c>
      <c r="B185" s="115" t="s">
        <v>502</v>
      </c>
      <c r="C185" s="115" t="s">
        <v>1</v>
      </c>
      <c r="D185" s="115" t="s">
        <v>389</v>
      </c>
      <c r="E185" s="115" t="s">
        <v>1</v>
      </c>
      <c r="F185" s="115" t="s">
        <v>390</v>
      </c>
      <c r="G185" s="115" t="s">
        <v>1</v>
      </c>
      <c r="H185" s="115" t="s">
        <v>391</v>
      </c>
      <c r="I185" s="115" t="s">
        <v>1</v>
      </c>
      <c r="J185" s="115" t="s">
        <v>392</v>
      </c>
      <c r="K185" s="115" t="s">
        <v>1</v>
      </c>
    </row>
    <row r="186" spans="1:11" x14ac:dyDescent="0.3">
      <c r="A186" s="114" t="s">
        <v>1</v>
      </c>
      <c r="B186" s="54" t="s">
        <v>14</v>
      </c>
      <c r="C186" s="54" t="s">
        <v>15</v>
      </c>
      <c r="D186" s="54" t="s">
        <v>14</v>
      </c>
      <c r="E186" s="54" t="s">
        <v>15</v>
      </c>
      <c r="F186" s="54" t="s">
        <v>14</v>
      </c>
      <c r="G186" s="54" t="s">
        <v>15</v>
      </c>
      <c r="H186" s="54" t="s">
        <v>14</v>
      </c>
      <c r="I186" s="54" t="s">
        <v>15</v>
      </c>
      <c r="J186" s="54" t="s">
        <v>14</v>
      </c>
      <c r="K186" s="54" t="s">
        <v>15</v>
      </c>
    </row>
    <row r="187" spans="1:11" x14ac:dyDescent="0.3">
      <c r="A187" s="55" t="s">
        <v>16</v>
      </c>
      <c r="B187" s="56">
        <v>2029.9903414017999</v>
      </c>
      <c r="C187" s="56">
        <v>2029.9903414017999</v>
      </c>
      <c r="D187" s="56">
        <v>349.75296170960002</v>
      </c>
      <c r="E187" s="56">
        <v>349.75296170960002</v>
      </c>
      <c r="F187" s="56">
        <v>429.0722101559</v>
      </c>
      <c r="G187" s="56">
        <v>429.0722101559</v>
      </c>
      <c r="H187" s="56">
        <v>694.83086497639999</v>
      </c>
      <c r="I187" s="56">
        <v>694.83086497639999</v>
      </c>
      <c r="J187" s="56">
        <v>556.33430455990003</v>
      </c>
      <c r="K187" s="56">
        <v>556.33430455990003</v>
      </c>
    </row>
    <row r="188" spans="1:11" x14ac:dyDescent="0.3">
      <c r="A188" s="57" t="s">
        <v>130</v>
      </c>
      <c r="B188" s="58">
        <v>64.182426682399907</v>
      </c>
      <c r="C188" s="59">
        <v>3.1617109388845203E-2</v>
      </c>
      <c r="D188" s="58">
        <v>6.4334522460000096</v>
      </c>
      <c r="E188" s="59">
        <v>1.83942752466002E-2</v>
      </c>
      <c r="F188" s="58">
        <v>13.9717672837</v>
      </c>
      <c r="G188" s="59">
        <v>3.2562741079464198E-2</v>
      </c>
      <c r="H188" s="58">
        <v>26.1334625159</v>
      </c>
      <c r="I188" s="59">
        <v>3.7611257405480401E-2</v>
      </c>
      <c r="J188" s="58">
        <v>17.643744636800001</v>
      </c>
      <c r="K188" s="59">
        <v>3.17142849042132E-2</v>
      </c>
    </row>
    <row r="189" spans="1:11" x14ac:dyDescent="0.3">
      <c r="A189" s="57" t="s">
        <v>131</v>
      </c>
      <c r="B189" s="61">
        <v>777.70012338890206</v>
      </c>
      <c r="C189" s="62">
        <v>0.38310533184697998</v>
      </c>
      <c r="D189" s="61">
        <v>127.0654690058</v>
      </c>
      <c r="E189" s="62">
        <v>0.36330062334483498</v>
      </c>
      <c r="F189" s="61">
        <v>183.0306463627</v>
      </c>
      <c r="G189" s="62">
        <v>0.42657306166763198</v>
      </c>
      <c r="H189" s="61">
        <v>289.7183453852</v>
      </c>
      <c r="I189" s="62">
        <v>0.41696240047574801</v>
      </c>
      <c r="J189" s="61">
        <v>177.88566263519999</v>
      </c>
      <c r="K189" s="60">
        <v>0.31974598937579501</v>
      </c>
    </row>
    <row r="190" spans="1:11" x14ac:dyDescent="0.3">
      <c r="A190" s="57" t="s">
        <v>132</v>
      </c>
      <c r="B190" s="58">
        <v>670.95008538059903</v>
      </c>
      <c r="C190" s="59">
        <v>0.33051885602434899</v>
      </c>
      <c r="D190" s="58">
        <v>130.53544155130001</v>
      </c>
      <c r="E190" s="59">
        <v>0.37322183324264102</v>
      </c>
      <c r="F190" s="58">
        <v>123.65811905939999</v>
      </c>
      <c r="G190" s="59">
        <v>0.288198853555372</v>
      </c>
      <c r="H190" s="58">
        <v>238.45687495920001</v>
      </c>
      <c r="I190" s="59">
        <v>0.34318693509290099</v>
      </c>
      <c r="J190" s="58">
        <v>178.2996498107</v>
      </c>
      <c r="K190" s="59">
        <v>0.32049012320343601</v>
      </c>
    </row>
    <row r="191" spans="1:11" x14ac:dyDescent="0.3">
      <c r="A191" s="57" t="s">
        <v>133</v>
      </c>
      <c r="B191" s="61">
        <v>92.200759559900206</v>
      </c>
      <c r="C191" s="62">
        <v>4.5419309481163003E-2</v>
      </c>
      <c r="D191" s="61">
        <v>11.2319785555</v>
      </c>
      <c r="E191" s="62">
        <v>3.2114034147410403E-2</v>
      </c>
      <c r="F191" s="61">
        <v>17.655926126899999</v>
      </c>
      <c r="G191" s="62">
        <v>4.1149078660873598E-2</v>
      </c>
      <c r="H191" s="61">
        <v>41.440677888400103</v>
      </c>
      <c r="I191" s="62">
        <v>5.9641388972850998E-2</v>
      </c>
      <c r="J191" s="61">
        <v>21.872176989100002</v>
      </c>
      <c r="K191" s="62">
        <v>3.9314809117159198E-2</v>
      </c>
    </row>
    <row r="192" spans="1:11" x14ac:dyDescent="0.3">
      <c r="A192" s="57" t="s">
        <v>134</v>
      </c>
      <c r="B192" s="58">
        <v>380.03636707129999</v>
      </c>
      <c r="C192" s="59">
        <v>0.18721092377654799</v>
      </c>
      <c r="D192" s="58">
        <v>62.640511767</v>
      </c>
      <c r="E192" s="59">
        <v>0.179099303293421</v>
      </c>
      <c r="F192" s="58">
        <v>78.2978074679</v>
      </c>
      <c r="G192" s="59">
        <v>0.18248165603512501</v>
      </c>
      <c r="H192" s="58">
        <v>139.61361835150001</v>
      </c>
      <c r="I192" s="59">
        <v>0.20093180281541201</v>
      </c>
      <c r="J192" s="58">
        <v>99.484429484900105</v>
      </c>
      <c r="K192" s="59">
        <v>0.17882131062113699</v>
      </c>
    </row>
    <row r="193" spans="1:11" x14ac:dyDescent="0.3">
      <c r="A193" s="57" t="s">
        <v>135</v>
      </c>
      <c r="B193" s="61">
        <v>445.8297717337</v>
      </c>
      <c r="C193" s="62">
        <v>0.219621622153056</v>
      </c>
      <c r="D193" s="61">
        <v>58.481207889199901</v>
      </c>
      <c r="E193" s="60">
        <v>0.16720718418892799</v>
      </c>
      <c r="F193" s="61">
        <v>94.023297823899995</v>
      </c>
      <c r="G193" s="62">
        <v>0.21913164171069799</v>
      </c>
      <c r="H193" s="61">
        <v>163.05881820620101</v>
      </c>
      <c r="I193" s="62">
        <v>0.23467411484626299</v>
      </c>
      <c r="J193" s="61">
        <v>130.26644781440001</v>
      </c>
      <c r="K193" s="62">
        <v>0.234151384781943</v>
      </c>
    </row>
    <row r="194" spans="1:11" x14ac:dyDescent="0.3">
      <c r="A194" s="57" t="s">
        <v>136</v>
      </c>
      <c r="B194" s="58">
        <v>403.75232000950001</v>
      </c>
      <c r="C194" s="59">
        <v>0.19889371479998799</v>
      </c>
      <c r="D194" s="58">
        <v>52.813172400699898</v>
      </c>
      <c r="E194" s="60">
        <v>0.15100135862337799</v>
      </c>
      <c r="F194" s="58">
        <v>80.688573089000002</v>
      </c>
      <c r="G194" s="59">
        <v>0.18805359839007599</v>
      </c>
      <c r="H194" s="58">
        <v>152.386604931801</v>
      </c>
      <c r="I194" s="59">
        <v>0.21931467442364699</v>
      </c>
      <c r="J194" s="58">
        <v>117.863969588</v>
      </c>
      <c r="K194" s="59">
        <v>0.211858173443464</v>
      </c>
    </row>
    <row r="195" spans="1:11" x14ac:dyDescent="0.3">
      <c r="A195" s="57" t="s">
        <v>137</v>
      </c>
      <c r="B195" s="61">
        <v>576.67277025549799</v>
      </c>
      <c r="C195" s="62">
        <v>0.28407660790015499</v>
      </c>
      <c r="D195" s="61">
        <v>112.1459710213</v>
      </c>
      <c r="E195" s="62">
        <v>0.32064337775190799</v>
      </c>
      <c r="F195" s="61">
        <v>99.234102802999999</v>
      </c>
      <c r="G195" s="60">
        <v>0.231275996100852</v>
      </c>
      <c r="H195" s="61">
        <v>177.99311751730099</v>
      </c>
      <c r="I195" s="62">
        <v>0.25616754592982199</v>
      </c>
      <c r="J195" s="61">
        <v>187.299578913901</v>
      </c>
      <c r="K195" s="63">
        <v>0.33666731923365301</v>
      </c>
    </row>
    <row r="196" spans="1:11" x14ac:dyDescent="0.3">
      <c r="A196" s="57" t="s">
        <v>138</v>
      </c>
      <c r="B196" s="58">
        <v>581.34156893649799</v>
      </c>
      <c r="C196" s="59">
        <v>0.28637651967105299</v>
      </c>
      <c r="D196" s="58">
        <v>89.453002413600004</v>
      </c>
      <c r="E196" s="59">
        <v>0.25576052873534399</v>
      </c>
      <c r="F196" s="58">
        <v>123.8946279602</v>
      </c>
      <c r="G196" s="59">
        <v>0.28875006357364402</v>
      </c>
      <c r="H196" s="58">
        <v>174.4826584297</v>
      </c>
      <c r="I196" s="59">
        <v>0.25111529614566902</v>
      </c>
      <c r="J196" s="58">
        <v>193.51128013300101</v>
      </c>
      <c r="K196" s="63">
        <v>0.34783273033303402</v>
      </c>
    </row>
    <row r="197" spans="1:11" x14ac:dyDescent="0.3">
      <c r="A197" s="57" t="s">
        <v>139</v>
      </c>
      <c r="B197" s="61">
        <v>732.09149878200105</v>
      </c>
      <c r="C197" s="62">
        <v>0.36063792218659402</v>
      </c>
      <c r="D197" s="61">
        <v>129.16899198519999</v>
      </c>
      <c r="E197" s="62">
        <v>0.36931493404321503</v>
      </c>
      <c r="F197" s="61">
        <v>176.9234290432</v>
      </c>
      <c r="G197" s="62">
        <v>0.41233951967878801</v>
      </c>
      <c r="H197" s="61">
        <v>237.84918761239999</v>
      </c>
      <c r="I197" s="62">
        <v>0.34231235197140902</v>
      </c>
      <c r="J197" s="61">
        <v>188.14989014119999</v>
      </c>
      <c r="K197" s="62">
        <v>0.33819573698594801</v>
      </c>
    </row>
    <row r="198" spans="1:11" x14ac:dyDescent="0.3">
      <c r="A198" s="57" t="s">
        <v>140</v>
      </c>
      <c r="B198" s="58">
        <v>330.97296237329999</v>
      </c>
      <c r="C198" s="59">
        <v>0.16304164390494</v>
      </c>
      <c r="D198" s="58">
        <v>57.788716211200096</v>
      </c>
      <c r="E198" s="59">
        <v>0.165227239045318</v>
      </c>
      <c r="F198" s="58">
        <v>71.110629408599905</v>
      </c>
      <c r="G198" s="59">
        <v>0.16573114670549899</v>
      </c>
      <c r="H198" s="58">
        <v>109.2641464996</v>
      </c>
      <c r="I198" s="59">
        <v>0.15725286829811599</v>
      </c>
      <c r="J198" s="58">
        <v>92.809470253900002</v>
      </c>
      <c r="K198" s="59">
        <v>0.166823202332128</v>
      </c>
    </row>
    <row r="199" spans="1:11" x14ac:dyDescent="0.3">
      <c r="A199" s="64" t="s">
        <v>1</v>
      </c>
    </row>
    <row r="200" spans="1:11" x14ac:dyDescent="0.3">
      <c r="A200" s="64" t="s">
        <v>1</v>
      </c>
    </row>
    <row r="201" spans="1:11" x14ac:dyDescent="0.3">
      <c r="A201" s="52" t="s">
        <v>415</v>
      </c>
    </row>
    <row r="202" spans="1:11" x14ac:dyDescent="0.3">
      <c r="A202" s="53" t="s">
        <v>1</v>
      </c>
    </row>
    <row r="203" spans="1:11" x14ac:dyDescent="0.3">
      <c r="A203" s="113" t="s">
        <v>1</v>
      </c>
      <c r="B203" s="115" t="s">
        <v>502</v>
      </c>
      <c r="C203" s="115" t="s">
        <v>1</v>
      </c>
      <c r="D203" s="115" t="s">
        <v>389</v>
      </c>
      <c r="E203" s="115" t="s">
        <v>1</v>
      </c>
      <c r="F203" s="115" t="s">
        <v>390</v>
      </c>
      <c r="G203" s="115" t="s">
        <v>1</v>
      </c>
      <c r="H203" s="115" t="s">
        <v>391</v>
      </c>
      <c r="I203" s="115" t="s">
        <v>1</v>
      </c>
      <c r="J203" s="115" t="s">
        <v>392</v>
      </c>
      <c r="K203" s="115" t="s">
        <v>1</v>
      </c>
    </row>
    <row r="204" spans="1:11" x14ac:dyDescent="0.3">
      <c r="A204" s="114" t="s">
        <v>1</v>
      </c>
      <c r="B204" s="54" t="s">
        <v>14</v>
      </c>
      <c r="C204" s="54" t="s">
        <v>15</v>
      </c>
      <c r="D204" s="54" t="s">
        <v>14</v>
      </c>
      <c r="E204" s="54" t="s">
        <v>15</v>
      </c>
      <c r="F204" s="54" t="s">
        <v>14</v>
      </c>
      <c r="G204" s="54" t="s">
        <v>15</v>
      </c>
      <c r="H204" s="54" t="s">
        <v>14</v>
      </c>
      <c r="I204" s="54" t="s">
        <v>15</v>
      </c>
      <c r="J204" s="54" t="s">
        <v>14</v>
      </c>
      <c r="K204" s="54" t="s">
        <v>15</v>
      </c>
    </row>
    <row r="205" spans="1:11" x14ac:dyDescent="0.3">
      <c r="A205" s="55" t="s">
        <v>16</v>
      </c>
      <c r="B205" s="56">
        <v>2029.9903414017999</v>
      </c>
      <c r="C205" s="56">
        <v>2029.9903414017999</v>
      </c>
      <c r="D205" s="56">
        <v>349.75296170960002</v>
      </c>
      <c r="E205" s="56">
        <v>349.75296170960002</v>
      </c>
      <c r="F205" s="56">
        <v>429.0722101559</v>
      </c>
      <c r="G205" s="56">
        <v>429.0722101559</v>
      </c>
      <c r="H205" s="56">
        <v>694.83086497639999</v>
      </c>
      <c r="I205" s="56">
        <v>694.83086497639999</v>
      </c>
      <c r="J205" s="56">
        <v>556.33430455990003</v>
      </c>
      <c r="K205" s="56">
        <v>556.33430455990003</v>
      </c>
    </row>
    <row r="206" spans="1:11" x14ac:dyDescent="0.3">
      <c r="A206" s="57" t="s">
        <v>130</v>
      </c>
      <c r="B206" s="58">
        <v>25.459582825799998</v>
      </c>
      <c r="C206" s="59">
        <v>1.25417260893069E-2</v>
      </c>
      <c r="D206" s="58">
        <v>1.4329139126999999</v>
      </c>
      <c r="E206" s="59">
        <v>4.0969314618406298E-3</v>
      </c>
      <c r="F206" s="58">
        <v>10.3765088053</v>
      </c>
      <c r="G206" s="59">
        <v>2.41835955806361E-2</v>
      </c>
      <c r="H206" s="58">
        <v>4.0331367652000099</v>
      </c>
      <c r="I206" s="59">
        <v>5.8044870608000201E-3</v>
      </c>
      <c r="J206" s="58">
        <v>9.6170233426000102</v>
      </c>
      <c r="K206" s="59">
        <v>1.7286410821291599E-2</v>
      </c>
    </row>
    <row r="207" spans="1:11" x14ac:dyDescent="0.3">
      <c r="A207" s="57" t="s">
        <v>131</v>
      </c>
      <c r="B207" s="61">
        <v>417.87747425010002</v>
      </c>
      <c r="C207" s="62">
        <v>0.20585195196620301</v>
      </c>
      <c r="D207" s="61">
        <v>63.054730215899902</v>
      </c>
      <c r="E207" s="62">
        <v>0.180283620495126</v>
      </c>
      <c r="F207" s="61">
        <v>107.34711330499999</v>
      </c>
      <c r="G207" s="62">
        <v>0.250184259814907</v>
      </c>
      <c r="H207" s="61">
        <v>165.43196596550001</v>
      </c>
      <c r="I207" s="62">
        <v>0.23808954711751201</v>
      </c>
      <c r="J207" s="61">
        <v>82.043664763699994</v>
      </c>
      <c r="K207" s="60">
        <v>0.14747187813378199</v>
      </c>
    </row>
    <row r="208" spans="1:11" x14ac:dyDescent="0.3">
      <c r="A208" s="57" t="s">
        <v>132</v>
      </c>
      <c r="B208" s="58">
        <v>264.7328439483</v>
      </c>
      <c r="C208" s="59">
        <v>0.13041088844072499</v>
      </c>
      <c r="D208" s="58">
        <v>55.8190765217999</v>
      </c>
      <c r="E208" s="59">
        <v>0.15959572221763399</v>
      </c>
      <c r="F208" s="58">
        <v>45.883906928199998</v>
      </c>
      <c r="G208" s="59">
        <v>0.10693749406779</v>
      </c>
      <c r="H208" s="58">
        <v>91.239424665300007</v>
      </c>
      <c r="I208" s="59">
        <v>0.13131170370274101</v>
      </c>
      <c r="J208" s="58">
        <v>71.790435833000004</v>
      </c>
      <c r="K208" s="59">
        <v>0.12904190024699499</v>
      </c>
    </row>
    <row r="209" spans="1:11" x14ac:dyDescent="0.3">
      <c r="A209" s="57" t="s">
        <v>133</v>
      </c>
      <c r="B209" s="61">
        <v>11.4788763746</v>
      </c>
      <c r="C209" s="62">
        <v>5.6546458081536098E-3</v>
      </c>
      <c r="D209" s="61">
        <v>0.66485655770000096</v>
      </c>
      <c r="E209" s="62">
        <v>1.90093188761052E-3</v>
      </c>
      <c r="F209" s="61">
        <v>0.52805159450000005</v>
      </c>
      <c r="G209" s="62">
        <v>1.2306823467036899E-3</v>
      </c>
      <c r="H209" s="61">
        <v>7.0641897629999999</v>
      </c>
      <c r="I209" s="62">
        <v>1.01667760012934E-2</v>
      </c>
      <c r="J209" s="61">
        <v>3.2217784593999901</v>
      </c>
      <c r="K209" s="62">
        <v>5.7910835858821499E-3</v>
      </c>
    </row>
    <row r="210" spans="1:11" x14ac:dyDescent="0.3">
      <c r="A210" s="57" t="s">
        <v>134</v>
      </c>
      <c r="B210" s="58">
        <v>218.31109049119999</v>
      </c>
      <c r="C210" s="59">
        <v>0.107542920790671</v>
      </c>
      <c r="D210" s="58">
        <v>30.8509522429</v>
      </c>
      <c r="E210" s="59">
        <v>8.8207837017590607E-2</v>
      </c>
      <c r="F210" s="58">
        <v>47.881492305499997</v>
      </c>
      <c r="G210" s="59">
        <v>0.111593086599812</v>
      </c>
      <c r="H210" s="58">
        <v>73.054416397900098</v>
      </c>
      <c r="I210" s="59">
        <v>0.105139855006846</v>
      </c>
      <c r="J210" s="58">
        <v>66.524229544899995</v>
      </c>
      <c r="K210" s="59">
        <v>0.119575997740289</v>
      </c>
    </row>
    <row r="211" spans="1:11" x14ac:dyDescent="0.3">
      <c r="A211" s="57" t="s">
        <v>135</v>
      </c>
      <c r="B211" s="61">
        <v>152.09372152450001</v>
      </c>
      <c r="C211" s="62">
        <v>7.4923372009480793E-2</v>
      </c>
      <c r="D211" s="61">
        <v>26.642540337</v>
      </c>
      <c r="E211" s="62">
        <v>7.6175310158263398E-2</v>
      </c>
      <c r="F211" s="61">
        <v>28.328385086300099</v>
      </c>
      <c r="G211" s="62">
        <v>6.6022418641391606E-2</v>
      </c>
      <c r="H211" s="61">
        <v>52.153380697200099</v>
      </c>
      <c r="I211" s="62">
        <v>7.50591018995269E-2</v>
      </c>
      <c r="J211" s="61">
        <v>44.969415404000003</v>
      </c>
      <c r="K211" s="62">
        <v>8.0831642117726296E-2</v>
      </c>
    </row>
    <row r="212" spans="1:11" x14ac:dyDescent="0.3">
      <c r="A212" s="57" t="s">
        <v>136</v>
      </c>
      <c r="B212" s="58">
        <v>189.10278011189999</v>
      </c>
      <c r="C212" s="59">
        <v>9.3154522095566197E-2</v>
      </c>
      <c r="D212" s="58">
        <v>30.2582619999001</v>
      </c>
      <c r="E212" s="59">
        <v>8.6513240236757299E-2</v>
      </c>
      <c r="F212" s="58">
        <v>38.704086615900003</v>
      </c>
      <c r="G212" s="59">
        <v>9.0204132777177898E-2</v>
      </c>
      <c r="H212" s="58">
        <v>65.347957587900098</v>
      </c>
      <c r="I212" s="59">
        <v>9.4048725930042806E-2</v>
      </c>
      <c r="J212" s="58">
        <v>54.792473908200002</v>
      </c>
      <c r="K212" s="59">
        <v>9.8488397100633104E-2</v>
      </c>
    </row>
    <row r="213" spans="1:11" x14ac:dyDescent="0.3">
      <c r="A213" s="57" t="s">
        <v>137</v>
      </c>
      <c r="B213" s="61">
        <v>198.57603656590001</v>
      </c>
      <c r="C213" s="62">
        <v>9.78211730942396E-2</v>
      </c>
      <c r="D213" s="61">
        <v>46.320557624900097</v>
      </c>
      <c r="E213" s="63">
        <v>0.132437928183607</v>
      </c>
      <c r="F213" s="61">
        <v>28.328513430599902</v>
      </c>
      <c r="G213" s="62">
        <v>6.6022717761905506E-2</v>
      </c>
      <c r="H213" s="61">
        <v>61.634973715299999</v>
      </c>
      <c r="I213" s="62">
        <v>8.8705002644626996E-2</v>
      </c>
      <c r="J213" s="61">
        <v>62.291991795100103</v>
      </c>
      <c r="K213" s="62">
        <v>0.11196863339998001</v>
      </c>
    </row>
    <row r="214" spans="1:11" x14ac:dyDescent="0.3">
      <c r="A214" s="57" t="s">
        <v>138</v>
      </c>
      <c r="B214" s="58">
        <v>199.10691550480001</v>
      </c>
      <c r="C214" s="59">
        <v>9.8082691057193805E-2</v>
      </c>
      <c r="D214" s="58">
        <v>37.072915809000001</v>
      </c>
      <c r="E214" s="59">
        <v>0.105997432095462</v>
      </c>
      <c r="F214" s="58">
        <v>34.799988196599998</v>
      </c>
      <c r="G214" s="59">
        <v>8.1105201811964706E-2</v>
      </c>
      <c r="H214" s="58">
        <v>56.7804177951</v>
      </c>
      <c r="I214" s="59">
        <v>8.1718329822651994E-2</v>
      </c>
      <c r="J214" s="58">
        <v>70.453593704100001</v>
      </c>
      <c r="K214" s="63">
        <v>0.126638952742333</v>
      </c>
    </row>
    <row r="215" spans="1:11" x14ac:dyDescent="0.3">
      <c r="A215" s="57" t="s">
        <v>139</v>
      </c>
      <c r="B215" s="61">
        <v>215.76042148799999</v>
      </c>
      <c r="C215" s="62">
        <v>0.10628642761866899</v>
      </c>
      <c r="D215" s="61">
        <v>27.240813686199999</v>
      </c>
      <c r="E215" s="62">
        <v>7.7885869938159505E-2</v>
      </c>
      <c r="F215" s="61">
        <v>62.074023594400003</v>
      </c>
      <c r="G215" s="63">
        <v>0.14467034248581601</v>
      </c>
      <c r="H215" s="61">
        <v>75.403357532100003</v>
      </c>
      <c r="I215" s="62">
        <v>0.108520449123487</v>
      </c>
      <c r="J215" s="61">
        <v>51.0422266753</v>
      </c>
      <c r="K215" s="62">
        <v>9.1747401260251299E-2</v>
      </c>
    </row>
    <row r="216" spans="1:11" x14ac:dyDescent="0.3">
      <c r="A216" s="57" t="s">
        <v>140</v>
      </c>
      <c r="B216" s="58">
        <v>137.49059831669999</v>
      </c>
      <c r="C216" s="59">
        <v>6.7729681029790795E-2</v>
      </c>
      <c r="D216" s="58">
        <v>30.395342801600101</v>
      </c>
      <c r="E216" s="59">
        <v>8.6905176307948598E-2</v>
      </c>
      <c r="F216" s="58">
        <v>24.820140293600101</v>
      </c>
      <c r="G216" s="59">
        <v>5.7846068111896097E-2</v>
      </c>
      <c r="H216" s="58">
        <v>42.687644091899998</v>
      </c>
      <c r="I216" s="59">
        <v>6.14360216904727E-2</v>
      </c>
      <c r="J216" s="58">
        <v>39.587471129599898</v>
      </c>
      <c r="K216" s="59">
        <v>7.1157702850836196E-2</v>
      </c>
    </row>
    <row r="217" spans="1:11" x14ac:dyDescent="0.3">
      <c r="A217" s="64" t="s">
        <v>1</v>
      </c>
    </row>
    <row r="218" spans="1:11" x14ac:dyDescent="0.3">
      <c r="A218" s="64" t="s">
        <v>1</v>
      </c>
    </row>
    <row r="219" spans="1:11" x14ac:dyDescent="0.3">
      <c r="A219" s="52" t="s">
        <v>141</v>
      </c>
    </row>
    <row r="220" spans="1:11" x14ac:dyDescent="0.3">
      <c r="A220" s="53" t="s">
        <v>1</v>
      </c>
    </row>
    <row r="221" spans="1:11" x14ac:dyDescent="0.3">
      <c r="A221" s="113" t="s">
        <v>1</v>
      </c>
      <c r="B221" s="115" t="s">
        <v>502</v>
      </c>
      <c r="C221" s="115" t="s">
        <v>1</v>
      </c>
      <c r="D221" s="115" t="s">
        <v>389</v>
      </c>
      <c r="E221" s="115" t="s">
        <v>1</v>
      </c>
      <c r="F221" s="115" t="s">
        <v>390</v>
      </c>
      <c r="G221" s="115" t="s">
        <v>1</v>
      </c>
      <c r="H221" s="115" t="s">
        <v>391</v>
      </c>
      <c r="I221" s="115" t="s">
        <v>1</v>
      </c>
      <c r="J221" s="115" t="s">
        <v>392</v>
      </c>
      <c r="K221" s="115" t="s">
        <v>1</v>
      </c>
    </row>
    <row r="222" spans="1:11" x14ac:dyDescent="0.3">
      <c r="A222" s="114" t="s">
        <v>1</v>
      </c>
      <c r="B222" s="54" t="s">
        <v>14</v>
      </c>
      <c r="C222" s="54" t="s">
        <v>15</v>
      </c>
      <c r="D222" s="54" t="s">
        <v>14</v>
      </c>
      <c r="E222" s="54" t="s">
        <v>15</v>
      </c>
      <c r="F222" s="54" t="s">
        <v>14</v>
      </c>
      <c r="G222" s="54" t="s">
        <v>15</v>
      </c>
      <c r="H222" s="54" t="s">
        <v>14</v>
      </c>
      <c r="I222" s="54" t="s">
        <v>15</v>
      </c>
      <c r="J222" s="54" t="s">
        <v>14</v>
      </c>
      <c r="K222" s="54" t="s">
        <v>15</v>
      </c>
    </row>
    <row r="223" spans="1:11" x14ac:dyDescent="0.3">
      <c r="A223" s="55" t="s">
        <v>16</v>
      </c>
      <c r="B223" s="56">
        <v>2038.0582990477999</v>
      </c>
      <c r="C223" s="56">
        <v>2038.0582990477999</v>
      </c>
      <c r="D223" s="56">
        <v>351.43230640190001</v>
      </c>
      <c r="E223" s="56">
        <v>351.43230640190001</v>
      </c>
      <c r="F223" s="56">
        <v>433.72783499360003</v>
      </c>
      <c r="G223" s="56">
        <v>433.72783499360003</v>
      </c>
      <c r="H223" s="56">
        <v>695.84852130399997</v>
      </c>
      <c r="I223" s="56">
        <v>695.84852130399997</v>
      </c>
      <c r="J223" s="56">
        <v>557.04963634830006</v>
      </c>
      <c r="K223" s="56">
        <v>557.04963634830006</v>
      </c>
    </row>
    <row r="224" spans="1:11" x14ac:dyDescent="0.3">
      <c r="A224" s="57" t="s">
        <v>142</v>
      </c>
      <c r="B224" s="58">
        <v>611.61145037429799</v>
      </c>
      <c r="C224" s="59">
        <v>0.30009516933840902</v>
      </c>
      <c r="D224" s="58">
        <v>102.2600924386</v>
      </c>
      <c r="E224" s="59">
        <v>0.29098091033683998</v>
      </c>
      <c r="F224" s="58">
        <v>123.044953521</v>
      </c>
      <c r="G224" s="59">
        <v>0.28369162316459501</v>
      </c>
      <c r="H224" s="58">
        <v>216.6950946579</v>
      </c>
      <c r="I224" s="59">
        <v>0.31141130292526797</v>
      </c>
      <c r="J224" s="58">
        <v>169.61130975680001</v>
      </c>
      <c r="K224" s="59">
        <v>0.304481501628248</v>
      </c>
    </row>
    <row r="225" spans="1:11" x14ac:dyDescent="0.3">
      <c r="A225" s="57" t="s">
        <v>143</v>
      </c>
      <c r="B225" s="61">
        <v>743.62536358260195</v>
      </c>
      <c r="C225" s="62">
        <v>0.36486952504255099</v>
      </c>
      <c r="D225" s="61">
        <v>151.33510520440001</v>
      </c>
      <c r="E225" s="63">
        <v>0.43062377148483399</v>
      </c>
      <c r="F225" s="61">
        <v>152.4680230859</v>
      </c>
      <c r="G225" s="62">
        <v>0.35152925587113798</v>
      </c>
      <c r="H225" s="61">
        <v>246.53009889910101</v>
      </c>
      <c r="I225" s="62">
        <v>0.354287019877702</v>
      </c>
      <c r="J225" s="61">
        <v>193.2921363932</v>
      </c>
      <c r="K225" s="62">
        <v>0.34699266237801202</v>
      </c>
    </row>
    <row r="226" spans="1:11" x14ac:dyDescent="0.3">
      <c r="A226" s="57" t="s">
        <v>144</v>
      </c>
      <c r="B226" s="58">
        <v>68.105005860000006</v>
      </c>
      <c r="C226" s="59">
        <v>3.3416613200819303E-2</v>
      </c>
      <c r="D226" s="58">
        <v>16.991128717399999</v>
      </c>
      <c r="E226" s="59">
        <v>4.8348226409124902E-2</v>
      </c>
      <c r="F226" s="58">
        <v>18.019634802599999</v>
      </c>
      <c r="G226" s="59">
        <v>4.1545949668796101E-2</v>
      </c>
      <c r="H226" s="58">
        <v>20.446440271</v>
      </c>
      <c r="I226" s="59">
        <v>2.9383464425107898E-2</v>
      </c>
      <c r="J226" s="58">
        <v>12.647802069000001</v>
      </c>
      <c r="K226" s="59">
        <v>2.27049821841942E-2</v>
      </c>
    </row>
    <row r="227" spans="1:11" x14ac:dyDescent="0.3">
      <c r="A227" s="57" t="s">
        <v>145</v>
      </c>
      <c r="B227" s="61">
        <v>1023.0647538313</v>
      </c>
      <c r="C227" s="62">
        <v>0.50198012211391896</v>
      </c>
      <c r="D227" s="61">
        <v>173.55647753650001</v>
      </c>
      <c r="E227" s="62">
        <v>0.49385464675527002</v>
      </c>
      <c r="F227" s="61">
        <v>225.1879535276</v>
      </c>
      <c r="G227" s="62">
        <v>0.51919184188610601</v>
      </c>
      <c r="H227" s="61">
        <v>365.94851291040101</v>
      </c>
      <c r="I227" s="62">
        <v>0.52590255164245103</v>
      </c>
      <c r="J227" s="61">
        <v>258.37180985680101</v>
      </c>
      <c r="K227" s="62">
        <v>0.463821880489032</v>
      </c>
    </row>
    <row r="228" spans="1:11" ht="25.5" customHeight="1" x14ac:dyDescent="0.3">
      <c r="A228" s="65" t="s">
        <v>146</v>
      </c>
      <c r="B228" s="58">
        <v>315.69167304839999</v>
      </c>
      <c r="C228" s="59">
        <v>0.15489825447873301</v>
      </c>
      <c r="D228" s="58">
        <v>45.963527801900099</v>
      </c>
      <c r="E228" s="59">
        <v>0.130789136242175</v>
      </c>
      <c r="F228" s="58">
        <v>96.488800061499902</v>
      </c>
      <c r="G228" s="63">
        <v>0.22246393308588</v>
      </c>
      <c r="H228" s="58">
        <v>97.465046708399996</v>
      </c>
      <c r="I228" s="59">
        <v>0.140066470969505</v>
      </c>
      <c r="J228" s="58">
        <v>75.774298476600094</v>
      </c>
      <c r="K228" s="59">
        <v>0.13602791121691299</v>
      </c>
    </row>
    <row r="229" spans="1:11" x14ac:dyDescent="0.3">
      <c r="A229" s="57" t="s">
        <v>147</v>
      </c>
      <c r="B229" s="61">
        <v>98.917225153700002</v>
      </c>
      <c r="C229" s="62">
        <v>4.8535032192118903E-2</v>
      </c>
      <c r="D229" s="61">
        <v>11.9694643806</v>
      </c>
      <c r="E229" s="62">
        <v>3.4059089510432398E-2</v>
      </c>
      <c r="F229" s="61">
        <v>12.1692836035</v>
      </c>
      <c r="G229" s="62">
        <v>2.8057419011808599E-2</v>
      </c>
      <c r="H229" s="61">
        <v>58.773010929400002</v>
      </c>
      <c r="I229" s="63">
        <v>8.4462363761672002E-2</v>
      </c>
      <c r="J229" s="61">
        <v>16.005466240200001</v>
      </c>
      <c r="K229" s="60">
        <v>2.8732567433528401E-2</v>
      </c>
    </row>
    <row r="230" spans="1:11" x14ac:dyDescent="0.3">
      <c r="A230" s="57" t="s">
        <v>148</v>
      </c>
      <c r="B230" s="58">
        <v>183.1770862276</v>
      </c>
      <c r="C230" s="59">
        <v>8.9878236708528902E-2</v>
      </c>
      <c r="D230" s="58">
        <v>32.827534283600002</v>
      </c>
      <c r="E230" s="59">
        <v>9.3410690154530795E-2</v>
      </c>
      <c r="F230" s="58">
        <v>21.5706745506</v>
      </c>
      <c r="G230" s="60">
        <v>4.9733203198541097E-2</v>
      </c>
      <c r="H230" s="58">
        <v>50.243391923600001</v>
      </c>
      <c r="I230" s="59">
        <v>7.2204496216281902E-2</v>
      </c>
      <c r="J230" s="58">
        <v>78.535485469799994</v>
      </c>
      <c r="K230" s="63">
        <v>0.14098471724105899</v>
      </c>
    </row>
    <row r="231" spans="1:11" ht="25.5" customHeight="1" x14ac:dyDescent="0.3">
      <c r="A231" s="65" t="s">
        <v>149</v>
      </c>
      <c r="B231" s="61">
        <v>105.1607142836</v>
      </c>
      <c r="C231" s="62">
        <v>5.1598481914247499E-2</v>
      </c>
      <c r="D231" s="61">
        <v>10.890191398900001</v>
      </c>
      <c r="E231" s="62">
        <v>3.0988020169226901E-2</v>
      </c>
      <c r="F231" s="61">
        <v>18.644442145500001</v>
      </c>
      <c r="G231" s="62">
        <v>4.29865013062284E-2</v>
      </c>
      <c r="H231" s="61">
        <v>41.347288217600102</v>
      </c>
      <c r="I231" s="62">
        <v>5.9419955567508301E-2</v>
      </c>
      <c r="J231" s="61">
        <v>34.278792521600003</v>
      </c>
      <c r="K231" s="62">
        <v>6.1536334080230702E-2</v>
      </c>
    </row>
    <row r="232" spans="1:11" ht="22.8" x14ac:dyDescent="0.3">
      <c r="A232" s="65" t="s">
        <v>150</v>
      </c>
      <c r="B232" s="58">
        <v>137.91248091590001</v>
      </c>
      <c r="C232" s="59">
        <v>6.7668565212454401E-2</v>
      </c>
      <c r="D232" s="58">
        <v>33.202358056799902</v>
      </c>
      <c r="E232" s="63">
        <v>9.4477250531513707E-2</v>
      </c>
      <c r="F232" s="58">
        <v>30.082924675100099</v>
      </c>
      <c r="G232" s="59">
        <v>6.9358990242219296E-2</v>
      </c>
      <c r="H232" s="58">
        <v>32.284471636100001</v>
      </c>
      <c r="I232" s="60">
        <v>4.6395832782111603E-2</v>
      </c>
      <c r="J232" s="58">
        <v>42.3427265479</v>
      </c>
      <c r="K232" s="59">
        <v>7.6012483960091595E-2</v>
      </c>
    </row>
    <row r="233" spans="1:11" x14ac:dyDescent="0.3">
      <c r="A233" s="57" t="s">
        <v>151</v>
      </c>
      <c r="B233" s="61">
        <v>191.2836967721</v>
      </c>
      <c r="C233" s="62">
        <v>9.3855851356886899E-2</v>
      </c>
      <c r="D233" s="61">
        <v>36.166652175500097</v>
      </c>
      <c r="E233" s="62">
        <v>0.102912144150287</v>
      </c>
      <c r="F233" s="61">
        <v>53.856123310300099</v>
      </c>
      <c r="G233" s="62">
        <v>0.12417031826213</v>
      </c>
      <c r="H233" s="61">
        <v>57.297373770999897</v>
      </c>
      <c r="I233" s="62">
        <v>8.2341733892925997E-2</v>
      </c>
      <c r="J233" s="61">
        <v>43.9635475153</v>
      </c>
      <c r="K233" s="62">
        <v>7.8922136640282095E-2</v>
      </c>
    </row>
    <row r="234" spans="1:11" x14ac:dyDescent="0.3">
      <c r="A234" s="57" t="s">
        <v>152</v>
      </c>
      <c r="B234" s="58">
        <v>119.61917325509999</v>
      </c>
      <c r="C234" s="59">
        <v>5.8692714193204001E-2</v>
      </c>
      <c r="D234" s="58">
        <v>29.983435160800099</v>
      </c>
      <c r="E234" s="63">
        <v>8.5317811181851805E-2</v>
      </c>
      <c r="F234" s="58">
        <v>20.829447673600001</v>
      </c>
      <c r="G234" s="59">
        <v>4.8024235460717803E-2</v>
      </c>
      <c r="H234" s="58">
        <v>30.085633435399998</v>
      </c>
      <c r="I234" s="59">
        <v>4.32358947591358E-2</v>
      </c>
      <c r="J234" s="58">
        <v>38.720656985299897</v>
      </c>
      <c r="K234" s="59">
        <v>6.9510245512645105E-2</v>
      </c>
    </row>
    <row r="235" spans="1:11" x14ac:dyDescent="0.3">
      <c r="A235" s="57" t="s">
        <v>153</v>
      </c>
      <c r="B235" s="61">
        <v>634.16840419369998</v>
      </c>
      <c r="C235" s="62">
        <v>0.31116303419288299</v>
      </c>
      <c r="D235" s="61">
        <v>117.307736987</v>
      </c>
      <c r="E235" s="62">
        <v>0.33379895601529103</v>
      </c>
      <c r="F235" s="61">
        <v>123.0007447549</v>
      </c>
      <c r="G235" s="62">
        <v>0.28358969572869402</v>
      </c>
      <c r="H235" s="61">
        <v>227.1918880968</v>
      </c>
      <c r="I235" s="62">
        <v>0.326496185794933</v>
      </c>
      <c r="J235" s="61">
        <v>166.668034355</v>
      </c>
      <c r="K235" s="62">
        <v>0.29919781556196801</v>
      </c>
    </row>
    <row r="236" spans="1:11" x14ac:dyDescent="0.3">
      <c r="A236" s="57" t="s">
        <v>154</v>
      </c>
      <c r="B236" s="58">
        <v>433.36294634979998</v>
      </c>
      <c r="C236" s="59">
        <v>0.21263520604502401</v>
      </c>
      <c r="D236" s="58">
        <v>49.366385775999902</v>
      </c>
      <c r="E236" s="60">
        <v>0.14047196252795399</v>
      </c>
      <c r="F236" s="58">
        <v>139.5396708074</v>
      </c>
      <c r="G236" s="63">
        <v>0.32172173319118202</v>
      </c>
      <c r="H236" s="58">
        <v>180.5312333546</v>
      </c>
      <c r="I236" s="63">
        <v>0.259440421050676</v>
      </c>
      <c r="J236" s="58">
        <v>63.925656411800098</v>
      </c>
      <c r="K236" s="60">
        <v>0.114757558825207</v>
      </c>
    </row>
    <row r="237" spans="1:11" x14ac:dyDescent="0.3">
      <c r="A237" s="57" t="s">
        <v>155</v>
      </c>
      <c r="B237" s="61">
        <v>25.899303838600002</v>
      </c>
      <c r="C237" s="62">
        <v>1.27078326712736E-2</v>
      </c>
      <c r="D237" s="61">
        <v>6.0782110220999899</v>
      </c>
      <c r="E237" s="62">
        <v>1.7295538604094399E-2</v>
      </c>
      <c r="F237" s="61">
        <v>6.3714133504999904</v>
      </c>
      <c r="G237" s="62">
        <v>1.46898880736903E-2</v>
      </c>
      <c r="H237" s="61">
        <v>11.3549404803</v>
      </c>
      <c r="I237" s="62">
        <v>1.6318121160940599E-2</v>
      </c>
      <c r="J237" s="61">
        <v>2.0947389856999998</v>
      </c>
      <c r="K237" s="62">
        <v>3.7604171136918999E-3</v>
      </c>
    </row>
    <row r="238" spans="1:11" x14ac:dyDescent="0.3">
      <c r="A238" s="57" t="s">
        <v>156</v>
      </c>
      <c r="B238" s="58">
        <v>803.81317601269802</v>
      </c>
      <c r="C238" s="59">
        <v>0.39440146358337702</v>
      </c>
      <c r="D238" s="58">
        <v>136.8564952227</v>
      </c>
      <c r="E238" s="59">
        <v>0.38942491264929402</v>
      </c>
      <c r="F238" s="58">
        <v>159.2354144743</v>
      </c>
      <c r="G238" s="59">
        <v>0.36713210826473602</v>
      </c>
      <c r="H238" s="58">
        <v>258.61473225809999</v>
      </c>
      <c r="I238" s="59">
        <v>0.371653778574486</v>
      </c>
      <c r="J238" s="58">
        <v>249.10653405760101</v>
      </c>
      <c r="K238" s="63">
        <v>0.44718911530146699</v>
      </c>
    </row>
    <row r="239" spans="1:11" x14ac:dyDescent="0.3">
      <c r="A239" s="57" t="s">
        <v>157</v>
      </c>
      <c r="B239" s="61">
        <v>93.9042869859001</v>
      </c>
      <c r="C239" s="62">
        <v>4.6075368417955898E-2</v>
      </c>
      <c r="D239" s="61">
        <v>27.320496156600001</v>
      </c>
      <c r="E239" s="63">
        <v>7.7740423002989695E-2</v>
      </c>
      <c r="F239" s="61">
        <v>18.517934568299999</v>
      </c>
      <c r="G239" s="62">
        <v>4.26948262810323E-2</v>
      </c>
      <c r="H239" s="61">
        <v>36.166925857300001</v>
      </c>
      <c r="I239" s="62">
        <v>5.19752859279261E-2</v>
      </c>
      <c r="J239" s="61">
        <v>11.8989304037</v>
      </c>
      <c r="K239" s="60">
        <v>2.1360628617770199E-2</v>
      </c>
    </row>
    <row r="240" spans="1:11" x14ac:dyDescent="0.3">
      <c r="A240" s="65" t="s">
        <v>158</v>
      </c>
      <c r="B240" s="58">
        <v>69.848094495600193</v>
      </c>
      <c r="C240" s="59">
        <v>3.4271882471779001E-2</v>
      </c>
      <c r="D240" s="58">
        <v>2.3442879832000001</v>
      </c>
      <c r="E240" s="60">
        <v>6.6706672679063802E-3</v>
      </c>
      <c r="F240" s="58">
        <v>13.9356187282</v>
      </c>
      <c r="G240" s="59">
        <v>3.2129869480029202E-2</v>
      </c>
      <c r="H240" s="58">
        <v>25.8249396629</v>
      </c>
      <c r="I240" s="59">
        <v>3.7112875679472301E-2</v>
      </c>
      <c r="J240" s="58">
        <v>27.743248121299999</v>
      </c>
      <c r="K240" s="59">
        <v>4.9803906709586801E-2</v>
      </c>
    </row>
    <row r="241" spans="1:11" x14ac:dyDescent="0.3">
      <c r="A241" s="57" t="s">
        <v>159</v>
      </c>
      <c r="B241" s="61">
        <v>158.72449862229999</v>
      </c>
      <c r="C241" s="62">
        <v>7.7880254306983004E-2</v>
      </c>
      <c r="D241" s="61">
        <v>25.052259901700001</v>
      </c>
      <c r="E241" s="62">
        <v>7.1286160792087494E-2</v>
      </c>
      <c r="F241" s="61">
        <v>31.959776104100001</v>
      </c>
      <c r="G241" s="62">
        <v>7.3686246363624794E-2</v>
      </c>
      <c r="H241" s="61">
        <v>65.357072109499995</v>
      </c>
      <c r="I241" s="62">
        <v>9.3924281087818806E-2</v>
      </c>
      <c r="J241" s="61">
        <v>36.355390507000003</v>
      </c>
      <c r="K241" s="62">
        <v>6.5264184975193998E-2</v>
      </c>
    </row>
    <row r="242" spans="1:11" x14ac:dyDescent="0.3">
      <c r="A242" s="57" t="s">
        <v>160</v>
      </c>
      <c r="B242" s="58">
        <v>176.86053985609999</v>
      </c>
      <c r="C242" s="59">
        <v>8.6778940493866599E-2</v>
      </c>
      <c r="D242" s="58">
        <v>34.3836450294001</v>
      </c>
      <c r="E242" s="59">
        <v>9.7838600501567605E-2</v>
      </c>
      <c r="F242" s="58">
        <v>35.002849213699903</v>
      </c>
      <c r="G242" s="59">
        <v>8.0702335403990105E-2</v>
      </c>
      <c r="H242" s="58">
        <v>55.233733159799897</v>
      </c>
      <c r="I242" s="59">
        <v>7.9376087566146697E-2</v>
      </c>
      <c r="J242" s="58">
        <v>52.240312453199998</v>
      </c>
      <c r="K242" s="59">
        <v>9.3780354647851005E-2</v>
      </c>
    </row>
    <row r="243" spans="1:11" x14ac:dyDescent="0.3">
      <c r="A243" s="64" t="s">
        <v>1</v>
      </c>
    </row>
    <row r="244" spans="1:11" x14ac:dyDescent="0.3">
      <c r="A244" s="64" t="s">
        <v>1</v>
      </c>
    </row>
    <row r="245" spans="1:11" x14ac:dyDescent="0.3">
      <c r="A245" s="52" t="s">
        <v>161</v>
      </c>
    </row>
    <row r="246" spans="1:11" x14ac:dyDescent="0.3">
      <c r="A246" s="53" t="s">
        <v>1</v>
      </c>
    </row>
    <row r="247" spans="1:11" x14ac:dyDescent="0.3">
      <c r="A247" s="113" t="s">
        <v>1</v>
      </c>
      <c r="B247" s="115" t="s">
        <v>502</v>
      </c>
      <c r="C247" s="115" t="s">
        <v>1</v>
      </c>
      <c r="D247" s="115" t="s">
        <v>389</v>
      </c>
      <c r="E247" s="115" t="s">
        <v>1</v>
      </c>
      <c r="F247" s="115" t="s">
        <v>390</v>
      </c>
      <c r="G247" s="115" t="s">
        <v>1</v>
      </c>
      <c r="H247" s="115" t="s">
        <v>391</v>
      </c>
      <c r="I247" s="115" t="s">
        <v>1</v>
      </c>
      <c r="J247" s="115" t="s">
        <v>392</v>
      </c>
      <c r="K247" s="115" t="s">
        <v>1</v>
      </c>
    </row>
    <row r="248" spans="1:11" x14ac:dyDescent="0.3">
      <c r="A248" s="114" t="s">
        <v>1</v>
      </c>
      <c r="B248" s="54" t="s">
        <v>14</v>
      </c>
      <c r="C248" s="54" t="s">
        <v>15</v>
      </c>
      <c r="D248" s="54" t="s">
        <v>14</v>
      </c>
      <c r="E248" s="54" t="s">
        <v>15</v>
      </c>
      <c r="F248" s="54" t="s">
        <v>14</v>
      </c>
      <c r="G248" s="54" t="s">
        <v>15</v>
      </c>
      <c r="H248" s="54" t="s">
        <v>14</v>
      </c>
      <c r="I248" s="54" t="s">
        <v>15</v>
      </c>
      <c r="J248" s="54" t="s">
        <v>14</v>
      </c>
      <c r="K248" s="54" t="s">
        <v>15</v>
      </c>
    </row>
    <row r="249" spans="1:11" x14ac:dyDescent="0.3">
      <c r="A249" s="55" t="s">
        <v>16</v>
      </c>
      <c r="B249" s="56">
        <v>2038.0582990477999</v>
      </c>
      <c r="C249" s="56">
        <v>2038.0582990477999</v>
      </c>
      <c r="D249" s="56">
        <v>351.43230640190001</v>
      </c>
      <c r="E249" s="56">
        <v>351.43230640190001</v>
      </c>
      <c r="F249" s="56">
        <v>433.72783499360003</v>
      </c>
      <c r="G249" s="56">
        <v>433.72783499360003</v>
      </c>
      <c r="H249" s="56">
        <v>695.84852130399997</v>
      </c>
      <c r="I249" s="56">
        <v>695.84852130399997</v>
      </c>
      <c r="J249" s="56">
        <v>557.04963634830006</v>
      </c>
      <c r="K249" s="56">
        <v>557.04963634830006</v>
      </c>
    </row>
    <row r="250" spans="1:11" x14ac:dyDescent="0.3">
      <c r="A250" s="57" t="s">
        <v>142</v>
      </c>
      <c r="B250" s="58">
        <v>151.19858910919999</v>
      </c>
      <c r="C250" s="59">
        <v>7.4187568226012607E-2</v>
      </c>
      <c r="D250" s="58">
        <v>27.810833021699999</v>
      </c>
      <c r="E250" s="59">
        <v>7.9135675676599196E-2</v>
      </c>
      <c r="F250" s="58">
        <v>31.053697121399999</v>
      </c>
      <c r="G250" s="59">
        <v>7.1597196711754102E-2</v>
      </c>
      <c r="H250" s="58">
        <v>48.3659968531001</v>
      </c>
      <c r="I250" s="59">
        <v>6.9506502309530704E-2</v>
      </c>
      <c r="J250" s="58">
        <v>43.968062113000002</v>
      </c>
      <c r="K250" s="59">
        <v>7.8930241120395594E-2</v>
      </c>
    </row>
    <row r="251" spans="1:11" x14ac:dyDescent="0.3">
      <c r="A251" s="57" t="s">
        <v>143</v>
      </c>
      <c r="B251" s="61">
        <v>136.99653871949999</v>
      </c>
      <c r="C251" s="62">
        <v>6.7219146176292405E-2</v>
      </c>
      <c r="D251" s="61">
        <v>33.078252512299898</v>
      </c>
      <c r="E251" s="63">
        <v>9.4124108426365094E-2</v>
      </c>
      <c r="F251" s="61">
        <v>28.963818197199998</v>
      </c>
      <c r="G251" s="62">
        <v>6.6778785819977093E-2</v>
      </c>
      <c r="H251" s="61">
        <v>39.084205402899997</v>
      </c>
      <c r="I251" s="62">
        <v>5.6167691970742901E-2</v>
      </c>
      <c r="J251" s="61">
        <v>35.870262607100003</v>
      </c>
      <c r="K251" s="62">
        <v>6.4393296874305506E-2</v>
      </c>
    </row>
    <row r="252" spans="1:11" x14ac:dyDescent="0.3">
      <c r="A252" s="57" t="s">
        <v>144</v>
      </c>
      <c r="B252" s="58">
        <v>21.925741381400002</v>
      </c>
      <c r="C252" s="59">
        <v>1.07581522038128E-2</v>
      </c>
      <c r="D252" s="58">
        <v>1.0113366013</v>
      </c>
      <c r="E252" s="59">
        <v>2.8777564921519498E-3</v>
      </c>
      <c r="F252" s="58">
        <v>6.6589782685000101</v>
      </c>
      <c r="G252" s="59">
        <v>1.5352895828321099E-2</v>
      </c>
      <c r="H252" s="58">
        <v>10.014053306099999</v>
      </c>
      <c r="I252" s="59">
        <v>1.43911397373295E-2</v>
      </c>
      <c r="J252" s="58">
        <v>4.2413732055000004</v>
      </c>
      <c r="K252" s="59">
        <v>7.6139951069782996E-3</v>
      </c>
    </row>
    <row r="253" spans="1:11" x14ac:dyDescent="0.3">
      <c r="A253" s="57" t="s">
        <v>145</v>
      </c>
      <c r="B253" s="61">
        <v>473.80753092560002</v>
      </c>
      <c r="C253" s="62">
        <v>0.232479871231832</v>
      </c>
      <c r="D253" s="61">
        <v>79.5262066599999</v>
      </c>
      <c r="E253" s="62">
        <v>0.22629167897004099</v>
      </c>
      <c r="F253" s="61">
        <v>105.70222477430001</v>
      </c>
      <c r="G253" s="62">
        <v>0.24370634357801799</v>
      </c>
      <c r="H253" s="61">
        <v>178.2068087495</v>
      </c>
      <c r="I253" s="62">
        <v>0.256100003511606</v>
      </c>
      <c r="J253" s="61">
        <v>110.3722907418</v>
      </c>
      <c r="K253" s="62">
        <v>0.198137263790957</v>
      </c>
    </row>
    <row r="254" spans="1:11" ht="25.5" customHeight="1" x14ac:dyDescent="0.3">
      <c r="A254" s="65" t="s">
        <v>146</v>
      </c>
      <c r="B254" s="58">
        <v>80.562934757300098</v>
      </c>
      <c r="C254" s="59">
        <v>3.9529259194861999E-2</v>
      </c>
      <c r="D254" s="58">
        <v>13.074642493800001</v>
      </c>
      <c r="E254" s="59">
        <v>3.7203871857039099E-2</v>
      </c>
      <c r="F254" s="58">
        <v>25.671074165699999</v>
      </c>
      <c r="G254" s="59">
        <v>5.9187057169339398E-2</v>
      </c>
      <c r="H254" s="58">
        <v>20.2713217899</v>
      </c>
      <c r="I254" s="59">
        <v>2.9131802639908101E-2</v>
      </c>
      <c r="J254" s="58">
        <v>21.545896307900001</v>
      </c>
      <c r="K254" s="59">
        <v>3.8678593256325597E-2</v>
      </c>
    </row>
    <row r="255" spans="1:11" x14ac:dyDescent="0.3">
      <c r="A255" s="57" t="s">
        <v>147</v>
      </c>
      <c r="B255" s="61">
        <v>48.775605659299998</v>
      </c>
      <c r="C255" s="62">
        <v>2.39323898055754E-2</v>
      </c>
      <c r="D255" s="61">
        <v>4.4737196491000004</v>
      </c>
      <c r="E255" s="62">
        <v>1.27299612687965E-2</v>
      </c>
      <c r="F255" s="61">
        <v>6.4548355075000003</v>
      </c>
      <c r="G255" s="62">
        <v>1.4882225641790399E-2</v>
      </c>
      <c r="H255" s="61">
        <v>32.718614109199997</v>
      </c>
      <c r="I255" s="63">
        <v>4.7019736490761299E-2</v>
      </c>
      <c r="J255" s="61">
        <v>5.1284363935000004</v>
      </c>
      <c r="K255" s="60">
        <v>9.2064262479715601E-3</v>
      </c>
    </row>
    <row r="256" spans="1:11" x14ac:dyDescent="0.3">
      <c r="A256" s="57" t="s">
        <v>148</v>
      </c>
      <c r="B256" s="58">
        <v>107.1607120755</v>
      </c>
      <c r="C256" s="59">
        <v>5.2579807027878699E-2</v>
      </c>
      <c r="D256" s="58">
        <v>19.446870201999999</v>
      </c>
      <c r="E256" s="59">
        <v>5.5336034416142897E-2</v>
      </c>
      <c r="F256" s="58">
        <v>8.0217664828000004</v>
      </c>
      <c r="G256" s="60">
        <v>1.84949312347416E-2</v>
      </c>
      <c r="H256" s="58">
        <v>27.0266629429</v>
      </c>
      <c r="I256" s="59">
        <v>3.8839865452689103E-2</v>
      </c>
      <c r="J256" s="58">
        <v>52.665412447800001</v>
      </c>
      <c r="K256" s="63">
        <v>9.4543482324204398E-2</v>
      </c>
    </row>
    <row r="257" spans="1:11" ht="25.5" customHeight="1" x14ac:dyDescent="0.3">
      <c r="A257" s="65" t="s">
        <v>149</v>
      </c>
      <c r="B257" s="61">
        <v>47.638164461800002</v>
      </c>
      <c r="C257" s="62">
        <v>2.3374289383212E-2</v>
      </c>
      <c r="D257" s="61">
        <v>3.8495359676000098</v>
      </c>
      <c r="E257" s="62">
        <v>1.0953847718250601E-2</v>
      </c>
      <c r="F257" s="61">
        <v>4.0998881556000004</v>
      </c>
      <c r="G257" s="62">
        <v>9.4526747531905493E-3</v>
      </c>
      <c r="H257" s="61">
        <v>22.4281527545999</v>
      </c>
      <c r="I257" s="62">
        <v>3.2231372300066501E-2</v>
      </c>
      <c r="J257" s="61">
        <v>17.260587584</v>
      </c>
      <c r="K257" s="62">
        <v>3.09857263297946E-2</v>
      </c>
    </row>
    <row r="258" spans="1:11" ht="22.8" x14ac:dyDescent="0.3">
      <c r="A258" s="65" t="s">
        <v>150</v>
      </c>
      <c r="B258" s="58">
        <v>56.6648608417999</v>
      </c>
      <c r="C258" s="59">
        <v>2.7803356198531901E-2</v>
      </c>
      <c r="D258" s="58">
        <v>18.045772040300001</v>
      </c>
      <c r="E258" s="63">
        <v>5.1349212100218103E-2</v>
      </c>
      <c r="F258" s="58">
        <v>8.0349009290000097</v>
      </c>
      <c r="G258" s="59">
        <v>1.8525213926190699E-2</v>
      </c>
      <c r="H258" s="58">
        <v>11.928258336500001</v>
      </c>
      <c r="I258" s="59">
        <v>1.71420330306182E-2</v>
      </c>
      <c r="J258" s="58">
        <v>18.655929535999999</v>
      </c>
      <c r="K258" s="59">
        <v>3.3490605358433803E-2</v>
      </c>
    </row>
    <row r="259" spans="1:11" x14ac:dyDescent="0.3">
      <c r="A259" s="57" t="s">
        <v>151</v>
      </c>
      <c r="B259" s="61">
        <v>38.269611734000001</v>
      </c>
      <c r="C259" s="62">
        <v>1.87774862730276E-2</v>
      </c>
      <c r="D259" s="61">
        <v>6.7804354112</v>
      </c>
      <c r="E259" s="62">
        <v>1.9293716848689101E-2</v>
      </c>
      <c r="F259" s="61">
        <v>11.9946755716</v>
      </c>
      <c r="G259" s="62">
        <v>2.7654843899462898E-2</v>
      </c>
      <c r="H259" s="61">
        <v>5.3575776738999998</v>
      </c>
      <c r="I259" s="60">
        <v>7.6993447709855804E-3</v>
      </c>
      <c r="J259" s="61">
        <v>14.136923077300001</v>
      </c>
      <c r="K259" s="62">
        <v>2.5378210764077699E-2</v>
      </c>
    </row>
    <row r="260" spans="1:11" x14ac:dyDescent="0.3">
      <c r="A260" s="57" t="s">
        <v>152</v>
      </c>
      <c r="B260" s="58">
        <v>25.860430688299999</v>
      </c>
      <c r="C260" s="59">
        <v>1.26887590508977E-2</v>
      </c>
      <c r="D260" s="58">
        <v>5.1826004034999897</v>
      </c>
      <c r="E260" s="59">
        <v>1.47470801889601E-2</v>
      </c>
      <c r="F260" s="58">
        <v>9.4483105018</v>
      </c>
      <c r="G260" s="59">
        <v>2.1783961598727999E-2</v>
      </c>
      <c r="H260" s="58">
        <v>4.8824876139000004</v>
      </c>
      <c r="I260" s="59">
        <v>7.0165955152859403E-3</v>
      </c>
      <c r="J260" s="58">
        <v>6.34703216910001</v>
      </c>
      <c r="K260" s="59">
        <v>1.13940154610055E-2</v>
      </c>
    </row>
    <row r="261" spans="1:11" x14ac:dyDescent="0.3">
      <c r="A261" s="57" t="s">
        <v>153</v>
      </c>
      <c r="B261" s="61">
        <v>130.6170917906</v>
      </c>
      <c r="C261" s="62">
        <v>6.4088986979236803E-2</v>
      </c>
      <c r="D261" s="61">
        <v>27.571961711099998</v>
      </c>
      <c r="E261" s="62">
        <v>7.8455967789052797E-2</v>
      </c>
      <c r="F261" s="61">
        <v>25.9388197402</v>
      </c>
      <c r="G261" s="62">
        <v>5.9804369577946798E-2</v>
      </c>
      <c r="H261" s="61">
        <v>38.4341439791</v>
      </c>
      <c r="I261" s="62">
        <v>5.5233492351288598E-2</v>
      </c>
      <c r="J261" s="61">
        <v>38.672166360200102</v>
      </c>
      <c r="K261" s="62">
        <v>6.9423196492349695E-2</v>
      </c>
    </row>
    <row r="262" spans="1:11" x14ac:dyDescent="0.3">
      <c r="A262" s="57" t="s">
        <v>154</v>
      </c>
      <c r="B262" s="58">
        <v>135.4273147092</v>
      </c>
      <c r="C262" s="59">
        <v>6.6449185861107596E-2</v>
      </c>
      <c r="D262" s="58">
        <v>16.668016232100001</v>
      </c>
      <c r="E262" s="59">
        <v>4.7428810409474297E-2</v>
      </c>
      <c r="F262" s="58">
        <v>48.804852016900099</v>
      </c>
      <c r="G262" s="63">
        <v>0.112524140899604</v>
      </c>
      <c r="H262" s="58">
        <v>59.802216577899998</v>
      </c>
      <c r="I262" s="59">
        <v>8.5941429416034901E-2</v>
      </c>
      <c r="J262" s="58">
        <v>10.1522298823</v>
      </c>
      <c r="K262" s="60">
        <v>1.8225000466479499E-2</v>
      </c>
    </row>
    <row r="263" spans="1:11" x14ac:dyDescent="0.3">
      <c r="A263" s="57" t="s">
        <v>155</v>
      </c>
      <c r="B263" s="61">
        <v>9.40021137150001</v>
      </c>
      <c r="C263" s="62">
        <v>4.6123368383975396E-3</v>
      </c>
      <c r="D263" s="61">
        <v>2.0997902952</v>
      </c>
      <c r="E263" s="62">
        <v>5.9749495335203098E-3</v>
      </c>
      <c r="F263" s="61">
        <v>0</v>
      </c>
      <c r="G263" s="62">
        <v>0</v>
      </c>
      <c r="H263" s="61">
        <v>7.3004210763000001</v>
      </c>
      <c r="I263" s="62">
        <v>1.0491394107756701E-2</v>
      </c>
      <c r="J263" s="61">
        <v>0</v>
      </c>
      <c r="K263" s="62">
        <v>0</v>
      </c>
    </row>
    <row r="264" spans="1:11" x14ac:dyDescent="0.3">
      <c r="A264" s="57" t="s">
        <v>156</v>
      </c>
      <c r="B264" s="58">
        <v>286.4137525845</v>
      </c>
      <c r="C264" s="59">
        <v>0.14053265930533701</v>
      </c>
      <c r="D264" s="58">
        <v>47.5862074003999</v>
      </c>
      <c r="E264" s="59">
        <v>0.135406468140639</v>
      </c>
      <c r="F264" s="58">
        <v>52.786830937300003</v>
      </c>
      <c r="G264" s="59">
        <v>0.12170496490749499</v>
      </c>
      <c r="H264" s="58">
        <v>84.812036164000006</v>
      </c>
      <c r="I264" s="59">
        <v>0.12188290061329</v>
      </c>
      <c r="J264" s="58">
        <v>101.2286780828</v>
      </c>
      <c r="K264" s="63">
        <v>0.181722904885815</v>
      </c>
    </row>
    <row r="265" spans="1:11" x14ac:dyDescent="0.3">
      <c r="A265" s="57" t="s">
        <v>157</v>
      </c>
      <c r="B265" s="61">
        <v>10.858826582300001</v>
      </c>
      <c r="C265" s="62">
        <v>5.32802549729482E-3</v>
      </c>
      <c r="D265" s="61">
        <v>4.8778597632999903</v>
      </c>
      <c r="E265" s="63">
        <v>1.3879941241718499E-2</v>
      </c>
      <c r="F265" s="61">
        <v>4.2284254805000101</v>
      </c>
      <c r="G265" s="62">
        <v>9.74902955112944E-3</v>
      </c>
      <c r="H265" s="61">
        <v>0</v>
      </c>
      <c r="I265" s="62">
        <v>0</v>
      </c>
      <c r="J265" s="61">
        <v>1.7525413384999999</v>
      </c>
      <c r="K265" s="62">
        <v>3.14611342355174E-3</v>
      </c>
    </row>
    <row r="266" spans="1:11" x14ac:dyDescent="0.3">
      <c r="A266" s="65" t="s">
        <v>158</v>
      </c>
      <c r="B266" s="58">
        <v>43.124277047600003</v>
      </c>
      <c r="C266" s="59">
        <v>2.1159491398135201E-2</v>
      </c>
      <c r="D266" s="58">
        <v>0</v>
      </c>
      <c r="E266" s="60">
        <v>0</v>
      </c>
      <c r="F266" s="58">
        <v>10.1471230732</v>
      </c>
      <c r="G266" s="59">
        <v>2.3395139196795402E-2</v>
      </c>
      <c r="H266" s="58">
        <v>20.482284373899901</v>
      </c>
      <c r="I266" s="59">
        <v>2.9434975783977801E-2</v>
      </c>
      <c r="J266" s="58">
        <v>12.4948696005</v>
      </c>
      <c r="K266" s="59">
        <v>2.24304420740838E-2</v>
      </c>
    </row>
    <row r="267" spans="1:11" x14ac:dyDescent="0.3">
      <c r="A267" s="57" t="s">
        <v>159</v>
      </c>
      <c r="B267" s="61">
        <v>74.984064642699806</v>
      </c>
      <c r="C267" s="62">
        <v>3.6791913498123802E-2</v>
      </c>
      <c r="D267" s="61">
        <v>8.6271323121000005</v>
      </c>
      <c r="E267" s="62">
        <v>2.45484895809037E-2</v>
      </c>
      <c r="F267" s="61">
        <v>17.1477945504</v>
      </c>
      <c r="G267" s="62">
        <v>3.9535840605325799E-2</v>
      </c>
      <c r="H267" s="61">
        <v>33.450633010399997</v>
      </c>
      <c r="I267" s="62">
        <v>4.8071716740468902E-2</v>
      </c>
      <c r="J267" s="61">
        <v>15.7585047698</v>
      </c>
      <c r="K267" s="62">
        <v>2.8289229076790701E-2</v>
      </c>
    </row>
    <row r="268" spans="1:11" x14ac:dyDescent="0.3">
      <c r="A268" s="57" t="s">
        <v>162</v>
      </c>
      <c r="B268" s="58">
        <v>158.3720399657</v>
      </c>
      <c r="C268" s="59">
        <v>7.7707315850431197E-2</v>
      </c>
      <c r="D268" s="58">
        <v>31.7211337249</v>
      </c>
      <c r="E268" s="59">
        <v>9.02624293414378E-2</v>
      </c>
      <c r="F268" s="58">
        <v>28.569819519700101</v>
      </c>
      <c r="G268" s="59">
        <v>6.5870385100189804E-2</v>
      </c>
      <c r="H268" s="58">
        <v>51.282646589899997</v>
      </c>
      <c r="I268" s="59">
        <v>7.3698003257659905E-2</v>
      </c>
      <c r="J268" s="58">
        <v>46.798440131200103</v>
      </c>
      <c r="K268" s="59">
        <v>8.4011256946479498E-2</v>
      </c>
    </row>
    <row r="269" spans="1:11" x14ac:dyDescent="0.3">
      <c r="A269" s="64" t="s">
        <v>1</v>
      </c>
    </row>
    <row r="270" spans="1:11" x14ac:dyDescent="0.3">
      <c r="A270" s="64" t="s">
        <v>1</v>
      </c>
    </row>
    <row r="271" spans="1:11" x14ac:dyDescent="0.3">
      <c r="A271" s="52" t="s">
        <v>163</v>
      </c>
    </row>
    <row r="272" spans="1:11" x14ac:dyDescent="0.3">
      <c r="A272" s="53" t="s">
        <v>1</v>
      </c>
    </row>
    <row r="273" spans="1:11" x14ac:dyDescent="0.3">
      <c r="A273" s="113" t="s">
        <v>1</v>
      </c>
      <c r="B273" s="115" t="s">
        <v>502</v>
      </c>
      <c r="C273" s="115" t="s">
        <v>1</v>
      </c>
      <c r="D273" s="115" t="s">
        <v>389</v>
      </c>
      <c r="E273" s="115" t="s">
        <v>1</v>
      </c>
      <c r="F273" s="115" t="s">
        <v>390</v>
      </c>
      <c r="G273" s="115" t="s">
        <v>1</v>
      </c>
      <c r="H273" s="115" t="s">
        <v>391</v>
      </c>
      <c r="I273" s="115" t="s">
        <v>1</v>
      </c>
      <c r="J273" s="115" t="s">
        <v>392</v>
      </c>
      <c r="K273" s="115" t="s">
        <v>1</v>
      </c>
    </row>
    <row r="274" spans="1:11" x14ac:dyDescent="0.3">
      <c r="A274" s="114" t="s">
        <v>1</v>
      </c>
      <c r="B274" s="54" t="s">
        <v>14</v>
      </c>
      <c r="C274" s="54" t="s">
        <v>15</v>
      </c>
      <c r="D274" s="54" t="s">
        <v>14</v>
      </c>
      <c r="E274" s="54" t="s">
        <v>15</v>
      </c>
      <c r="F274" s="54" t="s">
        <v>14</v>
      </c>
      <c r="G274" s="54" t="s">
        <v>15</v>
      </c>
      <c r="H274" s="54" t="s">
        <v>14</v>
      </c>
      <c r="I274" s="54" t="s">
        <v>15</v>
      </c>
      <c r="J274" s="54" t="s">
        <v>14</v>
      </c>
      <c r="K274" s="54" t="s">
        <v>15</v>
      </c>
    </row>
    <row r="275" spans="1:11" x14ac:dyDescent="0.3">
      <c r="A275" s="55" t="s">
        <v>16</v>
      </c>
      <c r="B275" s="56">
        <v>2038.0582990477999</v>
      </c>
      <c r="C275" s="56">
        <v>2038.0582990477999</v>
      </c>
      <c r="D275" s="56">
        <v>351.43230640190001</v>
      </c>
      <c r="E275" s="56">
        <v>351.43230640190001</v>
      </c>
      <c r="F275" s="56">
        <v>433.72783499360003</v>
      </c>
      <c r="G275" s="56">
        <v>433.72783499360003</v>
      </c>
      <c r="H275" s="56">
        <v>695.84852130399997</v>
      </c>
      <c r="I275" s="56">
        <v>695.84852130399997</v>
      </c>
      <c r="J275" s="56">
        <v>557.04963634830006</v>
      </c>
      <c r="K275" s="56">
        <v>557.04963634830006</v>
      </c>
    </row>
    <row r="276" spans="1:11" x14ac:dyDescent="0.3">
      <c r="A276" s="57" t="s">
        <v>65</v>
      </c>
      <c r="B276" s="58">
        <v>471.59913432140002</v>
      </c>
      <c r="C276" s="59">
        <v>0.23139629251122801</v>
      </c>
      <c r="D276" s="58">
        <v>67.219737830100001</v>
      </c>
      <c r="E276" s="59">
        <v>0.19127364390121601</v>
      </c>
      <c r="F276" s="58">
        <v>95.389058397500094</v>
      </c>
      <c r="G276" s="59">
        <v>0.219928376049251</v>
      </c>
      <c r="H276" s="58">
        <v>165.0088079578</v>
      </c>
      <c r="I276" s="59">
        <v>0.23713323073329001</v>
      </c>
      <c r="J276" s="58">
        <v>143.981530136</v>
      </c>
      <c r="K276" s="59">
        <v>0.25847163473592899</v>
      </c>
    </row>
    <row r="277" spans="1:11" x14ac:dyDescent="0.3">
      <c r="A277" s="57" t="s">
        <v>66</v>
      </c>
      <c r="B277" s="61">
        <v>1566.4591647264001</v>
      </c>
      <c r="C277" s="62">
        <v>0.76860370748877205</v>
      </c>
      <c r="D277" s="61">
        <v>284.21256857179998</v>
      </c>
      <c r="E277" s="62">
        <v>0.80872635609878396</v>
      </c>
      <c r="F277" s="61">
        <v>338.33877659610101</v>
      </c>
      <c r="G277" s="62">
        <v>0.78007162395074903</v>
      </c>
      <c r="H277" s="61">
        <v>530.83971334620105</v>
      </c>
      <c r="I277" s="62">
        <v>0.76286676926671004</v>
      </c>
      <c r="J277" s="61">
        <v>413.06810621230102</v>
      </c>
      <c r="K277" s="62">
        <v>0.74152836526407095</v>
      </c>
    </row>
    <row r="278" spans="1:11" x14ac:dyDescent="0.3">
      <c r="A278" s="64" t="s">
        <v>1</v>
      </c>
    </row>
    <row r="279" spans="1:11" x14ac:dyDescent="0.3">
      <c r="A279" s="64" t="s">
        <v>1</v>
      </c>
    </row>
    <row r="280" spans="1:11" x14ac:dyDescent="0.3">
      <c r="A280" s="52" t="s">
        <v>164</v>
      </c>
    </row>
    <row r="281" spans="1:11" x14ac:dyDescent="0.3">
      <c r="A281" s="53" t="s">
        <v>1</v>
      </c>
    </row>
    <row r="282" spans="1:11" x14ac:dyDescent="0.3">
      <c r="A282" s="113" t="s">
        <v>1</v>
      </c>
      <c r="B282" s="115" t="s">
        <v>502</v>
      </c>
      <c r="C282" s="115" t="s">
        <v>1</v>
      </c>
      <c r="D282" s="115" t="s">
        <v>389</v>
      </c>
      <c r="E282" s="115" t="s">
        <v>1</v>
      </c>
      <c r="F282" s="115" t="s">
        <v>390</v>
      </c>
      <c r="G282" s="115" t="s">
        <v>1</v>
      </c>
      <c r="H282" s="115" t="s">
        <v>391</v>
      </c>
      <c r="I282" s="115" t="s">
        <v>1</v>
      </c>
      <c r="J282" s="115" t="s">
        <v>392</v>
      </c>
      <c r="K282" s="115" t="s">
        <v>1</v>
      </c>
    </row>
    <row r="283" spans="1:11" x14ac:dyDescent="0.3">
      <c r="A283" s="114" t="s">
        <v>1</v>
      </c>
      <c r="B283" s="54" t="s">
        <v>14</v>
      </c>
      <c r="C283" s="54" t="s">
        <v>15</v>
      </c>
      <c r="D283" s="54" t="s">
        <v>14</v>
      </c>
      <c r="E283" s="54" t="s">
        <v>15</v>
      </c>
      <c r="F283" s="54" t="s">
        <v>14</v>
      </c>
      <c r="G283" s="54" t="s">
        <v>15</v>
      </c>
      <c r="H283" s="54" t="s">
        <v>14</v>
      </c>
      <c r="I283" s="54" t="s">
        <v>15</v>
      </c>
      <c r="J283" s="54" t="s">
        <v>14</v>
      </c>
      <c r="K283" s="54" t="s">
        <v>15</v>
      </c>
    </row>
    <row r="284" spans="1:11" x14ac:dyDescent="0.3">
      <c r="A284" s="55" t="s">
        <v>16</v>
      </c>
      <c r="B284" s="56">
        <v>471.59913432140002</v>
      </c>
      <c r="C284" s="56">
        <v>471.59913432140002</v>
      </c>
      <c r="D284" s="56">
        <v>67.219737830100001</v>
      </c>
      <c r="E284" s="56">
        <v>67.219737830100001</v>
      </c>
      <c r="F284" s="56">
        <v>95.389058397499994</v>
      </c>
      <c r="G284" s="56">
        <v>95.389058397499994</v>
      </c>
      <c r="H284" s="56">
        <v>165.0088079578</v>
      </c>
      <c r="I284" s="56">
        <v>165.0088079578</v>
      </c>
      <c r="J284" s="56">
        <v>143.981530136</v>
      </c>
      <c r="K284" s="56">
        <v>143.981530136</v>
      </c>
    </row>
    <row r="285" spans="1:11" x14ac:dyDescent="0.3">
      <c r="A285" s="57" t="s">
        <v>2</v>
      </c>
      <c r="B285" s="58">
        <v>7.4877856266</v>
      </c>
      <c r="C285" s="59">
        <v>1.58774371742103E-2</v>
      </c>
      <c r="D285" s="58">
        <v>1.8207507166000001</v>
      </c>
      <c r="E285" s="59">
        <v>2.7086548912196098E-2</v>
      </c>
      <c r="F285" s="58">
        <v>1.4410671639999999</v>
      </c>
      <c r="G285" s="59">
        <v>1.51072585075205E-2</v>
      </c>
      <c r="H285" s="58">
        <v>3.9372056971</v>
      </c>
      <c r="I285" s="59">
        <v>2.3860578994709902E-2</v>
      </c>
      <c r="J285" s="58">
        <v>0.28876204890000001</v>
      </c>
      <c r="K285" s="59">
        <v>2.00554924390125E-3</v>
      </c>
    </row>
    <row r="286" spans="1:11" x14ac:dyDescent="0.3">
      <c r="A286" s="57" t="s">
        <v>3</v>
      </c>
      <c r="B286" s="61">
        <v>14.9342702429</v>
      </c>
      <c r="C286" s="62">
        <v>3.1667297829944999E-2</v>
      </c>
      <c r="D286" s="61">
        <v>1.5438792734</v>
      </c>
      <c r="E286" s="62">
        <v>2.2967647944450501E-2</v>
      </c>
      <c r="F286" s="61">
        <v>4.1909065428999996</v>
      </c>
      <c r="G286" s="62">
        <v>4.3934876948212298E-2</v>
      </c>
      <c r="H286" s="61">
        <v>2.2080099713000001</v>
      </c>
      <c r="I286" s="62">
        <v>1.33811643064817E-2</v>
      </c>
      <c r="J286" s="61">
        <v>6.9914744552999899</v>
      </c>
      <c r="K286" s="62">
        <v>4.8558134148846001E-2</v>
      </c>
    </row>
    <row r="287" spans="1:11" x14ac:dyDescent="0.3">
      <c r="A287" s="57" t="s">
        <v>4</v>
      </c>
      <c r="B287" s="58">
        <v>36.263844619899999</v>
      </c>
      <c r="C287" s="59">
        <v>7.6895485976837694E-2</v>
      </c>
      <c r="D287" s="58">
        <v>3.1603293275</v>
      </c>
      <c r="E287" s="59">
        <v>4.7014901121569801E-2</v>
      </c>
      <c r="F287" s="58">
        <v>8.7822502441999895</v>
      </c>
      <c r="G287" s="59">
        <v>9.2067689856032503E-2</v>
      </c>
      <c r="H287" s="58">
        <v>12.6442819937</v>
      </c>
      <c r="I287" s="59">
        <v>7.6627921564851806E-2</v>
      </c>
      <c r="J287" s="58">
        <v>11.676983054500001</v>
      </c>
      <c r="K287" s="59">
        <v>8.1100562297610798E-2</v>
      </c>
    </row>
    <row r="288" spans="1:11" x14ac:dyDescent="0.3">
      <c r="A288" s="57" t="s">
        <v>5</v>
      </c>
      <c r="B288" s="61">
        <v>38.187549071699998</v>
      </c>
      <c r="C288" s="62">
        <v>8.0974595355543605E-2</v>
      </c>
      <c r="D288" s="61">
        <v>3.9233495182999998</v>
      </c>
      <c r="E288" s="62">
        <v>5.8366034217753E-2</v>
      </c>
      <c r="F288" s="61">
        <v>7.4181650312</v>
      </c>
      <c r="G288" s="62">
        <v>7.7767462598146597E-2</v>
      </c>
      <c r="H288" s="61">
        <v>18.484646093799999</v>
      </c>
      <c r="I288" s="62">
        <v>0.11202217822534299</v>
      </c>
      <c r="J288" s="61">
        <v>8.3613884284000299</v>
      </c>
      <c r="K288" s="62">
        <v>5.8072645988010499E-2</v>
      </c>
    </row>
    <row r="289" spans="1:11" x14ac:dyDescent="0.3">
      <c r="A289" s="57" t="s">
        <v>6</v>
      </c>
      <c r="B289" s="58">
        <v>6.9478530927</v>
      </c>
      <c r="C289" s="59">
        <v>1.4732539962562701E-2</v>
      </c>
      <c r="D289" s="58">
        <v>0</v>
      </c>
      <c r="E289" s="59">
        <v>0</v>
      </c>
      <c r="F289" s="58">
        <v>4.2161160347999997</v>
      </c>
      <c r="G289" s="59">
        <v>4.4199157698263797E-2</v>
      </c>
      <c r="H289" s="58">
        <v>0</v>
      </c>
      <c r="I289" s="59">
        <v>0</v>
      </c>
      <c r="J289" s="58">
        <v>2.7317370579000002</v>
      </c>
      <c r="K289" s="59">
        <v>1.8972829746424402E-2</v>
      </c>
    </row>
    <row r="290" spans="1:11" x14ac:dyDescent="0.3">
      <c r="A290" s="57" t="s">
        <v>7</v>
      </c>
      <c r="B290" s="61">
        <v>181.25979840900001</v>
      </c>
      <c r="C290" s="62">
        <v>0.38435142309966502</v>
      </c>
      <c r="D290" s="61">
        <v>19.6813251568</v>
      </c>
      <c r="E290" s="62">
        <v>0.292790864590177</v>
      </c>
      <c r="F290" s="61">
        <v>35.8723565576</v>
      </c>
      <c r="G290" s="62">
        <v>0.37606364042419499</v>
      </c>
      <c r="H290" s="61">
        <v>62.129827505800002</v>
      </c>
      <c r="I290" s="62">
        <v>0.37652430967012002</v>
      </c>
      <c r="J290" s="61">
        <v>63.576289188799997</v>
      </c>
      <c r="K290" s="62">
        <v>0.44155864386736299</v>
      </c>
    </row>
    <row r="291" spans="1:11" x14ac:dyDescent="0.3">
      <c r="A291" s="57" t="s">
        <v>8</v>
      </c>
      <c r="B291" s="58">
        <v>17.7057568213</v>
      </c>
      <c r="C291" s="59">
        <v>3.7544082532673502E-2</v>
      </c>
      <c r="D291" s="58">
        <v>9.0902417762999903</v>
      </c>
      <c r="E291" s="63">
        <v>0.13523173504895</v>
      </c>
      <c r="F291" s="58">
        <v>2.2982949123999998</v>
      </c>
      <c r="G291" s="59">
        <v>2.4093905013955301E-2</v>
      </c>
      <c r="H291" s="58">
        <v>4.8796405273000003</v>
      </c>
      <c r="I291" s="59">
        <v>2.9572000353750402E-2</v>
      </c>
      <c r="J291" s="58">
        <v>1.4375796053000001</v>
      </c>
      <c r="K291" s="59">
        <v>9.9844723412934391E-3</v>
      </c>
    </row>
    <row r="292" spans="1:11" x14ac:dyDescent="0.3">
      <c r="A292" s="57" t="s">
        <v>9</v>
      </c>
      <c r="B292" s="61">
        <v>7.0826844062000003</v>
      </c>
      <c r="C292" s="62">
        <v>1.50184423395762E-2</v>
      </c>
      <c r="D292" s="61">
        <v>1.8728938059</v>
      </c>
      <c r="E292" s="62">
        <v>2.786225990101E-2</v>
      </c>
      <c r="F292" s="61">
        <v>0</v>
      </c>
      <c r="G292" s="62">
        <v>0</v>
      </c>
      <c r="H292" s="61">
        <v>2.6284252010000002</v>
      </c>
      <c r="I292" s="62">
        <v>1.5928999388155101E-2</v>
      </c>
      <c r="J292" s="61">
        <v>2.5813653993000001</v>
      </c>
      <c r="K292" s="62">
        <v>1.79284481618006E-2</v>
      </c>
    </row>
    <row r="293" spans="1:11" x14ac:dyDescent="0.3">
      <c r="A293" s="57" t="s">
        <v>10</v>
      </c>
      <c r="B293" s="58">
        <v>7.2950139378000101</v>
      </c>
      <c r="C293" s="59">
        <v>1.5468675421334401E-2</v>
      </c>
      <c r="D293" s="58">
        <v>3.8293267642000002</v>
      </c>
      <c r="E293" s="63">
        <v>5.6967296925179101E-2</v>
      </c>
      <c r="F293" s="58">
        <v>2.493553425</v>
      </c>
      <c r="G293" s="59">
        <v>2.6140874717611801E-2</v>
      </c>
      <c r="H293" s="58">
        <v>0</v>
      </c>
      <c r="I293" s="59">
        <v>0</v>
      </c>
      <c r="J293" s="58">
        <v>0.97213374860000301</v>
      </c>
      <c r="K293" s="59">
        <v>6.7517948148054499E-3</v>
      </c>
    </row>
    <row r="294" spans="1:11" x14ac:dyDescent="0.3">
      <c r="A294" s="57" t="s">
        <v>11</v>
      </c>
      <c r="B294" s="61">
        <v>31.548281395499899</v>
      </c>
      <c r="C294" s="62">
        <v>6.6896393779212304E-2</v>
      </c>
      <c r="D294" s="61">
        <v>7.0534499373999999</v>
      </c>
      <c r="E294" s="62">
        <v>0.104931232478589</v>
      </c>
      <c r="F294" s="61">
        <v>1.2828696446000001</v>
      </c>
      <c r="G294" s="60">
        <v>1.34488133770447E-2</v>
      </c>
      <c r="H294" s="61">
        <v>12.049977330700001</v>
      </c>
      <c r="I294" s="62">
        <v>7.3026267384355095E-2</v>
      </c>
      <c r="J294" s="61">
        <v>11.161984482799999</v>
      </c>
      <c r="K294" s="62">
        <v>7.7523724551730899E-2</v>
      </c>
    </row>
    <row r="295" spans="1:11" x14ac:dyDescent="0.3">
      <c r="A295" s="57" t="s">
        <v>12</v>
      </c>
      <c r="B295" s="58">
        <v>31.082639972399999</v>
      </c>
      <c r="C295" s="59">
        <v>6.5909026777849905E-2</v>
      </c>
      <c r="D295" s="58">
        <v>2.4077766709000001</v>
      </c>
      <c r="E295" s="59">
        <v>3.5819489165306397E-2</v>
      </c>
      <c r="F295" s="58">
        <v>4.9321329674000003</v>
      </c>
      <c r="G295" s="59">
        <v>5.17054371880587E-2</v>
      </c>
      <c r="H295" s="58">
        <v>10.0155730918</v>
      </c>
      <c r="I295" s="59">
        <v>6.0697202869082097E-2</v>
      </c>
      <c r="J295" s="58">
        <v>13.727157242300001</v>
      </c>
      <c r="K295" s="59">
        <v>9.5339709401155798E-2</v>
      </c>
    </row>
    <row r="296" spans="1:11" x14ac:dyDescent="0.3">
      <c r="A296" s="57" t="s">
        <v>13</v>
      </c>
      <c r="B296" s="61">
        <v>26.6039336595001</v>
      </c>
      <c r="C296" s="62">
        <v>5.6412176620682999E-2</v>
      </c>
      <c r="D296" s="61">
        <v>5.4502740693999998</v>
      </c>
      <c r="E296" s="62">
        <v>8.1081453830952693E-2</v>
      </c>
      <c r="F296" s="61">
        <v>5.0416883848999996</v>
      </c>
      <c r="G296" s="62">
        <v>5.2853948551316601E-2</v>
      </c>
      <c r="H296" s="61">
        <v>9.4844593735000107</v>
      </c>
      <c r="I296" s="62">
        <v>5.7478503668274401E-2</v>
      </c>
      <c r="J296" s="61">
        <v>6.6275118316999997</v>
      </c>
      <c r="K296" s="62">
        <v>4.60302917008861E-2</v>
      </c>
    </row>
    <row r="297" spans="1:11" x14ac:dyDescent="0.3">
      <c r="A297" s="57" t="s">
        <v>165</v>
      </c>
      <c r="B297" s="58">
        <v>26.040585161999999</v>
      </c>
      <c r="C297" s="59">
        <v>5.5217627147409201E-2</v>
      </c>
      <c r="D297" s="58">
        <v>1.4668472314000001</v>
      </c>
      <c r="E297" s="59">
        <v>2.1821674388369398E-2</v>
      </c>
      <c r="F297" s="58">
        <v>3.052195808</v>
      </c>
      <c r="G297" s="59">
        <v>3.1997336584255402E-2</v>
      </c>
      <c r="H297" s="58">
        <v>16.290390538800001</v>
      </c>
      <c r="I297" s="59">
        <v>9.8724369567994005E-2</v>
      </c>
      <c r="J297" s="58">
        <v>5.2311515838</v>
      </c>
      <c r="K297" s="59">
        <v>3.6332101616497803E-2</v>
      </c>
    </row>
    <row r="298" spans="1:11" x14ac:dyDescent="0.3">
      <c r="A298" s="57" t="s">
        <v>88</v>
      </c>
      <c r="B298" s="61">
        <v>39.159137903900103</v>
      </c>
      <c r="C298" s="62">
        <v>8.30347959824978E-2</v>
      </c>
      <c r="D298" s="61">
        <v>5.9192935820000097</v>
      </c>
      <c r="E298" s="62">
        <v>8.8058861475497005E-2</v>
      </c>
      <c r="F298" s="61">
        <v>14.3674616805</v>
      </c>
      <c r="G298" s="63">
        <v>0.15061959853538701</v>
      </c>
      <c r="H298" s="61">
        <v>10.256370633</v>
      </c>
      <c r="I298" s="62">
        <v>6.21565040068831E-2</v>
      </c>
      <c r="J298" s="61">
        <v>8.6160120083999807</v>
      </c>
      <c r="K298" s="62">
        <v>5.9841092119673998E-2</v>
      </c>
    </row>
    <row r="299" spans="1:11" x14ac:dyDescent="0.3">
      <c r="A299" s="64" t="s">
        <v>1</v>
      </c>
    </row>
    <row r="300" spans="1:11" x14ac:dyDescent="0.3">
      <c r="A300" s="64" t="s">
        <v>1</v>
      </c>
    </row>
    <row r="301" spans="1:11" x14ac:dyDescent="0.3">
      <c r="A301" s="52" t="s">
        <v>166</v>
      </c>
    </row>
    <row r="302" spans="1:11" x14ac:dyDescent="0.3">
      <c r="A302" s="53" t="s">
        <v>1</v>
      </c>
    </row>
    <row r="303" spans="1:11" x14ac:dyDescent="0.3">
      <c r="A303" s="113" t="s">
        <v>1</v>
      </c>
      <c r="B303" s="115" t="s">
        <v>502</v>
      </c>
      <c r="C303" s="115" t="s">
        <v>1</v>
      </c>
      <c r="D303" s="115" t="s">
        <v>389</v>
      </c>
      <c r="E303" s="115" t="s">
        <v>1</v>
      </c>
      <c r="F303" s="115" t="s">
        <v>390</v>
      </c>
      <c r="G303" s="115" t="s">
        <v>1</v>
      </c>
      <c r="H303" s="115" t="s">
        <v>391</v>
      </c>
      <c r="I303" s="115" t="s">
        <v>1</v>
      </c>
      <c r="J303" s="115" t="s">
        <v>392</v>
      </c>
      <c r="K303" s="115" t="s">
        <v>1</v>
      </c>
    </row>
    <row r="304" spans="1:11" x14ac:dyDescent="0.3">
      <c r="A304" s="114" t="s">
        <v>1</v>
      </c>
      <c r="B304" s="54" t="s">
        <v>14</v>
      </c>
      <c r="C304" s="54" t="s">
        <v>15</v>
      </c>
      <c r="D304" s="54" t="s">
        <v>14</v>
      </c>
      <c r="E304" s="54" t="s">
        <v>15</v>
      </c>
      <c r="F304" s="54" t="s">
        <v>14</v>
      </c>
      <c r="G304" s="54" t="s">
        <v>15</v>
      </c>
      <c r="H304" s="54" t="s">
        <v>14</v>
      </c>
      <c r="I304" s="54" t="s">
        <v>15</v>
      </c>
      <c r="J304" s="54" t="s">
        <v>14</v>
      </c>
      <c r="K304" s="54" t="s">
        <v>15</v>
      </c>
    </row>
    <row r="305" spans="1:11" x14ac:dyDescent="0.3">
      <c r="A305" s="55" t="s">
        <v>16</v>
      </c>
      <c r="B305" s="56">
        <v>406.39941125550001</v>
      </c>
      <c r="C305" s="56">
        <v>406.39941125550001</v>
      </c>
      <c r="D305" s="56">
        <v>59.833597016699997</v>
      </c>
      <c r="E305" s="56">
        <v>59.833597016699997</v>
      </c>
      <c r="F305" s="56">
        <v>77.969400909000001</v>
      </c>
      <c r="G305" s="56">
        <v>77.969400909000001</v>
      </c>
      <c r="H305" s="56">
        <v>138.462046786</v>
      </c>
      <c r="I305" s="56">
        <v>138.462046786</v>
      </c>
      <c r="J305" s="56">
        <v>130.13436654380001</v>
      </c>
      <c r="K305" s="56">
        <v>130.13436654380001</v>
      </c>
    </row>
    <row r="306" spans="1:11" x14ac:dyDescent="0.3">
      <c r="A306" s="57" t="s">
        <v>167</v>
      </c>
      <c r="B306" s="58">
        <v>73.365745786000005</v>
      </c>
      <c r="C306" s="59">
        <v>0.180526210801707</v>
      </c>
      <c r="D306" s="58">
        <v>13.518832833999999</v>
      </c>
      <c r="E306" s="59">
        <v>0.225940500121141</v>
      </c>
      <c r="F306" s="58">
        <v>10.203856759300001</v>
      </c>
      <c r="G306" s="59">
        <v>0.13087001619018701</v>
      </c>
      <c r="H306" s="58">
        <v>30.221913388699999</v>
      </c>
      <c r="I306" s="59">
        <v>0.21826857315932599</v>
      </c>
      <c r="J306" s="58">
        <v>19.421142803999999</v>
      </c>
      <c r="K306" s="59">
        <v>0.14923915426647399</v>
      </c>
    </row>
    <row r="307" spans="1:11" x14ac:dyDescent="0.3">
      <c r="A307" s="57" t="s">
        <v>168</v>
      </c>
      <c r="B307" s="61">
        <v>6.0777852679000004</v>
      </c>
      <c r="C307" s="62">
        <v>1.49552019505239E-2</v>
      </c>
      <c r="D307" s="61">
        <v>1.1720623976</v>
      </c>
      <c r="E307" s="62">
        <v>1.9588700262711398E-2</v>
      </c>
      <c r="F307" s="61">
        <v>0.80450683950000001</v>
      </c>
      <c r="G307" s="62">
        <v>1.03182380539125E-2</v>
      </c>
      <c r="H307" s="61">
        <v>3.1467957824999999</v>
      </c>
      <c r="I307" s="62">
        <v>2.2726774993898E-2</v>
      </c>
      <c r="J307" s="61">
        <v>0.95442024830000205</v>
      </c>
      <c r="K307" s="62">
        <v>7.3341137598634696E-3</v>
      </c>
    </row>
    <row r="308" spans="1:11" ht="22.8" x14ac:dyDescent="0.3">
      <c r="A308" s="65" t="s">
        <v>169</v>
      </c>
      <c r="B308" s="58">
        <v>8.8435008664999906</v>
      </c>
      <c r="C308" s="59">
        <v>2.1760614365014801E-2</v>
      </c>
      <c r="D308" s="58">
        <v>0.88574593879999997</v>
      </c>
      <c r="E308" s="59">
        <v>1.4803488056263501E-2</v>
      </c>
      <c r="F308" s="58">
        <v>0.80450683950000001</v>
      </c>
      <c r="G308" s="59">
        <v>1.03182380539125E-2</v>
      </c>
      <c r="H308" s="58">
        <v>5.9345332128999999</v>
      </c>
      <c r="I308" s="59">
        <v>4.2860360298386399E-2</v>
      </c>
      <c r="J308" s="58">
        <v>1.2187148752999999</v>
      </c>
      <c r="K308" s="59">
        <v>9.3650501990172608E-3</v>
      </c>
    </row>
    <row r="309" spans="1:11" x14ac:dyDescent="0.3">
      <c r="A309" s="57" t="s">
        <v>170</v>
      </c>
      <c r="B309" s="61">
        <v>24.637692084700099</v>
      </c>
      <c r="C309" s="62">
        <v>6.0624330159795597E-2</v>
      </c>
      <c r="D309" s="61">
        <v>0.30225478950000001</v>
      </c>
      <c r="E309" s="60">
        <v>5.0515898186037304E-3</v>
      </c>
      <c r="F309" s="61">
        <v>3.6446910586999999</v>
      </c>
      <c r="G309" s="62">
        <v>4.6745146380614201E-2</v>
      </c>
      <c r="H309" s="61">
        <v>6.8879947133000003</v>
      </c>
      <c r="I309" s="62">
        <v>4.9746445854189497E-2</v>
      </c>
      <c r="J309" s="61">
        <v>13.8027515232</v>
      </c>
      <c r="K309" s="62">
        <v>0.106065383724401</v>
      </c>
    </row>
    <row r="310" spans="1:11" x14ac:dyDescent="0.3">
      <c r="A310" s="57" t="s">
        <v>171</v>
      </c>
      <c r="B310" s="58">
        <v>142.72577961499999</v>
      </c>
      <c r="C310" s="59">
        <v>0.35119583262700499</v>
      </c>
      <c r="D310" s="58">
        <v>21.164903671000001</v>
      </c>
      <c r="E310" s="59">
        <v>0.35372942170086702</v>
      </c>
      <c r="F310" s="58">
        <v>23.772535809899999</v>
      </c>
      <c r="G310" s="59">
        <v>0.304895709505906</v>
      </c>
      <c r="H310" s="58">
        <v>54.335192828899999</v>
      </c>
      <c r="I310" s="59">
        <v>0.392419396434878</v>
      </c>
      <c r="J310" s="58">
        <v>43.453147305199998</v>
      </c>
      <c r="K310" s="59">
        <v>0.33390985378619997</v>
      </c>
    </row>
    <row r="311" spans="1:11" x14ac:dyDescent="0.3">
      <c r="A311" s="57" t="s">
        <v>172</v>
      </c>
      <c r="B311" s="61">
        <v>8.5228993397000004</v>
      </c>
      <c r="C311" s="62">
        <v>2.0971731512528499E-2</v>
      </c>
      <c r="D311" s="61">
        <v>1.7707870912000001</v>
      </c>
      <c r="E311" s="62">
        <v>2.9595197004548501E-2</v>
      </c>
      <c r="F311" s="61">
        <v>2.5081404730000001</v>
      </c>
      <c r="G311" s="62">
        <v>3.2168266573284497E-2</v>
      </c>
      <c r="H311" s="61">
        <v>1.5528703948</v>
      </c>
      <c r="I311" s="62">
        <v>1.12151339001946E-2</v>
      </c>
      <c r="J311" s="61">
        <v>2.6911013807000002</v>
      </c>
      <c r="K311" s="62">
        <v>2.06794058492938E-2</v>
      </c>
    </row>
    <row r="312" spans="1:11" x14ac:dyDescent="0.3">
      <c r="A312" s="57" t="s">
        <v>173</v>
      </c>
      <c r="B312" s="58">
        <v>19.698043286000001</v>
      </c>
      <c r="C312" s="59">
        <v>4.84696649169504E-2</v>
      </c>
      <c r="D312" s="58">
        <v>0</v>
      </c>
      <c r="E312" s="60">
        <v>0</v>
      </c>
      <c r="F312" s="58">
        <v>1.6366088859000001</v>
      </c>
      <c r="G312" s="59">
        <v>2.0990399654476299E-2</v>
      </c>
      <c r="H312" s="58">
        <v>7.7371525614999799</v>
      </c>
      <c r="I312" s="59">
        <v>5.5879230020759098E-2</v>
      </c>
      <c r="J312" s="58">
        <v>10.324281838599999</v>
      </c>
      <c r="K312" s="59">
        <v>7.9335552266473E-2</v>
      </c>
    </row>
    <row r="313" spans="1:11" x14ac:dyDescent="0.3">
      <c r="A313" s="57" t="s">
        <v>174</v>
      </c>
      <c r="B313" s="61">
        <v>6.4877783571000096</v>
      </c>
      <c r="C313" s="62">
        <v>1.59640446748118E-2</v>
      </c>
      <c r="D313" s="61">
        <v>0</v>
      </c>
      <c r="E313" s="62">
        <v>0</v>
      </c>
      <c r="F313" s="61">
        <v>0.80450683950000001</v>
      </c>
      <c r="G313" s="62">
        <v>1.03182380539125E-2</v>
      </c>
      <c r="H313" s="61">
        <v>1.0653112413000001</v>
      </c>
      <c r="I313" s="62">
        <v>7.6938862744567998E-3</v>
      </c>
      <c r="J313" s="61">
        <v>4.6179602762999998</v>
      </c>
      <c r="K313" s="62">
        <v>3.5486093327589299E-2</v>
      </c>
    </row>
    <row r="314" spans="1:11" x14ac:dyDescent="0.3">
      <c r="A314" s="57" t="s">
        <v>175</v>
      </c>
      <c r="B314" s="58">
        <v>7.5478454848999901</v>
      </c>
      <c r="C314" s="59">
        <v>1.8572481346816501E-2</v>
      </c>
      <c r="D314" s="58">
        <v>0.19717885260000001</v>
      </c>
      <c r="E314" s="59">
        <v>3.29545376563214E-3</v>
      </c>
      <c r="F314" s="58">
        <v>1.3782148938000001</v>
      </c>
      <c r="G314" s="59">
        <v>1.7676356079849201E-2</v>
      </c>
      <c r="H314" s="58">
        <v>0</v>
      </c>
      <c r="I314" s="59">
        <v>0</v>
      </c>
      <c r="J314" s="58">
        <v>5.9724517385000002</v>
      </c>
      <c r="K314" s="59">
        <v>4.58945004084668E-2</v>
      </c>
    </row>
    <row r="315" spans="1:11" x14ac:dyDescent="0.3">
      <c r="A315" s="57" t="s">
        <v>176</v>
      </c>
      <c r="B315" s="61">
        <v>7.3163070473999898</v>
      </c>
      <c r="C315" s="62">
        <v>1.8002750114222699E-2</v>
      </c>
      <c r="D315" s="61">
        <v>0</v>
      </c>
      <c r="E315" s="62">
        <v>0</v>
      </c>
      <c r="F315" s="61">
        <v>0.80450683950000001</v>
      </c>
      <c r="G315" s="62">
        <v>1.03182380539125E-2</v>
      </c>
      <c r="H315" s="61">
        <v>0.847419760400002</v>
      </c>
      <c r="I315" s="62">
        <v>6.1202313563205497E-3</v>
      </c>
      <c r="J315" s="61">
        <v>5.6643804475000001</v>
      </c>
      <c r="K315" s="62">
        <v>4.3527168095089698E-2</v>
      </c>
    </row>
    <row r="316" spans="1:11" ht="22.8" x14ac:dyDescent="0.3">
      <c r="A316" s="65" t="s">
        <v>177</v>
      </c>
      <c r="B316" s="58">
        <v>4.5913259139000004</v>
      </c>
      <c r="C316" s="59">
        <v>1.12975702885885E-2</v>
      </c>
      <c r="D316" s="58">
        <v>0.31890669500000102</v>
      </c>
      <c r="E316" s="59">
        <v>5.32989341942773E-3</v>
      </c>
      <c r="F316" s="58">
        <v>0</v>
      </c>
      <c r="G316" s="59">
        <v>0</v>
      </c>
      <c r="H316" s="58">
        <v>3.8886338069000002</v>
      </c>
      <c r="I316" s="59">
        <v>2.8084474389650501E-2</v>
      </c>
      <c r="J316" s="58">
        <v>0.38378541199999999</v>
      </c>
      <c r="K316" s="59">
        <v>2.9491472713384101E-3</v>
      </c>
    </row>
    <row r="317" spans="1:11" x14ac:dyDescent="0.3">
      <c r="A317" s="57" t="s">
        <v>178</v>
      </c>
      <c r="B317" s="61">
        <v>22.680115410999999</v>
      </c>
      <c r="C317" s="62">
        <v>5.5807451445202001E-2</v>
      </c>
      <c r="D317" s="61">
        <v>5.5314619318999902</v>
      </c>
      <c r="E317" s="62">
        <v>9.2447424318416405E-2</v>
      </c>
      <c r="F317" s="61">
        <v>0.7854459842</v>
      </c>
      <c r="G317" s="62">
        <v>1.00737722111872E-2</v>
      </c>
      <c r="H317" s="61">
        <v>5.1775661667000001</v>
      </c>
      <c r="I317" s="62">
        <v>3.7393396146325801E-2</v>
      </c>
      <c r="J317" s="61">
        <v>11.185641328199999</v>
      </c>
      <c r="K317" s="62">
        <v>8.5954553168975503E-2</v>
      </c>
    </row>
    <row r="318" spans="1:11" x14ac:dyDescent="0.3">
      <c r="A318" s="57" t="s">
        <v>179</v>
      </c>
      <c r="B318" s="58">
        <v>20.676580407900001</v>
      </c>
      <c r="C318" s="59">
        <v>5.08774861263291E-2</v>
      </c>
      <c r="D318" s="58">
        <v>1.2003019296999999</v>
      </c>
      <c r="E318" s="59">
        <v>2.00606680785878E-2</v>
      </c>
      <c r="F318" s="58">
        <v>2.2326635663999999</v>
      </c>
      <c r="G318" s="59">
        <v>2.86351253231482E-2</v>
      </c>
      <c r="H318" s="58">
        <v>7.1980934411000002</v>
      </c>
      <c r="I318" s="59">
        <v>5.1986039555120898E-2</v>
      </c>
      <c r="J318" s="58">
        <v>10.045521470700001</v>
      </c>
      <c r="K318" s="59">
        <v>7.7193455791087495E-2</v>
      </c>
    </row>
    <row r="319" spans="1:11" ht="25.5" customHeight="1" x14ac:dyDescent="0.3">
      <c r="A319" s="65" t="s">
        <v>180</v>
      </c>
      <c r="B319" s="61">
        <v>3.9390891389999898</v>
      </c>
      <c r="C319" s="62">
        <v>9.6926546395105992E-3</v>
      </c>
      <c r="D319" s="61">
        <v>0</v>
      </c>
      <c r="E319" s="62">
        <v>0</v>
      </c>
      <c r="F319" s="61">
        <v>0.80450683950000001</v>
      </c>
      <c r="G319" s="62">
        <v>1.03182380539125E-2</v>
      </c>
      <c r="H319" s="61">
        <v>1.3535723415000001</v>
      </c>
      <c r="I319" s="62">
        <v>9.77576435506557E-3</v>
      </c>
      <c r="J319" s="61">
        <v>1.7810099580000001</v>
      </c>
      <c r="K319" s="62">
        <v>1.3685930975047699E-2</v>
      </c>
    </row>
    <row r="320" spans="1:11" x14ac:dyDescent="0.3">
      <c r="A320" s="57" t="s">
        <v>181</v>
      </c>
      <c r="B320" s="58">
        <v>10.5255141525</v>
      </c>
      <c r="C320" s="59">
        <v>2.58994325803358E-2</v>
      </c>
      <c r="D320" s="58">
        <v>0</v>
      </c>
      <c r="E320" s="59">
        <v>0</v>
      </c>
      <c r="F320" s="58">
        <v>0.80450683950000001</v>
      </c>
      <c r="G320" s="59">
        <v>1.03182380539125E-2</v>
      </c>
      <c r="H320" s="58">
        <v>2.2455544988999998</v>
      </c>
      <c r="I320" s="59">
        <v>1.6217834063731701E-2</v>
      </c>
      <c r="J320" s="58">
        <v>7.4754528140999996</v>
      </c>
      <c r="K320" s="59">
        <v>5.7444109597167399E-2</v>
      </c>
    </row>
    <row r="321" spans="1:11" x14ac:dyDescent="0.3">
      <c r="A321" s="57" t="s">
        <v>182</v>
      </c>
      <c r="B321" s="61">
        <v>1.1118501179</v>
      </c>
      <c r="C321" s="62">
        <v>2.7358556314467401E-3</v>
      </c>
      <c r="D321" s="61">
        <v>0</v>
      </c>
      <c r="E321" s="62">
        <v>0</v>
      </c>
      <c r="F321" s="61">
        <v>0</v>
      </c>
      <c r="G321" s="62">
        <v>0</v>
      </c>
      <c r="H321" s="61">
        <v>0</v>
      </c>
      <c r="I321" s="62">
        <v>0</v>
      </c>
      <c r="J321" s="61">
        <v>1.1118501179</v>
      </c>
      <c r="K321" s="62">
        <v>8.5438623741698402E-3</v>
      </c>
    </row>
    <row r="322" spans="1:11" x14ac:dyDescent="0.3">
      <c r="A322" s="57" t="s">
        <v>183</v>
      </c>
      <c r="B322" s="58">
        <v>5.4689681229000104</v>
      </c>
      <c r="C322" s="59">
        <v>1.34571260967248E-2</v>
      </c>
      <c r="D322" s="58">
        <v>0</v>
      </c>
      <c r="E322" s="59">
        <v>0</v>
      </c>
      <c r="F322" s="58">
        <v>0</v>
      </c>
      <c r="G322" s="59">
        <v>0</v>
      </c>
      <c r="H322" s="58">
        <v>0.46722243460000001</v>
      </c>
      <c r="I322" s="59">
        <v>3.3743718617861799E-3</v>
      </c>
      <c r="J322" s="58">
        <v>5.0017456882999998</v>
      </c>
      <c r="K322" s="59">
        <v>3.8435240598927702E-2</v>
      </c>
    </row>
    <row r="323" spans="1:11" x14ac:dyDescent="0.3">
      <c r="A323" s="57" t="s">
        <v>160</v>
      </c>
      <c r="B323" s="61">
        <v>102.4554274003</v>
      </c>
      <c r="C323" s="62">
        <v>0.25210525547707302</v>
      </c>
      <c r="D323" s="61">
        <v>16.132312087700001</v>
      </c>
      <c r="E323" s="62">
        <v>0.26961962663213002</v>
      </c>
      <c r="F323" s="61">
        <v>29.055398474499999</v>
      </c>
      <c r="G323" s="63">
        <v>0.37265129827547699</v>
      </c>
      <c r="H323" s="61">
        <v>27.996377469599999</v>
      </c>
      <c r="I323" s="62">
        <v>0.202195317196703</v>
      </c>
      <c r="J323" s="61">
        <v>29.271339368500001</v>
      </c>
      <c r="K323" s="62">
        <v>0.22493166214205201</v>
      </c>
    </row>
    <row r="324" spans="1:11" x14ac:dyDescent="0.3">
      <c r="A324" s="57" t="s">
        <v>184</v>
      </c>
      <c r="B324" s="58">
        <v>65.209484152599998</v>
      </c>
      <c r="C324" s="59">
        <v>0.160456640306507</v>
      </c>
      <c r="D324" s="58">
        <v>7.7757041883999998</v>
      </c>
      <c r="E324" s="59">
        <v>0.129955486149859</v>
      </c>
      <c r="F324" s="58">
        <v>13.1308493671</v>
      </c>
      <c r="G324" s="59">
        <v>0.168410289344474</v>
      </c>
      <c r="H324" s="58">
        <v>22.6094583189</v>
      </c>
      <c r="I324" s="59">
        <v>0.16328993282790399</v>
      </c>
      <c r="J324" s="58">
        <v>21.693472278200002</v>
      </c>
      <c r="K324" s="59">
        <v>0.16670056384297599</v>
      </c>
    </row>
    <row r="325" spans="1:11" x14ac:dyDescent="0.3">
      <c r="A325" s="64" t="s">
        <v>1</v>
      </c>
    </row>
    <row r="326" spans="1:11" x14ac:dyDescent="0.3">
      <c r="A326" s="64" t="s">
        <v>1</v>
      </c>
    </row>
    <row r="327" spans="1:11" x14ac:dyDescent="0.3">
      <c r="A327" s="52" t="s">
        <v>185</v>
      </c>
    </row>
    <row r="328" spans="1:11" x14ac:dyDescent="0.3">
      <c r="A328" s="53" t="s">
        <v>1</v>
      </c>
    </row>
    <row r="329" spans="1:11" x14ac:dyDescent="0.3">
      <c r="A329" s="113" t="s">
        <v>1</v>
      </c>
      <c r="B329" s="115" t="s">
        <v>502</v>
      </c>
      <c r="C329" s="115" t="s">
        <v>1</v>
      </c>
      <c r="D329" s="115" t="s">
        <v>389</v>
      </c>
      <c r="E329" s="115" t="s">
        <v>1</v>
      </c>
      <c r="F329" s="115" t="s">
        <v>390</v>
      </c>
      <c r="G329" s="115" t="s">
        <v>1</v>
      </c>
      <c r="H329" s="115" t="s">
        <v>391</v>
      </c>
      <c r="I329" s="115" t="s">
        <v>1</v>
      </c>
      <c r="J329" s="115" t="s">
        <v>392</v>
      </c>
      <c r="K329" s="115" t="s">
        <v>1</v>
      </c>
    </row>
    <row r="330" spans="1:11" x14ac:dyDescent="0.3">
      <c r="A330" s="114" t="s">
        <v>1</v>
      </c>
      <c r="B330" s="54" t="s">
        <v>14</v>
      </c>
      <c r="C330" s="54" t="s">
        <v>15</v>
      </c>
      <c r="D330" s="54" t="s">
        <v>14</v>
      </c>
      <c r="E330" s="54" t="s">
        <v>15</v>
      </c>
      <c r="F330" s="54" t="s">
        <v>14</v>
      </c>
      <c r="G330" s="54" t="s">
        <v>15</v>
      </c>
      <c r="H330" s="54" t="s">
        <v>14</v>
      </c>
      <c r="I330" s="54" t="s">
        <v>15</v>
      </c>
      <c r="J330" s="54" t="s">
        <v>14</v>
      </c>
      <c r="K330" s="54" t="s">
        <v>15</v>
      </c>
    </row>
    <row r="331" spans="1:11" x14ac:dyDescent="0.3">
      <c r="A331" s="55" t="s">
        <v>16</v>
      </c>
      <c r="B331" s="56">
        <v>2038.0582990477999</v>
      </c>
      <c r="C331" s="56">
        <v>2038.0582990477999</v>
      </c>
      <c r="D331" s="56">
        <v>351.43230640190001</v>
      </c>
      <c r="E331" s="56">
        <v>351.43230640190001</v>
      </c>
      <c r="F331" s="56">
        <v>433.72783499360003</v>
      </c>
      <c r="G331" s="56">
        <v>433.72783499360003</v>
      </c>
      <c r="H331" s="56">
        <v>695.84852130399997</v>
      </c>
      <c r="I331" s="56">
        <v>695.84852130399997</v>
      </c>
      <c r="J331" s="56">
        <v>557.04963634830006</v>
      </c>
      <c r="K331" s="56">
        <v>557.04963634830006</v>
      </c>
    </row>
    <row r="332" spans="1:11" ht="22.8" x14ac:dyDescent="0.3">
      <c r="A332" s="65" t="s">
        <v>186</v>
      </c>
      <c r="B332" s="58">
        <v>855.19546518109803</v>
      </c>
      <c r="C332" s="59">
        <v>0.41961285679642002</v>
      </c>
      <c r="D332" s="58">
        <v>137.85930352380001</v>
      </c>
      <c r="E332" s="59">
        <v>0.39227840187846402</v>
      </c>
      <c r="F332" s="58">
        <v>202.2812488157</v>
      </c>
      <c r="G332" s="59">
        <v>0.466378296469455</v>
      </c>
      <c r="H332" s="58">
        <v>311.69644236210002</v>
      </c>
      <c r="I332" s="59">
        <v>0.447937205899338</v>
      </c>
      <c r="J332" s="58">
        <v>203.3584704795</v>
      </c>
      <c r="K332" s="60">
        <v>0.365063465102683</v>
      </c>
    </row>
    <row r="333" spans="1:11" x14ac:dyDescent="0.3">
      <c r="A333" s="65" t="s">
        <v>187</v>
      </c>
      <c r="B333" s="61">
        <v>570.93009955369803</v>
      </c>
      <c r="C333" s="62">
        <v>0.28013433169229901</v>
      </c>
      <c r="D333" s="61">
        <v>81.174434698899901</v>
      </c>
      <c r="E333" s="60">
        <v>0.23098170891001801</v>
      </c>
      <c r="F333" s="61">
        <v>124.7268899891</v>
      </c>
      <c r="G333" s="62">
        <v>0.28756948465375898</v>
      </c>
      <c r="H333" s="61">
        <v>224.36065843099999</v>
      </c>
      <c r="I333" s="63">
        <v>0.322427441550863</v>
      </c>
      <c r="J333" s="61">
        <v>140.66811643470001</v>
      </c>
      <c r="K333" s="62">
        <v>0.25252348669831298</v>
      </c>
    </row>
    <row r="334" spans="1:11" x14ac:dyDescent="0.3">
      <c r="A334" s="57" t="s">
        <v>188</v>
      </c>
      <c r="B334" s="58">
        <v>782.33370620190203</v>
      </c>
      <c r="C334" s="59">
        <v>0.38386228037118197</v>
      </c>
      <c r="D334" s="58">
        <v>143.3545102596</v>
      </c>
      <c r="E334" s="59">
        <v>0.407915002827483</v>
      </c>
      <c r="F334" s="58">
        <v>170.20752698780001</v>
      </c>
      <c r="G334" s="59">
        <v>0.392429337605947</v>
      </c>
      <c r="H334" s="58">
        <v>247.34684991179901</v>
      </c>
      <c r="I334" s="59">
        <v>0.35546076816873801</v>
      </c>
      <c r="J334" s="58">
        <v>221.42481904269999</v>
      </c>
      <c r="K334" s="59">
        <v>0.397495671111528</v>
      </c>
    </row>
    <row r="335" spans="1:11" ht="25.5" customHeight="1" x14ac:dyDescent="0.3">
      <c r="A335" s="65" t="s">
        <v>189</v>
      </c>
      <c r="B335" s="61">
        <v>405.53464370360001</v>
      </c>
      <c r="C335" s="62">
        <v>0.198980884841748</v>
      </c>
      <c r="D335" s="61">
        <v>71.480133358399996</v>
      </c>
      <c r="E335" s="62">
        <v>0.20339659176539901</v>
      </c>
      <c r="F335" s="61">
        <v>61.808234547700103</v>
      </c>
      <c r="G335" s="60">
        <v>0.142504652828224</v>
      </c>
      <c r="H335" s="61">
        <v>136.5496947787</v>
      </c>
      <c r="I335" s="62">
        <v>0.19623479909508201</v>
      </c>
      <c r="J335" s="61">
        <v>135.6965810188</v>
      </c>
      <c r="K335" s="63">
        <v>0.24359872471751201</v>
      </c>
    </row>
    <row r="336" spans="1:11" x14ac:dyDescent="0.3">
      <c r="A336" s="57" t="s">
        <v>190</v>
      </c>
      <c r="B336" s="58">
        <v>873.291598013</v>
      </c>
      <c r="C336" s="59">
        <v>0.42849196140316997</v>
      </c>
      <c r="D336" s="58">
        <v>159.55883320000001</v>
      </c>
      <c r="E336" s="59">
        <v>0.45402437480385699</v>
      </c>
      <c r="F336" s="58">
        <v>187.5336124806</v>
      </c>
      <c r="G336" s="59">
        <v>0.43237624461747398</v>
      </c>
      <c r="H336" s="58">
        <v>270.737151363799</v>
      </c>
      <c r="I336" s="59">
        <v>0.38907483895553402</v>
      </c>
      <c r="J336" s="58">
        <v>255.46200096860099</v>
      </c>
      <c r="K336" s="59">
        <v>0.45859827257632402</v>
      </c>
    </row>
    <row r="337" spans="1:11" x14ac:dyDescent="0.3">
      <c r="A337" s="57" t="s">
        <v>191</v>
      </c>
      <c r="B337" s="61">
        <v>95.805359975500096</v>
      </c>
      <c r="C337" s="62">
        <v>4.7008154781568903E-2</v>
      </c>
      <c r="D337" s="61">
        <v>22.405683419399999</v>
      </c>
      <c r="E337" s="62">
        <v>6.3755332140058601E-2</v>
      </c>
      <c r="F337" s="61">
        <v>15.2292450599</v>
      </c>
      <c r="G337" s="62">
        <v>3.5112445711778503E-2</v>
      </c>
      <c r="H337" s="61">
        <v>30.297958961999999</v>
      </c>
      <c r="I337" s="62">
        <v>4.3541026580357599E-2</v>
      </c>
      <c r="J337" s="61">
        <v>27.8724725342</v>
      </c>
      <c r="K337" s="62">
        <v>5.0035886778269999E-2</v>
      </c>
    </row>
    <row r="338" spans="1:11" x14ac:dyDescent="0.3">
      <c r="A338" s="57" t="s">
        <v>159</v>
      </c>
      <c r="B338" s="58">
        <v>162.1163288281</v>
      </c>
      <c r="C338" s="59">
        <v>7.9544500225455894E-2</v>
      </c>
      <c r="D338" s="58">
        <v>23.258230240700001</v>
      </c>
      <c r="E338" s="59">
        <v>6.6181252596913404E-2</v>
      </c>
      <c r="F338" s="58">
        <v>25.347440716599898</v>
      </c>
      <c r="G338" s="59">
        <v>5.8440890050263899E-2</v>
      </c>
      <c r="H338" s="58">
        <v>82.378894831800096</v>
      </c>
      <c r="I338" s="63">
        <v>0.118386246876582</v>
      </c>
      <c r="J338" s="58">
        <v>31.131763038999999</v>
      </c>
      <c r="K338" s="59">
        <v>5.5886874360213397E-2</v>
      </c>
    </row>
    <row r="339" spans="1:11" x14ac:dyDescent="0.3">
      <c r="A339" s="57" t="s">
        <v>192</v>
      </c>
      <c r="B339" s="61">
        <v>241.8365981357</v>
      </c>
      <c r="C339" s="62">
        <v>0.118660294579742</v>
      </c>
      <c r="D339" s="61">
        <v>27.443676464199999</v>
      </c>
      <c r="E339" s="60">
        <v>7.8090932348192393E-2</v>
      </c>
      <c r="F339" s="61">
        <v>53.680015618499901</v>
      </c>
      <c r="G339" s="62">
        <v>0.123764285543934</v>
      </c>
      <c r="H339" s="61">
        <v>92.626274760900003</v>
      </c>
      <c r="I339" s="62">
        <v>0.13311269899276501</v>
      </c>
      <c r="J339" s="61">
        <v>68.086631292099995</v>
      </c>
      <c r="K339" s="62">
        <v>0.122227225096918</v>
      </c>
    </row>
    <row r="340" spans="1:11" x14ac:dyDescent="0.3">
      <c r="A340" s="57" t="s">
        <v>193</v>
      </c>
      <c r="B340" s="58">
        <v>71.613544394199806</v>
      </c>
      <c r="C340" s="59">
        <v>3.5138123589329398E-2</v>
      </c>
      <c r="D340" s="58">
        <v>13.7289895775</v>
      </c>
      <c r="E340" s="59">
        <v>3.9065815314655403E-2</v>
      </c>
      <c r="F340" s="58">
        <v>16.1546265056</v>
      </c>
      <c r="G340" s="59">
        <v>3.7245998993443399E-2</v>
      </c>
      <c r="H340" s="58">
        <v>22.3863711503</v>
      </c>
      <c r="I340" s="59">
        <v>3.2171328191297401E-2</v>
      </c>
      <c r="J340" s="58">
        <v>19.3435571608</v>
      </c>
      <c r="K340" s="59">
        <v>3.4725015328266502E-2</v>
      </c>
    </row>
    <row r="341" spans="1:11" ht="25.5" customHeight="1" x14ac:dyDescent="0.3">
      <c r="A341" s="65" t="s">
        <v>194</v>
      </c>
      <c r="B341" s="61">
        <v>85.253062544999807</v>
      </c>
      <c r="C341" s="62">
        <v>4.1830531827686701E-2</v>
      </c>
      <c r="D341" s="61">
        <v>12.247609975</v>
      </c>
      <c r="E341" s="62">
        <v>3.4850552302364501E-2</v>
      </c>
      <c r="F341" s="61">
        <v>19.726986504199999</v>
      </c>
      <c r="G341" s="62">
        <v>4.5482408350598698E-2</v>
      </c>
      <c r="H341" s="61">
        <v>32.728015160600002</v>
      </c>
      <c r="I341" s="62">
        <v>4.70332466889039E-2</v>
      </c>
      <c r="J341" s="61">
        <v>20.550450905200101</v>
      </c>
      <c r="K341" s="62">
        <v>3.68915973806518E-2</v>
      </c>
    </row>
    <row r="342" spans="1:11" x14ac:dyDescent="0.3">
      <c r="A342" s="57" t="s">
        <v>195</v>
      </c>
      <c r="B342" s="58">
        <v>374.07248896039999</v>
      </c>
      <c r="C342" s="59">
        <v>0.18354356650895101</v>
      </c>
      <c r="D342" s="58">
        <v>71.452043958099907</v>
      </c>
      <c r="E342" s="59">
        <v>0.20331666342703</v>
      </c>
      <c r="F342" s="58">
        <v>91.535735610000103</v>
      </c>
      <c r="G342" s="59">
        <v>0.21104418076223</v>
      </c>
      <c r="H342" s="58">
        <v>111.0177964112</v>
      </c>
      <c r="I342" s="59">
        <v>0.15954305141463199</v>
      </c>
      <c r="J342" s="58">
        <v>100.0669129811</v>
      </c>
      <c r="K342" s="59">
        <v>0.17963733651651201</v>
      </c>
    </row>
    <row r="343" spans="1:11" x14ac:dyDescent="0.3">
      <c r="A343" s="57" t="s">
        <v>196</v>
      </c>
      <c r="B343" s="61">
        <v>404.6536625942</v>
      </c>
      <c r="C343" s="62">
        <v>0.19854861992086201</v>
      </c>
      <c r="D343" s="61">
        <v>89.626189225100006</v>
      </c>
      <c r="E343" s="63">
        <v>0.25503116131447201</v>
      </c>
      <c r="F343" s="61">
        <v>55.603745790700003</v>
      </c>
      <c r="G343" s="60">
        <v>0.128199624982613</v>
      </c>
      <c r="H343" s="61">
        <v>125.62162568869999</v>
      </c>
      <c r="I343" s="62">
        <v>0.18053013241055499</v>
      </c>
      <c r="J343" s="61">
        <v>133.8021018897</v>
      </c>
      <c r="K343" s="63">
        <v>0.240197808523546</v>
      </c>
    </row>
    <row r="344" spans="1:11" x14ac:dyDescent="0.3">
      <c r="A344" s="57" t="s">
        <v>197</v>
      </c>
      <c r="B344" s="58">
        <v>298.78507188610001</v>
      </c>
      <c r="C344" s="59">
        <v>0.146602809166791</v>
      </c>
      <c r="D344" s="58">
        <v>59.587438847599898</v>
      </c>
      <c r="E344" s="59">
        <v>0.16955595078232599</v>
      </c>
      <c r="F344" s="58">
        <v>68.954588909700007</v>
      </c>
      <c r="G344" s="59">
        <v>0.15898123972310299</v>
      </c>
      <c r="H344" s="58">
        <v>93.709730309500003</v>
      </c>
      <c r="I344" s="59">
        <v>0.13466972687373199</v>
      </c>
      <c r="J344" s="58">
        <v>76.533313819300005</v>
      </c>
      <c r="K344" s="59">
        <v>0.13739047443062499</v>
      </c>
    </row>
    <row r="345" spans="1:11" x14ac:dyDescent="0.3">
      <c r="A345" s="57" t="s">
        <v>198</v>
      </c>
      <c r="B345" s="61">
        <v>406.84354850160003</v>
      </c>
      <c r="C345" s="62">
        <v>0.199623116125619</v>
      </c>
      <c r="D345" s="61">
        <v>67.331262433799907</v>
      </c>
      <c r="E345" s="62">
        <v>0.191590986961795</v>
      </c>
      <c r="F345" s="61">
        <v>86.82029378</v>
      </c>
      <c r="G345" s="62">
        <v>0.200172289567906</v>
      </c>
      <c r="H345" s="61">
        <v>157.80837679039999</v>
      </c>
      <c r="I345" s="62">
        <v>0.226785531561771</v>
      </c>
      <c r="J345" s="61">
        <v>94.883615497400001</v>
      </c>
      <c r="K345" s="62">
        <v>0.17033242516663799</v>
      </c>
    </row>
    <row r="346" spans="1:11" ht="25.5" customHeight="1" x14ac:dyDescent="0.3">
      <c r="A346" s="65" t="s">
        <v>199</v>
      </c>
      <c r="B346" s="58">
        <v>49.076226829000099</v>
      </c>
      <c r="C346" s="59">
        <v>2.40798935201848E-2</v>
      </c>
      <c r="D346" s="58">
        <v>8.0089957043000002</v>
      </c>
      <c r="E346" s="59">
        <v>2.2789582967767501E-2</v>
      </c>
      <c r="F346" s="58">
        <v>13.3367700294</v>
      </c>
      <c r="G346" s="59">
        <v>3.0749167919086402E-2</v>
      </c>
      <c r="H346" s="58">
        <v>8.6484005836000009</v>
      </c>
      <c r="I346" s="59">
        <v>1.2428567883414E-2</v>
      </c>
      <c r="J346" s="58">
        <v>19.0820605116999</v>
      </c>
      <c r="K346" s="59">
        <v>3.4255583823357499E-2</v>
      </c>
    </row>
    <row r="347" spans="1:11" x14ac:dyDescent="0.3">
      <c r="A347" s="57" t="s">
        <v>38</v>
      </c>
      <c r="B347" s="61">
        <v>138.65173196289999</v>
      </c>
      <c r="C347" s="62">
        <v>6.8031288421768601E-2</v>
      </c>
      <c r="D347" s="61">
        <v>14.363907678</v>
      </c>
      <c r="E347" s="60">
        <v>4.0872473635287697E-2</v>
      </c>
      <c r="F347" s="61">
        <v>39.595966650400101</v>
      </c>
      <c r="G347" s="62">
        <v>9.1292196293982997E-2</v>
      </c>
      <c r="H347" s="61">
        <v>49.686698685300001</v>
      </c>
      <c r="I347" s="62">
        <v>7.1404475491574804E-2</v>
      </c>
      <c r="J347" s="61">
        <v>35.005158949200002</v>
      </c>
      <c r="K347" s="62">
        <v>6.2840286870437398E-2</v>
      </c>
    </row>
    <row r="348" spans="1:11" x14ac:dyDescent="0.3">
      <c r="A348" s="64" t="s">
        <v>1</v>
      </c>
    </row>
    <row r="349" spans="1:11" x14ac:dyDescent="0.3">
      <c r="A349" s="64" t="s">
        <v>1</v>
      </c>
    </row>
    <row r="350" spans="1:11" x14ac:dyDescent="0.3">
      <c r="A350" s="52" t="s">
        <v>200</v>
      </c>
    </row>
    <row r="351" spans="1:11" x14ac:dyDescent="0.3">
      <c r="A351" s="53" t="s">
        <v>1</v>
      </c>
    </row>
    <row r="352" spans="1:11" x14ac:dyDescent="0.3">
      <c r="A352" s="113" t="s">
        <v>1</v>
      </c>
      <c r="B352" s="115" t="s">
        <v>502</v>
      </c>
      <c r="C352" s="115" t="s">
        <v>1</v>
      </c>
      <c r="D352" s="115" t="s">
        <v>389</v>
      </c>
      <c r="E352" s="115" t="s">
        <v>1</v>
      </c>
      <c r="F352" s="115" t="s">
        <v>390</v>
      </c>
      <c r="G352" s="115" t="s">
        <v>1</v>
      </c>
      <c r="H352" s="115" t="s">
        <v>391</v>
      </c>
      <c r="I352" s="115" t="s">
        <v>1</v>
      </c>
      <c r="J352" s="115" t="s">
        <v>392</v>
      </c>
      <c r="K352" s="115" t="s">
        <v>1</v>
      </c>
    </row>
    <row r="353" spans="1:11" x14ac:dyDescent="0.3">
      <c r="A353" s="114" t="s">
        <v>1</v>
      </c>
      <c r="B353" s="54" t="s">
        <v>14</v>
      </c>
      <c r="C353" s="54" t="s">
        <v>15</v>
      </c>
      <c r="D353" s="54" t="s">
        <v>14</v>
      </c>
      <c r="E353" s="54" t="s">
        <v>15</v>
      </c>
      <c r="F353" s="54" t="s">
        <v>14</v>
      </c>
      <c r="G353" s="54" t="s">
        <v>15</v>
      </c>
      <c r="H353" s="54" t="s">
        <v>14</v>
      </c>
      <c r="I353" s="54" t="s">
        <v>15</v>
      </c>
      <c r="J353" s="54" t="s">
        <v>14</v>
      </c>
      <c r="K353" s="54" t="s">
        <v>15</v>
      </c>
    </row>
    <row r="354" spans="1:11" x14ac:dyDescent="0.3">
      <c r="A354" s="55" t="s">
        <v>16</v>
      </c>
      <c r="B354" s="56">
        <v>2038.0582990477999</v>
      </c>
      <c r="C354" s="56">
        <v>2038.0582990477999</v>
      </c>
      <c r="D354" s="56">
        <v>351.43230640190001</v>
      </c>
      <c r="E354" s="56">
        <v>351.43230640190001</v>
      </c>
      <c r="F354" s="56">
        <v>433.72783499360003</v>
      </c>
      <c r="G354" s="56">
        <v>433.72783499360003</v>
      </c>
      <c r="H354" s="56">
        <v>695.84852130399997</v>
      </c>
      <c r="I354" s="56">
        <v>695.84852130399997</v>
      </c>
      <c r="J354" s="56">
        <v>557.04963634830006</v>
      </c>
      <c r="K354" s="56">
        <v>557.04963634830006</v>
      </c>
    </row>
    <row r="355" spans="1:11" ht="22.8" x14ac:dyDescent="0.3">
      <c r="A355" s="65" t="s">
        <v>186</v>
      </c>
      <c r="B355" s="58">
        <v>387.1634503848</v>
      </c>
      <c r="C355" s="59">
        <v>0.18996681820421199</v>
      </c>
      <c r="D355" s="58">
        <v>55.618252312700101</v>
      </c>
      <c r="E355" s="59">
        <v>0.15826163758859099</v>
      </c>
      <c r="F355" s="58">
        <v>92.573373973299994</v>
      </c>
      <c r="G355" s="59">
        <v>0.21343655284348101</v>
      </c>
      <c r="H355" s="58">
        <v>151.087947716999</v>
      </c>
      <c r="I355" s="59">
        <v>0.217127640702413</v>
      </c>
      <c r="J355" s="58">
        <v>87.883876381799894</v>
      </c>
      <c r="K355" s="59">
        <v>0.15776668836536101</v>
      </c>
    </row>
    <row r="356" spans="1:11" x14ac:dyDescent="0.3">
      <c r="A356" s="65" t="s">
        <v>187</v>
      </c>
      <c r="B356" s="61">
        <v>213.98781068849999</v>
      </c>
      <c r="C356" s="62">
        <v>0.104995922240535</v>
      </c>
      <c r="D356" s="61">
        <v>44.5943937551001</v>
      </c>
      <c r="E356" s="62">
        <v>0.12689326775809201</v>
      </c>
      <c r="F356" s="61">
        <v>50.464657506599899</v>
      </c>
      <c r="G356" s="62">
        <v>0.116350977352755</v>
      </c>
      <c r="H356" s="61">
        <v>83.326185909800003</v>
      </c>
      <c r="I356" s="62">
        <v>0.11974759356195699</v>
      </c>
      <c r="J356" s="61">
        <v>35.602573517000103</v>
      </c>
      <c r="K356" s="60">
        <v>6.3912748871698705E-2</v>
      </c>
    </row>
    <row r="357" spans="1:11" x14ac:dyDescent="0.3">
      <c r="A357" s="57" t="s">
        <v>188</v>
      </c>
      <c r="B357" s="58">
        <v>272.56942331580001</v>
      </c>
      <c r="C357" s="59">
        <v>0.13373975780925701</v>
      </c>
      <c r="D357" s="58">
        <v>53.840887810199902</v>
      </c>
      <c r="E357" s="59">
        <v>0.15320415007215399</v>
      </c>
      <c r="F357" s="58">
        <v>58.066607306500003</v>
      </c>
      <c r="G357" s="59">
        <v>0.13387798204686799</v>
      </c>
      <c r="H357" s="58">
        <v>78.964464513199999</v>
      </c>
      <c r="I357" s="59">
        <v>0.11347938825137199</v>
      </c>
      <c r="J357" s="58">
        <v>81.697463685899905</v>
      </c>
      <c r="K357" s="59">
        <v>0.146661012511312</v>
      </c>
    </row>
    <row r="358" spans="1:11" ht="25.5" customHeight="1" x14ac:dyDescent="0.3">
      <c r="A358" s="65" t="s">
        <v>189</v>
      </c>
      <c r="B358" s="61">
        <v>180.47072697850001</v>
      </c>
      <c r="C358" s="62">
        <v>8.8550326093624301E-2</v>
      </c>
      <c r="D358" s="61">
        <v>26.670342128000001</v>
      </c>
      <c r="E358" s="62">
        <v>7.5890410876169295E-2</v>
      </c>
      <c r="F358" s="61">
        <v>24.2503965798001</v>
      </c>
      <c r="G358" s="60">
        <v>5.5911552414333397E-2</v>
      </c>
      <c r="H358" s="61">
        <v>57.559716915599999</v>
      </c>
      <c r="I358" s="62">
        <v>8.27187457519271E-2</v>
      </c>
      <c r="J358" s="61">
        <v>71.990271355100006</v>
      </c>
      <c r="K358" s="63">
        <v>0.12923493106831099</v>
      </c>
    </row>
    <row r="359" spans="1:11" x14ac:dyDescent="0.3">
      <c r="A359" s="57" t="s">
        <v>190</v>
      </c>
      <c r="B359" s="58">
        <v>338.71615119040001</v>
      </c>
      <c r="C359" s="59">
        <v>0.16619551626597301</v>
      </c>
      <c r="D359" s="58">
        <v>67.287674724500107</v>
      </c>
      <c r="E359" s="59">
        <v>0.191466958212855</v>
      </c>
      <c r="F359" s="58">
        <v>75.782448176700001</v>
      </c>
      <c r="G359" s="59">
        <v>0.17472350645380699</v>
      </c>
      <c r="H359" s="58">
        <v>104.5777794918</v>
      </c>
      <c r="I359" s="59">
        <v>0.150288139286154</v>
      </c>
      <c r="J359" s="58">
        <v>91.068248797400003</v>
      </c>
      <c r="K359" s="59">
        <v>0.163483185079146</v>
      </c>
    </row>
    <row r="360" spans="1:11" x14ac:dyDescent="0.3">
      <c r="A360" s="57" t="s">
        <v>191</v>
      </c>
      <c r="B360" s="61">
        <v>21.394149861900001</v>
      </c>
      <c r="C360" s="62">
        <v>1.04973198617015E-2</v>
      </c>
      <c r="D360" s="61">
        <v>2.4405576345000002</v>
      </c>
      <c r="E360" s="62">
        <v>6.9446023886858199E-3</v>
      </c>
      <c r="F360" s="61">
        <v>2.4986721391999902</v>
      </c>
      <c r="G360" s="62">
        <v>5.7609217984288903E-3</v>
      </c>
      <c r="H360" s="61">
        <v>6.7122796111999996</v>
      </c>
      <c r="I360" s="62">
        <v>9.6461793130225796E-3</v>
      </c>
      <c r="J360" s="61">
        <v>9.7426404770000001</v>
      </c>
      <c r="K360" s="62">
        <v>1.7489716968253001E-2</v>
      </c>
    </row>
    <row r="361" spans="1:11" x14ac:dyDescent="0.3">
      <c r="A361" s="57" t="s">
        <v>159</v>
      </c>
      <c r="B361" s="58">
        <v>49.524568495399897</v>
      </c>
      <c r="C361" s="59">
        <v>2.4299878231421702E-2</v>
      </c>
      <c r="D361" s="58">
        <v>4.1549886191000001</v>
      </c>
      <c r="E361" s="59">
        <v>1.18230126923742E-2</v>
      </c>
      <c r="F361" s="58">
        <v>8.8454832029999899</v>
      </c>
      <c r="G361" s="59">
        <v>2.0394087004193599E-2</v>
      </c>
      <c r="H361" s="58">
        <v>25.885216680399999</v>
      </c>
      <c r="I361" s="59">
        <v>3.71994994426256E-2</v>
      </c>
      <c r="J361" s="58">
        <v>10.6388799929</v>
      </c>
      <c r="K361" s="59">
        <v>1.9098621197641299E-2</v>
      </c>
    </row>
    <row r="362" spans="1:11" x14ac:dyDescent="0.3">
      <c r="A362" s="57" t="s">
        <v>192</v>
      </c>
      <c r="B362" s="61">
        <v>109.101673351</v>
      </c>
      <c r="C362" s="62">
        <v>5.3532165101446497E-2</v>
      </c>
      <c r="D362" s="61">
        <v>11.505373323700001</v>
      </c>
      <c r="E362" s="62">
        <v>3.2738519237165399E-2</v>
      </c>
      <c r="F362" s="61">
        <v>23.412204927800001</v>
      </c>
      <c r="G362" s="62">
        <v>5.3979023338784501E-2</v>
      </c>
      <c r="H362" s="61">
        <v>33.423612942799998</v>
      </c>
      <c r="I362" s="62">
        <v>4.8032886353146398E-2</v>
      </c>
      <c r="J362" s="61">
        <v>40.7604821567</v>
      </c>
      <c r="K362" s="62">
        <v>7.3172082875598801E-2</v>
      </c>
    </row>
    <row r="363" spans="1:11" x14ac:dyDescent="0.3">
      <c r="A363" s="57" t="s">
        <v>193</v>
      </c>
      <c r="B363" s="58">
        <v>42.265852332199998</v>
      </c>
      <c r="C363" s="59">
        <v>2.07382940674204E-2</v>
      </c>
      <c r="D363" s="58">
        <v>9.3825987019999904</v>
      </c>
      <c r="E363" s="59">
        <v>2.6698167843653E-2</v>
      </c>
      <c r="F363" s="58">
        <v>6.0297968398000101</v>
      </c>
      <c r="G363" s="59">
        <v>1.39022593278778E-2</v>
      </c>
      <c r="H363" s="58">
        <v>13.1170652581</v>
      </c>
      <c r="I363" s="59">
        <v>1.88504607777552E-2</v>
      </c>
      <c r="J363" s="58">
        <v>13.736391532300001</v>
      </c>
      <c r="K363" s="59">
        <v>2.4659187684508602E-2</v>
      </c>
    </row>
    <row r="364" spans="1:11" ht="25.5" customHeight="1" x14ac:dyDescent="0.3">
      <c r="A364" s="65" t="s">
        <v>194</v>
      </c>
      <c r="B364" s="61">
        <v>10.4079621981</v>
      </c>
      <c r="C364" s="62">
        <v>5.10680298152545E-3</v>
      </c>
      <c r="D364" s="61">
        <v>0.62468098959999896</v>
      </c>
      <c r="E364" s="62">
        <v>1.77752863985592E-3</v>
      </c>
      <c r="F364" s="61">
        <v>5.4410708219000101</v>
      </c>
      <c r="G364" s="62">
        <v>1.25448965524205E-2</v>
      </c>
      <c r="H364" s="61">
        <v>4.0284813588999899</v>
      </c>
      <c r="I364" s="62">
        <v>5.7893079248781598E-3</v>
      </c>
      <c r="J364" s="61">
        <v>0.3137290277</v>
      </c>
      <c r="K364" s="62">
        <v>5.6319761692446104E-4</v>
      </c>
    </row>
    <row r="365" spans="1:11" x14ac:dyDescent="0.3">
      <c r="A365" s="57" t="s">
        <v>195</v>
      </c>
      <c r="B365" s="58">
        <v>47.799544126800001</v>
      </c>
      <c r="C365" s="59">
        <v>2.3453472429680901E-2</v>
      </c>
      <c r="D365" s="58">
        <v>9.3748192626000098</v>
      </c>
      <c r="E365" s="59">
        <v>2.6676031462738999E-2</v>
      </c>
      <c r="F365" s="58">
        <v>19.049574746600001</v>
      </c>
      <c r="G365" s="63">
        <v>4.3920572325917402E-2</v>
      </c>
      <c r="H365" s="58">
        <v>11.769900593599999</v>
      </c>
      <c r="I365" s="59">
        <v>1.6914458008107199E-2</v>
      </c>
      <c r="J365" s="58">
        <v>7.6052495240000004</v>
      </c>
      <c r="K365" s="59">
        <v>1.3652732230211399E-2</v>
      </c>
    </row>
    <row r="366" spans="1:11" x14ac:dyDescent="0.3">
      <c r="A366" s="57" t="s">
        <v>196</v>
      </c>
      <c r="B366" s="61">
        <v>121.56740907130001</v>
      </c>
      <c r="C366" s="62">
        <v>5.9648641615451997E-2</v>
      </c>
      <c r="D366" s="61">
        <v>32.068790500600002</v>
      </c>
      <c r="E366" s="63">
        <v>9.1251686075570798E-2</v>
      </c>
      <c r="F366" s="61">
        <v>6.9331918823000001</v>
      </c>
      <c r="G366" s="60">
        <v>1.59851209051462E-2</v>
      </c>
      <c r="H366" s="61">
        <v>36.659980493399999</v>
      </c>
      <c r="I366" s="62">
        <v>5.2683851974996303E-2</v>
      </c>
      <c r="J366" s="61">
        <v>45.905446195000003</v>
      </c>
      <c r="K366" s="63">
        <v>8.2408179091417996E-2</v>
      </c>
    </row>
    <row r="367" spans="1:11" x14ac:dyDescent="0.3">
      <c r="A367" s="57" t="s">
        <v>197</v>
      </c>
      <c r="B367" s="58">
        <v>42.205861104299998</v>
      </c>
      <c r="C367" s="59">
        <v>2.0708858585654299E-2</v>
      </c>
      <c r="D367" s="58">
        <v>13.0836026296</v>
      </c>
      <c r="E367" s="63">
        <v>3.7229367907449899E-2</v>
      </c>
      <c r="F367" s="58">
        <v>9.5649721646000092</v>
      </c>
      <c r="G367" s="59">
        <v>2.2052935949432799E-2</v>
      </c>
      <c r="H367" s="58">
        <v>10.417072531000001</v>
      </c>
      <c r="I367" s="59">
        <v>1.49703164008723E-2</v>
      </c>
      <c r="J367" s="58">
        <v>9.1402137791000104</v>
      </c>
      <c r="K367" s="59">
        <v>1.6408257330563999E-2</v>
      </c>
    </row>
    <row r="368" spans="1:11" x14ac:dyDescent="0.3">
      <c r="A368" s="57" t="s">
        <v>198</v>
      </c>
      <c r="B368" s="61">
        <v>60.446959225700098</v>
      </c>
      <c r="C368" s="62">
        <v>2.9659092310529801E-2</v>
      </c>
      <c r="D368" s="61">
        <v>5.9845756162999999</v>
      </c>
      <c r="E368" s="62">
        <v>1.70290992241789E-2</v>
      </c>
      <c r="F368" s="61">
        <v>10.683958239600001</v>
      </c>
      <c r="G368" s="62">
        <v>2.4632862771552699E-2</v>
      </c>
      <c r="H368" s="61">
        <v>28.173039384599999</v>
      </c>
      <c r="I368" s="62">
        <v>4.04873165955782E-2</v>
      </c>
      <c r="J368" s="61">
        <v>15.6053859852</v>
      </c>
      <c r="K368" s="62">
        <v>2.80143544972043E-2</v>
      </c>
    </row>
    <row r="369" spans="1:11" ht="25.5" customHeight="1" x14ac:dyDescent="0.3">
      <c r="A369" s="65" t="s">
        <v>199</v>
      </c>
      <c r="B369" s="58">
        <v>15.742301600399999</v>
      </c>
      <c r="C369" s="59">
        <v>7.7241664812802199E-3</v>
      </c>
      <c r="D369" s="58">
        <v>2.93779325880001</v>
      </c>
      <c r="E369" s="59">
        <v>8.3594854692736302E-3</v>
      </c>
      <c r="F369" s="58">
        <v>4.8998284968999997</v>
      </c>
      <c r="G369" s="59">
        <v>1.1297011862225301E-2</v>
      </c>
      <c r="H369" s="58">
        <v>3.8330413062000002</v>
      </c>
      <c r="I369" s="59">
        <v>5.5084421233187204E-3</v>
      </c>
      <c r="J369" s="58">
        <v>4.0716385385000002</v>
      </c>
      <c r="K369" s="59">
        <v>7.3092921578610899E-3</v>
      </c>
    </row>
    <row r="370" spans="1:11" x14ac:dyDescent="0.3">
      <c r="A370" s="57" t="s">
        <v>201</v>
      </c>
      <c r="B370" s="61">
        <v>124.69445512270001</v>
      </c>
      <c r="C370" s="62">
        <v>6.1182967720284802E-2</v>
      </c>
      <c r="D370" s="61">
        <v>11.862975134599999</v>
      </c>
      <c r="E370" s="60">
        <v>3.3756074551192297E-2</v>
      </c>
      <c r="F370" s="61">
        <v>35.231597988999901</v>
      </c>
      <c r="G370" s="62">
        <v>8.1229737052776099E-2</v>
      </c>
      <c r="H370" s="61">
        <v>46.312736596400001</v>
      </c>
      <c r="I370" s="62">
        <v>6.6555773531876306E-2</v>
      </c>
      <c r="J370" s="61">
        <v>31.287145402699998</v>
      </c>
      <c r="K370" s="62">
        <v>5.6165812453986497E-2</v>
      </c>
    </row>
    <row r="371" spans="1:11" x14ac:dyDescent="0.3">
      <c r="A371" s="64" t="s">
        <v>1</v>
      </c>
    </row>
    <row r="372" spans="1:11" x14ac:dyDescent="0.3">
      <c r="A372" s="64" t="s">
        <v>1</v>
      </c>
    </row>
    <row r="373" spans="1:11" x14ac:dyDescent="0.3">
      <c r="A373" s="52" t="s">
        <v>202</v>
      </c>
    </row>
    <row r="374" spans="1:11" x14ac:dyDescent="0.3">
      <c r="A374" s="53" t="s">
        <v>1</v>
      </c>
    </row>
    <row r="375" spans="1:11" x14ac:dyDescent="0.3">
      <c r="A375" s="113" t="s">
        <v>1</v>
      </c>
      <c r="B375" s="115" t="s">
        <v>502</v>
      </c>
      <c r="C375" s="115" t="s">
        <v>1</v>
      </c>
      <c r="D375" s="115" t="s">
        <v>389</v>
      </c>
      <c r="E375" s="115" t="s">
        <v>1</v>
      </c>
      <c r="F375" s="115" t="s">
        <v>390</v>
      </c>
      <c r="G375" s="115" t="s">
        <v>1</v>
      </c>
      <c r="H375" s="115" t="s">
        <v>391</v>
      </c>
      <c r="I375" s="115" t="s">
        <v>1</v>
      </c>
      <c r="J375" s="115" t="s">
        <v>392</v>
      </c>
      <c r="K375" s="115" t="s">
        <v>1</v>
      </c>
    </row>
    <row r="376" spans="1:11" x14ac:dyDescent="0.3">
      <c r="A376" s="114" t="s">
        <v>1</v>
      </c>
      <c r="B376" s="54" t="s">
        <v>14</v>
      </c>
      <c r="C376" s="54" t="s">
        <v>15</v>
      </c>
      <c r="D376" s="54" t="s">
        <v>14</v>
      </c>
      <c r="E376" s="54" t="s">
        <v>15</v>
      </c>
      <c r="F376" s="54" t="s">
        <v>14</v>
      </c>
      <c r="G376" s="54" t="s">
        <v>15</v>
      </c>
      <c r="H376" s="54" t="s">
        <v>14</v>
      </c>
      <c r="I376" s="54" t="s">
        <v>15</v>
      </c>
      <c r="J376" s="54" t="s">
        <v>14</v>
      </c>
      <c r="K376" s="54" t="s">
        <v>15</v>
      </c>
    </row>
    <row r="377" spans="1:11" x14ac:dyDescent="0.3">
      <c r="A377" s="55" t="s">
        <v>16</v>
      </c>
      <c r="B377" s="56">
        <v>2036.6685676538</v>
      </c>
      <c r="C377" s="56">
        <v>2036.6685676538</v>
      </c>
      <c r="D377" s="56">
        <v>351.43230640190001</v>
      </c>
      <c r="E377" s="56">
        <v>351.43230640190001</v>
      </c>
      <c r="F377" s="56">
        <v>433.72783499360003</v>
      </c>
      <c r="G377" s="56">
        <v>433.72783499360003</v>
      </c>
      <c r="H377" s="56">
        <v>694.45878990999995</v>
      </c>
      <c r="I377" s="56">
        <v>694.45878990999995</v>
      </c>
      <c r="J377" s="56">
        <v>557.04963634830006</v>
      </c>
      <c r="K377" s="56">
        <v>557.04963634830006</v>
      </c>
    </row>
    <row r="378" spans="1:11" x14ac:dyDescent="0.3">
      <c r="A378" s="57" t="s">
        <v>203</v>
      </c>
      <c r="B378" s="58">
        <v>1098.4625394786001</v>
      </c>
      <c r="C378" s="59">
        <v>0.539342805660327</v>
      </c>
      <c r="D378" s="58">
        <v>202.02808936260001</v>
      </c>
      <c r="E378" s="59">
        <v>0.57487056733924602</v>
      </c>
      <c r="F378" s="58">
        <v>229.7609244004</v>
      </c>
      <c r="G378" s="59">
        <v>0.52973525299290602</v>
      </c>
      <c r="H378" s="58">
        <v>361.58718978919899</v>
      </c>
      <c r="I378" s="59">
        <v>0.520674797472231</v>
      </c>
      <c r="J378" s="58">
        <v>305.08633592639899</v>
      </c>
      <c r="K378" s="59">
        <v>0.54768249724813101</v>
      </c>
    </row>
    <row r="379" spans="1:11" x14ac:dyDescent="0.3">
      <c r="A379" s="57" t="s">
        <v>204</v>
      </c>
      <c r="B379" s="61">
        <v>877.50035233280096</v>
      </c>
      <c r="C379" s="62">
        <v>0.43085083467638602</v>
      </c>
      <c r="D379" s="61">
        <v>165.19909516550001</v>
      </c>
      <c r="E379" s="62">
        <v>0.470073730149833</v>
      </c>
      <c r="F379" s="61">
        <v>171.45084232630001</v>
      </c>
      <c r="G379" s="62">
        <v>0.39529591714774298</v>
      </c>
      <c r="H379" s="61">
        <v>302.51709384510002</v>
      </c>
      <c r="I379" s="62">
        <v>0.43561561642024199</v>
      </c>
      <c r="J379" s="61">
        <v>238.33332099590001</v>
      </c>
      <c r="K379" s="62">
        <v>0.42784934311828599</v>
      </c>
    </row>
    <row r="380" spans="1:11" x14ac:dyDescent="0.3">
      <c r="A380" s="57" t="s">
        <v>205</v>
      </c>
      <c r="B380" s="58">
        <v>455.24169456470003</v>
      </c>
      <c r="C380" s="59">
        <v>0.223522718322858</v>
      </c>
      <c r="D380" s="58">
        <v>57.292170879099999</v>
      </c>
      <c r="E380" s="60">
        <v>0.16302476987867001</v>
      </c>
      <c r="F380" s="58">
        <v>96.723868664500003</v>
      </c>
      <c r="G380" s="59">
        <v>0.22300590568720899</v>
      </c>
      <c r="H380" s="58">
        <v>187.431579823101</v>
      </c>
      <c r="I380" s="63">
        <v>0.26989589957870702</v>
      </c>
      <c r="J380" s="58">
        <v>113.794075198</v>
      </c>
      <c r="K380" s="59">
        <v>0.20427995599094001</v>
      </c>
    </row>
    <row r="381" spans="1:11" ht="25.5" customHeight="1" x14ac:dyDescent="0.3">
      <c r="A381" s="65" t="s">
        <v>206</v>
      </c>
      <c r="B381" s="61">
        <v>52.942547041500099</v>
      </c>
      <c r="C381" s="62">
        <v>2.59946796854084E-2</v>
      </c>
      <c r="D381" s="61">
        <v>10.942743419099999</v>
      </c>
      <c r="E381" s="62">
        <v>3.1137556848816899E-2</v>
      </c>
      <c r="F381" s="61">
        <v>3.0935194833000002</v>
      </c>
      <c r="G381" s="60">
        <v>7.1323978626957303E-3</v>
      </c>
      <c r="H381" s="61">
        <v>14.357215413700001</v>
      </c>
      <c r="I381" s="62">
        <v>2.06739631239467E-2</v>
      </c>
      <c r="J381" s="61">
        <v>24.549068725400002</v>
      </c>
      <c r="K381" s="63">
        <v>4.40698047777748E-2</v>
      </c>
    </row>
    <row r="382" spans="1:11" x14ac:dyDescent="0.3">
      <c r="A382" s="57" t="s">
        <v>207</v>
      </c>
      <c r="B382" s="58">
        <v>767.06443794339896</v>
      </c>
      <c r="C382" s="59">
        <v>0.376627032068866</v>
      </c>
      <c r="D382" s="58">
        <v>128.7871892579</v>
      </c>
      <c r="E382" s="59">
        <v>0.36646371694302399</v>
      </c>
      <c r="F382" s="58">
        <v>145.58403122870001</v>
      </c>
      <c r="G382" s="59">
        <v>0.33565757021531301</v>
      </c>
      <c r="H382" s="58">
        <v>284.53750196380003</v>
      </c>
      <c r="I382" s="59">
        <v>0.409725538934679</v>
      </c>
      <c r="J382" s="58">
        <v>208.155715493</v>
      </c>
      <c r="K382" s="59">
        <v>0.373675345804999</v>
      </c>
    </row>
    <row r="383" spans="1:11" x14ac:dyDescent="0.3">
      <c r="A383" s="57" t="s">
        <v>208</v>
      </c>
      <c r="B383" s="61">
        <v>968.89648108529695</v>
      </c>
      <c r="C383" s="62">
        <v>0.47572614242358002</v>
      </c>
      <c r="D383" s="61">
        <v>169.72459000710001</v>
      </c>
      <c r="E383" s="62">
        <v>0.48295101763638698</v>
      </c>
      <c r="F383" s="61">
        <v>179.56837809550001</v>
      </c>
      <c r="G383" s="60">
        <v>0.41401165340967699</v>
      </c>
      <c r="H383" s="61">
        <v>333.69677469060002</v>
      </c>
      <c r="I383" s="62">
        <v>0.48051342936252001</v>
      </c>
      <c r="J383" s="61">
        <v>285.90673829209999</v>
      </c>
      <c r="K383" s="62">
        <v>0.51325181749752402</v>
      </c>
    </row>
    <row r="384" spans="1:11" x14ac:dyDescent="0.3">
      <c r="A384" s="57" t="s">
        <v>209</v>
      </c>
      <c r="B384" s="58">
        <v>545.04323701529904</v>
      </c>
      <c r="C384" s="59">
        <v>0.26761508753639701</v>
      </c>
      <c r="D384" s="58">
        <v>105.22584197579999</v>
      </c>
      <c r="E384" s="59">
        <v>0.29941994534635402</v>
      </c>
      <c r="F384" s="58">
        <v>126.5378678404</v>
      </c>
      <c r="G384" s="59">
        <v>0.29174486309431202</v>
      </c>
      <c r="H384" s="58">
        <v>164.90923494519899</v>
      </c>
      <c r="I384" s="59">
        <v>0.23746439290742</v>
      </c>
      <c r="J384" s="58">
        <v>148.3702922539</v>
      </c>
      <c r="K384" s="59">
        <v>0.26635021831542899</v>
      </c>
    </row>
    <row r="385" spans="1:11" x14ac:dyDescent="0.3">
      <c r="A385" s="57" t="s">
        <v>210</v>
      </c>
      <c r="B385" s="61">
        <v>191.6645517037</v>
      </c>
      <c r="C385" s="62">
        <v>9.4106893358939403E-2</v>
      </c>
      <c r="D385" s="61">
        <v>29.016585569199901</v>
      </c>
      <c r="E385" s="62">
        <v>8.2566642396320999E-2</v>
      </c>
      <c r="F385" s="61">
        <v>35.791644137699997</v>
      </c>
      <c r="G385" s="62">
        <v>8.2520975713325201E-2</v>
      </c>
      <c r="H385" s="61">
        <v>68.562982846699995</v>
      </c>
      <c r="I385" s="62">
        <v>9.8728655814962901E-2</v>
      </c>
      <c r="J385" s="61">
        <v>58.293339150100003</v>
      </c>
      <c r="K385" s="62">
        <v>0.10464657966969999</v>
      </c>
    </row>
    <row r="386" spans="1:11" x14ac:dyDescent="0.3">
      <c r="A386" s="57" t="s">
        <v>211</v>
      </c>
      <c r="B386" s="58">
        <v>239.26528295630001</v>
      </c>
      <c r="C386" s="59">
        <v>0.117478752682833</v>
      </c>
      <c r="D386" s="58">
        <v>37.375923036300001</v>
      </c>
      <c r="E386" s="59">
        <v>0.106353122224218</v>
      </c>
      <c r="F386" s="58">
        <v>49.896212595000101</v>
      </c>
      <c r="G386" s="59">
        <v>0.11504037456055</v>
      </c>
      <c r="H386" s="58">
        <v>87.541627483499994</v>
      </c>
      <c r="I386" s="59">
        <v>0.12605733955048001</v>
      </c>
      <c r="J386" s="58">
        <v>64.451519841500001</v>
      </c>
      <c r="K386" s="59">
        <v>0.115701574215195</v>
      </c>
    </row>
    <row r="387" spans="1:11" x14ac:dyDescent="0.3">
      <c r="A387" s="57" t="s">
        <v>212</v>
      </c>
      <c r="B387" s="61">
        <v>86.001194623199794</v>
      </c>
      <c r="C387" s="62">
        <v>4.2226406391822298E-2</v>
      </c>
      <c r="D387" s="61">
        <v>17.532367869800002</v>
      </c>
      <c r="E387" s="62">
        <v>4.98883214503048E-2</v>
      </c>
      <c r="F387" s="61">
        <v>15.719916018999999</v>
      </c>
      <c r="G387" s="62">
        <v>3.6243733398461597E-2</v>
      </c>
      <c r="H387" s="61">
        <v>32.363099772799998</v>
      </c>
      <c r="I387" s="62">
        <v>4.6601900995441599E-2</v>
      </c>
      <c r="J387" s="61">
        <v>20.3858109616001</v>
      </c>
      <c r="K387" s="62">
        <v>3.6596040337155203E-2</v>
      </c>
    </row>
    <row r="388" spans="1:11" x14ac:dyDescent="0.3">
      <c r="A388" s="57" t="s">
        <v>181</v>
      </c>
      <c r="B388" s="58">
        <v>133.7070926849</v>
      </c>
      <c r="C388" s="59">
        <v>6.5649902398664597E-2</v>
      </c>
      <c r="D388" s="58">
        <v>18.773102270399999</v>
      </c>
      <c r="E388" s="59">
        <v>5.3418828970524301E-2</v>
      </c>
      <c r="F388" s="58">
        <v>22.323806366399999</v>
      </c>
      <c r="G388" s="59">
        <v>5.1469618883762398E-2</v>
      </c>
      <c r="H388" s="58">
        <v>65.003775320200006</v>
      </c>
      <c r="I388" s="63">
        <v>9.3603502849498602E-2</v>
      </c>
      <c r="J388" s="58">
        <v>27.6064087278999</v>
      </c>
      <c r="K388" s="59">
        <v>4.9558256439896198E-2</v>
      </c>
    </row>
    <row r="389" spans="1:11" x14ac:dyDescent="0.3">
      <c r="A389" s="57" t="s">
        <v>213</v>
      </c>
      <c r="B389" s="61">
        <v>208.4281105151</v>
      </c>
      <c r="C389" s="62">
        <v>0.10233776561652599</v>
      </c>
      <c r="D389" s="61">
        <v>36.906026650999898</v>
      </c>
      <c r="E389" s="62">
        <v>0.10501603289936</v>
      </c>
      <c r="F389" s="61">
        <v>30.210302015100002</v>
      </c>
      <c r="G389" s="60">
        <v>6.9652670586718896E-2</v>
      </c>
      <c r="H389" s="61">
        <v>83.795335468499999</v>
      </c>
      <c r="I389" s="62">
        <v>0.120662790486617</v>
      </c>
      <c r="J389" s="61">
        <v>57.5164463805</v>
      </c>
      <c r="K389" s="62">
        <v>0.10325192339689</v>
      </c>
    </row>
    <row r="390" spans="1:11" x14ac:dyDescent="0.3">
      <c r="A390" s="57" t="s">
        <v>214</v>
      </c>
      <c r="B390" s="58">
        <v>311.0521394598</v>
      </c>
      <c r="C390" s="59">
        <v>0.152725948836204</v>
      </c>
      <c r="D390" s="58">
        <v>66.528906768200002</v>
      </c>
      <c r="E390" s="63">
        <v>0.18930788534881399</v>
      </c>
      <c r="F390" s="58">
        <v>54.6522612248</v>
      </c>
      <c r="G390" s="59">
        <v>0.12600588852132699</v>
      </c>
      <c r="H390" s="58">
        <v>94.780536853800001</v>
      </c>
      <c r="I390" s="59">
        <v>0.13648115371407901</v>
      </c>
      <c r="J390" s="58">
        <v>95.090434613000099</v>
      </c>
      <c r="K390" s="59">
        <v>0.17070370108552399</v>
      </c>
    </row>
    <row r="391" spans="1:11" x14ac:dyDescent="0.3">
      <c r="A391" s="57" t="s">
        <v>215</v>
      </c>
      <c r="B391" s="61">
        <v>503.88509340879898</v>
      </c>
      <c r="C391" s="62">
        <v>0.247406525249842</v>
      </c>
      <c r="D391" s="61">
        <v>104.2850363525</v>
      </c>
      <c r="E391" s="63">
        <v>0.296742884626091</v>
      </c>
      <c r="F391" s="61">
        <v>96.116097076899905</v>
      </c>
      <c r="G391" s="62">
        <v>0.22160463157343399</v>
      </c>
      <c r="H391" s="61">
        <v>178.145576756</v>
      </c>
      <c r="I391" s="62">
        <v>0.25652433138485797</v>
      </c>
      <c r="J391" s="61">
        <v>125.3383832234</v>
      </c>
      <c r="K391" s="62">
        <v>0.22500397638718</v>
      </c>
    </row>
    <row r="392" spans="1:11" x14ac:dyDescent="0.3">
      <c r="A392" s="57" t="s">
        <v>216</v>
      </c>
      <c r="B392" s="58">
        <v>156.0878234141</v>
      </c>
      <c r="C392" s="59">
        <v>7.6638794300198806E-2</v>
      </c>
      <c r="D392" s="58">
        <v>27.8705241071</v>
      </c>
      <c r="E392" s="59">
        <v>7.9305526553461195E-2</v>
      </c>
      <c r="F392" s="58">
        <v>38.247803881099998</v>
      </c>
      <c r="G392" s="59">
        <v>8.8183881215888202E-2</v>
      </c>
      <c r="H392" s="58">
        <v>46.323103409600002</v>
      </c>
      <c r="I392" s="59">
        <v>6.6703890976170604E-2</v>
      </c>
      <c r="J392" s="58">
        <v>43.646392016300098</v>
      </c>
      <c r="K392" s="59">
        <v>7.8352787917466193E-2</v>
      </c>
    </row>
    <row r="393" spans="1:11" x14ac:dyDescent="0.3">
      <c r="A393" s="57" t="s">
        <v>217</v>
      </c>
      <c r="B393" s="61">
        <v>63.581189210400197</v>
      </c>
      <c r="C393" s="62">
        <v>3.1218230702919E-2</v>
      </c>
      <c r="D393" s="61">
        <v>9.7056178940999907</v>
      </c>
      <c r="E393" s="62">
        <v>2.7617318377669599E-2</v>
      </c>
      <c r="F393" s="61">
        <v>11.467559552699999</v>
      </c>
      <c r="G393" s="62">
        <v>2.6439528726278801E-2</v>
      </c>
      <c r="H393" s="61">
        <v>22.445828746499998</v>
      </c>
      <c r="I393" s="62">
        <v>3.2321325718130699E-2</v>
      </c>
      <c r="J393" s="61">
        <v>19.962183017100099</v>
      </c>
      <c r="K393" s="62">
        <v>3.5835555244162202E-2</v>
      </c>
    </row>
    <row r="394" spans="1:11" x14ac:dyDescent="0.3">
      <c r="A394" s="57" t="s">
        <v>218</v>
      </c>
      <c r="B394" s="58">
        <v>307.80110179040003</v>
      </c>
      <c r="C394" s="59">
        <v>0.15112969615128899</v>
      </c>
      <c r="D394" s="58">
        <v>47.823355829499903</v>
      </c>
      <c r="E394" s="59">
        <v>0.13608127357195501</v>
      </c>
      <c r="F394" s="58">
        <v>49.093905837599998</v>
      </c>
      <c r="G394" s="59">
        <v>0.113190581458357</v>
      </c>
      <c r="H394" s="58">
        <v>111.5358190713</v>
      </c>
      <c r="I394" s="59">
        <v>0.16060826170226</v>
      </c>
      <c r="J394" s="58">
        <v>99.348021052000107</v>
      </c>
      <c r="K394" s="59">
        <v>0.17834680173793699</v>
      </c>
    </row>
    <row r="395" spans="1:11" ht="22.8" x14ac:dyDescent="0.3">
      <c r="A395" s="65" t="s">
        <v>219</v>
      </c>
      <c r="B395" s="61">
        <v>52.1699985351</v>
      </c>
      <c r="C395" s="62">
        <v>2.5615359987216198E-2</v>
      </c>
      <c r="D395" s="61">
        <v>8.9112336973000001</v>
      </c>
      <c r="E395" s="62">
        <v>2.5356899564916699E-2</v>
      </c>
      <c r="F395" s="61">
        <v>13.568365178500001</v>
      </c>
      <c r="G395" s="62">
        <v>3.1283132148297997E-2</v>
      </c>
      <c r="H395" s="61">
        <v>14.639154649</v>
      </c>
      <c r="I395" s="62">
        <v>2.1079947236173902E-2</v>
      </c>
      <c r="J395" s="61">
        <v>15.051245010300001</v>
      </c>
      <c r="K395" s="62">
        <v>2.7019576045264799E-2</v>
      </c>
    </row>
    <row r="396" spans="1:11" x14ac:dyDescent="0.3">
      <c r="A396" s="57" t="s">
        <v>220</v>
      </c>
      <c r="B396" s="58">
        <v>105.69837985860001</v>
      </c>
      <c r="C396" s="59">
        <v>5.1897683077793202E-2</v>
      </c>
      <c r="D396" s="58">
        <v>11.710887899299999</v>
      </c>
      <c r="E396" s="59">
        <v>3.3323310594864201E-2</v>
      </c>
      <c r="F396" s="58">
        <v>20.689189784100002</v>
      </c>
      <c r="G396" s="59">
        <v>4.7700857807305097E-2</v>
      </c>
      <c r="H396" s="58">
        <v>32.130812793600001</v>
      </c>
      <c r="I396" s="59">
        <v>4.6267414655035297E-2</v>
      </c>
      <c r="J396" s="58">
        <v>41.167489381599999</v>
      </c>
      <c r="K396" s="63">
        <v>7.3902730915454101E-2</v>
      </c>
    </row>
    <row r="397" spans="1:11" x14ac:dyDescent="0.3">
      <c r="A397" s="57" t="s">
        <v>221</v>
      </c>
      <c r="B397" s="61">
        <v>644.64382394499899</v>
      </c>
      <c r="C397" s="62">
        <v>0.316518767060669</v>
      </c>
      <c r="D397" s="61">
        <v>106.97421957260001</v>
      </c>
      <c r="E397" s="62">
        <v>0.30439495067440903</v>
      </c>
      <c r="F397" s="61">
        <v>122.920966796</v>
      </c>
      <c r="G397" s="62">
        <v>0.28340576019939701</v>
      </c>
      <c r="H397" s="61">
        <v>250.39129812460001</v>
      </c>
      <c r="I397" s="63">
        <v>0.36055602112409002</v>
      </c>
      <c r="J397" s="61">
        <v>164.35733945179999</v>
      </c>
      <c r="K397" s="62">
        <v>0.29504972039697003</v>
      </c>
    </row>
    <row r="398" spans="1:11" x14ac:dyDescent="0.3">
      <c r="A398" s="57" t="s">
        <v>63</v>
      </c>
      <c r="B398" s="58">
        <v>68.519540342499894</v>
      </c>
      <c r="C398" s="59">
        <v>3.3642950763183403E-2</v>
      </c>
      <c r="D398" s="58">
        <v>4.7576323565000003</v>
      </c>
      <c r="E398" s="60">
        <v>1.35378343704666E-2</v>
      </c>
      <c r="F398" s="58">
        <v>29.952128384000101</v>
      </c>
      <c r="G398" s="63">
        <v>6.9057427186894699E-2</v>
      </c>
      <c r="H398" s="58">
        <v>24.3315394366</v>
      </c>
      <c r="I398" s="59">
        <v>3.5036693019255001E-2</v>
      </c>
      <c r="J398" s="58">
        <v>9.4782401654000008</v>
      </c>
      <c r="K398" s="60">
        <v>1.7015072889256199E-2</v>
      </c>
    </row>
    <row r="399" spans="1:11" x14ac:dyDescent="0.3">
      <c r="A399" s="64" t="s">
        <v>1</v>
      </c>
    </row>
    <row r="400" spans="1:11" x14ac:dyDescent="0.3">
      <c r="A400" s="64" t="s">
        <v>1</v>
      </c>
    </row>
    <row r="401" spans="1:11" x14ac:dyDescent="0.3">
      <c r="A401" s="52" t="s">
        <v>222</v>
      </c>
    </row>
    <row r="402" spans="1:11" x14ac:dyDescent="0.3">
      <c r="A402" s="53" t="s">
        <v>1</v>
      </c>
    </row>
    <row r="403" spans="1:11" x14ac:dyDescent="0.3">
      <c r="A403" s="113" t="s">
        <v>1</v>
      </c>
      <c r="B403" s="115" t="s">
        <v>502</v>
      </c>
      <c r="C403" s="115" t="s">
        <v>1</v>
      </c>
      <c r="D403" s="115" t="s">
        <v>389</v>
      </c>
      <c r="E403" s="115" t="s">
        <v>1</v>
      </c>
      <c r="F403" s="115" t="s">
        <v>390</v>
      </c>
      <c r="G403" s="115" t="s">
        <v>1</v>
      </c>
      <c r="H403" s="115" t="s">
        <v>391</v>
      </c>
      <c r="I403" s="115" t="s">
        <v>1</v>
      </c>
      <c r="J403" s="115" t="s">
        <v>392</v>
      </c>
      <c r="K403" s="115" t="s">
        <v>1</v>
      </c>
    </row>
    <row r="404" spans="1:11" x14ac:dyDescent="0.3">
      <c r="A404" s="114" t="s">
        <v>1</v>
      </c>
      <c r="B404" s="54" t="s">
        <v>14</v>
      </c>
      <c r="C404" s="54" t="s">
        <v>15</v>
      </c>
      <c r="D404" s="54" t="s">
        <v>14</v>
      </c>
      <c r="E404" s="54" t="s">
        <v>15</v>
      </c>
      <c r="F404" s="54" t="s">
        <v>14</v>
      </c>
      <c r="G404" s="54" t="s">
        <v>15</v>
      </c>
      <c r="H404" s="54" t="s">
        <v>14</v>
      </c>
      <c r="I404" s="54" t="s">
        <v>15</v>
      </c>
      <c r="J404" s="54" t="s">
        <v>14</v>
      </c>
      <c r="K404" s="54" t="s">
        <v>15</v>
      </c>
    </row>
    <row r="405" spans="1:11" x14ac:dyDescent="0.3">
      <c r="A405" s="55" t="s">
        <v>16</v>
      </c>
      <c r="B405" s="56">
        <v>2038.0582990477999</v>
      </c>
      <c r="C405" s="56">
        <v>2038.0582990477999</v>
      </c>
      <c r="D405" s="56">
        <v>351.43230640190001</v>
      </c>
      <c r="E405" s="56">
        <v>351.43230640190001</v>
      </c>
      <c r="F405" s="56">
        <v>433.72783499360003</v>
      </c>
      <c r="G405" s="56">
        <v>433.72783499360003</v>
      </c>
      <c r="H405" s="56">
        <v>695.84852130399997</v>
      </c>
      <c r="I405" s="56">
        <v>695.84852130399997</v>
      </c>
      <c r="J405" s="56">
        <v>557.04963634830006</v>
      </c>
      <c r="K405" s="56">
        <v>557.04963634830006</v>
      </c>
    </row>
    <row r="406" spans="1:11" ht="25.5" customHeight="1" x14ac:dyDescent="0.3">
      <c r="A406" s="65" t="s">
        <v>223</v>
      </c>
      <c r="B406" s="58">
        <v>575.856043253498</v>
      </c>
      <c r="C406" s="59">
        <v>0.28255131049123799</v>
      </c>
      <c r="D406" s="58">
        <v>78.496071621700096</v>
      </c>
      <c r="E406" s="60">
        <v>0.22336043155899099</v>
      </c>
      <c r="F406" s="58">
        <v>108.3249039171</v>
      </c>
      <c r="G406" s="59">
        <v>0.24975317509584899</v>
      </c>
      <c r="H406" s="58">
        <v>231.5290419776</v>
      </c>
      <c r="I406" s="63">
        <v>0.332729085266606</v>
      </c>
      <c r="J406" s="58">
        <v>157.5060257371</v>
      </c>
      <c r="K406" s="59">
        <v>0.28275043274351602</v>
      </c>
    </row>
    <row r="407" spans="1:11" x14ac:dyDescent="0.3">
      <c r="A407" s="57" t="s">
        <v>224</v>
      </c>
      <c r="B407" s="61">
        <v>586.05298744139895</v>
      </c>
      <c r="C407" s="62">
        <v>0.287554574722033</v>
      </c>
      <c r="D407" s="61">
        <v>85.769218198000104</v>
      </c>
      <c r="E407" s="62">
        <v>0.24405615714769799</v>
      </c>
      <c r="F407" s="61">
        <v>131.30571642129999</v>
      </c>
      <c r="G407" s="62">
        <v>0.30273758294354702</v>
      </c>
      <c r="H407" s="61">
        <v>190.28587499849999</v>
      </c>
      <c r="I407" s="62">
        <v>0.27345876174588901</v>
      </c>
      <c r="J407" s="61">
        <v>178.69217782359999</v>
      </c>
      <c r="K407" s="62">
        <v>0.32078322318815999</v>
      </c>
    </row>
    <row r="408" spans="1:11" x14ac:dyDescent="0.3">
      <c r="A408" s="57" t="s">
        <v>225</v>
      </c>
      <c r="B408" s="58">
        <v>112.8010005452</v>
      </c>
      <c r="C408" s="59">
        <v>5.5347288445037002E-2</v>
      </c>
      <c r="D408" s="58">
        <v>26.566070582599998</v>
      </c>
      <c r="E408" s="59">
        <v>7.5593706380024397E-2</v>
      </c>
      <c r="F408" s="58">
        <v>16.7084376637</v>
      </c>
      <c r="G408" s="59">
        <v>3.8522862301301301E-2</v>
      </c>
      <c r="H408" s="58">
        <v>34.617076512099999</v>
      </c>
      <c r="I408" s="59">
        <v>4.9748006142527397E-2</v>
      </c>
      <c r="J408" s="58">
        <v>34.909415786799897</v>
      </c>
      <c r="K408" s="59">
        <v>6.2668411410599298E-2</v>
      </c>
    </row>
    <row r="409" spans="1:11" x14ac:dyDescent="0.3">
      <c r="A409" s="57" t="s">
        <v>226</v>
      </c>
      <c r="B409" s="61">
        <v>349.77290517159997</v>
      </c>
      <c r="C409" s="62">
        <v>0.17162065743409699</v>
      </c>
      <c r="D409" s="61">
        <v>32.885505731599999</v>
      </c>
      <c r="E409" s="60">
        <v>9.3575647806243403E-2</v>
      </c>
      <c r="F409" s="61">
        <v>109.2806204927</v>
      </c>
      <c r="G409" s="63">
        <v>0.25195666885043799</v>
      </c>
      <c r="H409" s="61">
        <v>139.54258023080001</v>
      </c>
      <c r="I409" s="62">
        <v>0.200535857961301</v>
      </c>
      <c r="J409" s="61">
        <v>68.064198716500101</v>
      </c>
      <c r="K409" s="60">
        <v>0.12218695476168</v>
      </c>
    </row>
    <row r="410" spans="1:11" x14ac:dyDescent="0.3">
      <c r="A410" s="57" t="s">
        <v>227</v>
      </c>
      <c r="B410" s="58">
        <v>127.4429733037</v>
      </c>
      <c r="C410" s="59">
        <v>6.2531564167346204E-2</v>
      </c>
      <c r="D410" s="58">
        <v>14.8017989413</v>
      </c>
      <c r="E410" s="59">
        <v>4.2118492442674203E-2</v>
      </c>
      <c r="F410" s="58">
        <v>29.914634056899899</v>
      </c>
      <c r="G410" s="59">
        <v>6.8970980516713701E-2</v>
      </c>
      <c r="H410" s="58">
        <v>51.087135008300102</v>
      </c>
      <c r="I410" s="59">
        <v>7.3417034662320205E-2</v>
      </c>
      <c r="J410" s="58">
        <v>31.6394052971999</v>
      </c>
      <c r="K410" s="59">
        <v>5.6798179610366303E-2</v>
      </c>
    </row>
    <row r="411" spans="1:11" x14ac:dyDescent="0.3">
      <c r="A411" s="57" t="s">
        <v>228</v>
      </c>
      <c r="B411" s="61">
        <v>282.0264595301</v>
      </c>
      <c r="C411" s="62">
        <v>0.13837997650109701</v>
      </c>
      <c r="D411" s="61">
        <v>72.8962173444001</v>
      </c>
      <c r="E411" s="63">
        <v>0.20742605621759599</v>
      </c>
      <c r="F411" s="61">
        <v>49.6693279323</v>
      </c>
      <c r="G411" s="62">
        <v>0.114517270797326</v>
      </c>
      <c r="H411" s="61">
        <v>64.885089444299993</v>
      </c>
      <c r="I411" s="60">
        <v>9.3245997451725904E-2</v>
      </c>
      <c r="J411" s="61">
        <v>94.575824809099998</v>
      </c>
      <c r="K411" s="62">
        <v>0.169779887891293</v>
      </c>
    </row>
    <row r="412" spans="1:11" x14ac:dyDescent="0.3">
      <c r="A412" s="57" t="s">
        <v>229</v>
      </c>
      <c r="B412" s="58">
        <v>280.15910883079999</v>
      </c>
      <c r="C412" s="59">
        <v>0.13746373642093199</v>
      </c>
      <c r="D412" s="58">
        <v>72.332243974700106</v>
      </c>
      <c r="E412" s="63">
        <v>0.205821271001706</v>
      </c>
      <c r="F412" s="58">
        <v>46.575570488499999</v>
      </c>
      <c r="G412" s="59">
        <v>0.10738432429449001</v>
      </c>
      <c r="H412" s="58">
        <v>69.993788537499896</v>
      </c>
      <c r="I412" s="60">
        <v>0.100587680212834</v>
      </c>
      <c r="J412" s="58">
        <v>91.257505830100001</v>
      </c>
      <c r="K412" s="59">
        <v>0.163822934035703</v>
      </c>
    </row>
    <row r="413" spans="1:11" x14ac:dyDescent="0.3">
      <c r="A413" s="57" t="s">
        <v>230</v>
      </c>
      <c r="B413" s="61">
        <v>473.61427717869998</v>
      </c>
      <c r="C413" s="62">
        <v>0.232385048749576</v>
      </c>
      <c r="D413" s="61">
        <v>89.299927798799899</v>
      </c>
      <c r="E413" s="62">
        <v>0.25410278500883199</v>
      </c>
      <c r="F413" s="61">
        <v>138.61541454979999</v>
      </c>
      <c r="G413" s="63">
        <v>0.31959077413568698</v>
      </c>
      <c r="H413" s="61">
        <v>123.0562310002</v>
      </c>
      <c r="I413" s="60">
        <v>0.17684341811863899</v>
      </c>
      <c r="J413" s="61">
        <v>122.6427038299</v>
      </c>
      <c r="K413" s="62">
        <v>0.22016476778241101</v>
      </c>
    </row>
    <row r="414" spans="1:11" x14ac:dyDescent="0.3">
      <c r="A414" s="57" t="s">
        <v>231</v>
      </c>
      <c r="B414" s="58">
        <v>293.6705574824</v>
      </c>
      <c r="C414" s="59">
        <v>0.144093305681984</v>
      </c>
      <c r="D414" s="58">
        <v>59.550722900300102</v>
      </c>
      <c r="E414" s="59">
        <v>0.169451475619881</v>
      </c>
      <c r="F414" s="58">
        <v>72.031899299700001</v>
      </c>
      <c r="G414" s="59">
        <v>0.16607626600852801</v>
      </c>
      <c r="H414" s="58">
        <v>84.818252024999893</v>
      </c>
      <c r="I414" s="59">
        <v>0.12189183339220599</v>
      </c>
      <c r="J414" s="58">
        <v>77.269683257400004</v>
      </c>
      <c r="K414" s="59">
        <v>0.13871238434681701</v>
      </c>
    </row>
    <row r="415" spans="1:11" x14ac:dyDescent="0.3">
      <c r="A415" s="57" t="s">
        <v>232</v>
      </c>
      <c r="B415" s="61">
        <v>131.05815143469999</v>
      </c>
      <c r="C415" s="62">
        <v>6.4305398670848404E-2</v>
      </c>
      <c r="D415" s="61">
        <v>19.592022107399998</v>
      </c>
      <c r="E415" s="62">
        <v>5.5749063903631102E-2</v>
      </c>
      <c r="F415" s="61">
        <v>25.325679641699899</v>
      </c>
      <c r="G415" s="62">
        <v>5.8390717861291297E-2</v>
      </c>
      <c r="H415" s="61">
        <v>47.405713085199999</v>
      </c>
      <c r="I415" s="62">
        <v>6.8126483902506599E-2</v>
      </c>
      <c r="J415" s="61">
        <v>38.734736600399998</v>
      </c>
      <c r="K415" s="62">
        <v>6.9535520845723606E-2</v>
      </c>
    </row>
    <row r="416" spans="1:11" x14ac:dyDescent="0.3">
      <c r="A416" s="64" t="s">
        <v>1</v>
      </c>
    </row>
    <row r="417" spans="1:11" x14ac:dyDescent="0.3">
      <c r="A417" s="64" t="s">
        <v>1</v>
      </c>
    </row>
    <row r="418" spans="1:11" x14ac:dyDescent="0.3">
      <c r="A418" s="52" t="s">
        <v>233</v>
      </c>
    </row>
    <row r="419" spans="1:11" x14ac:dyDescent="0.3">
      <c r="A419" s="53" t="s">
        <v>1</v>
      </c>
    </row>
    <row r="420" spans="1:11" x14ac:dyDescent="0.3">
      <c r="A420" s="113" t="s">
        <v>1</v>
      </c>
      <c r="B420" s="115" t="s">
        <v>502</v>
      </c>
      <c r="C420" s="115" t="s">
        <v>1</v>
      </c>
      <c r="D420" s="115" t="s">
        <v>389</v>
      </c>
      <c r="E420" s="115" t="s">
        <v>1</v>
      </c>
      <c r="F420" s="115" t="s">
        <v>390</v>
      </c>
      <c r="G420" s="115" t="s">
        <v>1</v>
      </c>
      <c r="H420" s="115" t="s">
        <v>391</v>
      </c>
      <c r="I420" s="115" t="s">
        <v>1</v>
      </c>
      <c r="J420" s="115" t="s">
        <v>392</v>
      </c>
      <c r="K420" s="115" t="s">
        <v>1</v>
      </c>
    </row>
    <row r="421" spans="1:11" x14ac:dyDescent="0.3">
      <c r="A421" s="114" t="s">
        <v>1</v>
      </c>
      <c r="B421" s="54" t="s">
        <v>14</v>
      </c>
      <c r="C421" s="54" t="s">
        <v>15</v>
      </c>
      <c r="D421" s="54" t="s">
        <v>14</v>
      </c>
      <c r="E421" s="54" t="s">
        <v>15</v>
      </c>
      <c r="F421" s="54" t="s">
        <v>14</v>
      </c>
      <c r="G421" s="54" t="s">
        <v>15</v>
      </c>
      <c r="H421" s="54" t="s">
        <v>14</v>
      </c>
      <c r="I421" s="54" t="s">
        <v>15</v>
      </c>
      <c r="J421" s="54" t="s">
        <v>14</v>
      </c>
      <c r="K421" s="54" t="s">
        <v>15</v>
      </c>
    </row>
    <row r="422" spans="1:11" x14ac:dyDescent="0.3">
      <c r="A422" s="55" t="s">
        <v>16</v>
      </c>
      <c r="B422" s="56">
        <v>2038.0582990477999</v>
      </c>
      <c r="C422" s="56">
        <v>2038.0582990477999</v>
      </c>
      <c r="D422" s="56">
        <v>351.43230640190001</v>
      </c>
      <c r="E422" s="56">
        <v>351.43230640190001</v>
      </c>
      <c r="F422" s="56">
        <v>433.72783499360003</v>
      </c>
      <c r="G422" s="56">
        <v>433.72783499360003</v>
      </c>
      <c r="H422" s="56">
        <v>695.84852130399997</v>
      </c>
      <c r="I422" s="56">
        <v>695.84852130399997</v>
      </c>
      <c r="J422" s="56">
        <v>557.04963634830006</v>
      </c>
      <c r="K422" s="56">
        <v>557.04963634830006</v>
      </c>
    </row>
    <row r="423" spans="1:11" ht="25.5" customHeight="1" x14ac:dyDescent="0.3">
      <c r="A423" s="65" t="s">
        <v>223</v>
      </c>
      <c r="B423" s="58">
        <v>499.78621106449998</v>
      </c>
      <c r="C423" s="59">
        <v>0.245226650924561</v>
      </c>
      <c r="D423" s="58">
        <v>72.666777022199895</v>
      </c>
      <c r="E423" s="59">
        <v>0.20677318419069299</v>
      </c>
      <c r="F423" s="58">
        <v>91.794978900599901</v>
      </c>
      <c r="G423" s="59">
        <v>0.21164189036185399</v>
      </c>
      <c r="H423" s="58">
        <v>208.30385423300001</v>
      </c>
      <c r="I423" s="63">
        <v>0.29935229846094202</v>
      </c>
      <c r="J423" s="58">
        <v>127.0206009087</v>
      </c>
      <c r="K423" s="59">
        <v>0.22802384674618001</v>
      </c>
    </row>
    <row r="424" spans="1:11" x14ac:dyDescent="0.3">
      <c r="A424" s="57" t="s">
        <v>224</v>
      </c>
      <c r="B424" s="61">
        <v>304.14970736629999</v>
      </c>
      <c r="C424" s="62">
        <v>0.14923503783400199</v>
      </c>
      <c r="D424" s="61">
        <v>34.755381297000099</v>
      </c>
      <c r="E424" s="60">
        <v>9.8896375386881896E-2</v>
      </c>
      <c r="F424" s="61">
        <v>65.705082198200003</v>
      </c>
      <c r="G424" s="62">
        <v>0.15148919874872599</v>
      </c>
      <c r="H424" s="61">
        <v>109.9509358788</v>
      </c>
      <c r="I424" s="62">
        <v>0.158009872138199</v>
      </c>
      <c r="J424" s="61">
        <v>93.738307992300093</v>
      </c>
      <c r="K424" s="62">
        <v>0.16827640101660399</v>
      </c>
    </row>
    <row r="425" spans="1:11" x14ac:dyDescent="0.3">
      <c r="A425" s="57" t="s">
        <v>225</v>
      </c>
      <c r="B425" s="58">
        <v>57.474909361800201</v>
      </c>
      <c r="C425" s="59">
        <v>2.8200817115316499E-2</v>
      </c>
      <c r="D425" s="58">
        <v>14.917710140800001</v>
      </c>
      <c r="E425" s="59">
        <v>4.2448317553765297E-2</v>
      </c>
      <c r="F425" s="58">
        <v>7.3626291062</v>
      </c>
      <c r="G425" s="59">
        <v>1.6975228500860799E-2</v>
      </c>
      <c r="H425" s="58">
        <v>19.7730710035</v>
      </c>
      <c r="I425" s="59">
        <v>2.8415769234438899E-2</v>
      </c>
      <c r="J425" s="58">
        <v>15.421499111299999</v>
      </c>
      <c r="K425" s="59">
        <v>2.7684245900229901E-2</v>
      </c>
    </row>
    <row r="426" spans="1:11" x14ac:dyDescent="0.3">
      <c r="A426" s="57" t="s">
        <v>226</v>
      </c>
      <c r="B426" s="61">
        <v>170.13232150210001</v>
      </c>
      <c r="C426" s="62">
        <v>8.3477652028691895E-2</v>
      </c>
      <c r="D426" s="61">
        <v>13.5890874135</v>
      </c>
      <c r="E426" s="60">
        <v>3.8667723956941603E-2</v>
      </c>
      <c r="F426" s="61">
        <v>42.779549142499903</v>
      </c>
      <c r="G426" s="62">
        <v>9.8632242828342404E-2</v>
      </c>
      <c r="H426" s="61">
        <v>74.692654696999995</v>
      </c>
      <c r="I426" s="62">
        <v>0.107340394367769</v>
      </c>
      <c r="J426" s="61">
        <v>39.071030249099998</v>
      </c>
      <c r="K426" s="62">
        <v>7.0139225842112393E-2</v>
      </c>
    </row>
    <row r="427" spans="1:11" x14ac:dyDescent="0.3">
      <c r="A427" s="57" t="s">
        <v>227</v>
      </c>
      <c r="B427" s="58">
        <v>114.93225898270001</v>
      </c>
      <c r="C427" s="59">
        <v>5.6393018313753603E-2</v>
      </c>
      <c r="D427" s="58">
        <v>14.1453764408</v>
      </c>
      <c r="E427" s="59">
        <v>4.0250643390261499E-2</v>
      </c>
      <c r="F427" s="58">
        <v>26.0278080874</v>
      </c>
      <c r="G427" s="59">
        <v>6.0009540517001997E-2</v>
      </c>
      <c r="H427" s="58">
        <v>44.200969008999998</v>
      </c>
      <c r="I427" s="59">
        <v>6.3520964198024998E-2</v>
      </c>
      <c r="J427" s="58">
        <v>30.558105445500001</v>
      </c>
      <c r="K427" s="59">
        <v>5.4857060217867702E-2</v>
      </c>
    </row>
    <row r="428" spans="1:11" x14ac:dyDescent="0.3">
      <c r="A428" s="57" t="s">
        <v>228</v>
      </c>
      <c r="B428" s="61">
        <v>223.9959601411</v>
      </c>
      <c r="C428" s="62">
        <v>0.109906551861521</v>
      </c>
      <c r="D428" s="61">
        <v>62.6552451859001</v>
      </c>
      <c r="E428" s="63">
        <v>0.17828538823703699</v>
      </c>
      <c r="F428" s="61">
        <v>46.681134562499899</v>
      </c>
      <c r="G428" s="62">
        <v>0.107627712118566</v>
      </c>
      <c r="H428" s="61">
        <v>47.633760717400101</v>
      </c>
      <c r="I428" s="60">
        <v>6.8454209873343899E-2</v>
      </c>
      <c r="J428" s="61">
        <v>67.025819675299999</v>
      </c>
      <c r="K428" s="62">
        <v>0.12032288561335901</v>
      </c>
    </row>
    <row r="429" spans="1:11" x14ac:dyDescent="0.3">
      <c r="A429" s="57" t="s">
        <v>229</v>
      </c>
      <c r="B429" s="58">
        <v>172.6438770549</v>
      </c>
      <c r="C429" s="59">
        <v>8.4709979658364395E-2</v>
      </c>
      <c r="D429" s="58">
        <v>48.213578587599898</v>
      </c>
      <c r="E429" s="63">
        <v>0.137191651732959</v>
      </c>
      <c r="F429" s="58">
        <v>31.8581628242001</v>
      </c>
      <c r="G429" s="59">
        <v>7.3451967464043602E-2</v>
      </c>
      <c r="H429" s="58">
        <v>40.5397397079999</v>
      </c>
      <c r="I429" s="60">
        <v>5.82594321419692E-2</v>
      </c>
      <c r="J429" s="58">
        <v>52.032395935099998</v>
      </c>
      <c r="K429" s="59">
        <v>9.3407108702547106E-2</v>
      </c>
    </row>
    <row r="430" spans="1:11" x14ac:dyDescent="0.3">
      <c r="A430" s="57" t="s">
        <v>230</v>
      </c>
      <c r="B430" s="61">
        <v>246.95196648749999</v>
      </c>
      <c r="C430" s="62">
        <v>0.12117021706537</v>
      </c>
      <c r="D430" s="61">
        <v>44.203276897400002</v>
      </c>
      <c r="E430" s="62">
        <v>0.12578034543827299</v>
      </c>
      <c r="F430" s="61">
        <v>71.429205789899896</v>
      </c>
      <c r="G430" s="63">
        <v>0.16468669987701801</v>
      </c>
      <c r="H430" s="61">
        <v>72.811554694199998</v>
      </c>
      <c r="I430" s="62">
        <v>0.10463707612362699</v>
      </c>
      <c r="J430" s="61">
        <v>58.507929105999999</v>
      </c>
      <c r="K430" s="62">
        <v>0.105031805584767</v>
      </c>
    </row>
    <row r="431" spans="1:11" x14ac:dyDescent="0.3">
      <c r="A431" s="57" t="s">
        <v>231</v>
      </c>
      <c r="B431" s="58">
        <v>120.56760955119999</v>
      </c>
      <c r="C431" s="59">
        <v>5.9158076885008799E-2</v>
      </c>
      <c r="D431" s="58">
        <v>27.117701111599999</v>
      </c>
      <c r="E431" s="59">
        <v>7.7163370064754502E-2</v>
      </c>
      <c r="F431" s="58">
        <v>24.763604740399899</v>
      </c>
      <c r="G431" s="59">
        <v>5.7094801722295301E-2</v>
      </c>
      <c r="H431" s="58">
        <v>32.304375280099997</v>
      </c>
      <c r="I431" s="59">
        <v>4.6424436197065599E-2</v>
      </c>
      <c r="J431" s="58">
        <v>36.3819284190999</v>
      </c>
      <c r="K431" s="59">
        <v>6.5311825096232304E-2</v>
      </c>
    </row>
    <row r="432" spans="1:11" x14ac:dyDescent="0.3">
      <c r="A432" s="57" t="s">
        <v>234</v>
      </c>
      <c r="B432" s="61">
        <v>127.4234775357</v>
      </c>
      <c r="C432" s="62">
        <v>6.2521998313411098E-2</v>
      </c>
      <c r="D432" s="61">
        <v>19.168172305100001</v>
      </c>
      <c r="E432" s="62">
        <v>5.4543000048433703E-2</v>
      </c>
      <c r="F432" s="61">
        <v>25.325679641699899</v>
      </c>
      <c r="G432" s="62">
        <v>5.8390717861291297E-2</v>
      </c>
      <c r="H432" s="61">
        <v>45.637606083000001</v>
      </c>
      <c r="I432" s="62">
        <v>6.5585547264620805E-2</v>
      </c>
      <c r="J432" s="61">
        <v>37.292019505900001</v>
      </c>
      <c r="K432" s="62">
        <v>6.6945595280099704E-2</v>
      </c>
    </row>
    <row r="433" spans="1:11" x14ac:dyDescent="0.3">
      <c r="A433" s="64" t="s">
        <v>1</v>
      </c>
    </row>
    <row r="434" spans="1:11" x14ac:dyDescent="0.3">
      <c r="A434" s="64" t="s">
        <v>1</v>
      </c>
    </row>
    <row r="435" spans="1:11" x14ac:dyDescent="0.3">
      <c r="A435" s="52" t="s">
        <v>235</v>
      </c>
    </row>
    <row r="436" spans="1:11" x14ac:dyDescent="0.3">
      <c r="A436" s="53" t="s">
        <v>1</v>
      </c>
    </row>
    <row r="437" spans="1:11" x14ac:dyDescent="0.3">
      <c r="A437" s="113" t="s">
        <v>1</v>
      </c>
      <c r="B437" s="115" t="s">
        <v>502</v>
      </c>
      <c r="C437" s="115" t="s">
        <v>1</v>
      </c>
      <c r="D437" s="115" t="s">
        <v>389</v>
      </c>
      <c r="E437" s="115" t="s">
        <v>1</v>
      </c>
      <c r="F437" s="115" t="s">
        <v>390</v>
      </c>
      <c r="G437" s="115" t="s">
        <v>1</v>
      </c>
      <c r="H437" s="115" t="s">
        <v>391</v>
      </c>
      <c r="I437" s="115" t="s">
        <v>1</v>
      </c>
      <c r="J437" s="115" t="s">
        <v>392</v>
      </c>
      <c r="K437" s="115" t="s">
        <v>1</v>
      </c>
    </row>
    <row r="438" spans="1:11" x14ac:dyDescent="0.3">
      <c r="A438" s="114" t="s">
        <v>1</v>
      </c>
      <c r="B438" s="54" t="s">
        <v>14</v>
      </c>
      <c r="C438" s="54" t="s">
        <v>15</v>
      </c>
      <c r="D438" s="54" t="s">
        <v>14</v>
      </c>
      <c r="E438" s="54" t="s">
        <v>15</v>
      </c>
      <c r="F438" s="54" t="s">
        <v>14</v>
      </c>
      <c r="G438" s="54" t="s">
        <v>15</v>
      </c>
      <c r="H438" s="54" t="s">
        <v>14</v>
      </c>
      <c r="I438" s="54" t="s">
        <v>15</v>
      </c>
      <c r="J438" s="54" t="s">
        <v>14</v>
      </c>
      <c r="K438" s="54" t="s">
        <v>15</v>
      </c>
    </row>
    <row r="439" spans="1:11" x14ac:dyDescent="0.3">
      <c r="A439" s="55" t="s">
        <v>16</v>
      </c>
      <c r="B439" s="56">
        <v>2038.0582990477999</v>
      </c>
      <c r="C439" s="56">
        <v>2038.0582990477999</v>
      </c>
      <c r="D439" s="56">
        <v>351.43230640190001</v>
      </c>
      <c r="E439" s="56">
        <v>351.43230640190001</v>
      </c>
      <c r="F439" s="56">
        <v>433.72783499360003</v>
      </c>
      <c r="G439" s="56">
        <v>433.72783499360003</v>
      </c>
      <c r="H439" s="56">
        <v>695.84852130399997</v>
      </c>
      <c r="I439" s="56">
        <v>695.84852130399997</v>
      </c>
      <c r="J439" s="56">
        <v>557.04963634830006</v>
      </c>
      <c r="K439" s="56">
        <v>557.04963634830006</v>
      </c>
    </row>
    <row r="440" spans="1:11" x14ac:dyDescent="0.3">
      <c r="A440" s="57" t="s">
        <v>236</v>
      </c>
      <c r="B440" s="58">
        <v>434.94422956570003</v>
      </c>
      <c r="C440" s="59">
        <v>0.21341108336739401</v>
      </c>
      <c r="D440" s="58">
        <v>59.863631241599897</v>
      </c>
      <c r="E440" s="60">
        <v>0.17034185574600999</v>
      </c>
      <c r="F440" s="58">
        <v>77.433362118000005</v>
      </c>
      <c r="G440" s="59">
        <v>0.178529842612344</v>
      </c>
      <c r="H440" s="58">
        <v>167.5676762169</v>
      </c>
      <c r="I440" s="59">
        <v>0.24081056593018699</v>
      </c>
      <c r="J440" s="58">
        <v>130.07955998919999</v>
      </c>
      <c r="K440" s="59">
        <v>0.23351520493205499</v>
      </c>
    </row>
    <row r="441" spans="1:11" x14ac:dyDescent="0.3">
      <c r="A441" s="57" t="s">
        <v>237</v>
      </c>
      <c r="B441" s="61">
        <v>279.02407678169999</v>
      </c>
      <c r="C441" s="62">
        <v>0.13690681807878699</v>
      </c>
      <c r="D441" s="61">
        <v>55.623555949</v>
      </c>
      <c r="E441" s="62">
        <v>0.15827672907620699</v>
      </c>
      <c r="F441" s="61">
        <v>55.324100738600002</v>
      </c>
      <c r="G441" s="62">
        <v>0.127554877217913</v>
      </c>
      <c r="H441" s="61">
        <v>108.2913336371</v>
      </c>
      <c r="I441" s="62">
        <v>0.15562486708194101</v>
      </c>
      <c r="J441" s="61">
        <v>59.785086456999998</v>
      </c>
      <c r="K441" s="62">
        <v>0.10732452290772</v>
      </c>
    </row>
    <row r="442" spans="1:11" x14ac:dyDescent="0.3">
      <c r="A442" s="57" t="s">
        <v>238</v>
      </c>
      <c r="B442" s="58">
        <v>567.91201329669798</v>
      </c>
      <c r="C442" s="59">
        <v>0.27865346813780201</v>
      </c>
      <c r="D442" s="58">
        <v>97.754626028899906</v>
      </c>
      <c r="E442" s="59">
        <v>0.27816061371747403</v>
      </c>
      <c r="F442" s="58">
        <v>140.08511443180001</v>
      </c>
      <c r="G442" s="59">
        <v>0.32297930436921801</v>
      </c>
      <c r="H442" s="58">
        <v>159.36469282739901</v>
      </c>
      <c r="I442" s="60">
        <v>0.22902210459361899</v>
      </c>
      <c r="J442" s="58">
        <v>170.70758000859999</v>
      </c>
      <c r="K442" s="59">
        <v>0.30644949546625999</v>
      </c>
    </row>
    <row r="443" spans="1:11" x14ac:dyDescent="0.3">
      <c r="A443" s="57" t="s">
        <v>239</v>
      </c>
      <c r="B443" s="61">
        <v>460.57757038170001</v>
      </c>
      <c r="C443" s="62">
        <v>0.22598841779790399</v>
      </c>
      <c r="D443" s="61">
        <v>82.366737689299995</v>
      </c>
      <c r="E443" s="62">
        <v>0.23437440493904099</v>
      </c>
      <c r="F443" s="61">
        <v>92.598835659399896</v>
      </c>
      <c r="G443" s="62">
        <v>0.21349525713692399</v>
      </c>
      <c r="H443" s="61">
        <v>163.46923289360001</v>
      </c>
      <c r="I443" s="62">
        <v>0.234920716059385</v>
      </c>
      <c r="J443" s="61">
        <v>122.1427641394</v>
      </c>
      <c r="K443" s="62">
        <v>0.21926728996736899</v>
      </c>
    </row>
    <row r="444" spans="1:11" x14ac:dyDescent="0.3">
      <c r="A444" s="57" t="s">
        <v>240</v>
      </c>
      <c r="B444" s="58">
        <v>211.22149788710001</v>
      </c>
      <c r="C444" s="59">
        <v>0.103638594629891</v>
      </c>
      <c r="D444" s="58">
        <v>41.129970633499902</v>
      </c>
      <c r="E444" s="59">
        <v>0.11703525795509399</v>
      </c>
      <c r="F444" s="58">
        <v>44.5560994513</v>
      </c>
      <c r="G444" s="59">
        <v>0.10272824535680899</v>
      </c>
      <c r="H444" s="58">
        <v>74.716841431099994</v>
      </c>
      <c r="I444" s="59">
        <v>0.10737515298743899</v>
      </c>
      <c r="J444" s="58">
        <v>50.818586371199899</v>
      </c>
      <c r="K444" s="59">
        <v>9.1228111563518302E-2</v>
      </c>
    </row>
    <row r="445" spans="1:11" x14ac:dyDescent="0.3">
      <c r="A445" s="57" t="s">
        <v>88</v>
      </c>
      <c r="B445" s="61">
        <v>84.378911134900093</v>
      </c>
      <c r="C445" s="62">
        <v>4.1401617988220799E-2</v>
      </c>
      <c r="D445" s="61">
        <v>14.693784859599999</v>
      </c>
      <c r="E445" s="62">
        <v>4.1811138566174098E-2</v>
      </c>
      <c r="F445" s="61">
        <v>23.730322594499999</v>
      </c>
      <c r="G445" s="62">
        <v>5.4712473306791902E-2</v>
      </c>
      <c r="H445" s="61">
        <v>22.438744297900001</v>
      </c>
      <c r="I445" s="62">
        <v>3.22465933474292E-2</v>
      </c>
      <c r="J445" s="61">
        <v>23.5160593829</v>
      </c>
      <c r="K445" s="62">
        <v>4.2215375163078599E-2</v>
      </c>
    </row>
    <row r="446" spans="1:11" x14ac:dyDescent="0.3">
      <c r="A446" s="57" t="s">
        <v>241</v>
      </c>
      <c r="B446" s="58">
        <v>713.96830634740002</v>
      </c>
      <c r="C446" s="59">
        <v>0.35031790144618202</v>
      </c>
      <c r="D446" s="58">
        <v>115.4871871906</v>
      </c>
      <c r="E446" s="59">
        <v>0.32861858482221701</v>
      </c>
      <c r="F446" s="58">
        <v>132.7574628566</v>
      </c>
      <c r="G446" s="59">
        <v>0.30608471983025698</v>
      </c>
      <c r="H446" s="58">
        <v>275.859009853999</v>
      </c>
      <c r="I446" s="63">
        <v>0.39643543301212802</v>
      </c>
      <c r="J446" s="58">
        <v>189.8646464462</v>
      </c>
      <c r="K446" s="59">
        <v>0.34083972783977501</v>
      </c>
    </row>
    <row r="447" spans="1:11" x14ac:dyDescent="0.3">
      <c r="A447" s="57" t="s">
        <v>242</v>
      </c>
      <c r="B447" s="61">
        <v>671.79906826880097</v>
      </c>
      <c r="C447" s="62">
        <v>0.32962701242779502</v>
      </c>
      <c r="D447" s="61">
        <v>123.4967083228</v>
      </c>
      <c r="E447" s="62">
        <v>0.351409662894135</v>
      </c>
      <c r="F447" s="61">
        <v>137.15493511069999</v>
      </c>
      <c r="G447" s="62">
        <v>0.31622350249373299</v>
      </c>
      <c r="H447" s="61">
        <v>238.1860743247</v>
      </c>
      <c r="I447" s="62">
        <v>0.34229586904682402</v>
      </c>
      <c r="J447" s="61">
        <v>172.9613505106</v>
      </c>
      <c r="K447" s="62">
        <v>0.31049540153088701</v>
      </c>
    </row>
    <row r="448" spans="1:11" x14ac:dyDescent="0.3">
      <c r="A448" s="64" t="s">
        <v>1</v>
      </c>
    </row>
    <row r="449" spans="1:11" x14ac:dyDescent="0.3">
      <c r="A449" s="64" t="s">
        <v>1</v>
      </c>
    </row>
    <row r="450" spans="1:11" x14ac:dyDescent="0.3">
      <c r="A450" s="52" t="s">
        <v>243</v>
      </c>
    </row>
    <row r="451" spans="1:11" x14ac:dyDescent="0.3">
      <c r="A451" s="53" t="s">
        <v>1</v>
      </c>
    </row>
    <row r="452" spans="1:11" x14ac:dyDescent="0.3">
      <c r="A452" s="113" t="s">
        <v>1</v>
      </c>
      <c r="B452" s="115" t="s">
        <v>502</v>
      </c>
      <c r="C452" s="115" t="s">
        <v>1</v>
      </c>
      <c r="D452" s="115" t="s">
        <v>389</v>
      </c>
      <c r="E452" s="115" t="s">
        <v>1</v>
      </c>
      <c r="F452" s="115" t="s">
        <v>390</v>
      </c>
      <c r="G452" s="115" t="s">
        <v>1</v>
      </c>
      <c r="H452" s="115" t="s">
        <v>391</v>
      </c>
      <c r="I452" s="115" t="s">
        <v>1</v>
      </c>
      <c r="J452" s="115" t="s">
        <v>392</v>
      </c>
      <c r="K452" s="115" t="s">
        <v>1</v>
      </c>
    </row>
    <row r="453" spans="1:11" x14ac:dyDescent="0.3">
      <c r="A453" s="114" t="s">
        <v>1</v>
      </c>
      <c r="B453" s="54" t="s">
        <v>14</v>
      </c>
      <c r="C453" s="54" t="s">
        <v>15</v>
      </c>
      <c r="D453" s="54" t="s">
        <v>14</v>
      </c>
      <c r="E453" s="54" t="s">
        <v>15</v>
      </c>
      <c r="F453" s="54" t="s">
        <v>14</v>
      </c>
      <c r="G453" s="54" t="s">
        <v>15</v>
      </c>
      <c r="H453" s="54" t="s">
        <v>14</v>
      </c>
      <c r="I453" s="54" t="s">
        <v>15</v>
      </c>
      <c r="J453" s="54" t="s">
        <v>14</v>
      </c>
      <c r="K453" s="54" t="s">
        <v>15</v>
      </c>
    </row>
    <row r="454" spans="1:11" x14ac:dyDescent="0.3">
      <c r="A454" s="55" t="s">
        <v>16</v>
      </c>
      <c r="B454" s="56">
        <v>2038.0582990477999</v>
      </c>
      <c r="C454" s="56">
        <v>2038.0582990477999</v>
      </c>
      <c r="D454" s="56">
        <v>351.43230640190001</v>
      </c>
      <c r="E454" s="56">
        <v>351.43230640190001</v>
      </c>
      <c r="F454" s="56">
        <v>433.72783499360003</v>
      </c>
      <c r="G454" s="56">
        <v>433.72783499360003</v>
      </c>
      <c r="H454" s="56">
        <v>695.84852130399997</v>
      </c>
      <c r="I454" s="56">
        <v>695.84852130399997</v>
      </c>
      <c r="J454" s="56">
        <v>557.04963634830006</v>
      </c>
      <c r="K454" s="56">
        <v>557.04963634830006</v>
      </c>
    </row>
    <row r="455" spans="1:11" x14ac:dyDescent="0.3">
      <c r="A455" s="57" t="s">
        <v>236</v>
      </c>
      <c r="B455" s="58">
        <v>353.99030257829997</v>
      </c>
      <c r="C455" s="59">
        <v>0.17368997871340999</v>
      </c>
      <c r="D455" s="58">
        <v>47.914603693400103</v>
      </c>
      <c r="E455" s="60">
        <v>0.13634091920565899</v>
      </c>
      <c r="F455" s="58">
        <v>70.309948639400105</v>
      </c>
      <c r="G455" s="59">
        <v>0.16210614806503601</v>
      </c>
      <c r="H455" s="58">
        <v>137.24958604720001</v>
      </c>
      <c r="I455" s="59">
        <v>0.19724060890436099</v>
      </c>
      <c r="J455" s="58">
        <v>98.516164198299904</v>
      </c>
      <c r="K455" s="59">
        <v>0.17685347547144201</v>
      </c>
    </row>
    <row r="456" spans="1:11" x14ac:dyDescent="0.3">
      <c r="A456" s="57" t="s">
        <v>237</v>
      </c>
      <c r="B456" s="61">
        <v>275.74413580420003</v>
      </c>
      <c r="C456" s="62">
        <v>0.13529747207576501</v>
      </c>
      <c r="D456" s="61">
        <v>54.2673274737</v>
      </c>
      <c r="E456" s="62">
        <v>0.15441758337276901</v>
      </c>
      <c r="F456" s="61">
        <v>41.421117588499897</v>
      </c>
      <c r="G456" s="60">
        <v>9.5500252108816602E-2</v>
      </c>
      <c r="H456" s="61">
        <v>117.9824569484</v>
      </c>
      <c r="I456" s="63">
        <v>0.169551925938284</v>
      </c>
      <c r="J456" s="61">
        <v>62.073233793599996</v>
      </c>
      <c r="K456" s="62">
        <v>0.111432141308837</v>
      </c>
    </row>
    <row r="457" spans="1:11" x14ac:dyDescent="0.3">
      <c r="A457" s="57" t="s">
        <v>238</v>
      </c>
      <c r="B457" s="58">
        <v>585.05568641820003</v>
      </c>
      <c r="C457" s="59">
        <v>0.28706523591181998</v>
      </c>
      <c r="D457" s="58">
        <v>87.994910547099906</v>
      </c>
      <c r="E457" s="59">
        <v>0.25038936075065499</v>
      </c>
      <c r="F457" s="58">
        <v>128.38448619760001</v>
      </c>
      <c r="G457" s="59">
        <v>0.29600241404726602</v>
      </c>
      <c r="H457" s="58">
        <v>186.5971410169</v>
      </c>
      <c r="I457" s="59">
        <v>0.26815770286789198</v>
      </c>
      <c r="J457" s="58">
        <v>182.07914865660001</v>
      </c>
      <c r="K457" s="59">
        <v>0.32686341894091703</v>
      </c>
    </row>
    <row r="458" spans="1:11" x14ac:dyDescent="0.3">
      <c r="A458" s="57" t="s">
        <v>239</v>
      </c>
      <c r="B458" s="61">
        <v>443.70705961829998</v>
      </c>
      <c r="C458" s="62">
        <v>0.217710680712914</v>
      </c>
      <c r="D458" s="61">
        <v>90.236251871899995</v>
      </c>
      <c r="E458" s="62">
        <v>0.25676709348600801</v>
      </c>
      <c r="F458" s="61">
        <v>113.3377464305</v>
      </c>
      <c r="G458" s="62">
        <v>0.26131075131982801</v>
      </c>
      <c r="H458" s="61">
        <v>135.58657197190001</v>
      </c>
      <c r="I458" s="62">
        <v>0.194850700721207</v>
      </c>
      <c r="J458" s="61">
        <v>104.54648934399999</v>
      </c>
      <c r="K458" s="62">
        <v>0.18767894730054399</v>
      </c>
    </row>
    <row r="459" spans="1:11" x14ac:dyDescent="0.3">
      <c r="A459" s="57" t="s">
        <v>240</v>
      </c>
      <c r="B459" s="58">
        <v>293.9843288472</v>
      </c>
      <c r="C459" s="59">
        <v>0.144247261712068</v>
      </c>
      <c r="D459" s="58">
        <v>57.3644907304</v>
      </c>
      <c r="E459" s="59">
        <v>0.163230555886338</v>
      </c>
      <c r="F459" s="58">
        <v>51.646956571399997</v>
      </c>
      <c r="G459" s="59">
        <v>0.119076878181365</v>
      </c>
      <c r="H459" s="58">
        <v>95.038357282899995</v>
      </c>
      <c r="I459" s="59">
        <v>0.13657908923166301</v>
      </c>
      <c r="J459" s="58">
        <v>89.934524262500005</v>
      </c>
      <c r="K459" s="59">
        <v>0.161447954354767</v>
      </c>
    </row>
    <row r="460" spans="1:11" x14ac:dyDescent="0.3">
      <c r="A460" s="57" t="s">
        <v>88</v>
      </c>
      <c r="B460" s="61">
        <v>85.576785781600194</v>
      </c>
      <c r="C460" s="62">
        <v>4.1989370874023699E-2</v>
      </c>
      <c r="D460" s="61">
        <v>13.6547220854</v>
      </c>
      <c r="E460" s="62">
        <v>3.8854487298570599E-2</v>
      </c>
      <c r="F460" s="61">
        <v>28.627579566200101</v>
      </c>
      <c r="G460" s="63">
        <v>6.6003556277688294E-2</v>
      </c>
      <c r="H460" s="61">
        <v>23.3944080367</v>
      </c>
      <c r="I460" s="62">
        <v>3.3619972336593501E-2</v>
      </c>
      <c r="J460" s="61">
        <v>19.9000760933001</v>
      </c>
      <c r="K460" s="62">
        <v>3.5724062623491801E-2</v>
      </c>
    </row>
    <row r="461" spans="1:11" x14ac:dyDescent="0.3">
      <c r="A461" s="57" t="s">
        <v>241</v>
      </c>
      <c r="B461" s="58">
        <v>629.7344383825</v>
      </c>
      <c r="C461" s="59">
        <v>0.308987450789174</v>
      </c>
      <c r="D461" s="58">
        <v>102.1819311671</v>
      </c>
      <c r="E461" s="59">
        <v>0.290758502578429</v>
      </c>
      <c r="F461" s="58">
        <v>111.7310662279</v>
      </c>
      <c r="G461" s="60">
        <v>0.257606400173852</v>
      </c>
      <c r="H461" s="58">
        <v>255.23204299560001</v>
      </c>
      <c r="I461" s="63">
        <v>0.36679253484264401</v>
      </c>
      <c r="J461" s="58">
        <v>160.5893979919</v>
      </c>
      <c r="K461" s="59">
        <v>0.28828561678027897</v>
      </c>
    </row>
    <row r="462" spans="1:11" x14ac:dyDescent="0.3">
      <c r="A462" s="57" t="s">
        <v>242</v>
      </c>
      <c r="B462" s="61">
        <v>737.69138846550197</v>
      </c>
      <c r="C462" s="62">
        <v>0.36195794242498203</v>
      </c>
      <c r="D462" s="61">
        <v>147.60074260229999</v>
      </c>
      <c r="E462" s="63">
        <v>0.41999764937234602</v>
      </c>
      <c r="F462" s="61">
        <v>164.98470300189999</v>
      </c>
      <c r="G462" s="62">
        <v>0.38038762950119298</v>
      </c>
      <c r="H462" s="61">
        <v>230.62492925480001</v>
      </c>
      <c r="I462" s="62">
        <v>0.33142978995286998</v>
      </c>
      <c r="J462" s="61">
        <v>194.48101360650099</v>
      </c>
      <c r="K462" s="62">
        <v>0.34912690165531202</v>
      </c>
    </row>
    <row r="463" spans="1:11" x14ac:dyDescent="0.3">
      <c r="A463" s="64" t="s">
        <v>1</v>
      </c>
    </row>
    <row r="464" spans="1:11" x14ac:dyDescent="0.3">
      <c r="A464" s="64" t="s">
        <v>1</v>
      </c>
    </row>
    <row r="465" spans="1:11" x14ac:dyDescent="0.3">
      <c r="A465" s="52" t="s">
        <v>244</v>
      </c>
    </row>
    <row r="466" spans="1:11" x14ac:dyDescent="0.3">
      <c r="A466" s="53" t="s">
        <v>1</v>
      </c>
    </row>
    <row r="467" spans="1:11" x14ac:dyDescent="0.3">
      <c r="A467" s="113" t="s">
        <v>1</v>
      </c>
      <c r="B467" s="115" t="s">
        <v>502</v>
      </c>
      <c r="C467" s="115" t="s">
        <v>1</v>
      </c>
      <c r="D467" s="115" t="s">
        <v>389</v>
      </c>
      <c r="E467" s="115" t="s">
        <v>1</v>
      </c>
      <c r="F467" s="115" t="s">
        <v>390</v>
      </c>
      <c r="G467" s="115" t="s">
        <v>1</v>
      </c>
      <c r="H467" s="115" t="s">
        <v>391</v>
      </c>
      <c r="I467" s="115" t="s">
        <v>1</v>
      </c>
      <c r="J467" s="115" t="s">
        <v>392</v>
      </c>
      <c r="K467" s="115" t="s">
        <v>1</v>
      </c>
    </row>
    <row r="468" spans="1:11" x14ac:dyDescent="0.3">
      <c r="A468" s="114" t="s">
        <v>1</v>
      </c>
      <c r="B468" s="54" t="s">
        <v>14</v>
      </c>
      <c r="C468" s="54" t="s">
        <v>15</v>
      </c>
      <c r="D468" s="54" t="s">
        <v>14</v>
      </c>
      <c r="E468" s="54" t="s">
        <v>15</v>
      </c>
      <c r="F468" s="54" t="s">
        <v>14</v>
      </c>
      <c r="G468" s="54" t="s">
        <v>15</v>
      </c>
      <c r="H468" s="54" t="s">
        <v>14</v>
      </c>
      <c r="I468" s="54" t="s">
        <v>15</v>
      </c>
      <c r="J468" s="54" t="s">
        <v>14</v>
      </c>
      <c r="K468" s="54" t="s">
        <v>15</v>
      </c>
    </row>
    <row r="469" spans="1:11" x14ac:dyDescent="0.3">
      <c r="A469" s="55" t="s">
        <v>16</v>
      </c>
      <c r="B469" s="56">
        <v>2038.0582990477999</v>
      </c>
      <c r="C469" s="56">
        <v>2038.0582990477999</v>
      </c>
      <c r="D469" s="56">
        <v>351.43230640190001</v>
      </c>
      <c r="E469" s="56">
        <v>351.43230640190001</v>
      </c>
      <c r="F469" s="56">
        <v>433.72783499360003</v>
      </c>
      <c r="G469" s="56">
        <v>433.72783499360003</v>
      </c>
      <c r="H469" s="56">
        <v>695.84852130399997</v>
      </c>
      <c r="I469" s="56">
        <v>695.84852130399997</v>
      </c>
      <c r="J469" s="56">
        <v>557.04963634830006</v>
      </c>
      <c r="K469" s="56">
        <v>557.04963634830006</v>
      </c>
    </row>
    <row r="470" spans="1:11" x14ac:dyDescent="0.3">
      <c r="A470" s="57" t="s">
        <v>236</v>
      </c>
      <c r="B470" s="58">
        <v>420.35437305689999</v>
      </c>
      <c r="C470" s="59">
        <v>0.20625237916564701</v>
      </c>
      <c r="D470" s="58">
        <v>55.178667805000003</v>
      </c>
      <c r="E470" s="60">
        <v>0.15701080065728901</v>
      </c>
      <c r="F470" s="58">
        <v>84.050618151500103</v>
      </c>
      <c r="G470" s="59">
        <v>0.19378654393426301</v>
      </c>
      <c r="H470" s="58">
        <v>155.40603165180099</v>
      </c>
      <c r="I470" s="59">
        <v>0.223333134861843</v>
      </c>
      <c r="J470" s="58">
        <v>125.7190554486</v>
      </c>
      <c r="K470" s="59">
        <v>0.22568734856868899</v>
      </c>
    </row>
    <row r="471" spans="1:11" x14ac:dyDescent="0.3">
      <c r="A471" s="57" t="s">
        <v>237</v>
      </c>
      <c r="B471" s="61">
        <v>344.6830612183</v>
      </c>
      <c r="C471" s="62">
        <v>0.16912325882892501</v>
      </c>
      <c r="D471" s="61">
        <v>71.451661483600105</v>
      </c>
      <c r="E471" s="62">
        <v>0.20331557509652401</v>
      </c>
      <c r="F471" s="61">
        <v>53.484558254999897</v>
      </c>
      <c r="G471" s="60">
        <v>0.123313640351879</v>
      </c>
      <c r="H471" s="61">
        <v>142.69252973659999</v>
      </c>
      <c r="I471" s="63">
        <v>0.20506263269655101</v>
      </c>
      <c r="J471" s="61">
        <v>77.054311743100001</v>
      </c>
      <c r="K471" s="62">
        <v>0.138325755399867</v>
      </c>
    </row>
    <row r="472" spans="1:11" x14ac:dyDescent="0.3">
      <c r="A472" s="57" t="s">
        <v>238</v>
      </c>
      <c r="B472" s="58">
        <v>613.29174201230001</v>
      </c>
      <c r="C472" s="59">
        <v>0.30091962643994802</v>
      </c>
      <c r="D472" s="58">
        <v>115.5452322384</v>
      </c>
      <c r="E472" s="59">
        <v>0.32878375190202902</v>
      </c>
      <c r="F472" s="58">
        <v>139.14447754790001</v>
      </c>
      <c r="G472" s="59">
        <v>0.32081057825111298</v>
      </c>
      <c r="H472" s="58">
        <v>181.96943949339999</v>
      </c>
      <c r="I472" s="60">
        <v>0.26150725901147898</v>
      </c>
      <c r="J472" s="58">
        <v>176.63259273259999</v>
      </c>
      <c r="K472" s="59">
        <v>0.31708591336761799</v>
      </c>
    </row>
    <row r="473" spans="1:11" x14ac:dyDescent="0.3">
      <c r="A473" s="57" t="s">
        <v>239</v>
      </c>
      <c r="B473" s="61">
        <v>365.39570658330001</v>
      </c>
      <c r="C473" s="62">
        <v>0.17928618958251399</v>
      </c>
      <c r="D473" s="61">
        <v>63.789620242799899</v>
      </c>
      <c r="E473" s="62">
        <v>0.18151325043477901</v>
      </c>
      <c r="F473" s="61">
        <v>77.482555629199993</v>
      </c>
      <c r="G473" s="62">
        <v>0.17864326284325999</v>
      </c>
      <c r="H473" s="61">
        <v>130.30240969440001</v>
      </c>
      <c r="I473" s="62">
        <v>0.187256860803867</v>
      </c>
      <c r="J473" s="61">
        <v>93.821121016899994</v>
      </c>
      <c r="K473" s="62">
        <v>0.16842506465301299</v>
      </c>
    </row>
    <row r="474" spans="1:11" x14ac:dyDescent="0.3">
      <c r="A474" s="57" t="s">
        <v>240</v>
      </c>
      <c r="B474" s="58">
        <v>211.54120469910001</v>
      </c>
      <c r="C474" s="59">
        <v>0.10379546296488899</v>
      </c>
      <c r="D474" s="58">
        <v>29.598953265099901</v>
      </c>
      <c r="E474" s="59">
        <v>8.4223768634550195E-2</v>
      </c>
      <c r="F474" s="58">
        <v>52.333505515299997</v>
      </c>
      <c r="G474" s="59">
        <v>0.120659780841763</v>
      </c>
      <c r="H474" s="58">
        <v>62.735729617399898</v>
      </c>
      <c r="I474" s="59">
        <v>9.0157164521719596E-2</v>
      </c>
      <c r="J474" s="58">
        <v>66.873016301299998</v>
      </c>
      <c r="K474" s="59">
        <v>0.120048577250102</v>
      </c>
    </row>
    <row r="475" spans="1:11" x14ac:dyDescent="0.3">
      <c r="A475" s="57" t="s">
        <v>88</v>
      </c>
      <c r="B475" s="61">
        <v>82.792211477900196</v>
      </c>
      <c r="C475" s="62">
        <v>4.0623083018077197E-2</v>
      </c>
      <c r="D475" s="61">
        <v>15.868171367</v>
      </c>
      <c r="E475" s="62">
        <v>4.51528532748297E-2</v>
      </c>
      <c r="F475" s="61">
        <v>27.232119894700102</v>
      </c>
      <c r="G475" s="62">
        <v>6.2786193777722002E-2</v>
      </c>
      <c r="H475" s="61">
        <v>22.7423811104001</v>
      </c>
      <c r="I475" s="62">
        <v>3.2682948104540699E-2</v>
      </c>
      <c r="J475" s="61">
        <v>16.9495391058</v>
      </c>
      <c r="K475" s="62">
        <v>3.04273407607112E-2</v>
      </c>
    </row>
    <row r="476" spans="1:11" x14ac:dyDescent="0.3">
      <c r="A476" s="57" t="s">
        <v>241</v>
      </c>
      <c r="B476" s="58">
        <v>765.03743427520101</v>
      </c>
      <c r="C476" s="59">
        <v>0.37537563799457202</v>
      </c>
      <c r="D476" s="58">
        <v>126.6303292886</v>
      </c>
      <c r="E476" s="59">
        <v>0.36032637575381299</v>
      </c>
      <c r="F476" s="58">
        <v>137.5351764065</v>
      </c>
      <c r="G476" s="60">
        <v>0.31710018428614201</v>
      </c>
      <c r="H476" s="58">
        <v>298.09856138840001</v>
      </c>
      <c r="I476" s="63">
        <v>0.42839576755839298</v>
      </c>
      <c r="J476" s="58">
        <v>202.7733671917</v>
      </c>
      <c r="K476" s="59">
        <v>0.36401310396855602</v>
      </c>
    </row>
    <row r="477" spans="1:11" x14ac:dyDescent="0.3">
      <c r="A477" s="57" t="s">
        <v>242</v>
      </c>
      <c r="B477" s="61">
        <v>576.93691128240005</v>
      </c>
      <c r="C477" s="62">
        <v>0.28308165254740297</v>
      </c>
      <c r="D477" s="61">
        <v>93.388573507900105</v>
      </c>
      <c r="E477" s="62">
        <v>0.26573701906932901</v>
      </c>
      <c r="F477" s="61">
        <v>129.8160611445</v>
      </c>
      <c r="G477" s="62">
        <v>0.29930304368502297</v>
      </c>
      <c r="H477" s="61">
        <v>193.03813931180099</v>
      </c>
      <c r="I477" s="62">
        <v>0.27741402532558701</v>
      </c>
      <c r="J477" s="61">
        <v>160.69413731820001</v>
      </c>
      <c r="K477" s="62">
        <v>0.28847364190311497</v>
      </c>
    </row>
    <row r="478" spans="1:11" x14ac:dyDescent="0.3">
      <c r="A478" s="64" t="s">
        <v>1</v>
      </c>
    </row>
    <row r="479" spans="1:11" x14ac:dyDescent="0.3">
      <c r="A479" s="64" t="s">
        <v>1</v>
      </c>
    </row>
    <row r="480" spans="1:11" x14ac:dyDescent="0.3">
      <c r="A480" s="52" t="s">
        <v>245</v>
      </c>
    </row>
    <row r="481" spans="1:11" x14ac:dyDescent="0.3">
      <c r="A481" s="53" t="s">
        <v>1</v>
      </c>
    </row>
    <row r="482" spans="1:11" x14ac:dyDescent="0.3">
      <c r="A482" s="113" t="s">
        <v>1</v>
      </c>
      <c r="B482" s="115" t="s">
        <v>502</v>
      </c>
      <c r="C482" s="115" t="s">
        <v>1</v>
      </c>
      <c r="D482" s="115" t="s">
        <v>389</v>
      </c>
      <c r="E482" s="115" t="s">
        <v>1</v>
      </c>
      <c r="F482" s="115" t="s">
        <v>390</v>
      </c>
      <c r="G482" s="115" t="s">
        <v>1</v>
      </c>
      <c r="H482" s="115" t="s">
        <v>391</v>
      </c>
      <c r="I482" s="115" t="s">
        <v>1</v>
      </c>
      <c r="J482" s="115" t="s">
        <v>392</v>
      </c>
      <c r="K482" s="115" t="s">
        <v>1</v>
      </c>
    </row>
    <row r="483" spans="1:11" x14ac:dyDescent="0.3">
      <c r="A483" s="114" t="s">
        <v>1</v>
      </c>
      <c r="B483" s="54" t="s">
        <v>14</v>
      </c>
      <c r="C483" s="54" t="s">
        <v>15</v>
      </c>
      <c r="D483" s="54" t="s">
        <v>14</v>
      </c>
      <c r="E483" s="54" t="s">
        <v>15</v>
      </c>
      <c r="F483" s="54" t="s">
        <v>14</v>
      </c>
      <c r="G483" s="54" t="s">
        <v>15</v>
      </c>
      <c r="H483" s="54" t="s">
        <v>14</v>
      </c>
      <c r="I483" s="54" t="s">
        <v>15</v>
      </c>
      <c r="J483" s="54" t="s">
        <v>14</v>
      </c>
      <c r="K483" s="54" t="s">
        <v>15</v>
      </c>
    </row>
    <row r="484" spans="1:11" x14ac:dyDescent="0.3">
      <c r="A484" s="55" t="s">
        <v>16</v>
      </c>
      <c r="B484" s="56">
        <v>2038.0582990477999</v>
      </c>
      <c r="C484" s="56">
        <v>2038.0582990477999</v>
      </c>
      <c r="D484" s="56">
        <v>351.43230640190001</v>
      </c>
      <c r="E484" s="56">
        <v>351.43230640190001</v>
      </c>
      <c r="F484" s="56">
        <v>433.72783499360003</v>
      </c>
      <c r="G484" s="56">
        <v>433.72783499360003</v>
      </c>
      <c r="H484" s="56">
        <v>695.84852130399997</v>
      </c>
      <c r="I484" s="56">
        <v>695.84852130399997</v>
      </c>
      <c r="J484" s="56">
        <v>557.04963634830006</v>
      </c>
      <c r="K484" s="56">
        <v>557.04963634830006</v>
      </c>
    </row>
    <row r="485" spans="1:11" x14ac:dyDescent="0.3">
      <c r="A485" s="57" t="s">
        <v>236</v>
      </c>
      <c r="B485" s="58">
        <v>512.08273425259995</v>
      </c>
      <c r="C485" s="59">
        <v>0.25126010109320701</v>
      </c>
      <c r="D485" s="58">
        <v>79.914796870100005</v>
      </c>
      <c r="E485" s="59">
        <v>0.22739741171862801</v>
      </c>
      <c r="F485" s="58">
        <v>103.38976455620001</v>
      </c>
      <c r="G485" s="59">
        <v>0.23837475074138501</v>
      </c>
      <c r="H485" s="58">
        <v>189.00954506229999</v>
      </c>
      <c r="I485" s="59">
        <v>0.27162455516626199</v>
      </c>
      <c r="J485" s="58">
        <v>139.768627764</v>
      </c>
      <c r="K485" s="59">
        <v>0.25090874967667798</v>
      </c>
    </row>
    <row r="486" spans="1:11" x14ac:dyDescent="0.3">
      <c r="A486" s="57" t="s">
        <v>237</v>
      </c>
      <c r="B486" s="61">
        <v>276.12875758870001</v>
      </c>
      <c r="C486" s="62">
        <v>0.13548619179231</v>
      </c>
      <c r="D486" s="61">
        <v>41.141754484699902</v>
      </c>
      <c r="E486" s="62">
        <v>0.117068788882631</v>
      </c>
      <c r="F486" s="61">
        <v>60.315796933200097</v>
      </c>
      <c r="G486" s="62">
        <v>0.13906369863047899</v>
      </c>
      <c r="H486" s="61">
        <v>119.3042351535</v>
      </c>
      <c r="I486" s="63">
        <v>0.17145144596977399</v>
      </c>
      <c r="J486" s="61">
        <v>55.366971017299903</v>
      </c>
      <c r="K486" s="60">
        <v>9.9393245062063595E-2</v>
      </c>
    </row>
    <row r="487" spans="1:11" x14ac:dyDescent="0.3">
      <c r="A487" s="57" t="s">
        <v>238</v>
      </c>
      <c r="B487" s="58">
        <v>484.99158581990002</v>
      </c>
      <c r="C487" s="59">
        <v>0.237967474260424</v>
      </c>
      <c r="D487" s="58">
        <v>88.090297419299901</v>
      </c>
      <c r="E487" s="59">
        <v>0.25066078392508201</v>
      </c>
      <c r="F487" s="58">
        <v>106.5991600558</v>
      </c>
      <c r="G487" s="59">
        <v>0.245774311573462</v>
      </c>
      <c r="H487" s="58">
        <v>158.00413647879901</v>
      </c>
      <c r="I487" s="59">
        <v>0.22706685670999899</v>
      </c>
      <c r="J487" s="58">
        <v>132.29799186599999</v>
      </c>
      <c r="K487" s="59">
        <v>0.237497672080481</v>
      </c>
    </row>
    <row r="488" spans="1:11" x14ac:dyDescent="0.3">
      <c r="A488" s="57" t="s">
        <v>239</v>
      </c>
      <c r="B488" s="61">
        <v>347.04186512810003</v>
      </c>
      <c r="C488" s="62">
        <v>0.170280636864137</v>
      </c>
      <c r="D488" s="61">
        <v>73.421785147200097</v>
      </c>
      <c r="E488" s="63">
        <v>0.20892155846148799</v>
      </c>
      <c r="F488" s="61">
        <v>68.698194177199994</v>
      </c>
      <c r="G488" s="62">
        <v>0.158390097740012</v>
      </c>
      <c r="H488" s="61">
        <v>114.08877251449999</v>
      </c>
      <c r="I488" s="62">
        <v>0.16395633391690001</v>
      </c>
      <c r="J488" s="61">
        <v>90.8331132892</v>
      </c>
      <c r="K488" s="62">
        <v>0.16306107636053799</v>
      </c>
    </row>
    <row r="489" spans="1:11" x14ac:dyDescent="0.3">
      <c r="A489" s="57" t="s">
        <v>240</v>
      </c>
      <c r="B489" s="58">
        <v>323.30509461399998</v>
      </c>
      <c r="C489" s="59">
        <v>0.158633879494542</v>
      </c>
      <c r="D489" s="58">
        <v>56.1648094853999</v>
      </c>
      <c r="E489" s="59">
        <v>0.15981686504703299</v>
      </c>
      <c r="F489" s="58">
        <v>66.495212488500002</v>
      </c>
      <c r="G489" s="59">
        <v>0.15331091786968501</v>
      </c>
      <c r="H489" s="58">
        <v>86.605528216400003</v>
      </c>
      <c r="I489" s="60">
        <v>0.12446031796418</v>
      </c>
      <c r="J489" s="58">
        <v>114.03954442369999</v>
      </c>
      <c r="K489" s="63">
        <v>0.204720615511534</v>
      </c>
    </row>
    <row r="490" spans="1:11" x14ac:dyDescent="0.3">
      <c r="A490" s="57" t="s">
        <v>88</v>
      </c>
      <c r="B490" s="61">
        <v>94.508261644499896</v>
      </c>
      <c r="C490" s="62">
        <v>4.6371716495379502E-2</v>
      </c>
      <c r="D490" s="61">
        <v>12.698862995200001</v>
      </c>
      <c r="E490" s="62">
        <v>3.6134591965137998E-2</v>
      </c>
      <c r="F490" s="61">
        <v>28.229706782699999</v>
      </c>
      <c r="G490" s="62">
        <v>6.5086223444977997E-2</v>
      </c>
      <c r="H490" s="61">
        <v>28.836303878500001</v>
      </c>
      <c r="I490" s="62">
        <v>4.1440490272885301E-2</v>
      </c>
      <c r="J490" s="61">
        <v>24.7433879881</v>
      </c>
      <c r="K490" s="62">
        <v>4.44186413087055E-2</v>
      </c>
    </row>
    <row r="491" spans="1:11" x14ac:dyDescent="0.3">
      <c r="A491" s="57" t="s">
        <v>241</v>
      </c>
      <c r="B491" s="58">
        <v>788.21149184130104</v>
      </c>
      <c r="C491" s="59">
        <v>0.38674629288551698</v>
      </c>
      <c r="D491" s="58">
        <v>121.05655135480001</v>
      </c>
      <c r="E491" s="59">
        <v>0.34446620060125899</v>
      </c>
      <c r="F491" s="58">
        <v>163.7055614894</v>
      </c>
      <c r="G491" s="59">
        <v>0.37743844937186399</v>
      </c>
      <c r="H491" s="58">
        <v>308.31378021580002</v>
      </c>
      <c r="I491" s="63">
        <v>0.44307600113603601</v>
      </c>
      <c r="J491" s="58">
        <v>195.13559878129999</v>
      </c>
      <c r="K491" s="59">
        <v>0.35030199473874102</v>
      </c>
    </row>
    <row r="492" spans="1:11" x14ac:dyDescent="0.3">
      <c r="A492" s="57" t="s">
        <v>242</v>
      </c>
      <c r="B492" s="61">
        <v>670.34695974210103</v>
      </c>
      <c r="C492" s="62">
        <v>0.32891451635867902</v>
      </c>
      <c r="D492" s="61">
        <v>129.5865946326</v>
      </c>
      <c r="E492" s="62">
        <v>0.36873842350852098</v>
      </c>
      <c r="F492" s="61">
        <v>135.1934066657</v>
      </c>
      <c r="G492" s="62">
        <v>0.31170101560969699</v>
      </c>
      <c r="H492" s="61">
        <v>200.69430073090001</v>
      </c>
      <c r="I492" s="60">
        <v>0.28841665188108001</v>
      </c>
      <c r="J492" s="61">
        <v>204.872657712901</v>
      </c>
      <c r="K492" s="62">
        <v>0.36778169187207199</v>
      </c>
    </row>
    <row r="493" spans="1:11" x14ac:dyDescent="0.3">
      <c r="A493" s="64" t="s">
        <v>1</v>
      </c>
    </row>
    <row r="494" spans="1:11" x14ac:dyDescent="0.3">
      <c r="A494" s="64" t="s">
        <v>1</v>
      </c>
    </row>
    <row r="495" spans="1:11" x14ac:dyDescent="0.3">
      <c r="A495" s="52" t="s">
        <v>246</v>
      </c>
    </row>
    <row r="496" spans="1:11" x14ac:dyDescent="0.3">
      <c r="A496" s="53" t="s">
        <v>1</v>
      </c>
    </row>
    <row r="497" spans="1:11" x14ac:dyDescent="0.3">
      <c r="A497" s="113" t="s">
        <v>1</v>
      </c>
      <c r="B497" s="115" t="s">
        <v>502</v>
      </c>
      <c r="C497" s="115" t="s">
        <v>1</v>
      </c>
      <c r="D497" s="115" t="s">
        <v>389</v>
      </c>
      <c r="E497" s="115" t="s">
        <v>1</v>
      </c>
      <c r="F497" s="115" t="s">
        <v>390</v>
      </c>
      <c r="G497" s="115" t="s">
        <v>1</v>
      </c>
      <c r="H497" s="115" t="s">
        <v>391</v>
      </c>
      <c r="I497" s="115" t="s">
        <v>1</v>
      </c>
      <c r="J497" s="115" t="s">
        <v>392</v>
      </c>
      <c r="K497" s="115" t="s">
        <v>1</v>
      </c>
    </row>
    <row r="498" spans="1:11" x14ac:dyDescent="0.3">
      <c r="A498" s="114" t="s">
        <v>1</v>
      </c>
      <c r="B498" s="54" t="s">
        <v>14</v>
      </c>
      <c r="C498" s="54" t="s">
        <v>15</v>
      </c>
      <c r="D498" s="54" t="s">
        <v>14</v>
      </c>
      <c r="E498" s="54" t="s">
        <v>15</v>
      </c>
      <c r="F498" s="54" t="s">
        <v>14</v>
      </c>
      <c r="G498" s="54" t="s">
        <v>15</v>
      </c>
      <c r="H498" s="54" t="s">
        <v>14</v>
      </c>
      <c r="I498" s="54" t="s">
        <v>15</v>
      </c>
      <c r="J498" s="54" t="s">
        <v>14</v>
      </c>
      <c r="K498" s="54" t="s">
        <v>15</v>
      </c>
    </row>
    <row r="499" spans="1:11" x14ac:dyDescent="0.3">
      <c r="A499" s="55" t="s">
        <v>16</v>
      </c>
      <c r="B499" s="56">
        <v>2038.0582990477999</v>
      </c>
      <c r="C499" s="56">
        <v>2038.0582990477999</v>
      </c>
      <c r="D499" s="56">
        <v>351.43230640190001</v>
      </c>
      <c r="E499" s="56">
        <v>351.43230640190001</v>
      </c>
      <c r="F499" s="56">
        <v>433.72783499360003</v>
      </c>
      <c r="G499" s="56">
        <v>433.72783499360003</v>
      </c>
      <c r="H499" s="56">
        <v>695.84852130399997</v>
      </c>
      <c r="I499" s="56">
        <v>695.84852130399997</v>
      </c>
      <c r="J499" s="56">
        <v>557.04963634830006</v>
      </c>
      <c r="K499" s="56">
        <v>557.04963634830006</v>
      </c>
    </row>
    <row r="500" spans="1:11" x14ac:dyDescent="0.3">
      <c r="A500" s="57" t="s">
        <v>236</v>
      </c>
      <c r="B500" s="58">
        <v>367.38012888610001</v>
      </c>
      <c r="C500" s="59">
        <v>0.18025987237840199</v>
      </c>
      <c r="D500" s="58">
        <v>49.153939029100101</v>
      </c>
      <c r="E500" s="60">
        <v>0.139867445689206</v>
      </c>
      <c r="F500" s="58">
        <v>71.567680538100007</v>
      </c>
      <c r="G500" s="59">
        <v>0.16500596633175699</v>
      </c>
      <c r="H500" s="58">
        <v>128.85089861910001</v>
      </c>
      <c r="I500" s="59">
        <v>0.18517090239358</v>
      </c>
      <c r="J500" s="58">
        <v>117.80761069979999</v>
      </c>
      <c r="K500" s="59">
        <v>0.211484943194792</v>
      </c>
    </row>
    <row r="501" spans="1:11" x14ac:dyDescent="0.3">
      <c r="A501" s="57" t="s">
        <v>237</v>
      </c>
      <c r="B501" s="61">
        <v>268.71020069399998</v>
      </c>
      <c r="C501" s="62">
        <v>0.13184617967972001</v>
      </c>
      <c r="D501" s="61">
        <v>52.697349669099999</v>
      </c>
      <c r="E501" s="62">
        <v>0.14995021433469199</v>
      </c>
      <c r="F501" s="61">
        <v>54.110887327300098</v>
      </c>
      <c r="G501" s="62">
        <v>0.124757700478454</v>
      </c>
      <c r="H501" s="61">
        <v>99.360574687500005</v>
      </c>
      <c r="I501" s="62">
        <v>0.142790523577317</v>
      </c>
      <c r="J501" s="61">
        <v>62.541389010099998</v>
      </c>
      <c r="K501" s="62">
        <v>0.112272560520972</v>
      </c>
    </row>
    <row r="502" spans="1:11" x14ac:dyDescent="0.3">
      <c r="A502" s="57" t="s">
        <v>238</v>
      </c>
      <c r="B502" s="58">
        <v>518.20147761239798</v>
      </c>
      <c r="C502" s="59">
        <v>0.25426234266925002</v>
      </c>
      <c r="D502" s="58">
        <v>87.458823580599898</v>
      </c>
      <c r="E502" s="59">
        <v>0.248863926245248</v>
      </c>
      <c r="F502" s="58">
        <v>90.681796548000094</v>
      </c>
      <c r="G502" s="59">
        <v>0.20907534456334401</v>
      </c>
      <c r="H502" s="58">
        <v>186.0360979754</v>
      </c>
      <c r="I502" s="59">
        <v>0.26735143106544801</v>
      </c>
      <c r="J502" s="58">
        <v>154.0247595084</v>
      </c>
      <c r="K502" s="59">
        <v>0.276500960521397</v>
      </c>
    </row>
    <row r="503" spans="1:11" x14ac:dyDescent="0.3">
      <c r="A503" s="57" t="s">
        <v>239</v>
      </c>
      <c r="B503" s="61">
        <v>508.77695113419799</v>
      </c>
      <c r="C503" s="62">
        <v>0.249638075305258</v>
      </c>
      <c r="D503" s="61">
        <v>90.103809907700096</v>
      </c>
      <c r="E503" s="62">
        <v>0.25639023011349699</v>
      </c>
      <c r="F503" s="61">
        <v>122.72038178850001</v>
      </c>
      <c r="G503" s="62">
        <v>0.282943292745578</v>
      </c>
      <c r="H503" s="61">
        <v>153.06437852670001</v>
      </c>
      <c r="I503" s="62">
        <v>0.21996795831348701</v>
      </c>
      <c r="J503" s="61">
        <v>142.8883809113</v>
      </c>
      <c r="K503" s="62">
        <v>0.256509243678884</v>
      </c>
    </row>
    <row r="504" spans="1:11" x14ac:dyDescent="0.3">
      <c r="A504" s="57" t="s">
        <v>240</v>
      </c>
      <c r="B504" s="58">
        <v>291.38029816940002</v>
      </c>
      <c r="C504" s="59">
        <v>0.142969559951026</v>
      </c>
      <c r="D504" s="58">
        <v>54.9250214131999</v>
      </c>
      <c r="E504" s="59">
        <v>0.156289050302585</v>
      </c>
      <c r="F504" s="58">
        <v>70.240698061299994</v>
      </c>
      <c r="G504" s="59">
        <v>0.16194648439461201</v>
      </c>
      <c r="H504" s="58">
        <v>105.0608907716</v>
      </c>
      <c r="I504" s="59">
        <v>0.150982415791757</v>
      </c>
      <c r="J504" s="58">
        <v>61.153687923299998</v>
      </c>
      <c r="K504" s="60">
        <v>0.109781398160833</v>
      </c>
    </row>
    <row r="505" spans="1:11" x14ac:dyDescent="0.3">
      <c r="A505" s="57" t="s">
        <v>88</v>
      </c>
      <c r="B505" s="61">
        <v>83.609242551700206</v>
      </c>
      <c r="C505" s="62">
        <v>4.1023970016345002E-2</v>
      </c>
      <c r="D505" s="61">
        <v>17.093362802200001</v>
      </c>
      <c r="E505" s="62">
        <v>4.8639133314772501E-2</v>
      </c>
      <c r="F505" s="61">
        <v>24.406390730400101</v>
      </c>
      <c r="G505" s="62">
        <v>5.6271211486254101E-2</v>
      </c>
      <c r="H505" s="61">
        <v>23.475680723700101</v>
      </c>
      <c r="I505" s="62">
        <v>3.3736768858410801E-2</v>
      </c>
      <c r="J505" s="61">
        <v>18.633808295400001</v>
      </c>
      <c r="K505" s="62">
        <v>3.3450893923120797E-2</v>
      </c>
    </row>
    <row r="506" spans="1:11" x14ac:dyDescent="0.3">
      <c r="A506" s="57" t="s">
        <v>241</v>
      </c>
      <c r="B506" s="58">
        <v>636.090329580098</v>
      </c>
      <c r="C506" s="59">
        <v>0.31210605205812197</v>
      </c>
      <c r="D506" s="58">
        <v>101.85128869819999</v>
      </c>
      <c r="E506" s="59">
        <v>0.28981766002389697</v>
      </c>
      <c r="F506" s="58">
        <v>125.6785678654</v>
      </c>
      <c r="G506" s="59">
        <v>0.28976366681021198</v>
      </c>
      <c r="H506" s="58">
        <v>228.2114733066</v>
      </c>
      <c r="I506" s="59">
        <v>0.327961425970897</v>
      </c>
      <c r="J506" s="58">
        <v>180.348999709899</v>
      </c>
      <c r="K506" s="59">
        <v>0.32375750371576401</v>
      </c>
    </row>
    <row r="507" spans="1:11" x14ac:dyDescent="0.3">
      <c r="A507" s="57" t="s">
        <v>242</v>
      </c>
      <c r="B507" s="61">
        <v>800.15724930359897</v>
      </c>
      <c r="C507" s="62">
        <v>0.39260763525628301</v>
      </c>
      <c r="D507" s="61">
        <v>145.0288313209</v>
      </c>
      <c r="E507" s="62">
        <v>0.41267928041608198</v>
      </c>
      <c r="F507" s="61">
        <v>192.9610798498</v>
      </c>
      <c r="G507" s="62">
        <v>0.44488977714019001</v>
      </c>
      <c r="H507" s="61">
        <v>258.1252692983</v>
      </c>
      <c r="I507" s="62">
        <v>0.37095037410524401</v>
      </c>
      <c r="J507" s="61">
        <v>204.0420688346</v>
      </c>
      <c r="K507" s="62">
        <v>0.36629064183971699</v>
      </c>
    </row>
    <row r="508" spans="1:11" x14ac:dyDescent="0.3">
      <c r="A508" s="64" t="s">
        <v>1</v>
      </c>
    </row>
    <row r="509" spans="1:11" x14ac:dyDescent="0.3">
      <c r="A509" s="64" t="s">
        <v>1</v>
      </c>
    </row>
    <row r="510" spans="1:11" x14ac:dyDescent="0.3">
      <c r="A510" s="52" t="s">
        <v>247</v>
      </c>
    </row>
    <row r="511" spans="1:11" x14ac:dyDescent="0.3">
      <c r="A511" s="53" t="s">
        <v>1</v>
      </c>
    </row>
    <row r="512" spans="1:11" x14ac:dyDescent="0.3">
      <c r="A512" s="113" t="s">
        <v>1</v>
      </c>
      <c r="B512" s="115" t="s">
        <v>502</v>
      </c>
      <c r="C512" s="115" t="s">
        <v>1</v>
      </c>
      <c r="D512" s="115" t="s">
        <v>389</v>
      </c>
      <c r="E512" s="115" t="s">
        <v>1</v>
      </c>
      <c r="F512" s="115" t="s">
        <v>390</v>
      </c>
      <c r="G512" s="115" t="s">
        <v>1</v>
      </c>
      <c r="H512" s="115" t="s">
        <v>391</v>
      </c>
      <c r="I512" s="115" t="s">
        <v>1</v>
      </c>
      <c r="J512" s="115" t="s">
        <v>392</v>
      </c>
      <c r="K512" s="115" t="s">
        <v>1</v>
      </c>
    </row>
    <row r="513" spans="1:11" x14ac:dyDescent="0.3">
      <c r="A513" s="114" t="s">
        <v>1</v>
      </c>
      <c r="B513" s="54" t="s">
        <v>14</v>
      </c>
      <c r="C513" s="54" t="s">
        <v>15</v>
      </c>
      <c r="D513" s="54" t="s">
        <v>14</v>
      </c>
      <c r="E513" s="54" t="s">
        <v>15</v>
      </c>
      <c r="F513" s="54" t="s">
        <v>14</v>
      </c>
      <c r="G513" s="54" t="s">
        <v>15</v>
      </c>
      <c r="H513" s="54" t="s">
        <v>14</v>
      </c>
      <c r="I513" s="54" t="s">
        <v>15</v>
      </c>
      <c r="J513" s="54" t="s">
        <v>14</v>
      </c>
      <c r="K513" s="54" t="s">
        <v>15</v>
      </c>
    </row>
    <row r="514" spans="1:11" x14ac:dyDescent="0.3">
      <c r="A514" s="55" t="s">
        <v>16</v>
      </c>
      <c r="B514" s="56">
        <v>2038.0582990477999</v>
      </c>
      <c r="C514" s="56">
        <v>2038.0582990477999</v>
      </c>
      <c r="D514" s="56">
        <v>351.43230640190001</v>
      </c>
      <c r="E514" s="56">
        <v>351.43230640190001</v>
      </c>
      <c r="F514" s="56">
        <v>433.72783499360003</v>
      </c>
      <c r="G514" s="56">
        <v>433.72783499360003</v>
      </c>
      <c r="H514" s="56">
        <v>695.84852130399997</v>
      </c>
      <c r="I514" s="56">
        <v>695.84852130399997</v>
      </c>
      <c r="J514" s="56">
        <v>557.04963634830006</v>
      </c>
      <c r="K514" s="56">
        <v>557.04963634830006</v>
      </c>
    </row>
    <row r="515" spans="1:11" ht="25.5" customHeight="1" x14ac:dyDescent="0.3">
      <c r="A515" s="65" t="s">
        <v>248</v>
      </c>
      <c r="B515" s="58">
        <v>71.916046878000202</v>
      </c>
      <c r="C515" s="59">
        <v>3.5286550395344403E-2</v>
      </c>
      <c r="D515" s="58">
        <v>16.621086651799999</v>
      </c>
      <c r="E515" s="59">
        <v>4.72952723725747E-2</v>
      </c>
      <c r="F515" s="58">
        <v>21.328028290599999</v>
      </c>
      <c r="G515" s="59">
        <v>4.9173759601835801E-2</v>
      </c>
      <c r="H515" s="58">
        <v>20.202926966100001</v>
      </c>
      <c r="I515" s="59">
        <v>2.9033512822934902E-2</v>
      </c>
      <c r="J515" s="58">
        <v>13.7640049695</v>
      </c>
      <c r="K515" s="59">
        <v>2.4708758558266E-2</v>
      </c>
    </row>
    <row r="516" spans="1:11" x14ac:dyDescent="0.3">
      <c r="A516" s="57" t="s">
        <v>249</v>
      </c>
      <c r="B516" s="61">
        <v>874.86227946009899</v>
      </c>
      <c r="C516" s="62">
        <v>0.429262636828811</v>
      </c>
      <c r="D516" s="61">
        <v>147.7697838528</v>
      </c>
      <c r="E516" s="62">
        <v>0.42047865594863598</v>
      </c>
      <c r="F516" s="61">
        <v>196.4058297137</v>
      </c>
      <c r="G516" s="62">
        <v>0.45283196942294002</v>
      </c>
      <c r="H516" s="61">
        <v>273.54451344969999</v>
      </c>
      <c r="I516" s="62">
        <v>0.393109283234641</v>
      </c>
      <c r="J516" s="61">
        <v>257.14215244390101</v>
      </c>
      <c r="K516" s="62">
        <v>0.46161443373265199</v>
      </c>
    </row>
    <row r="517" spans="1:11" ht="25.5" customHeight="1" x14ac:dyDescent="0.3">
      <c r="A517" s="65" t="s">
        <v>250</v>
      </c>
      <c r="B517" s="58">
        <v>1091.2799727096999</v>
      </c>
      <c r="C517" s="59">
        <v>0.53545081277584505</v>
      </c>
      <c r="D517" s="58">
        <v>187.0414358973</v>
      </c>
      <c r="E517" s="59">
        <v>0.53222607167878999</v>
      </c>
      <c r="F517" s="58">
        <v>215.99397698929999</v>
      </c>
      <c r="G517" s="59">
        <v>0.49799427097522397</v>
      </c>
      <c r="H517" s="58">
        <v>402.10108088819999</v>
      </c>
      <c r="I517" s="59">
        <v>0.57785720394242401</v>
      </c>
      <c r="J517" s="58">
        <v>286.143478934901</v>
      </c>
      <c r="K517" s="59">
        <v>0.51367680770908197</v>
      </c>
    </row>
    <row r="518" spans="1:11" x14ac:dyDescent="0.3">
      <c r="A518" s="64" t="s">
        <v>1</v>
      </c>
    </row>
    <row r="519" spans="1:11" x14ac:dyDescent="0.3">
      <c r="A519" s="64" t="s">
        <v>1</v>
      </c>
    </row>
    <row r="520" spans="1:11" x14ac:dyDescent="0.3">
      <c r="A520" s="52" t="s">
        <v>251</v>
      </c>
    </row>
    <row r="521" spans="1:11" x14ac:dyDescent="0.3">
      <c r="A521" s="53" t="s">
        <v>1</v>
      </c>
    </row>
    <row r="522" spans="1:11" x14ac:dyDescent="0.3">
      <c r="A522" s="113" t="s">
        <v>1</v>
      </c>
      <c r="B522" s="115" t="s">
        <v>502</v>
      </c>
      <c r="C522" s="115" t="s">
        <v>1</v>
      </c>
      <c r="D522" s="115" t="s">
        <v>389</v>
      </c>
      <c r="E522" s="115" t="s">
        <v>1</v>
      </c>
      <c r="F522" s="115" t="s">
        <v>390</v>
      </c>
      <c r="G522" s="115" t="s">
        <v>1</v>
      </c>
      <c r="H522" s="115" t="s">
        <v>391</v>
      </c>
      <c r="I522" s="115" t="s">
        <v>1</v>
      </c>
      <c r="J522" s="115" t="s">
        <v>392</v>
      </c>
      <c r="K522" s="115" t="s">
        <v>1</v>
      </c>
    </row>
    <row r="523" spans="1:11" x14ac:dyDescent="0.3">
      <c r="A523" s="114" t="s">
        <v>1</v>
      </c>
      <c r="B523" s="54" t="s">
        <v>14</v>
      </c>
      <c r="C523" s="54" t="s">
        <v>15</v>
      </c>
      <c r="D523" s="54" t="s">
        <v>14</v>
      </c>
      <c r="E523" s="54" t="s">
        <v>15</v>
      </c>
      <c r="F523" s="54" t="s">
        <v>14</v>
      </c>
      <c r="G523" s="54" t="s">
        <v>15</v>
      </c>
      <c r="H523" s="54" t="s">
        <v>14</v>
      </c>
      <c r="I523" s="54" t="s">
        <v>15</v>
      </c>
      <c r="J523" s="54" t="s">
        <v>14</v>
      </c>
      <c r="K523" s="54" t="s">
        <v>15</v>
      </c>
    </row>
    <row r="524" spans="1:11" x14ac:dyDescent="0.3">
      <c r="A524" s="55" t="s">
        <v>16</v>
      </c>
      <c r="B524" s="56">
        <v>2038.0582990477999</v>
      </c>
      <c r="C524" s="56">
        <v>2038.0582990477999</v>
      </c>
      <c r="D524" s="56">
        <v>351.43230640190001</v>
      </c>
      <c r="E524" s="56">
        <v>351.43230640190001</v>
      </c>
      <c r="F524" s="56">
        <v>433.72783499360003</v>
      </c>
      <c r="G524" s="56">
        <v>433.72783499360003</v>
      </c>
      <c r="H524" s="56">
        <v>695.84852130399997</v>
      </c>
      <c r="I524" s="56">
        <v>695.84852130399997</v>
      </c>
      <c r="J524" s="56">
        <v>557.04963634830006</v>
      </c>
      <c r="K524" s="56">
        <v>557.04963634830006</v>
      </c>
    </row>
    <row r="525" spans="1:11" ht="25.5" customHeight="1" x14ac:dyDescent="0.3">
      <c r="A525" s="65" t="s">
        <v>252</v>
      </c>
      <c r="B525" s="58">
        <v>151.67195137109999</v>
      </c>
      <c r="C525" s="59">
        <v>7.4419829620164704E-2</v>
      </c>
      <c r="D525" s="58">
        <v>28.339063962899999</v>
      </c>
      <c r="E525" s="59">
        <v>8.0638755876050003E-2</v>
      </c>
      <c r="F525" s="58">
        <v>42.591660383800097</v>
      </c>
      <c r="G525" s="59">
        <v>9.8199047760973102E-2</v>
      </c>
      <c r="H525" s="58">
        <v>37.562520411900003</v>
      </c>
      <c r="I525" s="59">
        <v>5.39808870205098E-2</v>
      </c>
      <c r="J525" s="58">
        <v>43.1787066125001</v>
      </c>
      <c r="K525" s="59">
        <v>7.75132121000114E-2</v>
      </c>
    </row>
    <row r="526" spans="1:11" x14ac:dyDescent="0.3">
      <c r="A526" s="57" t="s">
        <v>253</v>
      </c>
      <c r="B526" s="61">
        <v>472.43275787570002</v>
      </c>
      <c r="C526" s="62">
        <v>0.23180532082739</v>
      </c>
      <c r="D526" s="61">
        <v>77.316178168099995</v>
      </c>
      <c r="E526" s="62">
        <v>0.22000304684476199</v>
      </c>
      <c r="F526" s="61">
        <v>94.260594402099997</v>
      </c>
      <c r="G526" s="62">
        <v>0.21732659699714901</v>
      </c>
      <c r="H526" s="61">
        <v>152.25561153020001</v>
      </c>
      <c r="I526" s="62">
        <v>0.218805683807271</v>
      </c>
      <c r="J526" s="61">
        <v>148.6003737753</v>
      </c>
      <c r="K526" s="62">
        <v>0.26676325425762698</v>
      </c>
    </row>
    <row r="527" spans="1:11" ht="22.8" x14ac:dyDescent="0.3">
      <c r="A527" s="65" t="s">
        <v>254</v>
      </c>
      <c r="B527" s="58">
        <v>266.18612674320002</v>
      </c>
      <c r="C527" s="59">
        <v>0.13060770973409599</v>
      </c>
      <c r="D527" s="58">
        <v>46.198908703999898</v>
      </c>
      <c r="E527" s="59">
        <v>0.131458912178571</v>
      </c>
      <c r="F527" s="58">
        <v>48.7627893034999</v>
      </c>
      <c r="G527" s="59">
        <v>0.112427161388477</v>
      </c>
      <c r="H527" s="58">
        <v>84.408629171699999</v>
      </c>
      <c r="I527" s="59">
        <v>0.121303166691395</v>
      </c>
      <c r="J527" s="58">
        <v>86.815799564000002</v>
      </c>
      <c r="K527" s="59">
        <v>0.15584930659521601</v>
      </c>
    </row>
    <row r="528" spans="1:11" x14ac:dyDescent="0.3">
      <c r="A528" s="57" t="s">
        <v>255</v>
      </c>
      <c r="B528" s="61">
        <v>66.042856144200101</v>
      </c>
      <c r="C528" s="62">
        <v>3.2404792431627603E-2</v>
      </c>
      <c r="D528" s="61">
        <v>9.7420012410000005</v>
      </c>
      <c r="E528" s="62">
        <v>2.7720847126271299E-2</v>
      </c>
      <c r="F528" s="61">
        <v>14.9982379896</v>
      </c>
      <c r="G528" s="62">
        <v>3.4579837353121E-2</v>
      </c>
      <c r="H528" s="61">
        <v>16.272841835600001</v>
      </c>
      <c r="I528" s="62">
        <v>2.3385609565003001E-2</v>
      </c>
      <c r="J528" s="61">
        <v>25.029775077999901</v>
      </c>
      <c r="K528" s="62">
        <v>4.4932755440037497E-2</v>
      </c>
    </row>
    <row r="529" spans="1:11" x14ac:dyDescent="0.3">
      <c r="A529" s="57" t="s">
        <v>256</v>
      </c>
      <c r="B529" s="58">
        <v>9.1471535133999904</v>
      </c>
      <c r="C529" s="59">
        <v>4.4881706856342799E-3</v>
      </c>
      <c r="D529" s="58">
        <v>0.72062492419999902</v>
      </c>
      <c r="E529" s="59">
        <v>2.0505369343474301E-3</v>
      </c>
      <c r="F529" s="58">
        <v>4.5920679349000002</v>
      </c>
      <c r="G529" s="59">
        <v>1.0587441165651201E-2</v>
      </c>
      <c r="H529" s="58">
        <v>0.77998095410000001</v>
      </c>
      <c r="I529" s="59">
        <v>1.1209062464318199E-3</v>
      </c>
      <c r="J529" s="58">
        <v>3.0544797001999902</v>
      </c>
      <c r="K529" s="59">
        <v>5.4833169270577502E-3</v>
      </c>
    </row>
    <row r="530" spans="1:11" x14ac:dyDescent="0.3">
      <c r="A530" s="57" t="s">
        <v>257</v>
      </c>
      <c r="B530" s="61">
        <v>27.5784294081</v>
      </c>
      <c r="C530" s="62">
        <v>1.35317176260291E-2</v>
      </c>
      <c r="D530" s="61">
        <v>0.82761540059999905</v>
      </c>
      <c r="E530" s="60">
        <v>2.35497814379516E-3</v>
      </c>
      <c r="F530" s="61">
        <v>3.58682002579999</v>
      </c>
      <c r="G530" s="62">
        <v>8.2697482993060092E-3</v>
      </c>
      <c r="H530" s="61">
        <v>16.298587684200101</v>
      </c>
      <c r="I530" s="62">
        <v>2.34226087793604E-2</v>
      </c>
      <c r="J530" s="61">
        <v>6.8654062974999901</v>
      </c>
      <c r="K530" s="62">
        <v>1.23245862657872E-2</v>
      </c>
    </row>
    <row r="531" spans="1:11" x14ac:dyDescent="0.3">
      <c r="A531" s="57" t="s">
        <v>258</v>
      </c>
      <c r="B531" s="58">
        <v>27.620905733899999</v>
      </c>
      <c r="C531" s="59">
        <v>1.35525591916604E-2</v>
      </c>
      <c r="D531" s="58">
        <v>1.1193656596999999</v>
      </c>
      <c r="E531" s="59">
        <v>3.1851529848251499E-3</v>
      </c>
      <c r="F531" s="58">
        <v>7.1991979855999899</v>
      </c>
      <c r="G531" s="59">
        <v>1.6598422800570799E-2</v>
      </c>
      <c r="H531" s="58">
        <v>5.3687745635999997</v>
      </c>
      <c r="I531" s="59">
        <v>7.7154357582582397E-3</v>
      </c>
      <c r="J531" s="58">
        <v>13.933567525000001</v>
      </c>
      <c r="K531" s="59">
        <v>2.50131525376096E-2</v>
      </c>
    </row>
    <row r="532" spans="1:11" x14ac:dyDescent="0.3">
      <c r="A532" s="57" t="s">
        <v>259</v>
      </c>
      <c r="B532" s="61">
        <v>40.511394977099997</v>
      </c>
      <c r="C532" s="62">
        <v>1.9877446585324501E-2</v>
      </c>
      <c r="D532" s="61">
        <v>3.8793896778999999</v>
      </c>
      <c r="E532" s="62">
        <v>1.1038796397572799E-2</v>
      </c>
      <c r="F532" s="61">
        <v>6.2873511485</v>
      </c>
      <c r="G532" s="62">
        <v>1.44960748221123E-2</v>
      </c>
      <c r="H532" s="61">
        <v>11.971065228500001</v>
      </c>
      <c r="I532" s="62">
        <v>1.7203550574579899E-2</v>
      </c>
      <c r="J532" s="61">
        <v>18.373588922200099</v>
      </c>
      <c r="K532" s="62">
        <v>3.2983755348350602E-2</v>
      </c>
    </row>
    <row r="533" spans="1:11" x14ac:dyDescent="0.3">
      <c r="A533" s="57" t="s">
        <v>260</v>
      </c>
      <c r="B533" s="58">
        <v>158.3957713991</v>
      </c>
      <c r="C533" s="59">
        <v>7.7718959989075895E-2</v>
      </c>
      <c r="D533" s="58">
        <v>33.405478263699898</v>
      </c>
      <c r="E533" s="59">
        <v>9.5055228717354404E-2</v>
      </c>
      <c r="F533" s="58">
        <v>28.201099687100101</v>
      </c>
      <c r="G533" s="59">
        <v>6.5020267116395997E-2</v>
      </c>
      <c r="H533" s="58">
        <v>56.631659404200001</v>
      </c>
      <c r="I533" s="59">
        <v>8.1385039517040195E-2</v>
      </c>
      <c r="J533" s="58">
        <v>40.157534044099997</v>
      </c>
      <c r="K533" s="59">
        <v>7.2089687208755596E-2</v>
      </c>
    </row>
    <row r="534" spans="1:11" x14ac:dyDescent="0.3">
      <c r="A534" s="57" t="s">
        <v>261</v>
      </c>
      <c r="B534" s="61">
        <v>537.87800871750198</v>
      </c>
      <c r="C534" s="62">
        <v>0.263916890389643</v>
      </c>
      <c r="D534" s="61">
        <v>104.9234890188</v>
      </c>
      <c r="E534" s="62">
        <v>0.298559600547392</v>
      </c>
      <c r="F534" s="61">
        <v>118.564137078</v>
      </c>
      <c r="G534" s="62">
        <v>0.27336068269574998</v>
      </c>
      <c r="H534" s="61">
        <v>164.492808147999</v>
      </c>
      <c r="I534" s="62">
        <v>0.236391690306024</v>
      </c>
      <c r="J534" s="61">
        <v>149.8975744727</v>
      </c>
      <c r="K534" s="62">
        <v>0.26909195283806903</v>
      </c>
    </row>
    <row r="535" spans="1:11" x14ac:dyDescent="0.3">
      <c r="A535" s="57" t="s">
        <v>262</v>
      </c>
      <c r="B535" s="58">
        <v>26.287375203500002</v>
      </c>
      <c r="C535" s="59">
        <v>1.2898244969627101E-2</v>
      </c>
      <c r="D535" s="58">
        <v>0.98514781430000098</v>
      </c>
      <c r="E535" s="59">
        <v>2.8032363455321599E-3</v>
      </c>
      <c r="F535" s="58">
        <v>5.1115180615</v>
      </c>
      <c r="G535" s="59">
        <v>1.17850819087399E-2</v>
      </c>
      <c r="H535" s="58">
        <v>3.6603399649999901</v>
      </c>
      <c r="I535" s="59">
        <v>5.2602539962873403E-3</v>
      </c>
      <c r="J535" s="58">
        <v>16.5303693627</v>
      </c>
      <c r="K535" s="63">
        <v>2.9674858906763999E-2</v>
      </c>
    </row>
    <row r="536" spans="1:11" x14ac:dyDescent="0.3">
      <c r="A536" s="57" t="s">
        <v>263</v>
      </c>
      <c r="B536" s="61">
        <v>332.14158640839997</v>
      </c>
      <c r="C536" s="62">
        <v>0.16296961993853601</v>
      </c>
      <c r="D536" s="61">
        <v>70.674033814299904</v>
      </c>
      <c r="E536" s="63">
        <v>0.20110283695283501</v>
      </c>
      <c r="F536" s="61">
        <v>62.309252114500097</v>
      </c>
      <c r="G536" s="62">
        <v>0.14365979558452699</v>
      </c>
      <c r="H536" s="61">
        <v>123.81203161080001</v>
      </c>
      <c r="I536" s="62">
        <v>0.17792957492929601</v>
      </c>
      <c r="J536" s="61">
        <v>75.346268868799996</v>
      </c>
      <c r="K536" s="62">
        <v>0.13525952438049699</v>
      </c>
    </row>
    <row r="537" spans="1:11" x14ac:dyDescent="0.3">
      <c r="A537" s="57" t="s">
        <v>264</v>
      </c>
      <c r="B537" s="58">
        <v>21.5957265634</v>
      </c>
      <c r="C537" s="59">
        <v>1.05962261106514E-2</v>
      </c>
      <c r="D537" s="58">
        <v>4.9142559626000102</v>
      </c>
      <c r="E537" s="59">
        <v>1.3983506561801501E-2</v>
      </c>
      <c r="F537" s="58">
        <v>6.3195131433</v>
      </c>
      <c r="G537" s="59">
        <v>1.45702273025508E-2</v>
      </c>
      <c r="H537" s="58">
        <v>3.6272756521999998</v>
      </c>
      <c r="I537" s="59">
        <v>5.2127374581504996E-3</v>
      </c>
      <c r="J537" s="58">
        <v>6.7346818053000002</v>
      </c>
      <c r="K537" s="59">
        <v>1.20899132965039E-2</v>
      </c>
    </row>
    <row r="538" spans="1:11" x14ac:dyDescent="0.3">
      <c r="A538" s="57" t="s">
        <v>265</v>
      </c>
      <c r="B538" s="61">
        <v>34.725916840899998</v>
      </c>
      <c r="C538" s="62">
        <v>1.7038725956526501E-2</v>
      </c>
      <c r="D538" s="61">
        <v>2.8161646602000001</v>
      </c>
      <c r="E538" s="62">
        <v>8.0133915092581703E-3</v>
      </c>
      <c r="F538" s="61">
        <v>3.7705227563000001</v>
      </c>
      <c r="G538" s="62">
        <v>8.6932920880109892E-3</v>
      </c>
      <c r="H538" s="61">
        <v>14.198771600400001</v>
      </c>
      <c r="I538" s="62">
        <v>2.04049748841773E-2</v>
      </c>
      <c r="J538" s="61">
        <v>13.940457823999999</v>
      </c>
      <c r="K538" s="62">
        <v>2.5025521810562001E-2</v>
      </c>
    </row>
    <row r="539" spans="1:11" x14ac:dyDescent="0.3">
      <c r="A539" s="57" t="s">
        <v>266</v>
      </c>
      <c r="B539" s="58">
        <v>543.62799955609796</v>
      </c>
      <c r="C539" s="59">
        <v>0.26673819871104198</v>
      </c>
      <c r="D539" s="58">
        <v>96.511339552900097</v>
      </c>
      <c r="E539" s="59">
        <v>0.27462284427126399</v>
      </c>
      <c r="F539" s="58">
        <v>127.13014617979999</v>
      </c>
      <c r="G539" s="59">
        <v>0.29311041607849803</v>
      </c>
      <c r="H539" s="58">
        <v>183.4655079458</v>
      </c>
      <c r="I539" s="59">
        <v>0.26365725057802902</v>
      </c>
      <c r="J539" s="58">
        <v>136.5210058776</v>
      </c>
      <c r="K539" s="59">
        <v>0.24507870927365499</v>
      </c>
    </row>
    <row r="540" spans="1:11" x14ac:dyDescent="0.3">
      <c r="A540" s="57" t="s">
        <v>267</v>
      </c>
      <c r="B540" s="61">
        <v>90.320460974400106</v>
      </c>
      <c r="C540" s="62">
        <v>4.4316917242553197E-2</v>
      </c>
      <c r="D540" s="61">
        <v>12.5642477994</v>
      </c>
      <c r="E540" s="62">
        <v>3.5751544665991702E-2</v>
      </c>
      <c r="F540" s="61">
        <v>19.366826442499999</v>
      </c>
      <c r="G540" s="62">
        <v>4.4652025717431203E-2</v>
      </c>
      <c r="H540" s="61">
        <v>30.278396537500001</v>
      </c>
      <c r="I540" s="62">
        <v>4.3512913530029701E-2</v>
      </c>
      <c r="J540" s="61">
        <v>28.110990194999999</v>
      </c>
      <c r="K540" s="62">
        <v>5.0464067043072901E-2</v>
      </c>
    </row>
    <row r="541" spans="1:11" x14ac:dyDescent="0.3">
      <c r="A541" s="57" t="s">
        <v>268</v>
      </c>
      <c r="B541" s="58">
        <v>302.94972700739999</v>
      </c>
      <c r="C541" s="59">
        <v>0.14864625175292601</v>
      </c>
      <c r="D541" s="58">
        <v>46.325667331299996</v>
      </c>
      <c r="E541" s="59">
        <v>0.131819603626087</v>
      </c>
      <c r="F541" s="58">
        <v>73.753306572900101</v>
      </c>
      <c r="G541" s="59">
        <v>0.17004513112235101</v>
      </c>
      <c r="H541" s="58">
        <v>107.650529664</v>
      </c>
      <c r="I541" s="59">
        <v>0.15470397129287</v>
      </c>
      <c r="J541" s="58">
        <v>75.220223439199899</v>
      </c>
      <c r="K541" s="59">
        <v>0.135033251134138</v>
      </c>
    </row>
    <row r="542" spans="1:11" x14ac:dyDescent="0.3">
      <c r="A542" s="64" t="s">
        <v>1</v>
      </c>
    </row>
    <row r="543" spans="1:11" x14ac:dyDescent="0.3">
      <c r="A543" s="64" t="s">
        <v>1</v>
      </c>
    </row>
    <row r="544" spans="1:11" x14ac:dyDescent="0.3">
      <c r="A544" s="52" t="s">
        <v>416</v>
      </c>
    </row>
    <row r="545" spans="1:11" x14ac:dyDescent="0.3">
      <c r="A545" s="53" t="s">
        <v>1</v>
      </c>
    </row>
    <row r="546" spans="1:11" x14ac:dyDescent="0.3">
      <c r="A546" s="113" t="s">
        <v>1</v>
      </c>
      <c r="B546" s="115" t="s">
        <v>502</v>
      </c>
      <c r="C546" s="115" t="s">
        <v>1</v>
      </c>
      <c r="D546" s="115" t="s">
        <v>389</v>
      </c>
      <c r="E546" s="115" t="s">
        <v>1</v>
      </c>
      <c r="F546" s="115" t="s">
        <v>390</v>
      </c>
      <c r="G546" s="115" t="s">
        <v>1</v>
      </c>
      <c r="H546" s="115" t="s">
        <v>391</v>
      </c>
      <c r="I546" s="115" t="s">
        <v>1</v>
      </c>
      <c r="J546" s="115" t="s">
        <v>392</v>
      </c>
      <c r="K546" s="115" t="s">
        <v>1</v>
      </c>
    </row>
    <row r="547" spans="1:11" x14ac:dyDescent="0.3">
      <c r="A547" s="114" t="s">
        <v>1</v>
      </c>
      <c r="B547" s="54" t="s">
        <v>14</v>
      </c>
      <c r="C547" s="54" t="s">
        <v>15</v>
      </c>
      <c r="D547" s="54" t="s">
        <v>14</v>
      </c>
      <c r="E547" s="54" t="s">
        <v>15</v>
      </c>
      <c r="F547" s="54" t="s">
        <v>14</v>
      </c>
      <c r="G547" s="54" t="s">
        <v>15</v>
      </c>
      <c r="H547" s="54" t="s">
        <v>14</v>
      </c>
      <c r="I547" s="54" t="s">
        <v>15</v>
      </c>
      <c r="J547" s="54" t="s">
        <v>14</v>
      </c>
      <c r="K547" s="54" t="s">
        <v>15</v>
      </c>
    </row>
    <row r="548" spans="1:11" x14ac:dyDescent="0.3">
      <c r="A548" s="55" t="s">
        <v>16</v>
      </c>
      <c r="B548" s="56">
        <v>1735.1085720404001</v>
      </c>
      <c r="C548" s="56">
        <v>1735.1085720404001</v>
      </c>
      <c r="D548" s="56">
        <v>305.10663907060001</v>
      </c>
      <c r="E548" s="56">
        <v>305.10663907060001</v>
      </c>
      <c r="F548" s="56">
        <v>359.97452842069998</v>
      </c>
      <c r="G548" s="56">
        <v>359.97452842069998</v>
      </c>
      <c r="H548" s="56">
        <v>588.19799164000005</v>
      </c>
      <c r="I548" s="56">
        <v>588.19799164000005</v>
      </c>
      <c r="J548" s="56">
        <v>481.82941290909997</v>
      </c>
      <c r="K548" s="56">
        <v>481.82941290909997</v>
      </c>
    </row>
    <row r="549" spans="1:11" ht="25.5" customHeight="1" x14ac:dyDescent="0.3">
      <c r="A549" s="65" t="s">
        <v>252</v>
      </c>
      <c r="B549" s="58">
        <v>50.982625019300002</v>
      </c>
      <c r="C549" s="59">
        <v>2.93829595685456E-2</v>
      </c>
      <c r="D549" s="58">
        <v>7.8619023273000002</v>
      </c>
      <c r="E549" s="59">
        <v>2.57677196118987E-2</v>
      </c>
      <c r="F549" s="58">
        <v>13.791279491999999</v>
      </c>
      <c r="G549" s="59">
        <v>3.8311820429367198E-2</v>
      </c>
      <c r="H549" s="58">
        <v>12.071054032099999</v>
      </c>
      <c r="I549" s="59">
        <v>2.0522093246941799E-2</v>
      </c>
      <c r="J549" s="58">
        <v>17.258389167899999</v>
      </c>
      <c r="K549" s="59">
        <v>3.5818463351376797E-2</v>
      </c>
    </row>
    <row r="550" spans="1:11" x14ac:dyDescent="0.3">
      <c r="A550" s="57" t="s">
        <v>253</v>
      </c>
      <c r="B550" s="61">
        <v>288.13657986509997</v>
      </c>
      <c r="C550" s="62">
        <v>0.16606256490697099</v>
      </c>
      <c r="D550" s="61">
        <v>44.546989270800097</v>
      </c>
      <c r="E550" s="62">
        <v>0.146004654000636</v>
      </c>
      <c r="F550" s="61">
        <v>60.898898059300002</v>
      </c>
      <c r="G550" s="62">
        <v>0.16917557563441801</v>
      </c>
      <c r="H550" s="61">
        <v>85.332025722899999</v>
      </c>
      <c r="I550" s="62">
        <v>0.14507364345971199</v>
      </c>
      <c r="J550" s="61">
        <v>97.358666812099898</v>
      </c>
      <c r="K550" s="62">
        <v>0.202060447543636</v>
      </c>
    </row>
    <row r="551" spans="1:11" ht="22.8" x14ac:dyDescent="0.3">
      <c r="A551" s="65" t="s">
        <v>254</v>
      </c>
      <c r="B551" s="58">
        <v>163.1334263121</v>
      </c>
      <c r="C551" s="59">
        <v>9.4019146087361796E-2</v>
      </c>
      <c r="D551" s="58">
        <v>30.6905062513</v>
      </c>
      <c r="E551" s="59">
        <v>0.100589440940347</v>
      </c>
      <c r="F551" s="58">
        <v>31.949638401100099</v>
      </c>
      <c r="G551" s="59">
        <v>8.8755275383709004E-2</v>
      </c>
      <c r="H551" s="58">
        <v>68.611801065800094</v>
      </c>
      <c r="I551" s="59">
        <v>0.116647458918549</v>
      </c>
      <c r="J551" s="58">
        <v>31.881480593900001</v>
      </c>
      <c r="K551" s="60">
        <v>6.6167568313050706E-2</v>
      </c>
    </row>
    <row r="552" spans="1:11" x14ac:dyDescent="0.3">
      <c r="A552" s="57" t="s">
        <v>255</v>
      </c>
      <c r="B552" s="61">
        <v>29.867897052</v>
      </c>
      <c r="C552" s="62">
        <v>1.7213849054342999E-2</v>
      </c>
      <c r="D552" s="61">
        <v>6.5229466808999899</v>
      </c>
      <c r="E552" s="62">
        <v>2.1379235472456001E-2</v>
      </c>
      <c r="F552" s="61">
        <v>5.1526303629000099</v>
      </c>
      <c r="G552" s="62">
        <v>1.4313874888609201E-2</v>
      </c>
      <c r="H552" s="61">
        <v>10.8448523063</v>
      </c>
      <c r="I552" s="62">
        <v>1.8437418115051101E-2</v>
      </c>
      <c r="J552" s="61">
        <v>7.3474677019000003</v>
      </c>
      <c r="K552" s="62">
        <v>1.52491058143147E-2</v>
      </c>
    </row>
    <row r="553" spans="1:11" x14ac:dyDescent="0.3">
      <c r="A553" s="57" t="s">
        <v>256</v>
      </c>
      <c r="B553" s="58">
        <v>4.9997728620000004</v>
      </c>
      <c r="C553" s="59">
        <v>2.8815331458598701E-3</v>
      </c>
      <c r="D553" s="58">
        <v>0</v>
      </c>
      <c r="E553" s="59">
        <v>0</v>
      </c>
      <c r="F553" s="58">
        <v>3.33010757770001</v>
      </c>
      <c r="G553" s="59">
        <v>9.2509533724789601E-3</v>
      </c>
      <c r="H553" s="58">
        <v>0.77998095410000001</v>
      </c>
      <c r="I553" s="59">
        <v>1.32605171249442E-3</v>
      </c>
      <c r="J553" s="58">
        <v>0.88968433020000004</v>
      </c>
      <c r="K553" s="59">
        <v>1.8464716066801099E-3</v>
      </c>
    </row>
    <row r="554" spans="1:11" x14ac:dyDescent="0.3">
      <c r="A554" s="57" t="s">
        <v>257</v>
      </c>
      <c r="B554" s="61">
        <v>7.1053203684000001</v>
      </c>
      <c r="C554" s="62">
        <v>4.0950292580506998E-3</v>
      </c>
      <c r="D554" s="61">
        <v>0.41380770030000003</v>
      </c>
      <c r="E554" s="62">
        <v>1.3562723563162E-3</v>
      </c>
      <c r="F554" s="61">
        <v>0</v>
      </c>
      <c r="G554" s="62">
        <v>0</v>
      </c>
      <c r="H554" s="61">
        <v>6.0171300730000103</v>
      </c>
      <c r="I554" s="62">
        <v>1.02297698368931E-2</v>
      </c>
      <c r="J554" s="61">
        <v>0.67438259509999898</v>
      </c>
      <c r="K554" s="62">
        <v>1.39962936473375E-3</v>
      </c>
    </row>
    <row r="555" spans="1:11" x14ac:dyDescent="0.3">
      <c r="A555" s="57" t="s">
        <v>258</v>
      </c>
      <c r="B555" s="58">
        <v>9.8991821916999694</v>
      </c>
      <c r="C555" s="59">
        <v>5.7052234950687002E-3</v>
      </c>
      <c r="D555" s="58">
        <v>0</v>
      </c>
      <c r="E555" s="59">
        <v>0</v>
      </c>
      <c r="F555" s="58">
        <v>2.7823131863000099</v>
      </c>
      <c r="G555" s="59">
        <v>7.7291946141487197E-3</v>
      </c>
      <c r="H555" s="58">
        <v>0.61772222939999899</v>
      </c>
      <c r="I555" s="59">
        <v>1.0501943872295099E-3</v>
      </c>
      <c r="J555" s="58">
        <v>6.4991467759999999</v>
      </c>
      <c r="K555" s="59">
        <v>1.3488480781529401E-2</v>
      </c>
    </row>
    <row r="556" spans="1:11" x14ac:dyDescent="0.3">
      <c r="A556" s="57" t="s">
        <v>259</v>
      </c>
      <c r="B556" s="61">
        <v>15.226121089799999</v>
      </c>
      <c r="C556" s="62">
        <v>8.7753131620431392E-3</v>
      </c>
      <c r="D556" s="61">
        <v>0</v>
      </c>
      <c r="E556" s="60">
        <v>0</v>
      </c>
      <c r="F556" s="61">
        <v>1.3263850976</v>
      </c>
      <c r="G556" s="62">
        <v>3.6846637550139701E-3</v>
      </c>
      <c r="H556" s="61">
        <v>6.6580054503999904</v>
      </c>
      <c r="I556" s="62">
        <v>1.13193270718866E-2</v>
      </c>
      <c r="J556" s="61">
        <v>7.2417305417999902</v>
      </c>
      <c r="K556" s="62">
        <v>1.50296564464117E-2</v>
      </c>
    </row>
    <row r="557" spans="1:11" x14ac:dyDescent="0.3">
      <c r="A557" s="57" t="s">
        <v>260</v>
      </c>
      <c r="B557" s="58">
        <v>38.995385866500001</v>
      </c>
      <c r="C557" s="59">
        <v>2.2474320336417601E-2</v>
      </c>
      <c r="D557" s="58">
        <v>8.1588791869000108</v>
      </c>
      <c r="E557" s="59">
        <v>2.67410739135443E-2</v>
      </c>
      <c r="F557" s="58">
        <v>11.0988571647</v>
      </c>
      <c r="G557" s="59">
        <v>3.0832340314170301E-2</v>
      </c>
      <c r="H557" s="58">
        <v>10.320504276299999</v>
      </c>
      <c r="I557" s="59">
        <v>1.75459699335671E-2</v>
      </c>
      <c r="J557" s="58">
        <v>9.4171452385999892</v>
      </c>
      <c r="K557" s="59">
        <v>1.9544562839663299E-2</v>
      </c>
    </row>
    <row r="558" spans="1:11" x14ac:dyDescent="0.3">
      <c r="A558" s="57" t="s">
        <v>261</v>
      </c>
      <c r="B558" s="61">
        <v>316.54508048999998</v>
      </c>
      <c r="C558" s="62">
        <v>0.18243531591671999</v>
      </c>
      <c r="D558" s="61">
        <v>64.228704433599901</v>
      </c>
      <c r="E558" s="62">
        <v>0.210512313429987</v>
      </c>
      <c r="F558" s="61">
        <v>57.877968278400097</v>
      </c>
      <c r="G558" s="62">
        <v>0.160783510245365</v>
      </c>
      <c r="H558" s="61">
        <v>107.8245405981</v>
      </c>
      <c r="I558" s="62">
        <v>0.183313343688009</v>
      </c>
      <c r="J558" s="61">
        <v>86.613867179899998</v>
      </c>
      <c r="K558" s="62">
        <v>0.17976043981407999</v>
      </c>
    </row>
    <row r="559" spans="1:11" x14ac:dyDescent="0.3">
      <c r="A559" s="57" t="s">
        <v>262</v>
      </c>
      <c r="B559" s="58">
        <v>19.6706052784</v>
      </c>
      <c r="C559" s="59">
        <v>1.1336815226074499E-2</v>
      </c>
      <c r="D559" s="58">
        <v>0</v>
      </c>
      <c r="E559" s="60">
        <v>0</v>
      </c>
      <c r="F559" s="58">
        <v>1.543758891</v>
      </c>
      <c r="G559" s="59">
        <v>4.2885225734522496E-3</v>
      </c>
      <c r="H559" s="58">
        <v>3.6603399649999999</v>
      </c>
      <c r="I559" s="59">
        <v>6.2229725654015296E-3</v>
      </c>
      <c r="J559" s="58">
        <v>14.4665064224</v>
      </c>
      <c r="K559" s="63">
        <v>3.0024124793579601E-2</v>
      </c>
    </row>
    <row r="560" spans="1:11" x14ac:dyDescent="0.3">
      <c r="A560" s="57" t="s">
        <v>263</v>
      </c>
      <c r="B560" s="61">
        <v>225.779097218</v>
      </c>
      <c r="C560" s="62">
        <v>0.130123901671753</v>
      </c>
      <c r="D560" s="61">
        <v>50.563191148900003</v>
      </c>
      <c r="E560" s="63">
        <v>0.165723011806374</v>
      </c>
      <c r="F560" s="61">
        <v>38.384163049900003</v>
      </c>
      <c r="G560" s="62">
        <v>0.10663021969443499</v>
      </c>
      <c r="H560" s="61">
        <v>82.337106867800003</v>
      </c>
      <c r="I560" s="62">
        <v>0.13998195852085399</v>
      </c>
      <c r="J560" s="61">
        <v>54.494636151400002</v>
      </c>
      <c r="K560" s="62">
        <v>0.113099438704629</v>
      </c>
    </row>
    <row r="561" spans="1:11" x14ac:dyDescent="0.3">
      <c r="A561" s="57" t="s">
        <v>264</v>
      </c>
      <c r="B561" s="58">
        <v>10.3103673041</v>
      </c>
      <c r="C561" s="59">
        <v>5.9422029665702897E-3</v>
      </c>
      <c r="D561" s="58">
        <v>3.3657574964999899</v>
      </c>
      <c r="E561" s="59">
        <v>1.10314134977613E-2</v>
      </c>
      <c r="F561" s="58">
        <v>2.0933215477</v>
      </c>
      <c r="G561" s="59">
        <v>5.8151935273974397E-3</v>
      </c>
      <c r="H561" s="58">
        <v>2.3979204782000001</v>
      </c>
      <c r="I561" s="59">
        <v>4.0767233351378402E-3</v>
      </c>
      <c r="J561" s="58">
        <v>2.4533677816999999</v>
      </c>
      <c r="K561" s="59">
        <v>5.09177670762669E-3</v>
      </c>
    </row>
    <row r="562" spans="1:11" x14ac:dyDescent="0.3">
      <c r="A562" s="57" t="s">
        <v>269</v>
      </c>
      <c r="B562" s="61">
        <v>7.4517028107999899</v>
      </c>
      <c r="C562" s="62">
        <v>4.2946608246175501E-3</v>
      </c>
      <c r="D562" s="61">
        <v>0</v>
      </c>
      <c r="E562" s="62">
        <v>0</v>
      </c>
      <c r="F562" s="61">
        <v>0</v>
      </c>
      <c r="G562" s="62">
        <v>0</v>
      </c>
      <c r="H562" s="61">
        <v>0.67113180230000102</v>
      </c>
      <c r="I562" s="62">
        <v>1.1409964192988201E-3</v>
      </c>
      <c r="J562" s="61">
        <v>6.7805710084999999</v>
      </c>
      <c r="K562" s="63">
        <v>1.4072555196581999E-2</v>
      </c>
    </row>
    <row r="563" spans="1:11" x14ac:dyDescent="0.3">
      <c r="A563" s="57" t="s">
        <v>266</v>
      </c>
      <c r="B563" s="58">
        <v>463.11886001279998</v>
      </c>
      <c r="C563" s="59">
        <v>0.26691059422765401</v>
      </c>
      <c r="D563" s="58">
        <v>76.592381531000001</v>
      </c>
      <c r="E563" s="59">
        <v>0.25103479152178299</v>
      </c>
      <c r="F563" s="58">
        <v>111.9839259479</v>
      </c>
      <c r="G563" s="59">
        <v>0.31108847184049898</v>
      </c>
      <c r="H563" s="58">
        <v>163.33616264060001</v>
      </c>
      <c r="I563" s="59">
        <v>0.27768908592358499</v>
      </c>
      <c r="J563" s="58">
        <v>111.2063898933</v>
      </c>
      <c r="K563" s="59">
        <v>0.23080033496062199</v>
      </c>
    </row>
    <row r="564" spans="1:11" x14ac:dyDescent="0.3">
      <c r="A564" s="57" t="s">
        <v>270</v>
      </c>
      <c r="B564" s="61">
        <v>83.886548299400005</v>
      </c>
      <c r="C564" s="62">
        <v>4.8346570151949403E-2</v>
      </c>
      <c r="D564" s="61">
        <v>12.161573043100001</v>
      </c>
      <c r="E564" s="62">
        <v>3.9860073448896298E-2</v>
      </c>
      <c r="F564" s="61">
        <v>17.761281364199998</v>
      </c>
      <c r="G564" s="62">
        <v>4.9340383726935499E-2</v>
      </c>
      <c r="H564" s="61">
        <v>26.717713177699999</v>
      </c>
      <c r="I564" s="62">
        <v>4.54229928653892E-2</v>
      </c>
      <c r="J564" s="61">
        <v>27.245980714400002</v>
      </c>
      <c r="K564" s="62">
        <v>5.65469437614846E-2</v>
      </c>
    </row>
    <row r="565" spans="1:11" x14ac:dyDescent="0.3">
      <c r="A565" s="57" t="s">
        <v>268</v>
      </c>
      <c r="B565" s="58">
        <v>0</v>
      </c>
      <c r="C565" s="59">
        <v>0</v>
      </c>
      <c r="D565" s="58">
        <v>0</v>
      </c>
      <c r="E565" s="59">
        <v>0</v>
      </c>
      <c r="F565" s="58">
        <v>0</v>
      </c>
      <c r="G565" s="59">
        <v>0</v>
      </c>
      <c r="H565" s="58">
        <v>0</v>
      </c>
      <c r="I565" s="59">
        <v>0</v>
      </c>
      <c r="J565" s="58">
        <v>0</v>
      </c>
      <c r="K565" s="59">
        <v>0</v>
      </c>
    </row>
    <row r="566" spans="1:11" x14ac:dyDescent="0.3">
      <c r="A566" s="64" t="s">
        <v>1</v>
      </c>
    </row>
    <row r="567" spans="1:11" x14ac:dyDescent="0.3">
      <c r="A567" s="64" t="s">
        <v>1</v>
      </c>
    </row>
    <row r="568" spans="1:11" x14ac:dyDescent="0.3">
      <c r="A568" s="52" t="s">
        <v>271</v>
      </c>
    </row>
    <row r="569" spans="1:11" x14ac:dyDescent="0.3">
      <c r="A569" s="53" t="s">
        <v>1</v>
      </c>
    </row>
    <row r="570" spans="1:11" x14ac:dyDescent="0.3">
      <c r="A570" s="113" t="s">
        <v>1</v>
      </c>
      <c r="B570" s="115" t="s">
        <v>502</v>
      </c>
      <c r="C570" s="115" t="s">
        <v>1</v>
      </c>
      <c r="D570" s="115" t="s">
        <v>389</v>
      </c>
      <c r="E570" s="115" t="s">
        <v>1</v>
      </c>
      <c r="F570" s="115" t="s">
        <v>390</v>
      </c>
      <c r="G570" s="115" t="s">
        <v>1</v>
      </c>
      <c r="H570" s="115" t="s">
        <v>391</v>
      </c>
      <c r="I570" s="115" t="s">
        <v>1</v>
      </c>
      <c r="J570" s="115" t="s">
        <v>392</v>
      </c>
      <c r="K570" s="115" t="s">
        <v>1</v>
      </c>
    </row>
    <row r="571" spans="1:11" x14ac:dyDescent="0.3">
      <c r="A571" s="114" t="s">
        <v>1</v>
      </c>
      <c r="B571" s="54" t="s">
        <v>14</v>
      </c>
      <c r="C571" s="54" t="s">
        <v>15</v>
      </c>
      <c r="D571" s="54" t="s">
        <v>14</v>
      </c>
      <c r="E571" s="54" t="s">
        <v>15</v>
      </c>
      <c r="F571" s="54" t="s">
        <v>14</v>
      </c>
      <c r="G571" s="54" t="s">
        <v>15</v>
      </c>
      <c r="H571" s="54" t="s">
        <v>14</v>
      </c>
      <c r="I571" s="54" t="s">
        <v>15</v>
      </c>
      <c r="J571" s="54" t="s">
        <v>14</v>
      </c>
      <c r="K571" s="54" t="s">
        <v>15</v>
      </c>
    </row>
    <row r="572" spans="1:11" x14ac:dyDescent="0.3">
      <c r="A572" s="55" t="s">
        <v>16</v>
      </c>
      <c r="B572" s="56">
        <v>2038.0582990477999</v>
      </c>
      <c r="C572" s="56">
        <v>2038.0582990477999</v>
      </c>
      <c r="D572" s="56">
        <v>351.43230640190001</v>
      </c>
      <c r="E572" s="56">
        <v>351.43230640190001</v>
      </c>
      <c r="F572" s="56">
        <v>433.72783499360003</v>
      </c>
      <c r="G572" s="56">
        <v>433.72783499360003</v>
      </c>
      <c r="H572" s="56">
        <v>695.84852130399997</v>
      </c>
      <c r="I572" s="56">
        <v>695.84852130399997</v>
      </c>
      <c r="J572" s="56">
        <v>557.04963634830006</v>
      </c>
      <c r="K572" s="56">
        <v>557.04963634830006</v>
      </c>
    </row>
    <row r="573" spans="1:11" ht="25.5" customHeight="1" x14ac:dyDescent="0.3">
      <c r="A573" s="65" t="s">
        <v>252</v>
      </c>
      <c r="B573" s="58">
        <v>88.212830216900201</v>
      </c>
      <c r="C573" s="59">
        <v>4.3282780604516499E-2</v>
      </c>
      <c r="D573" s="58">
        <v>7.3967531945000102</v>
      </c>
      <c r="E573" s="60">
        <v>2.1047447999960001E-2</v>
      </c>
      <c r="F573" s="58">
        <v>15.6767571527</v>
      </c>
      <c r="G573" s="59">
        <v>3.6144226604527999E-2</v>
      </c>
      <c r="H573" s="58">
        <v>25.237172681099899</v>
      </c>
      <c r="I573" s="59">
        <v>3.6268199052584403E-2</v>
      </c>
      <c r="J573" s="58">
        <v>39.902147188599997</v>
      </c>
      <c r="K573" s="63">
        <v>7.1631223835232599E-2</v>
      </c>
    </row>
    <row r="574" spans="1:11" x14ac:dyDescent="0.3">
      <c r="A574" s="57" t="s">
        <v>253</v>
      </c>
      <c r="B574" s="61">
        <v>738.30655320409903</v>
      </c>
      <c r="C574" s="62">
        <v>0.36225978106173101</v>
      </c>
      <c r="D574" s="61">
        <v>100.7542880645</v>
      </c>
      <c r="E574" s="60">
        <v>0.28669614668059801</v>
      </c>
      <c r="F574" s="61">
        <v>130.6718564162</v>
      </c>
      <c r="G574" s="60">
        <v>0.30127615954859799</v>
      </c>
      <c r="H574" s="61">
        <v>273.15295936500002</v>
      </c>
      <c r="I574" s="62">
        <v>0.39254658305965701</v>
      </c>
      <c r="J574" s="61">
        <v>233.72744935839901</v>
      </c>
      <c r="K574" s="63">
        <v>0.41958101057310399</v>
      </c>
    </row>
    <row r="575" spans="1:11" ht="22.8" x14ac:dyDescent="0.3">
      <c r="A575" s="65" t="s">
        <v>254</v>
      </c>
      <c r="B575" s="58">
        <v>72.370481122200104</v>
      </c>
      <c r="C575" s="59">
        <v>3.5509524509682699E-2</v>
      </c>
      <c r="D575" s="58">
        <v>12.134355638200001</v>
      </c>
      <c r="E575" s="59">
        <v>3.4528287289339502E-2</v>
      </c>
      <c r="F575" s="58">
        <v>7.9225146191000002</v>
      </c>
      <c r="G575" s="59">
        <v>1.82660968005821E-2</v>
      </c>
      <c r="H575" s="58">
        <v>21.837058645399999</v>
      </c>
      <c r="I575" s="59">
        <v>3.1381914277087197E-2</v>
      </c>
      <c r="J575" s="58">
        <v>30.476552219499901</v>
      </c>
      <c r="K575" s="63">
        <v>5.4710658136834803E-2</v>
      </c>
    </row>
    <row r="576" spans="1:11" x14ac:dyDescent="0.3">
      <c r="A576" s="57" t="s">
        <v>255</v>
      </c>
      <c r="B576" s="61">
        <v>9.7886404169000194</v>
      </c>
      <c r="C576" s="62">
        <v>4.8029246373733998E-3</v>
      </c>
      <c r="D576" s="61">
        <v>0</v>
      </c>
      <c r="E576" s="62">
        <v>0</v>
      </c>
      <c r="F576" s="61">
        <v>1.2623448549</v>
      </c>
      <c r="G576" s="62">
        <v>2.9104538677316499E-3</v>
      </c>
      <c r="H576" s="61">
        <v>3.4201237232000001</v>
      </c>
      <c r="I576" s="62">
        <v>4.91504058496925E-3</v>
      </c>
      <c r="J576" s="61">
        <v>5.1061718387999999</v>
      </c>
      <c r="K576" s="62">
        <v>9.1664575391757798E-3</v>
      </c>
    </row>
    <row r="577" spans="1:11" x14ac:dyDescent="0.3">
      <c r="A577" s="57" t="s">
        <v>256</v>
      </c>
      <c r="B577" s="58">
        <v>18.556728546199999</v>
      </c>
      <c r="C577" s="59">
        <v>9.1051019270988794E-3</v>
      </c>
      <c r="D577" s="58">
        <v>2.7213126481000001</v>
      </c>
      <c r="E577" s="59">
        <v>7.7434902782895897E-3</v>
      </c>
      <c r="F577" s="58">
        <v>3.1832524896000098</v>
      </c>
      <c r="G577" s="59">
        <v>7.3392856827991498E-3</v>
      </c>
      <c r="H577" s="58">
        <v>0.3819354136</v>
      </c>
      <c r="I577" s="60">
        <v>5.4887723679323804E-4</v>
      </c>
      <c r="J577" s="58">
        <v>12.270227994900001</v>
      </c>
      <c r="K577" s="63">
        <v>2.2027171717293698E-2</v>
      </c>
    </row>
    <row r="578" spans="1:11" x14ac:dyDescent="0.3">
      <c r="A578" s="57" t="s">
        <v>257</v>
      </c>
      <c r="B578" s="61">
        <v>21.022388723399999</v>
      </c>
      <c r="C578" s="62">
        <v>1.03149103895712E-2</v>
      </c>
      <c r="D578" s="61">
        <v>1.2161483868</v>
      </c>
      <c r="E578" s="62">
        <v>3.46054806187683E-3</v>
      </c>
      <c r="F578" s="61">
        <v>1.4621585909000001</v>
      </c>
      <c r="G578" s="62">
        <v>3.3711430831308699E-3</v>
      </c>
      <c r="H578" s="61">
        <v>10.2520558535</v>
      </c>
      <c r="I578" s="62">
        <v>1.47331718608641E-2</v>
      </c>
      <c r="J578" s="61">
        <v>8.0920258922000006</v>
      </c>
      <c r="K578" s="62">
        <v>1.4526579615502E-2</v>
      </c>
    </row>
    <row r="579" spans="1:11" x14ac:dyDescent="0.3">
      <c r="A579" s="57" t="s">
        <v>258</v>
      </c>
      <c r="B579" s="58">
        <v>28.205279504899998</v>
      </c>
      <c r="C579" s="59">
        <v>1.3839289836840201E-2</v>
      </c>
      <c r="D579" s="58">
        <v>4.5879881498999904</v>
      </c>
      <c r="E579" s="59">
        <v>1.3055112083671499E-2</v>
      </c>
      <c r="F579" s="58">
        <v>2.2553757220000001</v>
      </c>
      <c r="G579" s="59">
        <v>5.1999792036249602E-3</v>
      </c>
      <c r="H579" s="58">
        <v>6.2607567209999999</v>
      </c>
      <c r="I579" s="59">
        <v>8.9972983046188292E-3</v>
      </c>
      <c r="J579" s="58">
        <v>15.101158912000001</v>
      </c>
      <c r="K579" s="63">
        <v>2.7109180092091199E-2</v>
      </c>
    </row>
    <row r="580" spans="1:11" x14ac:dyDescent="0.3">
      <c r="A580" s="57" t="s">
        <v>259</v>
      </c>
      <c r="B580" s="61">
        <v>38.601436307900002</v>
      </c>
      <c r="C580" s="62">
        <v>1.8940300346626499E-2</v>
      </c>
      <c r="D580" s="61">
        <v>2.3444215615999999</v>
      </c>
      <c r="E580" s="62">
        <v>6.6710473650049302E-3</v>
      </c>
      <c r="F580" s="61">
        <v>8.5329568971</v>
      </c>
      <c r="G580" s="62">
        <v>1.96735284403084E-2</v>
      </c>
      <c r="H580" s="61">
        <v>9.2431036215999995</v>
      </c>
      <c r="I580" s="62">
        <v>1.32832122776933E-2</v>
      </c>
      <c r="J580" s="61">
        <v>18.480954227600101</v>
      </c>
      <c r="K580" s="63">
        <v>3.3176494555764602E-2</v>
      </c>
    </row>
    <row r="581" spans="1:11" x14ac:dyDescent="0.3">
      <c r="A581" s="57" t="s">
        <v>260</v>
      </c>
      <c r="B581" s="58">
        <v>320.17298588450001</v>
      </c>
      <c r="C581" s="59">
        <v>0.157097069320386</v>
      </c>
      <c r="D581" s="58">
        <v>69.996275910300099</v>
      </c>
      <c r="E581" s="63">
        <v>0.19917427804788099</v>
      </c>
      <c r="F581" s="58">
        <v>82.364661570300001</v>
      </c>
      <c r="G581" s="59">
        <v>0.18989941369918201</v>
      </c>
      <c r="H581" s="58">
        <v>95.449025941000002</v>
      </c>
      <c r="I581" s="59">
        <v>0.137169258852676</v>
      </c>
      <c r="J581" s="58">
        <v>72.363022462900005</v>
      </c>
      <c r="K581" s="59">
        <v>0.129904083480371</v>
      </c>
    </row>
    <row r="582" spans="1:11" x14ac:dyDescent="0.3">
      <c r="A582" s="57" t="s">
        <v>261</v>
      </c>
      <c r="B582" s="61">
        <v>280.26977304759998</v>
      </c>
      <c r="C582" s="62">
        <v>0.137518035268444</v>
      </c>
      <c r="D582" s="61">
        <v>46.408306706399998</v>
      </c>
      <c r="E582" s="62">
        <v>0.132054753820291</v>
      </c>
      <c r="F582" s="61">
        <v>61.054854447700002</v>
      </c>
      <c r="G582" s="62">
        <v>0.140767664700609</v>
      </c>
      <c r="H582" s="61">
        <v>84.460983757700006</v>
      </c>
      <c r="I582" s="62">
        <v>0.121378405172756</v>
      </c>
      <c r="J582" s="61">
        <v>88.345628135799899</v>
      </c>
      <c r="K582" s="62">
        <v>0.15859561225987601</v>
      </c>
    </row>
    <row r="583" spans="1:11" x14ac:dyDescent="0.3">
      <c r="A583" s="57" t="s">
        <v>262</v>
      </c>
      <c r="B583" s="58">
        <v>29.023219321300001</v>
      </c>
      <c r="C583" s="59">
        <v>1.42406227215678E-2</v>
      </c>
      <c r="D583" s="58">
        <v>0</v>
      </c>
      <c r="E583" s="60">
        <v>0</v>
      </c>
      <c r="F583" s="58">
        <v>4.6308162259000003</v>
      </c>
      <c r="G583" s="59">
        <v>1.0676778966626201E-2</v>
      </c>
      <c r="H583" s="58">
        <v>6.3140750750999999</v>
      </c>
      <c r="I583" s="59">
        <v>9.0739218117006394E-3</v>
      </c>
      <c r="J583" s="58">
        <v>18.078328020299999</v>
      </c>
      <c r="K583" s="63">
        <v>3.2453711196745803E-2</v>
      </c>
    </row>
    <row r="584" spans="1:11" x14ac:dyDescent="0.3">
      <c r="A584" s="57" t="s">
        <v>263</v>
      </c>
      <c r="B584" s="61">
        <v>223.87648349080001</v>
      </c>
      <c r="C584" s="62">
        <v>0.109847929078082</v>
      </c>
      <c r="D584" s="61">
        <v>48.8101493379001</v>
      </c>
      <c r="E584" s="62">
        <v>0.13888919273710801</v>
      </c>
      <c r="F584" s="61">
        <v>53.651067293200001</v>
      </c>
      <c r="G584" s="62">
        <v>0.12369754247843399</v>
      </c>
      <c r="H584" s="61">
        <v>83.979746315200003</v>
      </c>
      <c r="I584" s="62">
        <v>0.12068682154820801</v>
      </c>
      <c r="J584" s="61">
        <v>37.435520544499902</v>
      </c>
      <c r="K584" s="60">
        <v>6.7203204349806103E-2</v>
      </c>
    </row>
    <row r="585" spans="1:11" x14ac:dyDescent="0.3">
      <c r="A585" s="57" t="s">
        <v>264</v>
      </c>
      <c r="B585" s="58">
        <v>51.187783223499999</v>
      </c>
      <c r="C585" s="59">
        <v>2.51159563234356E-2</v>
      </c>
      <c r="D585" s="58">
        <v>4.3577613374999897</v>
      </c>
      <c r="E585" s="59">
        <v>1.2400002100308999E-2</v>
      </c>
      <c r="F585" s="58">
        <v>20.614206386399999</v>
      </c>
      <c r="G585" s="63">
        <v>4.7527976586294401E-2</v>
      </c>
      <c r="H585" s="58">
        <v>13.3088059253</v>
      </c>
      <c r="I585" s="59">
        <v>1.9126010213199401E-2</v>
      </c>
      <c r="J585" s="58">
        <v>12.9070095743</v>
      </c>
      <c r="K585" s="59">
        <v>2.31703042818787E-2</v>
      </c>
    </row>
    <row r="586" spans="1:11" x14ac:dyDescent="0.3">
      <c r="A586" s="57" t="s">
        <v>265</v>
      </c>
      <c r="B586" s="61">
        <v>59.6738560725002</v>
      </c>
      <c r="C586" s="62">
        <v>2.9279759121895701E-2</v>
      </c>
      <c r="D586" s="61">
        <v>6.2899345958000099</v>
      </c>
      <c r="E586" s="62">
        <v>1.7897997654793801E-2</v>
      </c>
      <c r="F586" s="61">
        <v>12.5737017364</v>
      </c>
      <c r="G586" s="62">
        <v>2.89898427583868E-2</v>
      </c>
      <c r="H586" s="61">
        <v>17.980653432800001</v>
      </c>
      <c r="I586" s="62">
        <v>2.5839896015162601E-2</v>
      </c>
      <c r="J586" s="61">
        <v>22.829566307499999</v>
      </c>
      <c r="K586" s="62">
        <v>4.09830019047452E-2</v>
      </c>
    </row>
    <row r="587" spans="1:11" x14ac:dyDescent="0.3">
      <c r="A587" s="57" t="s">
        <v>266</v>
      </c>
      <c r="B587" s="58">
        <v>504.83660918529898</v>
      </c>
      <c r="C587" s="59">
        <v>0.24770469491533401</v>
      </c>
      <c r="D587" s="58">
        <v>89.909665479000097</v>
      </c>
      <c r="E587" s="59">
        <v>0.25583779248848798</v>
      </c>
      <c r="F587" s="58">
        <v>98.702757146700094</v>
      </c>
      <c r="G587" s="59">
        <v>0.227568417757086</v>
      </c>
      <c r="H587" s="58">
        <v>182.18600666090001</v>
      </c>
      <c r="I587" s="59">
        <v>0.26181848647100497</v>
      </c>
      <c r="J587" s="58">
        <v>134.03817989870001</v>
      </c>
      <c r="K587" s="59">
        <v>0.24062160919335299</v>
      </c>
    </row>
    <row r="588" spans="1:11" x14ac:dyDescent="0.3">
      <c r="A588" s="57" t="s">
        <v>272</v>
      </c>
      <c r="B588" s="61">
        <v>83.767031029299801</v>
      </c>
      <c r="C588" s="62">
        <v>4.1101390999676898E-2</v>
      </c>
      <c r="D588" s="61">
        <v>9.3218726288999996</v>
      </c>
      <c r="E588" s="62">
        <v>2.6525371911139701E-2</v>
      </c>
      <c r="F588" s="61">
        <v>21.243169067899998</v>
      </c>
      <c r="G588" s="62">
        <v>4.8978108744654303E-2</v>
      </c>
      <c r="H588" s="61">
        <v>24.4294490001</v>
      </c>
      <c r="I588" s="62">
        <v>3.5107423889210697E-2</v>
      </c>
      <c r="J588" s="61">
        <v>28.772540332399998</v>
      </c>
      <c r="K588" s="62">
        <v>5.1651663433471301E-2</v>
      </c>
    </row>
    <row r="589" spans="1:11" x14ac:dyDescent="0.3">
      <c r="A589" s="57" t="s">
        <v>273</v>
      </c>
      <c r="B589" s="58">
        <v>173.38490081640001</v>
      </c>
      <c r="C589" s="59">
        <v>8.5073572673267997E-2</v>
      </c>
      <c r="D589" s="58">
        <v>19.843176715399998</v>
      </c>
      <c r="E589" s="60">
        <v>5.6463723891984001E-2</v>
      </c>
      <c r="F589" s="58">
        <v>40.852556124099898</v>
      </c>
      <c r="G589" s="59">
        <v>9.4189380593253394E-2</v>
      </c>
      <c r="H589" s="58">
        <v>65.434804765999999</v>
      </c>
      <c r="I589" s="59">
        <v>9.4035990251695997E-2</v>
      </c>
      <c r="J589" s="58">
        <v>47.254363210899903</v>
      </c>
      <c r="K589" s="59">
        <v>8.4829717367150004E-2</v>
      </c>
    </row>
    <row r="590" spans="1:11" x14ac:dyDescent="0.3">
      <c r="A590" s="57" t="s">
        <v>267</v>
      </c>
      <c r="B590" s="61">
        <v>82.694522503499897</v>
      </c>
      <c r="C590" s="62">
        <v>4.0575150643205701E-2</v>
      </c>
      <c r="D590" s="61">
        <v>17.181815074199999</v>
      </c>
      <c r="E590" s="62">
        <v>4.8890824096720298E-2</v>
      </c>
      <c r="F590" s="61">
        <v>24.138785605500001</v>
      </c>
      <c r="G590" s="62">
        <v>5.5654222897306503E-2</v>
      </c>
      <c r="H590" s="61">
        <v>29.104405951099999</v>
      </c>
      <c r="I590" s="62">
        <v>4.18257782549558E-2</v>
      </c>
      <c r="J590" s="61">
        <v>12.2695158727</v>
      </c>
      <c r="K590" s="60">
        <v>2.2025893335344299E-2</v>
      </c>
    </row>
    <row r="591" spans="1:11" x14ac:dyDescent="0.3">
      <c r="A591" s="57" t="s">
        <v>274</v>
      </c>
      <c r="B591" s="58">
        <v>508.78327286380102</v>
      </c>
      <c r="C591" s="59">
        <v>0.249641177144691</v>
      </c>
      <c r="D591" s="58">
        <v>96.527138147100104</v>
      </c>
      <c r="E591" s="59">
        <v>0.27466779914283401</v>
      </c>
      <c r="F591" s="58">
        <v>110.99132548750001</v>
      </c>
      <c r="G591" s="59">
        <v>0.25590085886265002</v>
      </c>
      <c r="H591" s="58">
        <v>174.95376781369899</v>
      </c>
      <c r="I591" s="59">
        <v>0.25142507666157199</v>
      </c>
      <c r="J591" s="58">
        <v>126.3110414155</v>
      </c>
      <c r="K591" s="59">
        <v>0.226750065296736</v>
      </c>
    </row>
    <row r="592" spans="1:11" x14ac:dyDescent="0.3">
      <c r="A592" s="64" t="s">
        <v>1</v>
      </c>
    </row>
    <row r="593" spans="1:11" x14ac:dyDescent="0.3">
      <c r="A593" s="64" t="s">
        <v>1</v>
      </c>
    </row>
    <row r="594" spans="1:11" x14ac:dyDescent="0.3">
      <c r="A594" s="52" t="s">
        <v>417</v>
      </c>
    </row>
    <row r="595" spans="1:11" x14ac:dyDescent="0.3">
      <c r="A595" s="53" t="s">
        <v>1</v>
      </c>
    </row>
    <row r="596" spans="1:11" x14ac:dyDescent="0.3">
      <c r="A596" s="113" t="s">
        <v>1</v>
      </c>
      <c r="B596" s="115" t="s">
        <v>502</v>
      </c>
      <c r="C596" s="115" t="s">
        <v>1</v>
      </c>
      <c r="D596" s="115" t="s">
        <v>389</v>
      </c>
      <c r="E596" s="115" t="s">
        <v>1</v>
      </c>
      <c r="F596" s="115" t="s">
        <v>390</v>
      </c>
      <c r="G596" s="115" t="s">
        <v>1</v>
      </c>
      <c r="H596" s="115" t="s">
        <v>391</v>
      </c>
      <c r="I596" s="115" t="s">
        <v>1</v>
      </c>
      <c r="J596" s="115" t="s">
        <v>392</v>
      </c>
      <c r="K596" s="115" t="s">
        <v>1</v>
      </c>
    </row>
    <row r="597" spans="1:11" x14ac:dyDescent="0.3">
      <c r="A597" s="114" t="s">
        <v>1</v>
      </c>
      <c r="B597" s="54" t="s">
        <v>14</v>
      </c>
      <c r="C597" s="54" t="s">
        <v>15</v>
      </c>
      <c r="D597" s="54" t="s">
        <v>14</v>
      </c>
      <c r="E597" s="54" t="s">
        <v>15</v>
      </c>
      <c r="F597" s="54" t="s">
        <v>14</v>
      </c>
      <c r="G597" s="54" t="s">
        <v>15</v>
      </c>
      <c r="H597" s="54" t="s">
        <v>14</v>
      </c>
      <c r="I597" s="54" t="s">
        <v>15</v>
      </c>
      <c r="J597" s="54" t="s">
        <v>14</v>
      </c>
      <c r="K597" s="54" t="s">
        <v>15</v>
      </c>
    </row>
    <row r="598" spans="1:11" x14ac:dyDescent="0.3">
      <c r="A598" s="55" t="s">
        <v>16</v>
      </c>
      <c r="B598" s="56">
        <v>1529.2750261839999</v>
      </c>
      <c r="C598" s="56">
        <v>1529.2750261839999</v>
      </c>
      <c r="D598" s="56">
        <v>254.9051682548</v>
      </c>
      <c r="E598" s="56">
        <v>254.9051682548</v>
      </c>
      <c r="F598" s="56">
        <v>322.73650950609999</v>
      </c>
      <c r="G598" s="56">
        <v>322.73650950609999</v>
      </c>
      <c r="H598" s="56">
        <v>520.89475349029999</v>
      </c>
      <c r="I598" s="56">
        <v>520.89475349029999</v>
      </c>
      <c r="J598" s="56">
        <v>430.73859493280003</v>
      </c>
      <c r="K598" s="56">
        <v>430.73859493280003</v>
      </c>
    </row>
    <row r="599" spans="1:11" ht="25.5" customHeight="1" x14ac:dyDescent="0.3">
      <c r="A599" s="65" t="s">
        <v>252</v>
      </c>
      <c r="B599" s="58">
        <v>26.974507131999999</v>
      </c>
      <c r="C599" s="59">
        <v>1.7638754749895801E-2</v>
      </c>
      <c r="D599" s="58">
        <v>1.9926051112000001</v>
      </c>
      <c r="E599" s="59">
        <v>7.8170447654800704E-3</v>
      </c>
      <c r="F599" s="58">
        <v>7.3416804934999904</v>
      </c>
      <c r="G599" s="59">
        <v>2.2748218057930099E-2</v>
      </c>
      <c r="H599" s="58">
        <v>8.4412170142999905</v>
      </c>
      <c r="I599" s="59">
        <v>1.6205225638651399E-2</v>
      </c>
      <c r="J599" s="58">
        <v>9.1990045130000109</v>
      </c>
      <c r="K599" s="59">
        <v>2.1356350745479698E-2</v>
      </c>
    </row>
    <row r="600" spans="1:11" x14ac:dyDescent="0.3">
      <c r="A600" s="57" t="s">
        <v>253</v>
      </c>
      <c r="B600" s="61">
        <v>472.99411301380002</v>
      </c>
      <c r="C600" s="62">
        <v>0.30929303422554599</v>
      </c>
      <c r="D600" s="61">
        <v>71.235796084600096</v>
      </c>
      <c r="E600" s="62">
        <v>0.27945999122855603</v>
      </c>
      <c r="F600" s="61">
        <v>78.308103109300106</v>
      </c>
      <c r="G600" s="60">
        <v>0.24263788199587</v>
      </c>
      <c r="H600" s="61">
        <v>166.5845600632</v>
      </c>
      <c r="I600" s="62">
        <v>0.31980464181485002</v>
      </c>
      <c r="J600" s="61">
        <v>156.8656537567</v>
      </c>
      <c r="K600" s="63">
        <v>0.36417831046965399</v>
      </c>
    </row>
    <row r="601" spans="1:11" ht="22.8" x14ac:dyDescent="0.3">
      <c r="A601" s="65" t="s">
        <v>254</v>
      </c>
      <c r="B601" s="58">
        <v>31.8106905199</v>
      </c>
      <c r="C601" s="59">
        <v>2.08011573950025E-2</v>
      </c>
      <c r="D601" s="58">
        <v>5.6436197732999904</v>
      </c>
      <c r="E601" s="59">
        <v>2.21400759032814E-2</v>
      </c>
      <c r="F601" s="58">
        <v>5.9186372471000102</v>
      </c>
      <c r="G601" s="59">
        <v>1.8338914479051598E-2</v>
      </c>
      <c r="H601" s="58">
        <v>9.3034694367000093</v>
      </c>
      <c r="I601" s="59">
        <v>1.7860555082118399E-2</v>
      </c>
      <c r="J601" s="58">
        <v>10.9449640628</v>
      </c>
      <c r="K601" s="59">
        <v>2.5409759402933298E-2</v>
      </c>
    </row>
    <row r="602" spans="1:11" x14ac:dyDescent="0.3">
      <c r="A602" s="57" t="s">
        <v>255</v>
      </c>
      <c r="B602" s="61">
        <v>2.3722523957999999</v>
      </c>
      <c r="C602" s="62">
        <v>1.5512267938615899E-3</v>
      </c>
      <c r="D602" s="61">
        <v>0</v>
      </c>
      <c r="E602" s="62">
        <v>0</v>
      </c>
      <c r="F602" s="61">
        <v>0.45783801540000002</v>
      </c>
      <c r="G602" s="62">
        <v>1.4186124033523601E-3</v>
      </c>
      <c r="H602" s="61">
        <v>1.286956325</v>
      </c>
      <c r="I602" s="62">
        <v>2.4706647866515E-3</v>
      </c>
      <c r="J602" s="61">
        <v>0.62745805539999999</v>
      </c>
      <c r="K602" s="62">
        <v>1.45670265627785E-3</v>
      </c>
    </row>
    <row r="603" spans="1:11" x14ac:dyDescent="0.3">
      <c r="A603" s="57" t="s">
        <v>256</v>
      </c>
      <c r="B603" s="58">
        <v>12.3210895346</v>
      </c>
      <c r="C603" s="59">
        <v>8.0568173308530507E-3</v>
      </c>
      <c r="D603" s="58">
        <v>0.54998002479999997</v>
      </c>
      <c r="E603" s="59">
        <v>2.1575867942004502E-3</v>
      </c>
      <c r="F603" s="58">
        <v>1.7210938987</v>
      </c>
      <c r="G603" s="59">
        <v>5.3328143795502896E-3</v>
      </c>
      <c r="H603" s="58">
        <v>0.3819354136</v>
      </c>
      <c r="I603" s="59">
        <v>7.3322952677255598E-4</v>
      </c>
      <c r="J603" s="58">
        <v>9.6680801975000108</v>
      </c>
      <c r="K603" s="63">
        <v>2.24453538903528E-2</v>
      </c>
    </row>
    <row r="604" spans="1:11" x14ac:dyDescent="0.3">
      <c r="A604" s="57" t="s">
        <v>257</v>
      </c>
      <c r="B604" s="61">
        <v>6.0522320747</v>
      </c>
      <c r="C604" s="62">
        <v>3.9575824956758297E-3</v>
      </c>
      <c r="D604" s="61">
        <v>0</v>
      </c>
      <c r="E604" s="62">
        <v>0</v>
      </c>
      <c r="F604" s="61">
        <v>0.65765175139999899</v>
      </c>
      <c r="G604" s="62">
        <v>2.03773583722039E-3</v>
      </c>
      <c r="H604" s="61">
        <v>3.95186322880001</v>
      </c>
      <c r="I604" s="62">
        <v>7.5866827268276397E-3</v>
      </c>
      <c r="J604" s="61">
        <v>1.4427170945000001</v>
      </c>
      <c r="K604" s="62">
        <v>3.3494028895299701E-3</v>
      </c>
    </row>
    <row r="605" spans="1:11" x14ac:dyDescent="0.3">
      <c r="A605" s="57" t="s">
        <v>258</v>
      </c>
      <c r="B605" s="58">
        <v>7.8445698235999997</v>
      </c>
      <c r="C605" s="59">
        <v>5.1296004245714802E-3</v>
      </c>
      <c r="D605" s="58">
        <v>3.6812397259999998</v>
      </c>
      <c r="E605" s="63">
        <v>1.4441604896454199E-2</v>
      </c>
      <c r="F605" s="58">
        <v>1.4508688825</v>
      </c>
      <c r="G605" s="59">
        <v>4.4955213921112902E-3</v>
      </c>
      <c r="H605" s="58">
        <v>0.61772222940000099</v>
      </c>
      <c r="I605" s="59">
        <v>1.18588683272561E-3</v>
      </c>
      <c r="J605" s="58">
        <v>2.0947389856999998</v>
      </c>
      <c r="K605" s="59">
        <v>4.8631327917731696E-3</v>
      </c>
    </row>
    <row r="606" spans="1:11" x14ac:dyDescent="0.3">
      <c r="A606" s="57" t="s">
        <v>259</v>
      </c>
      <c r="B606" s="61">
        <v>10.045183632400001</v>
      </c>
      <c r="C606" s="62">
        <v>6.5685919539703397E-3</v>
      </c>
      <c r="D606" s="61">
        <v>1.230121952</v>
      </c>
      <c r="E606" s="62">
        <v>4.8258023186504599E-3</v>
      </c>
      <c r="F606" s="61">
        <v>2.1308919370999999</v>
      </c>
      <c r="G606" s="62">
        <v>6.6025747764360803E-3</v>
      </c>
      <c r="H606" s="61">
        <v>0.50761947659999995</v>
      </c>
      <c r="I606" s="62">
        <v>9.7451447379466203E-4</v>
      </c>
      <c r="J606" s="61">
        <v>6.1765502666999996</v>
      </c>
      <c r="K606" s="62">
        <v>1.43394400672724E-2</v>
      </c>
    </row>
    <row r="607" spans="1:11" x14ac:dyDescent="0.3">
      <c r="A607" s="57" t="s">
        <v>260</v>
      </c>
      <c r="B607" s="58">
        <v>149.1035031056</v>
      </c>
      <c r="C607" s="59">
        <v>9.7499469063885805E-2</v>
      </c>
      <c r="D607" s="58">
        <v>35.479951470800003</v>
      </c>
      <c r="E607" s="63">
        <v>0.13918882741261099</v>
      </c>
      <c r="F607" s="58">
        <v>39.7059640222</v>
      </c>
      <c r="G607" s="59">
        <v>0.12302904336098799</v>
      </c>
      <c r="H607" s="58">
        <v>44.012277383799997</v>
      </c>
      <c r="I607" s="59">
        <v>8.4493608524355404E-2</v>
      </c>
      <c r="J607" s="58">
        <v>29.905310228800001</v>
      </c>
      <c r="K607" s="59">
        <v>6.9427979244501101E-2</v>
      </c>
    </row>
    <row r="608" spans="1:11" x14ac:dyDescent="0.3">
      <c r="A608" s="57" t="s">
        <v>261</v>
      </c>
      <c r="B608" s="61">
        <v>100.5752427064</v>
      </c>
      <c r="C608" s="62">
        <v>6.5766615542899101E-2</v>
      </c>
      <c r="D608" s="61">
        <v>18.453353250900001</v>
      </c>
      <c r="E608" s="62">
        <v>7.2393013359596803E-2</v>
      </c>
      <c r="F608" s="61">
        <v>18.347155372</v>
      </c>
      <c r="G608" s="62">
        <v>5.6848713521992202E-2</v>
      </c>
      <c r="H608" s="61">
        <v>27.968460316199899</v>
      </c>
      <c r="I608" s="62">
        <v>5.3693111955524501E-2</v>
      </c>
      <c r="J608" s="61">
        <v>35.806273767299999</v>
      </c>
      <c r="K608" s="62">
        <v>8.3127618905118494E-2</v>
      </c>
    </row>
    <row r="609" spans="1:11" x14ac:dyDescent="0.3">
      <c r="A609" s="57" t="s">
        <v>262</v>
      </c>
      <c r="B609" s="58">
        <v>21.856739834900001</v>
      </c>
      <c r="C609" s="59">
        <v>1.4292223086542599E-2</v>
      </c>
      <c r="D609" s="58">
        <v>0</v>
      </c>
      <c r="E609" s="60">
        <v>0</v>
      </c>
      <c r="F609" s="58">
        <v>1.543758891</v>
      </c>
      <c r="G609" s="59">
        <v>4.7833413497670001E-3</v>
      </c>
      <c r="H609" s="58">
        <v>2.7859333765000098</v>
      </c>
      <c r="I609" s="59">
        <v>5.3483613682660698E-3</v>
      </c>
      <c r="J609" s="58">
        <v>17.5270475674</v>
      </c>
      <c r="K609" s="63">
        <v>4.0690682872600303E-2</v>
      </c>
    </row>
    <row r="610" spans="1:11" x14ac:dyDescent="0.3">
      <c r="A610" s="57" t="s">
        <v>263</v>
      </c>
      <c r="B610" s="61">
        <v>132.0626961996</v>
      </c>
      <c r="C610" s="62">
        <v>8.63564067538172E-2</v>
      </c>
      <c r="D610" s="61">
        <v>29.020563038300001</v>
      </c>
      <c r="E610" s="62">
        <v>0.113848468577504</v>
      </c>
      <c r="F610" s="61">
        <v>31.480298656699901</v>
      </c>
      <c r="G610" s="62">
        <v>9.7541795642754794E-2</v>
      </c>
      <c r="H610" s="61">
        <v>53.7014326504001</v>
      </c>
      <c r="I610" s="62">
        <v>0.103094593083476</v>
      </c>
      <c r="J610" s="61">
        <v>17.860401854199999</v>
      </c>
      <c r="K610" s="60">
        <v>4.1464596078246499E-2</v>
      </c>
    </row>
    <row r="611" spans="1:11" x14ac:dyDescent="0.3">
      <c r="A611" s="57" t="s">
        <v>264</v>
      </c>
      <c r="B611" s="58">
        <v>25.403032694499998</v>
      </c>
      <c r="C611" s="59">
        <v>1.6611160360009401E-2</v>
      </c>
      <c r="D611" s="58">
        <v>1.3402889604999999</v>
      </c>
      <c r="E611" s="59">
        <v>5.2579905290906599E-3</v>
      </c>
      <c r="F611" s="58">
        <v>10.5334683974</v>
      </c>
      <c r="G611" s="59">
        <v>3.2637982029116899E-2</v>
      </c>
      <c r="H611" s="58">
        <v>6.5382217282999999</v>
      </c>
      <c r="I611" s="59">
        <v>1.2551905513522799E-2</v>
      </c>
      <c r="J611" s="58">
        <v>6.9910536082999899</v>
      </c>
      <c r="K611" s="59">
        <v>1.6230385877984001E-2</v>
      </c>
    </row>
    <row r="612" spans="1:11" x14ac:dyDescent="0.3">
      <c r="A612" s="57" t="s">
        <v>269</v>
      </c>
      <c r="B612" s="61">
        <v>29.212822298199999</v>
      </c>
      <c r="C612" s="62">
        <v>1.91023993709586E-2</v>
      </c>
      <c r="D612" s="61">
        <v>1.8310168459</v>
      </c>
      <c r="E612" s="62">
        <v>7.1831295474940604E-3</v>
      </c>
      <c r="F612" s="61">
        <v>3.5584221627999999</v>
      </c>
      <c r="G612" s="62">
        <v>1.1025781273539899E-2</v>
      </c>
      <c r="H612" s="61">
        <v>12.442674131</v>
      </c>
      <c r="I612" s="62">
        <v>2.3887117402559301E-2</v>
      </c>
      <c r="J612" s="61">
        <v>11.3807091585</v>
      </c>
      <c r="K612" s="62">
        <v>2.64213824634765E-2</v>
      </c>
    </row>
    <row r="613" spans="1:11" x14ac:dyDescent="0.3">
      <c r="A613" s="57" t="s">
        <v>266</v>
      </c>
      <c r="B613" s="58">
        <v>351.32280643019999</v>
      </c>
      <c r="C613" s="59">
        <v>0.22973160511674301</v>
      </c>
      <c r="D613" s="58">
        <v>59.538448814699997</v>
      </c>
      <c r="E613" s="59">
        <v>0.233570975521321</v>
      </c>
      <c r="F613" s="58">
        <v>73.914448946700006</v>
      </c>
      <c r="G613" s="59">
        <v>0.22902413197631399</v>
      </c>
      <c r="H613" s="58">
        <v>130.81862538210001</v>
      </c>
      <c r="I613" s="59">
        <v>0.25114214436896998</v>
      </c>
      <c r="J613" s="58">
        <v>87.051283286699999</v>
      </c>
      <c r="K613" s="59">
        <v>0.20209770916924899</v>
      </c>
    </row>
    <row r="614" spans="1:11" x14ac:dyDescent="0.3">
      <c r="A614" s="57" t="s">
        <v>272</v>
      </c>
      <c r="B614" s="61">
        <v>22.308157284299998</v>
      </c>
      <c r="C614" s="62">
        <v>1.4587407040815599E-2</v>
      </c>
      <c r="D614" s="61">
        <v>3.2213187102999998</v>
      </c>
      <c r="E614" s="62">
        <v>1.2637322076891E-2</v>
      </c>
      <c r="F614" s="61">
        <v>4.4063722878999902</v>
      </c>
      <c r="G614" s="62">
        <v>1.3653157167260999E-2</v>
      </c>
      <c r="H614" s="61">
        <v>5.5838376826999898</v>
      </c>
      <c r="I614" s="62">
        <v>1.07197042114266E-2</v>
      </c>
      <c r="J614" s="61">
        <v>9.0966286034000099</v>
      </c>
      <c r="K614" s="62">
        <v>2.1118675480703501E-2</v>
      </c>
    </row>
    <row r="615" spans="1:11" x14ac:dyDescent="0.3">
      <c r="A615" s="57" t="s">
        <v>273</v>
      </c>
      <c r="B615" s="58">
        <v>56.631697036299997</v>
      </c>
      <c r="C615" s="59">
        <v>3.7031728150045802E-2</v>
      </c>
      <c r="D615" s="58">
        <v>6.9073861264999898</v>
      </c>
      <c r="E615" s="59">
        <v>2.7097866135046202E-2</v>
      </c>
      <c r="F615" s="58">
        <v>19.900223614400002</v>
      </c>
      <c r="G615" s="59">
        <v>6.1660899923762301E-2</v>
      </c>
      <c r="H615" s="58">
        <v>21.6366199554</v>
      </c>
      <c r="I615" s="59">
        <v>4.1537411944393698E-2</v>
      </c>
      <c r="J615" s="58">
        <v>8.1874673399999995</v>
      </c>
      <c r="K615" s="59">
        <v>1.9007972436919301E-2</v>
      </c>
    </row>
    <row r="616" spans="1:11" x14ac:dyDescent="0.3">
      <c r="A616" s="57" t="s">
        <v>275</v>
      </c>
      <c r="B616" s="61">
        <v>70.383690467200097</v>
      </c>
      <c r="C616" s="62">
        <v>4.6024220144906501E-2</v>
      </c>
      <c r="D616" s="61">
        <v>14.779478364999999</v>
      </c>
      <c r="E616" s="62">
        <v>5.7980300933822601E-2</v>
      </c>
      <c r="F616" s="61">
        <v>21.359631820000001</v>
      </c>
      <c r="G616" s="62">
        <v>6.61828804329814E-2</v>
      </c>
      <c r="H616" s="61">
        <v>24.331327696300001</v>
      </c>
      <c r="I616" s="62">
        <v>4.6710640745113802E-2</v>
      </c>
      <c r="J616" s="61">
        <v>9.9132525859000005</v>
      </c>
      <c r="K616" s="60">
        <v>2.3014544557927501E-2</v>
      </c>
    </row>
    <row r="617" spans="1:11" x14ac:dyDescent="0.3">
      <c r="A617" s="57" t="s">
        <v>274</v>
      </c>
      <c r="B617" s="58">
        <v>0</v>
      </c>
      <c r="C617" s="59">
        <v>0</v>
      </c>
      <c r="D617" s="58">
        <v>0</v>
      </c>
      <c r="E617" s="59">
        <v>0</v>
      </c>
      <c r="F617" s="58">
        <v>0</v>
      </c>
      <c r="G617" s="59">
        <v>0</v>
      </c>
      <c r="H617" s="58">
        <v>0</v>
      </c>
      <c r="I617" s="59">
        <v>0</v>
      </c>
      <c r="J617" s="58">
        <v>0</v>
      </c>
      <c r="K617" s="59">
        <v>0</v>
      </c>
    </row>
    <row r="618" spans="1:11" x14ac:dyDescent="0.3">
      <c r="A618" s="64" t="s">
        <v>1</v>
      </c>
    </row>
    <row r="619" spans="1:11" x14ac:dyDescent="0.3">
      <c r="A619" s="64" t="s">
        <v>1</v>
      </c>
    </row>
    <row r="620" spans="1:11" x14ac:dyDescent="0.3">
      <c r="A620" s="52" t="s">
        <v>418</v>
      </c>
    </row>
    <row r="621" spans="1:11" x14ac:dyDescent="0.3">
      <c r="A621" s="53" t="s">
        <v>1</v>
      </c>
    </row>
    <row r="622" spans="1:11" x14ac:dyDescent="0.3">
      <c r="A622" s="113" t="s">
        <v>1</v>
      </c>
      <c r="B622" s="115" t="s">
        <v>502</v>
      </c>
      <c r="C622" s="115" t="s">
        <v>1</v>
      </c>
      <c r="D622" s="115" t="s">
        <v>389</v>
      </c>
      <c r="E622" s="115" t="s">
        <v>1</v>
      </c>
      <c r="F622" s="115" t="s">
        <v>390</v>
      </c>
      <c r="G622" s="115" t="s">
        <v>1</v>
      </c>
      <c r="H622" s="115" t="s">
        <v>391</v>
      </c>
      <c r="I622" s="115" t="s">
        <v>1</v>
      </c>
      <c r="J622" s="115" t="s">
        <v>392</v>
      </c>
      <c r="K622" s="115" t="s">
        <v>1</v>
      </c>
    </row>
    <row r="623" spans="1:11" x14ac:dyDescent="0.3">
      <c r="A623" s="114" t="s">
        <v>1</v>
      </c>
      <c r="B623" s="54" t="s">
        <v>14</v>
      </c>
      <c r="C623" s="54" t="s">
        <v>15</v>
      </c>
      <c r="D623" s="54" t="s">
        <v>14</v>
      </c>
      <c r="E623" s="54" t="s">
        <v>15</v>
      </c>
      <c r="F623" s="54" t="s">
        <v>14</v>
      </c>
      <c r="G623" s="54" t="s">
        <v>15</v>
      </c>
      <c r="H623" s="54" t="s">
        <v>14</v>
      </c>
      <c r="I623" s="54" t="s">
        <v>15</v>
      </c>
      <c r="J623" s="54" t="s">
        <v>14</v>
      </c>
      <c r="K623" s="54" t="s">
        <v>15</v>
      </c>
    </row>
    <row r="624" spans="1:11" x14ac:dyDescent="0.3">
      <c r="A624" s="55" t="s">
        <v>16</v>
      </c>
      <c r="B624" s="56">
        <v>2038.0582990477999</v>
      </c>
      <c r="C624" s="56">
        <v>2038.0582990477999</v>
      </c>
      <c r="D624" s="56">
        <v>351.43230640190001</v>
      </c>
      <c r="E624" s="56">
        <v>351.43230640190001</v>
      </c>
      <c r="F624" s="56">
        <v>433.72783499360003</v>
      </c>
      <c r="G624" s="56">
        <v>433.72783499360003</v>
      </c>
      <c r="H624" s="56">
        <v>695.84852130399997</v>
      </c>
      <c r="I624" s="56">
        <v>695.84852130399997</v>
      </c>
      <c r="J624" s="56">
        <v>557.04963634830006</v>
      </c>
      <c r="K624" s="56">
        <v>557.04963634830006</v>
      </c>
    </row>
    <row r="625" spans="1:11" x14ac:dyDescent="0.3">
      <c r="A625" s="57" t="s">
        <v>276</v>
      </c>
      <c r="B625" s="58">
        <v>703.78050809300203</v>
      </c>
      <c r="C625" s="59">
        <v>0.34531912478745702</v>
      </c>
      <c r="D625" s="58">
        <v>108.8876429267</v>
      </c>
      <c r="E625" s="59">
        <v>0.30983959340999101</v>
      </c>
      <c r="F625" s="58">
        <v>173.00194239839999</v>
      </c>
      <c r="G625" s="63">
        <v>0.39887212311599202</v>
      </c>
      <c r="H625" s="58">
        <v>226.0666503018</v>
      </c>
      <c r="I625" s="59">
        <v>0.32487911288243798</v>
      </c>
      <c r="J625" s="58">
        <v>195.82427246609899</v>
      </c>
      <c r="K625" s="59">
        <v>0.35153828256636599</v>
      </c>
    </row>
    <row r="626" spans="1:11" x14ac:dyDescent="0.3">
      <c r="A626" s="57" t="s">
        <v>277</v>
      </c>
      <c r="B626" s="61">
        <v>690.03328930379905</v>
      </c>
      <c r="C626" s="62">
        <v>0.33857387182014897</v>
      </c>
      <c r="D626" s="61">
        <v>126.94186880949999</v>
      </c>
      <c r="E626" s="62">
        <v>0.361212860903939</v>
      </c>
      <c r="F626" s="61">
        <v>155.3934680056</v>
      </c>
      <c r="G626" s="62">
        <v>0.35827414214237102</v>
      </c>
      <c r="H626" s="61">
        <v>221.3310336198</v>
      </c>
      <c r="I626" s="62">
        <v>0.31807358475811998</v>
      </c>
      <c r="J626" s="61">
        <v>186.3669188689</v>
      </c>
      <c r="K626" s="62">
        <v>0.334560704662901</v>
      </c>
    </row>
    <row r="627" spans="1:11" x14ac:dyDescent="0.3">
      <c r="A627" s="57" t="s">
        <v>278</v>
      </c>
      <c r="B627" s="58">
        <v>22.291041950099999</v>
      </c>
      <c r="C627" s="59">
        <v>1.09373917127467E-2</v>
      </c>
      <c r="D627" s="58">
        <v>0.90674842390000099</v>
      </c>
      <c r="E627" s="59">
        <v>2.5801510202167798E-3</v>
      </c>
      <c r="F627" s="58">
        <v>5.6911590005000097</v>
      </c>
      <c r="G627" s="59">
        <v>1.3121498186954E-2</v>
      </c>
      <c r="H627" s="58">
        <v>10.3651278942</v>
      </c>
      <c r="I627" s="59">
        <v>1.48956670552034E-2</v>
      </c>
      <c r="J627" s="58">
        <v>5.3280066315000099</v>
      </c>
      <c r="K627" s="59">
        <v>9.5646891835840207E-3</v>
      </c>
    </row>
    <row r="628" spans="1:11" x14ac:dyDescent="0.3">
      <c r="A628" s="57" t="s">
        <v>279</v>
      </c>
      <c r="B628" s="61">
        <v>43.037437046999997</v>
      </c>
      <c r="C628" s="62">
        <v>2.1116882214364301E-2</v>
      </c>
      <c r="D628" s="61">
        <v>6.3018347391000002</v>
      </c>
      <c r="E628" s="62">
        <v>1.7931859491293299E-2</v>
      </c>
      <c r="F628" s="61">
        <v>8.2755210878000103</v>
      </c>
      <c r="G628" s="62">
        <v>1.9079986157499201E-2</v>
      </c>
      <c r="H628" s="61">
        <v>15.2023823389</v>
      </c>
      <c r="I628" s="62">
        <v>2.1847258237196798E-2</v>
      </c>
      <c r="J628" s="61">
        <v>13.2576988812</v>
      </c>
      <c r="K628" s="62">
        <v>2.3799851963121101E-2</v>
      </c>
    </row>
    <row r="629" spans="1:11" x14ac:dyDescent="0.3">
      <c r="A629" s="57" t="s">
        <v>280</v>
      </c>
      <c r="B629" s="58">
        <v>466.40883315679997</v>
      </c>
      <c r="C629" s="59">
        <v>0.22884960325949</v>
      </c>
      <c r="D629" s="58">
        <v>84.052738772399906</v>
      </c>
      <c r="E629" s="59">
        <v>0.239171918008804</v>
      </c>
      <c r="F629" s="58">
        <v>89.551275391400097</v>
      </c>
      <c r="G629" s="59">
        <v>0.206468822534116</v>
      </c>
      <c r="H629" s="58">
        <v>159.04828377939899</v>
      </c>
      <c r="I629" s="59">
        <v>0.22856739492863801</v>
      </c>
      <c r="J629" s="58">
        <v>133.75653521359999</v>
      </c>
      <c r="K629" s="59">
        <v>0.24011600849509901</v>
      </c>
    </row>
    <row r="630" spans="1:11" x14ac:dyDescent="0.3">
      <c r="A630" s="57" t="s">
        <v>281</v>
      </c>
      <c r="B630" s="61">
        <v>942.08353868699999</v>
      </c>
      <c r="C630" s="62">
        <v>0.46224562816831599</v>
      </c>
      <c r="D630" s="61">
        <v>162.1502000067</v>
      </c>
      <c r="E630" s="62">
        <v>0.46139810442260298</v>
      </c>
      <c r="F630" s="61">
        <v>193.7787731857</v>
      </c>
      <c r="G630" s="62">
        <v>0.446775045435023</v>
      </c>
      <c r="H630" s="61">
        <v>323.83418814260102</v>
      </c>
      <c r="I630" s="62">
        <v>0.46538029215862098</v>
      </c>
      <c r="J630" s="61">
        <v>262.32037735199901</v>
      </c>
      <c r="K630" s="62">
        <v>0.47091023893601802</v>
      </c>
    </row>
    <row r="631" spans="1:11" x14ac:dyDescent="0.3">
      <c r="A631" s="57" t="s">
        <v>282</v>
      </c>
      <c r="B631" s="58">
        <v>482.33722318140002</v>
      </c>
      <c r="C631" s="59">
        <v>0.236665076463589</v>
      </c>
      <c r="D631" s="58">
        <v>81.382723244899907</v>
      </c>
      <c r="E631" s="59">
        <v>0.231574393595534</v>
      </c>
      <c r="F631" s="58">
        <v>139.91161799930001</v>
      </c>
      <c r="G631" s="63">
        <v>0.322579292153026</v>
      </c>
      <c r="H631" s="58">
        <v>206.785349766499</v>
      </c>
      <c r="I631" s="63">
        <v>0.29717006422459602</v>
      </c>
      <c r="J631" s="58">
        <v>54.257532170700003</v>
      </c>
      <c r="K631" s="60">
        <v>9.7401611329255094E-2</v>
      </c>
    </row>
    <row r="632" spans="1:11" x14ac:dyDescent="0.3">
      <c r="A632" s="57" t="s">
        <v>283</v>
      </c>
      <c r="B632" s="61">
        <v>96.913121186200001</v>
      </c>
      <c r="C632" s="62">
        <v>4.75516923296447E-2</v>
      </c>
      <c r="D632" s="61">
        <v>22.619478526999998</v>
      </c>
      <c r="E632" s="62">
        <v>6.4363685736769594E-2</v>
      </c>
      <c r="F632" s="61">
        <v>8.1199697919999902</v>
      </c>
      <c r="G632" s="60">
        <v>1.8721348128648001E-2</v>
      </c>
      <c r="H632" s="61">
        <v>28.5727947257</v>
      </c>
      <c r="I632" s="62">
        <v>4.1061802750051703E-2</v>
      </c>
      <c r="J632" s="61">
        <v>37.600878141499997</v>
      </c>
      <c r="K632" s="62">
        <v>6.7500049704708395E-2</v>
      </c>
    </row>
    <row r="633" spans="1:11" x14ac:dyDescent="0.3">
      <c r="A633" s="57" t="s">
        <v>284</v>
      </c>
      <c r="B633" s="58">
        <v>416.50960409589999</v>
      </c>
      <c r="C633" s="59">
        <v>0.20436589291410201</v>
      </c>
      <c r="D633" s="58">
        <v>42.440115216899898</v>
      </c>
      <c r="E633" s="60">
        <v>0.120763272026463</v>
      </c>
      <c r="F633" s="58">
        <v>143.74493537180001</v>
      </c>
      <c r="G633" s="63">
        <v>0.33141736308881597</v>
      </c>
      <c r="H633" s="58">
        <v>178.07119537829999</v>
      </c>
      <c r="I633" s="63">
        <v>0.255905114297864</v>
      </c>
      <c r="J633" s="58">
        <v>52.253358128899897</v>
      </c>
      <c r="K633" s="60">
        <v>9.3803773881701497E-2</v>
      </c>
    </row>
    <row r="634" spans="1:11" x14ac:dyDescent="0.3">
      <c r="A634" s="57" t="s">
        <v>285</v>
      </c>
      <c r="B634" s="61">
        <v>67.0813402948001</v>
      </c>
      <c r="C634" s="62">
        <v>3.2914338282737599E-2</v>
      </c>
      <c r="D634" s="61">
        <v>6.3442289458999896</v>
      </c>
      <c r="E634" s="62">
        <v>1.8052492131001501E-2</v>
      </c>
      <c r="F634" s="61">
        <v>17.299746246800002</v>
      </c>
      <c r="G634" s="62">
        <v>3.9886179421837802E-2</v>
      </c>
      <c r="H634" s="61">
        <v>29.0308904920999</v>
      </c>
      <c r="I634" s="62">
        <v>4.17201296019096E-2</v>
      </c>
      <c r="J634" s="61">
        <v>14.40647461</v>
      </c>
      <c r="K634" s="62">
        <v>2.5862102171793199E-2</v>
      </c>
    </row>
    <row r="635" spans="1:11" x14ac:dyDescent="0.3">
      <c r="A635" s="57" t="s">
        <v>286</v>
      </c>
      <c r="B635" s="58">
        <v>949.35780563109904</v>
      </c>
      <c r="C635" s="59">
        <v>0.465814842526658</v>
      </c>
      <c r="D635" s="58">
        <v>170.9919098421</v>
      </c>
      <c r="E635" s="59">
        <v>0.48655717396269399</v>
      </c>
      <c r="F635" s="58">
        <v>189.01448365819999</v>
      </c>
      <c r="G635" s="59">
        <v>0.43579053131554002</v>
      </c>
      <c r="H635" s="58">
        <v>319.30243015079998</v>
      </c>
      <c r="I635" s="59">
        <v>0.45886772821250899</v>
      </c>
      <c r="J635" s="58">
        <v>270.04898198000097</v>
      </c>
      <c r="K635" s="59">
        <v>0.48478441481496598</v>
      </c>
    </row>
    <row r="636" spans="1:11" x14ac:dyDescent="0.3">
      <c r="A636" s="57" t="s">
        <v>287</v>
      </c>
      <c r="B636" s="61">
        <v>244.42434266570001</v>
      </c>
      <c r="C636" s="62">
        <v>0.11993000532904199</v>
      </c>
      <c r="D636" s="61">
        <v>51.660597739000103</v>
      </c>
      <c r="E636" s="62">
        <v>0.14700013856984601</v>
      </c>
      <c r="F636" s="61">
        <v>54.430759235899998</v>
      </c>
      <c r="G636" s="62">
        <v>0.125495195014872</v>
      </c>
      <c r="H636" s="61">
        <v>81.667703709600104</v>
      </c>
      <c r="I636" s="62">
        <v>0.117364198111044</v>
      </c>
      <c r="J636" s="61">
        <v>56.665281981199897</v>
      </c>
      <c r="K636" s="62">
        <v>0.101723936762019</v>
      </c>
    </row>
    <row r="637" spans="1:11" x14ac:dyDescent="0.3">
      <c r="A637" s="57" t="s">
        <v>288</v>
      </c>
      <c r="B637" s="58">
        <v>275.7590322419</v>
      </c>
      <c r="C637" s="59">
        <v>0.13530478120804401</v>
      </c>
      <c r="D637" s="58">
        <v>42.2475015411</v>
      </c>
      <c r="E637" s="59">
        <v>0.120215190156097</v>
      </c>
      <c r="F637" s="58">
        <v>61.692420562600098</v>
      </c>
      <c r="G637" s="59">
        <v>0.142237632877563</v>
      </c>
      <c r="H637" s="58">
        <v>108.9840594809</v>
      </c>
      <c r="I637" s="59">
        <v>0.156620379499646</v>
      </c>
      <c r="J637" s="58">
        <v>62.835050657300002</v>
      </c>
      <c r="K637" s="59">
        <v>0.11279973373506</v>
      </c>
    </row>
    <row r="638" spans="1:11" x14ac:dyDescent="0.3">
      <c r="A638" s="57" t="s">
        <v>289</v>
      </c>
      <c r="B638" s="61">
        <v>30.1740269519</v>
      </c>
      <c r="C638" s="62">
        <v>1.4805281559412501E-2</v>
      </c>
      <c r="D638" s="61">
        <v>0</v>
      </c>
      <c r="E638" s="60">
        <v>0</v>
      </c>
      <c r="F638" s="61">
        <v>2.8552667846999999</v>
      </c>
      <c r="G638" s="62">
        <v>6.5830840318148601E-3</v>
      </c>
      <c r="H638" s="61">
        <v>15.894067893300001</v>
      </c>
      <c r="I638" s="62">
        <v>2.2841275660850702E-2</v>
      </c>
      <c r="J638" s="61">
        <v>11.4246922739</v>
      </c>
      <c r="K638" s="62">
        <v>2.0509289529015401E-2</v>
      </c>
    </row>
    <row r="639" spans="1:11" x14ac:dyDescent="0.3">
      <c r="A639" s="57" t="s">
        <v>290</v>
      </c>
      <c r="B639" s="58">
        <v>16.026554575799999</v>
      </c>
      <c r="C639" s="59">
        <v>7.8636389269569704E-3</v>
      </c>
      <c r="D639" s="58">
        <v>0.40267475629999999</v>
      </c>
      <c r="E639" s="59">
        <v>1.14581029963563E-3</v>
      </c>
      <c r="F639" s="58">
        <v>4.2747191760000103</v>
      </c>
      <c r="G639" s="59">
        <v>9.8557639863327603E-3</v>
      </c>
      <c r="H639" s="58">
        <v>9.6620492516999903</v>
      </c>
      <c r="I639" s="59">
        <v>1.3885276688658601E-2</v>
      </c>
      <c r="J639" s="58">
        <v>1.6871113918</v>
      </c>
      <c r="K639" s="59">
        <v>3.0286554046776498E-3</v>
      </c>
    </row>
    <row r="640" spans="1:11" x14ac:dyDescent="0.3">
      <c r="A640" s="57" t="s">
        <v>291</v>
      </c>
      <c r="B640" s="61">
        <v>80.377578031600194</v>
      </c>
      <c r="C640" s="62">
        <v>3.9438311489496197E-2</v>
      </c>
      <c r="D640" s="61">
        <v>2.2881788789000002</v>
      </c>
      <c r="E640" s="60">
        <v>6.51100891186488E-3</v>
      </c>
      <c r="F640" s="61">
        <v>8.9717158770999994</v>
      </c>
      <c r="G640" s="62">
        <v>2.06851282146381E-2</v>
      </c>
      <c r="H640" s="61">
        <v>39.208902536700101</v>
      </c>
      <c r="I640" s="62">
        <v>5.6346893521054903E-2</v>
      </c>
      <c r="J640" s="61">
        <v>29.908780738899999</v>
      </c>
      <c r="K640" s="62">
        <v>5.3691410580509302E-2</v>
      </c>
    </row>
    <row r="641" spans="1:11" x14ac:dyDescent="0.3">
      <c r="A641" s="57" t="s">
        <v>292</v>
      </c>
      <c r="B641" s="58">
        <v>119.4930624065</v>
      </c>
      <c r="C641" s="59">
        <v>5.8630836253471402E-2</v>
      </c>
      <c r="D641" s="58">
        <v>11.854232381999999</v>
      </c>
      <c r="E641" s="60">
        <v>3.3731197064288801E-2</v>
      </c>
      <c r="F641" s="58">
        <v>16.972913521100001</v>
      </c>
      <c r="G641" s="59">
        <v>3.9132636071997698E-2</v>
      </c>
      <c r="H641" s="58">
        <v>77.274268605000103</v>
      </c>
      <c r="I641" s="63">
        <v>0.111050417208892</v>
      </c>
      <c r="J641" s="58">
        <v>13.3916478984</v>
      </c>
      <c r="K641" s="60">
        <v>2.4040313509919899E-2</v>
      </c>
    </row>
    <row r="642" spans="1:11" x14ac:dyDescent="0.3">
      <c r="A642" s="57" t="s">
        <v>293</v>
      </c>
      <c r="B642" s="61">
        <v>114.8737522334</v>
      </c>
      <c r="C642" s="62">
        <v>5.6364311210856999E-2</v>
      </c>
      <c r="D642" s="61">
        <v>18.967722077099999</v>
      </c>
      <c r="E642" s="62">
        <v>5.3972619282782699E-2</v>
      </c>
      <c r="F642" s="61">
        <v>17.431496023699999</v>
      </c>
      <c r="G642" s="62">
        <v>4.0189940827655701E-2</v>
      </c>
      <c r="H642" s="61">
        <v>22.777659761700001</v>
      </c>
      <c r="I642" s="60">
        <v>3.27336468560935E-2</v>
      </c>
      <c r="J642" s="61">
        <v>55.696874370899998</v>
      </c>
      <c r="K642" s="63">
        <v>9.9985478378582099E-2</v>
      </c>
    </row>
    <row r="643" spans="1:11" x14ac:dyDescent="0.3">
      <c r="A643" s="57" t="s">
        <v>294</v>
      </c>
      <c r="B643" s="58">
        <v>48.901928156099999</v>
      </c>
      <c r="C643" s="59">
        <v>2.3994371593269701E-2</v>
      </c>
      <c r="D643" s="58">
        <v>8.3618345406000003</v>
      </c>
      <c r="E643" s="59">
        <v>2.3793585246079701E-2</v>
      </c>
      <c r="F643" s="58">
        <v>8.2853975759999994</v>
      </c>
      <c r="G643" s="59">
        <v>1.91027573227396E-2</v>
      </c>
      <c r="H643" s="58">
        <v>16.4019795037999</v>
      </c>
      <c r="I643" s="59">
        <v>2.3571192582349899E-2</v>
      </c>
      <c r="J643" s="58">
        <v>15.852716535700001</v>
      </c>
      <c r="K643" s="59">
        <v>2.8458355416263001E-2</v>
      </c>
    </row>
    <row r="644" spans="1:11" x14ac:dyDescent="0.3">
      <c r="A644" s="57" t="s">
        <v>295</v>
      </c>
      <c r="B644" s="61">
        <v>54.044864087600203</v>
      </c>
      <c r="C644" s="62">
        <v>2.6517820472971899E-2</v>
      </c>
      <c r="D644" s="61">
        <v>6.3042921505999896</v>
      </c>
      <c r="E644" s="62">
        <v>1.7938852051326101E-2</v>
      </c>
      <c r="F644" s="61">
        <v>14.1247914269</v>
      </c>
      <c r="G644" s="62">
        <v>3.2566024790888597E-2</v>
      </c>
      <c r="H644" s="61">
        <v>20.916118702599899</v>
      </c>
      <c r="I644" s="62">
        <v>3.00584366600418E-2</v>
      </c>
      <c r="J644" s="61">
        <v>12.6996618075</v>
      </c>
      <c r="K644" s="62">
        <v>2.2798079343075699E-2</v>
      </c>
    </row>
    <row r="645" spans="1:11" x14ac:dyDescent="0.3">
      <c r="A645" s="57" t="s">
        <v>296</v>
      </c>
      <c r="B645" s="58">
        <v>158.4364384303</v>
      </c>
      <c r="C645" s="59">
        <v>7.7738913800612597E-2</v>
      </c>
      <c r="D645" s="58">
        <v>13.8492759832</v>
      </c>
      <c r="E645" s="60">
        <v>3.9408090067171803E-2</v>
      </c>
      <c r="F645" s="58">
        <v>45.316086988599899</v>
      </c>
      <c r="G645" s="59">
        <v>0.104480467547739</v>
      </c>
      <c r="H645" s="58">
        <v>55.689520205699999</v>
      </c>
      <c r="I645" s="59">
        <v>8.0031096568746699E-2</v>
      </c>
      <c r="J645" s="58">
        <v>43.581555252800001</v>
      </c>
      <c r="K645" s="59">
        <v>7.8236394764559597E-2</v>
      </c>
    </row>
    <row r="646" spans="1:11" x14ac:dyDescent="0.3">
      <c r="A646" s="57" t="s">
        <v>297</v>
      </c>
      <c r="B646" s="61">
        <v>292.5262077804</v>
      </c>
      <c r="C646" s="62">
        <v>0.14353181551139699</v>
      </c>
      <c r="D646" s="61">
        <v>49.823178939400002</v>
      </c>
      <c r="E646" s="62">
        <v>0.14177176665830499</v>
      </c>
      <c r="F646" s="61">
        <v>69.8047739597</v>
      </c>
      <c r="G646" s="62">
        <v>0.16094142069699099</v>
      </c>
      <c r="H646" s="61">
        <v>93.657403169600002</v>
      </c>
      <c r="I646" s="62">
        <v>0.134594527835007</v>
      </c>
      <c r="J646" s="61">
        <v>79.240851711700103</v>
      </c>
      <c r="K646" s="62">
        <v>0.14225097108250101</v>
      </c>
    </row>
    <row r="647" spans="1:11" x14ac:dyDescent="0.3">
      <c r="A647" s="57" t="s">
        <v>298</v>
      </c>
      <c r="B647" s="58">
        <v>257.86480533690002</v>
      </c>
      <c r="C647" s="59">
        <v>0.12652474438899899</v>
      </c>
      <c r="D647" s="58">
        <v>36.010258753999899</v>
      </c>
      <c r="E647" s="59">
        <v>0.10246712694882</v>
      </c>
      <c r="F647" s="58">
        <v>59.556852855199999</v>
      </c>
      <c r="G647" s="59">
        <v>0.137313882232342</v>
      </c>
      <c r="H647" s="58">
        <v>94.845498644200006</v>
      </c>
      <c r="I647" s="59">
        <v>0.136301933165658</v>
      </c>
      <c r="J647" s="58">
        <v>67.452195083500101</v>
      </c>
      <c r="K647" s="59">
        <v>0.121088302876703</v>
      </c>
    </row>
    <row r="648" spans="1:11" x14ac:dyDescent="0.3">
      <c r="A648" s="57" t="s">
        <v>299</v>
      </c>
      <c r="B648" s="61">
        <v>24.9918897194</v>
      </c>
      <c r="C648" s="62">
        <v>1.2262598047895101E-2</v>
      </c>
      <c r="D648" s="61">
        <v>1.3199598462</v>
      </c>
      <c r="E648" s="62">
        <v>3.7559433841306698E-3</v>
      </c>
      <c r="F648" s="61">
        <v>6.0350993846000103</v>
      </c>
      <c r="G648" s="62">
        <v>1.39144848397591E-2</v>
      </c>
      <c r="H648" s="61">
        <v>5.8143356718999897</v>
      </c>
      <c r="I648" s="62">
        <v>8.3557491233926893E-3</v>
      </c>
      <c r="J648" s="61">
        <v>11.822494816700001</v>
      </c>
      <c r="K648" s="62">
        <v>2.12234135798051E-2</v>
      </c>
    </row>
    <row r="649" spans="1:11" x14ac:dyDescent="0.3">
      <c r="A649" s="57" t="s">
        <v>300</v>
      </c>
      <c r="B649" s="58">
        <v>35.727228005400001</v>
      </c>
      <c r="C649" s="59">
        <v>1.7530032395094899E-2</v>
      </c>
      <c r="D649" s="58">
        <v>10.3610958538</v>
      </c>
      <c r="E649" s="59">
        <v>2.9482479740923401E-2</v>
      </c>
      <c r="F649" s="58">
        <v>3.6237290445000001</v>
      </c>
      <c r="G649" s="59">
        <v>8.3548454863485305E-3</v>
      </c>
      <c r="H649" s="58">
        <v>9.2868231251999998</v>
      </c>
      <c r="I649" s="59">
        <v>1.33460413306574E-2</v>
      </c>
      <c r="J649" s="58">
        <v>12.4555799819</v>
      </c>
      <c r="K649" s="59">
        <v>2.2359910444519199E-2</v>
      </c>
    </row>
    <row r="650" spans="1:11" x14ac:dyDescent="0.3">
      <c r="A650" s="57" t="s">
        <v>301</v>
      </c>
      <c r="B650" s="61">
        <v>63.918806371899898</v>
      </c>
      <c r="C650" s="62">
        <v>3.1362599588914297E-2</v>
      </c>
      <c r="D650" s="61">
        <v>7.6612714048999999</v>
      </c>
      <c r="E650" s="62">
        <v>2.18001340950667E-2</v>
      </c>
      <c r="F650" s="61">
        <v>14.4272137305</v>
      </c>
      <c r="G650" s="62">
        <v>3.3263287634543601E-2</v>
      </c>
      <c r="H650" s="61">
        <v>13.8071860681</v>
      </c>
      <c r="I650" s="62">
        <v>1.9842229516024198E-2</v>
      </c>
      <c r="J650" s="61">
        <v>28.0231351684</v>
      </c>
      <c r="K650" s="63">
        <v>5.03063521450327E-2</v>
      </c>
    </row>
    <row r="651" spans="1:11" x14ac:dyDescent="0.3">
      <c r="A651" s="57" t="s">
        <v>302</v>
      </c>
      <c r="B651" s="58">
        <v>99.336148345500206</v>
      </c>
      <c r="C651" s="59">
        <v>4.8740582343454401E-2</v>
      </c>
      <c r="D651" s="58">
        <v>23.5895510149</v>
      </c>
      <c r="E651" s="59">
        <v>6.7124025267964002E-2</v>
      </c>
      <c r="F651" s="58">
        <v>18.109473354599999</v>
      </c>
      <c r="G651" s="59">
        <v>4.1753080834360599E-2</v>
      </c>
      <c r="H651" s="58">
        <v>36.841446141300104</v>
      </c>
      <c r="I651" s="59">
        <v>5.29446352379397E-2</v>
      </c>
      <c r="J651" s="58">
        <v>20.795677834699902</v>
      </c>
      <c r="K651" s="59">
        <v>3.7331821937852103E-2</v>
      </c>
    </row>
    <row r="652" spans="1:11" x14ac:dyDescent="0.3">
      <c r="A652" s="57" t="s">
        <v>303</v>
      </c>
      <c r="B652" s="61">
        <v>45.100568640399999</v>
      </c>
      <c r="C652" s="62">
        <v>2.21291847546615E-2</v>
      </c>
      <c r="D652" s="61">
        <v>13.6203670651</v>
      </c>
      <c r="E652" s="63">
        <v>3.8756730149685399E-2</v>
      </c>
      <c r="F652" s="61">
        <v>13.598504033699999</v>
      </c>
      <c r="G652" s="62">
        <v>3.1352620091585001E-2</v>
      </c>
      <c r="H652" s="61">
        <v>8.6013572874000097</v>
      </c>
      <c r="I652" s="62">
        <v>1.23609622267808E-2</v>
      </c>
      <c r="J652" s="61">
        <v>9.2803402542000004</v>
      </c>
      <c r="K652" s="62">
        <v>1.66598084778165E-2</v>
      </c>
    </row>
    <row r="653" spans="1:11" x14ac:dyDescent="0.3">
      <c r="A653" s="64" t="s">
        <v>1</v>
      </c>
    </row>
    <row r="654" spans="1:11" x14ac:dyDescent="0.3">
      <c r="A654" s="64" t="s">
        <v>1</v>
      </c>
    </row>
    <row r="655" spans="1:11" x14ac:dyDescent="0.3">
      <c r="A655" s="52" t="s">
        <v>304</v>
      </c>
    </row>
    <row r="656" spans="1:11" x14ac:dyDescent="0.3">
      <c r="A656" s="53" t="s">
        <v>1</v>
      </c>
    </row>
    <row r="657" spans="1:11" x14ac:dyDescent="0.3">
      <c r="A657" s="113" t="s">
        <v>1</v>
      </c>
      <c r="B657" s="115" t="s">
        <v>502</v>
      </c>
      <c r="C657" s="115" t="s">
        <v>1</v>
      </c>
      <c r="D657" s="115" t="s">
        <v>389</v>
      </c>
      <c r="E657" s="115" t="s">
        <v>1</v>
      </c>
      <c r="F657" s="115" t="s">
        <v>390</v>
      </c>
      <c r="G657" s="115" t="s">
        <v>1</v>
      </c>
      <c r="H657" s="115" t="s">
        <v>391</v>
      </c>
      <c r="I657" s="115" t="s">
        <v>1</v>
      </c>
      <c r="J657" s="115" t="s">
        <v>392</v>
      </c>
      <c r="K657" s="115" t="s">
        <v>1</v>
      </c>
    </row>
    <row r="658" spans="1:11" x14ac:dyDescent="0.3">
      <c r="A658" s="114" t="s">
        <v>1</v>
      </c>
      <c r="B658" s="54" t="s">
        <v>14</v>
      </c>
      <c r="C658" s="54" t="s">
        <v>15</v>
      </c>
      <c r="D658" s="54" t="s">
        <v>14</v>
      </c>
      <c r="E658" s="54" t="s">
        <v>15</v>
      </c>
      <c r="F658" s="54" t="s">
        <v>14</v>
      </c>
      <c r="G658" s="54" t="s">
        <v>15</v>
      </c>
      <c r="H658" s="54" t="s">
        <v>14</v>
      </c>
      <c r="I658" s="54" t="s">
        <v>15</v>
      </c>
      <c r="J658" s="54" t="s">
        <v>14</v>
      </c>
      <c r="K658" s="54" t="s">
        <v>15</v>
      </c>
    </row>
    <row r="659" spans="1:11" x14ac:dyDescent="0.3">
      <c r="A659" s="55" t="s">
        <v>16</v>
      </c>
      <c r="B659" s="56">
        <v>1992.9577304074</v>
      </c>
      <c r="C659" s="56">
        <v>1992.9577304074</v>
      </c>
      <c r="D659" s="56">
        <v>337.81193933679998</v>
      </c>
      <c r="E659" s="56">
        <v>337.81193933679998</v>
      </c>
      <c r="F659" s="56">
        <v>420.12933095990002</v>
      </c>
      <c r="G659" s="56">
        <v>420.12933095990002</v>
      </c>
      <c r="H659" s="56">
        <v>687.24716401659998</v>
      </c>
      <c r="I659" s="56">
        <v>687.24716401659998</v>
      </c>
      <c r="J659" s="56">
        <v>547.76929609410001</v>
      </c>
      <c r="K659" s="56">
        <v>547.76929609410001</v>
      </c>
    </row>
    <row r="660" spans="1:11" x14ac:dyDescent="0.3">
      <c r="A660" s="57" t="s">
        <v>276</v>
      </c>
      <c r="B660" s="58">
        <v>123.26181228750001</v>
      </c>
      <c r="C660" s="59">
        <v>6.1848683696017398E-2</v>
      </c>
      <c r="D660" s="58">
        <v>20.850984352200001</v>
      </c>
      <c r="E660" s="59">
        <v>6.1723645390198797E-2</v>
      </c>
      <c r="F660" s="58">
        <v>32.166350311000002</v>
      </c>
      <c r="G660" s="59">
        <v>7.6562972257869302E-2</v>
      </c>
      <c r="H660" s="58">
        <v>35.998028450700097</v>
      </c>
      <c r="I660" s="59">
        <v>5.2380032011060403E-2</v>
      </c>
      <c r="J660" s="58">
        <v>34.246449173599899</v>
      </c>
      <c r="K660" s="59">
        <v>6.2519840775662805E-2</v>
      </c>
    </row>
    <row r="661" spans="1:11" x14ac:dyDescent="0.3">
      <c r="A661" s="57" t="s">
        <v>277</v>
      </c>
      <c r="B661" s="61">
        <v>165.0012273673</v>
      </c>
      <c r="C661" s="62">
        <v>8.2792135954419102E-2</v>
      </c>
      <c r="D661" s="61">
        <v>31.321201866399999</v>
      </c>
      <c r="E661" s="62">
        <v>9.2717865235581898E-2</v>
      </c>
      <c r="F661" s="61">
        <v>33.273062474000099</v>
      </c>
      <c r="G661" s="62">
        <v>7.9197190060447897E-2</v>
      </c>
      <c r="H661" s="61">
        <v>52.147610644800103</v>
      </c>
      <c r="I661" s="62">
        <v>7.5878975389326406E-2</v>
      </c>
      <c r="J661" s="61">
        <v>48.259352382099898</v>
      </c>
      <c r="K661" s="62">
        <v>8.8101601762303999E-2</v>
      </c>
    </row>
    <row r="662" spans="1:11" x14ac:dyDescent="0.3">
      <c r="A662" s="57" t="s">
        <v>278</v>
      </c>
      <c r="B662" s="58">
        <v>4.7968623989000001</v>
      </c>
      <c r="C662" s="59">
        <v>2.40690624076579E-3</v>
      </c>
      <c r="D662" s="58">
        <v>0</v>
      </c>
      <c r="E662" s="59">
        <v>0</v>
      </c>
      <c r="F662" s="58">
        <v>0.65765175139999899</v>
      </c>
      <c r="G662" s="59">
        <v>1.5653554820783801E-3</v>
      </c>
      <c r="H662" s="58">
        <v>0</v>
      </c>
      <c r="I662" s="59">
        <v>0</v>
      </c>
      <c r="J662" s="58">
        <v>4.1392106474999997</v>
      </c>
      <c r="K662" s="59">
        <v>7.5564853251448702E-3</v>
      </c>
    </row>
    <row r="663" spans="1:11" x14ac:dyDescent="0.3">
      <c r="A663" s="57" t="s">
        <v>279</v>
      </c>
      <c r="B663" s="61">
        <v>1.5097043868</v>
      </c>
      <c r="C663" s="62">
        <v>7.5751952174690003E-4</v>
      </c>
      <c r="D663" s="61">
        <v>0</v>
      </c>
      <c r="E663" s="62">
        <v>0</v>
      </c>
      <c r="F663" s="61">
        <v>0</v>
      </c>
      <c r="G663" s="62">
        <v>0</v>
      </c>
      <c r="H663" s="61">
        <v>1.5097043868</v>
      </c>
      <c r="I663" s="62">
        <v>2.1967415303346901E-3</v>
      </c>
      <c r="J663" s="61">
        <v>0</v>
      </c>
      <c r="K663" s="62">
        <v>0</v>
      </c>
    </row>
    <row r="664" spans="1:11" x14ac:dyDescent="0.3">
      <c r="A664" s="57" t="s">
        <v>280</v>
      </c>
      <c r="B664" s="58">
        <v>52.074484668500098</v>
      </c>
      <c r="C664" s="59">
        <v>2.61292469348334E-2</v>
      </c>
      <c r="D664" s="58">
        <v>13.5507143073</v>
      </c>
      <c r="E664" s="59">
        <v>4.0113189409181502E-2</v>
      </c>
      <c r="F664" s="58">
        <v>6.0846606330000004</v>
      </c>
      <c r="G664" s="59">
        <v>1.44828275119424E-2</v>
      </c>
      <c r="H664" s="58">
        <v>17.108932444699999</v>
      </c>
      <c r="I664" s="59">
        <v>2.4894875294511599E-2</v>
      </c>
      <c r="J664" s="58">
        <v>15.330177283499999</v>
      </c>
      <c r="K664" s="59">
        <v>2.79865581966947E-2</v>
      </c>
    </row>
    <row r="665" spans="1:11" x14ac:dyDescent="0.3">
      <c r="A665" s="57" t="s">
        <v>281</v>
      </c>
      <c r="B665" s="61">
        <v>239.65972340499999</v>
      </c>
      <c r="C665" s="62">
        <v>0.120253289745392</v>
      </c>
      <c r="D665" s="61">
        <v>49.478825468999901</v>
      </c>
      <c r="E665" s="62">
        <v>0.14646855160340999</v>
      </c>
      <c r="F665" s="61">
        <v>36.0125376608</v>
      </c>
      <c r="G665" s="62">
        <v>8.57177421498269E-2</v>
      </c>
      <c r="H665" s="61">
        <v>86.410144217500005</v>
      </c>
      <c r="I665" s="62">
        <v>0.12573372251182199</v>
      </c>
      <c r="J665" s="61">
        <v>67.758216057700096</v>
      </c>
      <c r="K665" s="62">
        <v>0.12369845579307499</v>
      </c>
    </row>
    <row r="666" spans="1:11" x14ac:dyDescent="0.3">
      <c r="A666" s="57" t="s">
        <v>282</v>
      </c>
      <c r="B666" s="58">
        <v>44.757970205299998</v>
      </c>
      <c r="C666" s="59">
        <v>2.2458062969629902E-2</v>
      </c>
      <c r="D666" s="58">
        <v>8.1645658639000196</v>
      </c>
      <c r="E666" s="59">
        <v>2.4168967739650798E-2</v>
      </c>
      <c r="F666" s="58">
        <v>8.0927631117000001</v>
      </c>
      <c r="G666" s="59">
        <v>1.9262552065122101E-2</v>
      </c>
      <c r="H666" s="58">
        <v>20.642156573099999</v>
      </c>
      <c r="I666" s="59">
        <v>3.0036001098145498E-2</v>
      </c>
      <c r="J666" s="58">
        <v>7.8584846566000097</v>
      </c>
      <c r="K666" s="59">
        <v>1.4346340170278599E-2</v>
      </c>
    </row>
    <row r="667" spans="1:11" x14ac:dyDescent="0.3">
      <c r="A667" s="57" t="s">
        <v>283</v>
      </c>
      <c r="B667" s="61">
        <v>29.7304606529</v>
      </c>
      <c r="C667" s="62">
        <v>1.49177577623899E-2</v>
      </c>
      <c r="D667" s="61">
        <v>4.9952862306999997</v>
      </c>
      <c r="E667" s="62">
        <v>1.47871808216929E-2</v>
      </c>
      <c r="F667" s="61">
        <v>1.9384908244000001</v>
      </c>
      <c r="G667" s="62">
        <v>4.61403354050761E-3</v>
      </c>
      <c r="H667" s="61">
        <v>3.5992874298999999</v>
      </c>
      <c r="I667" s="60">
        <v>5.2372532305030497E-3</v>
      </c>
      <c r="J667" s="61">
        <v>19.197396167900099</v>
      </c>
      <c r="K667" s="63">
        <v>3.5046499146242999E-2</v>
      </c>
    </row>
    <row r="668" spans="1:11" x14ac:dyDescent="0.3">
      <c r="A668" s="57" t="s">
        <v>284</v>
      </c>
      <c r="B668" s="58">
        <v>230.4359513826</v>
      </c>
      <c r="C668" s="59">
        <v>0.11562510727986899</v>
      </c>
      <c r="D668" s="58">
        <v>19.335711723399999</v>
      </c>
      <c r="E668" s="60">
        <v>5.7238094548583203E-2</v>
      </c>
      <c r="F668" s="58">
        <v>102.5849068337</v>
      </c>
      <c r="G668" s="63">
        <v>0.244174589284963</v>
      </c>
      <c r="H668" s="58">
        <v>88.389255493100094</v>
      </c>
      <c r="I668" s="59">
        <v>0.12861348888878801</v>
      </c>
      <c r="J668" s="58">
        <v>20.126077332400101</v>
      </c>
      <c r="K668" s="60">
        <v>3.6741886549520299E-2</v>
      </c>
    </row>
    <row r="669" spans="1:11" x14ac:dyDescent="0.3">
      <c r="A669" s="57" t="s">
        <v>285</v>
      </c>
      <c r="B669" s="61">
        <v>36.0395613974</v>
      </c>
      <c r="C669" s="62">
        <v>1.8083454981271899E-2</v>
      </c>
      <c r="D669" s="61">
        <v>2.8843981498</v>
      </c>
      <c r="E669" s="62">
        <v>8.5384730790235407E-3</v>
      </c>
      <c r="F669" s="61">
        <v>8.6811929855999903</v>
      </c>
      <c r="G669" s="62">
        <v>2.06631442888442E-2</v>
      </c>
      <c r="H669" s="61">
        <v>17.791984880299999</v>
      </c>
      <c r="I669" s="62">
        <v>2.5888771626666501E-2</v>
      </c>
      <c r="J669" s="61">
        <v>6.6819853817000103</v>
      </c>
      <c r="K669" s="62">
        <v>1.21985394751883E-2</v>
      </c>
    </row>
    <row r="670" spans="1:11" x14ac:dyDescent="0.3">
      <c r="A670" s="57" t="s">
        <v>286</v>
      </c>
      <c r="B670" s="58">
        <v>415.4099774961</v>
      </c>
      <c r="C670" s="59">
        <v>0.208438930318498</v>
      </c>
      <c r="D670" s="58">
        <v>80.092310529299894</v>
      </c>
      <c r="E670" s="59">
        <v>0.23709141449097099</v>
      </c>
      <c r="F670" s="58">
        <v>59.3289435651999</v>
      </c>
      <c r="G670" s="60">
        <v>0.14121590470640799</v>
      </c>
      <c r="H670" s="58">
        <v>140.54301286270001</v>
      </c>
      <c r="I670" s="59">
        <v>0.20450140825798299</v>
      </c>
      <c r="J670" s="58">
        <v>135.44571053889999</v>
      </c>
      <c r="K670" s="63">
        <v>0.247267803260795</v>
      </c>
    </row>
    <row r="671" spans="1:11" x14ac:dyDescent="0.3">
      <c r="A671" s="57" t="s">
        <v>287</v>
      </c>
      <c r="B671" s="61">
        <v>32.196845557700001</v>
      </c>
      <c r="C671" s="62">
        <v>1.61553077952729E-2</v>
      </c>
      <c r="D671" s="61">
        <v>5.9840549570999899</v>
      </c>
      <c r="E671" s="62">
        <v>1.7714160632830302E-2</v>
      </c>
      <c r="F671" s="61">
        <v>5.8188702152000102</v>
      </c>
      <c r="G671" s="62">
        <v>1.38501879930763E-2</v>
      </c>
      <c r="H671" s="61">
        <v>9.2713079062000006</v>
      </c>
      <c r="I671" s="62">
        <v>1.3490500058252799E-2</v>
      </c>
      <c r="J671" s="61">
        <v>11.122612479200001</v>
      </c>
      <c r="K671" s="62">
        <v>2.0305286474635201E-2</v>
      </c>
    </row>
    <row r="672" spans="1:11" x14ac:dyDescent="0.3">
      <c r="A672" s="57" t="s">
        <v>288</v>
      </c>
      <c r="B672" s="58">
        <v>62.261914204999997</v>
      </c>
      <c r="C672" s="59">
        <v>3.1240960736418799E-2</v>
      </c>
      <c r="D672" s="58">
        <v>15.1014364517</v>
      </c>
      <c r="E672" s="59">
        <v>4.4703678861521198E-2</v>
      </c>
      <c r="F672" s="58">
        <v>11.612687428299999</v>
      </c>
      <c r="G672" s="59">
        <v>2.76407443435755E-2</v>
      </c>
      <c r="H672" s="58">
        <v>13.6325893884</v>
      </c>
      <c r="I672" s="59">
        <v>1.9836516034092699E-2</v>
      </c>
      <c r="J672" s="58">
        <v>21.915200936599899</v>
      </c>
      <c r="K672" s="59">
        <v>4.0008085690212303E-2</v>
      </c>
    </row>
    <row r="673" spans="1:11" x14ac:dyDescent="0.3">
      <c r="A673" s="57" t="s">
        <v>289</v>
      </c>
      <c r="B673" s="61">
        <v>13.4926979707</v>
      </c>
      <c r="C673" s="62">
        <v>6.7701877289398499E-3</v>
      </c>
      <c r="D673" s="61">
        <v>0</v>
      </c>
      <c r="E673" s="62">
        <v>0</v>
      </c>
      <c r="F673" s="61">
        <v>1.134172886</v>
      </c>
      <c r="G673" s="62">
        <v>2.6995803492431102E-3</v>
      </c>
      <c r="H673" s="61">
        <v>5.5408234305999997</v>
      </c>
      <c r="I673" s="62">
        <v>8.0623445547840199E-3</v>
      </c>
      <c r="J673" s="61">
        <v>6.8177016541000004</v>
      </c>
      <c r="K673" s="62">
        <v>1.24463012124155E-2</v>
      </c>
    </row>
    <row r="674" spans="1:11" x14ac:dyDescent="0.3">
      <c r="A674" s="57" t="s">
        <v>290</v>
      </c>
      <c r="B674" s="58">
        <v>6.7361167858000197</v>
      </c>
      <c r="C674" s="59">
        <v>3.3799596865624502E-3</v>
      </c>
      <c r="D674" s="58">
        <v>0</v>
      </c>
      <c r="E674" s="59">
        <v>0</v>
      </c>
      <c r="F674" s="58">
        <v>3.1131873243000001</v>
      </c>
      <c r="G674" s="59">
        <v>7.41006898325112E-3</v>
      </c>
      <c r="H674" s="58">
        <v>2.8902383180000002</v>
      </c>
      <c r="I674" s="59">
        <v>4.2055296395958498E-3</v>
      </c>
      <c r="J674" s="58">
        <v>0.73269114349999998</v>
      </c>
      <c r="K674" s="59">
        <v>1.3375907498366501E-3</v>
      </c>
    </row>
    <row r="675" spans="1:11" x14ac:dyDescent="0.3">
      <c r="A675" s="57" t="s">
        <v>291</v>
      </c>
      <c r="B675" s="61">
        <v>48.667799549599998</v>
      </c>
      <c r="C675" s="62">
        <v>2.4419885483296901E-2</v>
      </c>
      <c r="D675" s="61">
        <v>1.1193656596999999</v>
      </c>
      <c r="E675" s="60">
        <v>3.3135763700287298E-3</v>
      </c>
      <c r="F675" s="61">
        <v>6.1022557559000097</v>
      </c>
      <c r="G675" s="62">
        <v>1.4524707765482E-2</v>
      </c>
      <c r="H675" s="61">
        <v>27.3643691471</v>
      </c>
      <c r="I675" s="63">
        <v>3.9817362049440197E-2</v>
      </c>
      <c r="J675" s="61">
        <v>14.0818089869</v>
      </c>
      <c r="K675" s="62">
        <v>2.5707554416268201E-2</v>
      </c>
    </row>
    <row r="676" spans="1:11" x14ac:dyDescent="0.3">
      <c r="A676" s="57" t="s">
        <v>292</v>
      </c>
      <c r="B676" s="58">
        <v>54.412859855199798</v>
      </c>
      <c r="C676" s="59">
        <v>2.7302565942568701E-2</v>
      </c>
      <c r="D676" s="58">
        <v>5.5093460302999899</v>
      </c>
      <c r="E676" s="59">
        <v>1.6308914483946502E-2</v>
      </c>
      <c r="F676" s="58">
        <v>6.3603998773999999</v>
      </c>
      <c r="G676" s="59">
        <v>1.5139147421266499E-2</v>
      </c>
      <c r="H676" s="58">
        <v>37.292850127999998</v>
      </c>
      <c r="I676" s="63">
        <v>5.4264101884455698E-2</v>
      </c>
      <c r="J676" s="58">
        <v>5.2502638195000104</v>
      </c>
      <c r="K676" s="60">
        <v>9.5848085260296697E-3</v>
      </c>
    </row>
    <row r="677" spans="1:11" x14ac:dyDescent="0.3">
      <c r="A677" s="57" t="s">
        <v>293</v>
      </c>
      <c r="B677" s="61">
        <v>79.967507959599899</v>
      </c>
      <c r="C677" s="62">
        <v>4.0125039653125499E-2</v>
      </c>
      <c r="D677" s="61">
        <v>13.507790633200001</v>
      </c>
      <c r="E677" s="62">
        <v>3.9986125593188898E-2</v>
      </c>
      <c r="F677" s="61">
        <v>11.9770908701</v>
      </c>
      <c r="G677" s="62">
        <v>2.85081044990005E-2</v>
      </c>
      <c r="H677" s="61">
        <v>13.874976758700001</v>
      </c>
      <c r="I677" s="60">
        <v>2.01892091887408E-2</v>
      </c>
      <c r="J677" s="61">
        <v>40.607649697599904</v>
      </c>
      <c r="K677" s="63">
        <v>7.4132759881130897E-2</v>
      </c>
    </row>
    <row r="678" spans="1:11" x14ac:dyDescent="0.3">
      <c r="A678" s="57" t="s">
        <v>294</v>
      </c>
      <c r="B678" s="58">
        <v>28.489665751699999</v>
      </c>
      <c r="C678" s="59">
        <v>1.42951680896294E-2</v>
      </c>
      <c r="D678" s="58">
        <v>6.7875587538</v>
      </c>
      <c r="E678" s="59">
        <v>2.0092714209940299E-2</v>
      </c>
      <c r="F678" s="58">
        <v>6.9563906363999903</v>
      </c>
      <c r="G678" s="59">
        <v>1.6557736210671699E-2</v>
      </c>
      <c r="H678" s="58">
        <v>9.3768030901999992</v>
      </c>
      <c r="I678" s="59">
        <v>1.3644004051464501E-2</v>
      </c>
      <c r="J678" s="58">
        <v>5.3689132712999896</v>
      </c>
      <c r="K678" s="59">
        <v>9.8014133132019992E-3</v>
      </c>
    </row>
    <row r="679" spans="1:11" x14ac:dyDescent="0.3">
      <c r="A679" s="57" t="s">
        <v>295</v>
      </c>
      <c r="B679" s="61">
        <v>45.573101306799998</v>
      </c>
      <c r="C679" s="62">
        <v>2.2867068684634801E-2</v>
      </c>
      <c r="D679" s="61">
        <v>5.5598087038999999</v>
      </c>
      <c r="E679" s="62">
        <v>1.6458295449282099E-2</v>
      </c>
      <c r="F679" s="61">
        <v>11.359544274599999</v>
      </c>
      <c r="G679" s="62">
        <v>2.7038208088557E-2</v>
      </c>
      <c r="H679" s="61">
        <v>19.863051486700002</v>
      </c>
      <c r="I679" s="62">
        <v>2.8902340419436401E-2</v>
      </c>
      <c r="J679" s="61">
        <v>8.7906968416000009</v>
      </c>
      <c r="K679" s="62">
        <v>1.6048173755415899E-2</v>
      </c>
    </row>
    <row r="680" spans="1:11" x14ac:dyDescent="0.3">
      <c r="A680" s="57" t="s">
        <v>296</v>
      </c>
      <c r="B680" s="58">
        <v>18.790045438899998</v>
      </c>
      <c r="C680" s="59">
        <v>9.4282207556198108E-3</v>
      </c>
      <c r="D680" s="58">
        <v>1.6422191897</v>
      </c>
      <c r="E680" s="59">
        <v>4.86134146982502E-3</v>
      </c>
      <c r="F680" s="58">
        <v>5.5396311810999901</v>
      </c>
      <c r="G680" s="59">
        <v>1.31855378162796E-2</v>
      </c>
      <c r="H680" s="58">
        <v>7.78012628559999</v>
      </c>
      <c r="I680" s="59">
        <v>1.13207106452491E-2</v>
      </c>
      <c r="J680" s="58">
        <v>3.8280687824999902</v>
      </c>
      <c r="K680" s="59">
        <v>6.9884690686321102E-3</v>
      </c>
    </row>
    <row r="681" spans="1:11" x14ac:dyDescent="0.3">
      <c r="A681" s="57" t="s">
        <v>297</v>
      </c>
      <c r="B681" s="61">
        <v>101.53918799749999</v>
      </c>
      <c r="C681" s="62">
        <v>5.0948992268262203E-2</v>
      </c>
      <c r="D681" s="61">
        <v>22.449256699599999</v>
      </c>
      <c r="E681" s="62">
        <v>6.6454894233971995E-2</v>
      </c>
      <c r="F681" s="61">
        <v>22.537475303800001</v>
      </c>
      <c r="G681" s="62">
        <v>5.3644136800225298E-2</v>
      </c>
      <c r="H681" s="61">
        <v>24.424204385400099</v>
      </c>
      <c r="I681" s="62">
        <v>3.55391854113348E-2</v>
      </c>
      <c r="J681" s="61">
        <v>32.128251608699898</v>
      </c>
      <c r="K681" s="62">
        <v>5.8652888794228399E-2</v>
      </c>
    </row>
    <row r="682" spans="1:11" x14ac:dyDescent="0.3">
      <c r="A682" s="57" t="s">
        <v>298</v>
      </c>
      <c r="B682" s="58">
        <v>58.2249168839001</v>
      </c>
      <c r="C682" s="59">
        <v>2.9215329555433E-2</v>
      </c>
      <c r="D682" s="58">
        <v>10.1243740446</v>
      </c>
      <c r="E682" s="59">
        <v>2.99704446932113E-2</v>
      </c>
      <c r="F682" s="58">
        <v>16.215575070300002</v>
      </c>
      <c r="G682" s="59">
        <v>3.8596626979723402E-2</v>
      </c>
      <c r="H682" s="58">
        <v>21.452963210899998</v>
      </c>
      <c r="I682" s="59">
        <v>3.12157900885595E-2</v>
      </c>
      <c r="J682" s="58">
        <v>10.432004558099999</v>
      </c>
      <c r="K682" s="59">
        <v>1.90445222696599E-2</v>
      </c>
    </row>
    <row r="683" spans="1:11" x14ac:dyDescent="0.3">
      <c r="A683" s="57" t="s">
        <v>299</v>
      </c>
      <c r="B683" s="61">
        <v>3.5056282418000002</v>
      </c>
      <c r="C683" s="62">
        <v>1.7590078245580201E-3</v>
      </c>
      <c r="D683" s="61">
        <v>0.30225478949999901</v>
      </c>
      <c r="E683" s="62">
        <v>8.9474276750961903E-4</v>
      </c>
      <c r="F683" s="61">
        <v>1.7210938987</v>
      </c>
      <c r="G683" s="62">
        <v>4.0965811522078004E-3</v>
      </c>
      <c r="H683" s="61">
        <v>1.0653112413000001</v>
      </c>
      <c r="I683" s="62">
        <v>1.5501136957391201E-3</v>
      </c>
      <c r="J683" s="61">
        <v>0.41696831229999998</v>
      </c>
      <c r="K683" s="62">
        <v>7.6121154521295001E-4</v>
      </c>
    </row>
    <row r="684" spans="1:11" x14ac:dyDescent="0.3">
      <c r="A684" s="57" t="s">
        <v>300</v>
      </c>
      <c r="B684" s="58">
        <v>13.0283450883</v>
      </c>
      <c r="C684" s="59">
        <v>6.5371908744079298E-3</v>
      </c>
      <c r="D684" s="58">
        <v>6.5389068393000098</v>
      </c>
      <c r="E684" s="63">
        <v>1.9356648116515201E-2</v>
      </c>
      <c r="F684" s="58">
        <v>1.6595121898</v>
      </c>
      <c r="G684" s="59">
        <v>3.9500031716623802E-3</v>
      </c>
      <c r="H684" s="58">
        <v>1.6843286290999999</v>
      </c>
      <c r="I684" s="59">
        <v>2.45083387358921E-3</v>
      </c>
      <c r="J684" s="58">
        <v>3.1455974301000098</v>
      </c>
      <c r="K684" s="59">
        <v>5.74255887018469E-3</v>
      </c>
    </row>
    <row r="685" spans="1:11" x14ac:dyDescent="0.3">
      <c r="A685" s="57" t="s">
        <v>301</v>
      </c>
      <c r="B685" s="61">
        <v>26.781375990000001</v>
      </c>
      <c r="C685" s="62">
        <v>1.3438005022076101E-2</v>
      </c>
      <c r="D685" s="61">
        <v>3.34658974559999</v>
      </c>
      <c r="E685" s="62">
        <v>9.9066650875931205E-3</v>
      </c>
      <c r="F685" s="61">
        <v>5.8065388140999898</v>
      </c>
      <c r="G685" s="62">
        <v>1.38208365524811E-2</v>
      </c>
      <c r="H685" s="61">
        <v>3.6257228816999998</v>
      </c>
      <c r="I685" s="62">
        <v>5.2757189429630301E-3</v>
      </c>
      <c r="J685" s="61">
        <v>14.0025245486</v>
      </c>
      <c r="K685" s="63">
        <v>2.5562813849636701E-2</v>
      </c>
    </row>
    <row r="686" spans="1:11" x14ac:dyDescent="0.3">
      <c r="A686" s="57" t="s">
        <v>305</v>
      </c>
      <c r="B686" s="58">
        <v>56.611986176600098</v>
      </c>
      <c r="C686" s="59">
        <v>2.8406014494360299E-2</v>
      </c>
      <c r="D686" s="58">
        <v>9.1649783468000106</v>
      </c>
      <c r="E686" s="59">
        <v>2.7130415712342499E-2</v>
      </c>
      <c r="F686" s="58">
        <v>13.394345083099999</v>
      </c>
      <c r="G686" s="59">
        <v>3.1881480525287199E-2</v>
      </c>
      <c r="H686" s="58">
        <v>23.9673803451</v>
      </c>
      <c r="I686" s="59">
        <v>3.4874469623160299E-2</v>
      </c>
      <c r="J686" s="58">
        <v>10.085282401600001</v>
      </c>
      <c r="K686" s="59">
        <v>1.8411551128392298E-2</v>
      </c>
    </row>
    <row r="687" spans="1:11" x14ac:dyDescent="0.3">
      <c r="A687" s="64" t="s">
        <v>1</v>
      </c>
    </row>
    <row r="688" spans="1:11" x14ac:dyDescent="0.3">
      <c r="A688" s="64" t="s">
        <v>1</v>
      </c>
    </row>
    <row r="689" spans="1:11" x14ac:dyDescent="0.3">
      <c r="A689" s="52" t="s">
        <v>419</v>
      </c>
    </row>
    <row r="690" spans="1:11" x14ac:dyDescent="0.3">
      <c r="A690" s="53" t="s">
        <v>1</v>
      </c>
    </row>
    <row r="691" spans="1:11" x14ac:dyDescent="0.3">
      <c r="A691" s="113" t="s">
        <v>1</v>
      </c>
      <c r="B691" s="115" t="s">
        <v>502</v>
      </c>
      <c r="C691" s="115" t="s">
        <v>1</v>
      </c>
      <c r="D691" s="115" t="s">
        <v>389</v>
      </c>
      <c r="E691" s="115" t="s">
        <v>1</v>
      </c>
      <c r="F691" s="115" t="s">
        <v>390</v>
      </c>
      <c r="G691" s="115" t="s">
        <v>1</v>
      </c>
      <c r="H691" s="115" t="s">
        <v>391</v>
      </c>
      <c r="I691" s="115" t="s">
        <v>1</v>
      </c>
      <c r="J691" s="115" t="s">
        <v>392</v>
      </c>
      <c r="K691" s="115" t="s">
        <v>1</v>
      </c>
    </row>
    <row r="692" spans="1:11" x14ac:dyDescent="0.3">
      <c r="A692" s="114" t="s">
        <v>1</v>
      </c>
      <c r="B692" s="54" t="s">
        <v>14</v>
      </c>
      <c r="C692" s="54" t="s">
        <v>15</v>
      </c>
      <c r="D692" s="54" t="s">
        <v>14</v>
      </c>
      <c r="E692" s="54" t="s">
        <v>15</v>
      </c>
      <c r="F692" s="54" t="s">
        <v>14</v>
      </c>
      <c r="G692" s="54" t="s">
        <v>15</v>
      </c>
      <c r="H692" s="54" t="s">
        <v>14</v>
      </c>
      <c r="I692" s="54" t="s">
        <v>15</v>
      </c>
      <c r="J692" s="54" t="s">
        <v>14</v>
      </c>
      <c r="K692" s="54" t="s">
        <v>15</v>
      </c>
    </row>
    <row r="693" spans="1:11" x14ac:dyDescent="0.3">
      <c r="A693" s="55" t="s">
        <v>16</v>
      </c>
      <c r="B693" s="56">
        <v>703.78050809299998</v>
      </c>
      <c r="C693" s="56">
        <v>703.78050809299998</v>
      </c>
      <c r="D693" s="56">
        <v>108.8876429267</v>
      </c>
      <c r="E693" s="56">
        <v>108.8876429267</v>
      </c>
      <c r="F693" s="56">
        <v>173.00194239839999</v>
      </c>
      <c r="G693" s="56">
        <v>173.00194239839999</v>
      </c>
      <c r="H693" s="56">
        <v>226.0666503018</v>
      </c>
      <c r="I693" s="56">
        <v>226.0666503018</v>
      </c>
      <c r="J693" s="56">
        <v>195.82427246610001</v>
      </c>
      <c r="K693" s="56">
        <v>195.82427246610001</v>
      </c>
    </row>
    <row r="694" spans="1:11" x14ac:dyDescent="0.3">
      <c r="A694" s="57" t="s">
        <v>306</v>
      </c>
      <c r="B694" s="58">
        <v>153.0233422</v>
      </c>
      <c r="C694" s="59">
        <v>0.217430492092826</v>
      </c>
      <c r="D694" s="58">
        <v>31.6781077676</v>
      </c>
      <c r="E694" s="63">
        <v>0.29092472677477998</v>
      </c>
      <c r="F694" s="58">
        <v>37.967003921699998</v>
      </c>
      <c r="G694" s="59">
        <v>0.21945998637556999</v>
      </c>
      <c r="H694" s="58">
        <v>39.964209018399998</v>
      </c>
      <c r="I694" s="59">
        <v>0.176780648384216</v>
      </c>
      <c r="J694" s="58">
        <v>43.414021492300002</v>
      </c>
      <c r="K694" s="59">
        <v>0.22169887800714599</v>
      </c>
    </row>
    <row r="695" spans="1:11" x14ac:dyDescent="0.3">
      <c r="A695" s="57" t="s">
        <v>307</v>
      </c>
      <c r="B695" s="61">
        <v>241.7696369928</v>
      </c>
      <c r="C695" s="62">
        <v>0.34352988497495002</v>
      </c>
      <c r="D695" s="61">
        <v>24.5365410699</v>
      </c>
      <c r="E695" s="60">
        <v>0.22533815968830601</v>
      </c>
      <c r="F695" s="61">
        <v>64.202659303100006</v>
      </c>
      <c r="G695" s="62">
        <v>0.371109470870853</v>
      </c>
      <c r="H695" s="61">
        <v>74.650683774600196</v>
      </c>
      <c r="I695" s="62">
        <v>0.33021537531051598</v>
      </c>
      <c r="J695" s="61">
        <v>78.379752845199903</v>
      </c>
      <c r="K695" s="62">
        <v>0.40025555493264298</v>
      </c>
    </row>
    <row r="696" spans="1:11" x14ac:dyDescent="0.3">
      <c r="A696" s="57" t="s">
        <v>308</v>
      </c>
      <c r="B696" s="58">
        <v>308.9875289002</v>
      </c>
      <c r="C696" s="59">
        <v>0.43903962293222398</v>
      </c>
      <c r="D696" s="58">
        <v>52.672994089200003</v>
      </c>
      <c r="E696" s="59">
        <v>0.48373711353691401</v>
      </c>
      <c r="F696" s="58">
        <v>70.832279173599801</v>
      </c>
      <c r="G696" s="59">
        <v>0.40943054275357699</v>
      </c>
      <c r="H696" s="58">
        <v>111.4517575088</v>
      </c>
      <c r="I696" s="59">
        <v>0.49300397630526799</v>
      </c>
      <c r="J696" s="58">
        <v>74.030498128600101</v>
      </c>
      <c r="K696" s="59">
        <v>0.37804556706021097</v>
      </c>
    </row>
    <row r="697" spans="1:11" x14ac:dyDescent="0.3">
      <c r="A697" s="64" t="s">
        <v>1</v>
      </c>
    </row>
    <row r="698" spans="1:11" x14ac:dyDescent="0.3">
      <c r="A698" s="64" t="s">
        <v>1</v>
      </c>
    </row>
    <row r="699" spans="1:11" x14ac:dyDescent="0.3">
      <c r="A699" s="52" t="s">
        <v>420</v>
      </c>
    </row>
    <row r="700" spans="1:11" x14ac:dyDescent="0.3">
      <c r="A700" s="53" t="s">
        <v>1</v>
      </c>
    </row>
    <row r="701" spans="1:11" x14ac:dyDescent="0.3">
      <c r="A701" s="113" t="s">
        <v>1</v>
      </c>
      <c r="B701" s="115" t="s">
        <v>502</v>
      </c>
      <c r="C701" s="115" t="s">
        <v>1</v>
      </c>
      <c r="D701" s="115" t="s">
        <v>389</v>
      </c>
      <c r="E701" s="115" t="s">
        <v>1</v>
      </c>
      <c r="F701" s="115" t="s">
        <v>390</v>
      </c>
      <c r="G701" s="115" t="s">
        <v>1</v>
      </c>
      <c r="H701" s="115" t="s">
        <v>391</v>
      </c>
      <c r="I701" s="115" t="s">
        <v>1</v>
      </c>
      <c r="J701" s="115" t="s">
        <v>392</v>
      </c>
      <c r="K701" s="115" t="s">
        <v>1</v>
      </c>
    </row>
    <row r="702" spans="1:11" x14ac:dyDescent="0.3">
      <c r="A702" s="114" t="s">
        <v>1</v>
      </c>
      <c r="B702" s="54" t="s">
        <v>14</v>
      </c>
      <c r="C702" s="54" t="s">
        <v>15</v>
      </c>
      <c r="D702" s="54" t="s">
        <v>14</v>
      </c>
      <c r="E702" s="54" t="s">
        <v>15</v>
      </c>
      <c r="F702" s="54" t="s">
        <v>14</v>
      </c>
      <c r="G702" s="54" t="s">
        <v>15</v>
      </c>
      <c r="H702" s="54" t="s">
        <v>14</v>
      </c>
      <c r="I702" s="54" t="s">
        <v>15</v>
      </c>
      <c r="J702" s="54" t="s">
        <v>14</v>
      </c>
      <c r="K702" s="54" t="s">
        <v>15</v>
      </c>
    </row>
    <row r="703" spans="1:11" x14ac:dyDescent="0.3">
      <c r="A703" s="55" t="s">
        <v>16</v>
      </c>
      <c r="B703" s="56">
        <v>690.03328930379996</v>
      </c>
      <c r="C703" s="56">
        <v>690.03328930379996</v>
      </c>
      <c r="D703" s="56">
        <v>126.94186880949999</v>
      </c>
      <c r="E703" s="56">
        <v>126.94186880949999</v>
      </c>
      <c r="F703" s="56">
        <v>155.3934680056</v>
      </c>
      <c r="G703" s="56">
        <v>155.3934680056</v>
      </c>
      <c r="H703" s="56">
        <v>221.3310336198</v>
      </c>
      <c r="I703" s="56">
        <v>221.3310336198</v>
      </c>
      <c r="J703" s="56">
        <v>186.3669188689</v>
      </c>
      <c r="K703" s="56">
        <v>186.3669188689</v>
      </c>
    </row>
    <row r="704" spans="1:11" x14ac:dyDescent="0.3">
      <c r="A704" s="57" t="s">
        <v>306</v>
      </c>
      <c r="B704" s="58">
        <v>159.41401154989899</v>
      </c>
      <c r="C704" s="59">
        <v>0.23102365352654</v>
      </c>
      <c r="D704" s="58">
        <v>33.231793856400003</v>
      </c>
      <c r="E704" s="59">
        <v>0.26178749507989801</v>
      </c>
      <c r="F704" s="58">
        <v>34.929604486499997</v>
      </c>
      <c r="G704" s="59">
        <v>0.224781677986884</v>
      </c>
      <c r="H704" s="58">
        <v>42.639921178199998</v>
      </c>
      <c r="I704" s="59">
        <v>0.19265224799630401</v>
      </c>
      <c r="J704" s="58">
        <v>48.612692028799998</v>
      </c>
      <c r="K704" s="59">
        <v>0.26084399701320699</v>
      </c>
    </row>
    <row r="705" spans="1:11" x14ac:dyDescent="0.3">
      <c r="A705" s="57" t="s">
        <v>307</v>
      </c>
      <c r="B705" s="61">
        <v>188.61380765620001</v>
      </c>
      <c r="C705" s="62">
        <v>0.27334015703285802</v>
      </c>
      <c r="D705" s="61">
        <v>38.327093142099997</v>
      </c>
      <c r="E705" s="62">
        <v>0.301926334483203</v>
      </c>
      <c r="F705" s="61">
        <v>32.242277956400002</v>
      </c>
      <c r="G705" s="62">
        <v>0.20748798755967099</v>
      </c>
      <c r="H705" s="61">
        <v>71.701678476199902</v>
      </c>
      <c r="I705" s="62">
        <v>0.32395673260790198</v>
      </c>
      <c r="J705" s="61">
        <v>46.342758081500001</v>
      </c>
      <c r="K705" s="62">
        <v>0.24866407816775599</v>
      </c>
    </row>
    <row r="706" spans="1:11" x14ac:dyDescent="0.3">
      <c r="A706" s="57" t="s">
        <v>308</v>
      </c>
      <c r="B706" s="58">
        <v>342.005470097699</v>
      </c>
      <c r="C706" s="59">
        <v>0.495636189440602</v>
      </c>
      <c r="D706" s="58">
        <v>55.382981811000001</v>
      </c>
      <c r="E706" s="59">
        <v>0.43628617043689899</v>
      </c>
      <c r="F706" s="58">
        <v>88.221585562699801</v>
      </c>
      <c r="G706" s="59">
        <v>0.56773033445344501</v>
      </c>
      <c r="H706" s="58">
        <v>106.9894339654</v>
      </c>
      <c r="I706" s="59">
        <v>0.48339101939579499</v>
      </c>
      <c r="J706" s="58">
        <v>91.411468758599995</v>
      </c>
      <c r="K706" s="59">
        <v>0.49049192481903697</v>
      </c>
    </row>
    <row r="707" spans="1:11" x14ac:dyDescent="0.3">
      <c r="A707" s="64" t="s">
        <v>1</v>
      </c>
    </row>
    <row r="708" spans="1:11" x14ac:dyDescent="0.3">
      <c r="A708" s="64" t="s">
        <v>1</v>
      </c>
    </row>
    <row r="709" spans="1:11" x14ac:dyDescent="0.3">
      <c r="A709" s="52" t="s">
        <v>421</v>
      </c>
    </row>
    <row r="710" spans="1:11" x14ac:dyDescent="0.3">
      <c r="A710" s="53" t="s">
        <v>1</v>
      </c>
    </row>
    <row r="711" spans="1:11" x14ac:dyDescent="0.3">
      <c r="A711" s="113" t="s">
        <v>1</v>
      </c>
      <c r="B711" s="115" t="s">
        <v>502</v>
      </c>
      <c r="C711" s="115" t="s">
        <v>1</v>
      </c>
      <c r="D711" s="115" t="s">
        <v>389</v>
      </c>
      <c r="E711" s="115" t="s">
        <v>1</v>
      </c>
      <c r="F711" s="115" t="s">
        <v>390</v>
      </c>
      <c r="G711" s="115" t="s">
        <v>1</v>
      </c>
      <c r="H711" s="115" t="s">
        <v>391</v>
      </c>
      <c r="I711" s="115" t="s">
        <v>1</v>
      </c>
      <c r="J711" s="115" t="s">
        <v>392</v>
      </c>
      <c r="K711" s="115" t="s">
        <v>1</v>
      </c>
    </row>
    <row r="712" spans="1:11" x14ac:dyDescent="0.3">
      <c r="A712" s="114" t="s">
        <v>1</v>
      </c>
      <c r="B712" s="54" t="s">
        <v>14</v>
      </c>
      <c r="C712" s="54" t="s">
        <v>15</v>
      </c>
      <c r="D712" s="54" t="s">
        <v>14</v>
      </c>
      <c r="E712" s="54" t="s">
        <v>15</v>
      </c>
      <c r="F712" s="54" t="s">
        <v>14</v>
      </c>
      <c r="G712" s="54" t="s">
        <v>15</v>
      </c>
      <c r="H712" s="54" t="s">
        <v>14</v>
      </c>
      <c r="I712" s="54" t="s">
        <v>15</v>
      </c>
      <c r="J712" s="54" t="s">
        <v>14</v>
      </c>
      <c r="K712" s="54" t="s">
        <v>15</v>
      </c>
    </row>
    <row r="713" spans="1:11" x14ac:dyDescent="0.3">
      <c r="A713" s="55" t="s">
        <v>16</v>
      </c>
      <c r="B713" s="56">
        <v>22.291041950099999</v>
      </c>
      <c r="C713" s="56">
        <v>22.291041950099999</v>
      </c>
      <c r="D713" s="56">
        <v>0.90674842389999999</v>
      </c>
      <c r="E713" s="56">
        <v>0.90674842389999999</v>
      </c>
      <c r="F713" s="56">
        <v>5.6911590004999999</v>
      </c>
      <c r="G713" s="56">
        <v>5.6911590004999999</v>
      </c>
      <c r="H713" s="56">
        <v>10.3651278942</v>
      </c>
      <c r="I713" s="56">
        <v>10.3651278942</v>
      </c>
      <c r="J713" s="56">
        <v>5.3280066315000001</v>
      </c>
      <c r="K713" s="56">
        <v>5.3280066315000001</v>
      </c>
    </row>
    <row r="714" spans="1:11" x14ac:dyDescent="0.3">
      <c r="A714" s="57" t="s">
        <v>306</v>
      </c>
      <c r="B714" s="66">
        <v>12.085700384500001</v>
      </c>
      <c r="C714" s="67">
        <v>54.2177454582637</v>
      </c>
      <c r="D714" s="66">
        <v>0.90674842389999999</v>
      </c>
      <c r="E714" s="67">
        <v>100</v>
      </c>
      <c r="F714" s="66">
        <v>3.9895933696000099</v>
      </c>
      <c r="G714" s="67">
        <v>70.101597394300398</v>
      </c>
      <c r="H714" s="66">
        <v>5.6219011190000003</v>
      </c>
      <c r="I714" s="67">
        <v>54.238608306471903</v>
      </c>
      <c r="J714" s="66">
        <v>1.5674574720000001</v>
      </c>
      <c r="K714" s="67">
        <v>29.419210230200299</v>
      </c>
    </row>
    <row r="715" spans="1:11" x14ac:dyDescent="0.3">
      <c r="A715" s="57" t="s">
        <v>307</v>
      </c>
      <c r="B715" s="68">
        <v>4.0315740835999998</v>
      </c>
      <c r="C715" s="69">
        <v>18.086072838698801</v>
      </c>
      <c r="D715" s="68">
        <v>0</v>
      </c>
      <c r="E715" s="69">
        <v>0</v>
      </c>
      <c r="F715" s="68">
        <v>0.65765175139999998</v>
      </c>
      <c r="G715" s="69">
        <v>11.555673481310601</v>
      </c>
      <c r="H715" s="68">
        <v>3.0601933044999998</v>
      </c>
      <c r="I715" s="69">
        <v>29.5239319353926</v>
      </c>
      <c r="J715" s="68">
        <v>0.3137290277</v>
      </c>
      <c r="K715" s="69">
        <v>5.8883002480737403</v>
      </c>
    </row>
    <row r="716" spans="1:11" x14ac:dyDescent="0.3">
      <c r="A716" s="57" t="s">
        <v>308</v>
      </c>
      <c r="B716" s="66">
        <v>6.1737674819999899</v>
      </c>
      <c r="C716" s="67">
        <v>27.696181703037499</v>
      </c>
      <c r="D716" s="66">
        <v>0</v>
      </c>
      <c r="E716" s="67">
        <v>0</v>
      </c>
      <c r="F716" s="66">
        <v>1.0439138795</v>
      </c>
      <c r="G716" s="67">
        <v>18.342729124388999</v>
      </c>
      <c r="H716" s="66">
        <v>1.6830334707000001</v>
      </c>
      <c r="I716" s="67">
        <v>16.2374597581355</v>
      </c>
      <c r="J716" s="66">
        <v>3.4468201318</v>
      </c>
      <c r="K716" s="67">
        <v>64.692489521725904</v>
      </c>
    </row>
    <row r="717" spans="1:11" x14ac:dyDescent="0.3">
      <c r="A717" s="64" t="s">
        <v>1</v>
      </c>
    </row>
    <row r="718" spans="1:11" x14ac:dyDescent="0.3">
      <c r="A718" s="64" t="s">
        <v>1</v>
      </c>
    </row>
    <row r="719" spans="1:11" x14ac:dyDescent="0.3">
      <c r="A719" s="52" t="s">
        <v>422</v>
      </c>
    </row>
    <row r="720" spans="1:11" x14ac:dyDescent="0.3">
      <c r="A720" s="53" t="s">
        <v>1</v>
      </c>
    </row>
    <row r="721" spans="1:11" x14ac:dyDescent="0.3">
      <c r="A721" s="113" t="s">
        <v>1</v>
      </c>
      <c r="B721" s="115" t="s">
        <v>502</v>
      </c>
      <c r="C721" s="115" t="s">
        <v>1</v>
      </c>
      <c r="D721" s="115" t="s">
        <v>389</v>
      </c>
      <c r="E721" s="115" t="s">
        <v>1</v>
      </c>
      <c r="F721" s="115" t="s">
        <v>390</v>
      </c>
      <c r="G721" s="115" t="s">
        <v>1</v>
      </c>
      <c r="H721" s="115" t="s">
        <v>391</v>
      </c>
      <c r="I721" s="115" t="s">
        <v>1</v>
      </c>
      <c r="J721" s="115" t="s">
        <v>392</v>
      </c>
      <c r="K721" s="115" t="s">
        <v>1</v>
      </c>
    </row>
    <row r="722" spans="1:11" x14ac:dyDescent="0.3">
      <c r="A722" s="114" t="s">
        <v>1</v>
      </c>
      <c r="B722" s="54" t="s">
        <v>14</v>
      </c>
      <c r="C722" s="54" t="s">
        <v>15</v>
      </c>
      <c r="D722" s="54" t="s">
        <v>14</v>
      </c>
      <c r="E722" s="54" t="s">
        <v>15</v>
      </c>
      <c r="F722" s="54" t="s">
        <v>14</v>
      </c>
      <c r="G722" s="54" t="s">
        <v>15</v>
      </c>
      <c r="H722" s="54" t="s">
        <v>14</v>
      </c>
      <c r="I722" s="54" t="s">
        <v>15</v>
      </c>
      <c r="J722" s="54" t="s">
        <v>14</v>
      </c>
      <c r="K722" s="54" t="s">
        <v>15</v>
      </c>
    </row>
    <row r="723" spans="1:11" x14ac:dyDescent="0.3">
      <c r="A723" s="55" t="s">
        <v>16</v>
      </c>
      <c r="B723" s="56">
        <v>43.037437046999997</v>
      </c>
      <c r="C723" s="56">
        <v>43.037437046999997</v>
      </c>
      <c r="D723" s="56">
        <v>6.3018347391000002</v>
      </c>
      <c r="E723" s="56">
        <v>6.3018347391000002</v>
      </c>
      <c r="F723" s="56">
        <v>8.2755210877999996</v>
      </c>
      <c r="G723" s="56">
        <v>8.2755210877999996</v>
      </c>
      <c r="H723" s="56">
        <v>15.2023823389</v>
      </c>
      <c r="I723" s="56">
        <v>15.2023823389</v>
      </c>
      <c r="J723" s="56">
        <v>13.2576988812</v>
      </c>
      <c r="K723" s="56">
        <v>13.2576988812</v>
      </c>
    </row>
    <row r="724" spans="1:11" x14ac:dyDescent="0.3">
      <c r="A724" s="57" t="s">
        <v>306</v>
      </c>
      <c r="B724" s="58">
        <v>2.4633155346999902</v>
      </c>
      <c r="C724" s="59">
        <v>5.7236575960828699E-2</v>
      </c>
      <c r="D724" s="66">
        <v>0.88364190840000001</v>
      </c>
      <c r="E724" s="67">
        <v>14.021978439348899</v>
      </c>
      <c r="F724" s="66">
        <v>0</v>
      </c>
      <c r="G724" s="67">
        <v>0</v>
      </c>
      <c r="H724" s="66">
        <v>1.5796736263</v>
      </c>
      <c r="I724" s="67">
        <v>10.390961042059301</v>
      </c>
      <c r="J724" s="66">
        <v>0</v>
      </c>
      <c r="K724" s="67">
        <v>0</v>
      </c>
    </row>
    <row r="725" spans="1:11" x14ac:dyDescent="0.3">
      <c r="A725" s="57" t="s">
        <v>307</v>
      </c>
      <c r="B725" s="61">
        <v>14.907234458</v>
      </c>
      <c r="C725" s="62">
        <v>0.34637830411974202</v>
      </c>
      <c r="D725" s="68">
        <v>0.41380770030000003</v>
      </c>
      <c r="E725" s="69">
        <v>6.5664638542885401</v>
      </c>
      <c r="F725" s="68">
        <v>0.34447959500000003</v>
      </c>
      <c r="G725" s="69">
        <v>4.1626332812787004</v>
      </c>
      <c r="H725" s="68">
        <v>7.3466881556999697</v>
      </c>
      <c r="I725" s="69">
        <v>48.325900453781003</v>
      </c>
      <c r="J725" s="68">
        <v>6.802259007</v>
      </c>
      <c r="K725" s="69">
        <v>51.307991439192399</v>
      </c>
    </row>
    <row r="726" spans="1:11" x14ac:dyDescent="0.3">
      <c r="A726" s="57" t="s">
        <v>308</v>
      </c>
      <c r="B726" s="58">
        <v>25.666887054300101</v>
      </c>
      <c r="C726" s="59">
        <v>0.59638511991943</v>
      </c>
      <c r="D726" s="66">
        <v>5.0043851304000002</v>
      </c>
      <c r="E726" s="67">
        <v>79.411557706362601</v>
      </c>
      <c r="F726" s="66">
        <v>7.9310414928000004</v>
      </c>
      <c r="G726" s="67">
        <v>95.837366718721299</v>
      </c>
      <c r="H726" s="66">
        <v>6.2760205568999998</v>
      </c>
      <c r="I726" s="67">
        <v>41.283138504159702</v>
      </c>
      <c r="J726" s="66">
        <v>6.4554398741999997</v>
      </c>
      <c r="K726" s="67">
        <v>48.692008560807601</v>
      </c>
    </row>
    <row r="727" spans="1:11" x14ac:dyDescent="0.3">
      <c r="A727" s="64" t="s">
        <v>1</v>
      </c>
    </row>
    <row r="728" spans="1:11" x14ac:dyDescent="0.3">
      <c r="A728" s="64" t="s">
        <v>1</v>
      </c>
    </row>
    <row r="729" spans="1:11" x14ac:dyDescent="0.3">
      <c r="A729" s="52" t="s">
        <v>423</v>
      </c>
    </row>
    <row r="730" spans="1:11" x14ac:dyDescent="0.3">
      <c r="A730" s="53" t="s">
        <v>1</v>
      </c>
    </row>
    <row r="731" spans="1:11" x14ac:dyDescent="0.3">
      <c r="A731" s="113" t="s">
        <v>1</v>
      </c>
      <c r="B731" s="115" t="s">
        <v>502</v>
      </c>
      <c r="C731" s="115" t="s">
        <v>1</v>
      </c>
      <c r="D731" s="115" t="s">
        <v>389</v>
      </c>
      <c r="E731" s="115" t="s">
        <v>1</v>
      </c>
      <c r="F731" s="115" t="s">
        <v>390</v>
      </c>
      <c r="G731" s="115" t="s">
        <v>1</v>
      </c>
      <c r="H731" s="115" t="s">
        <v>391</v>
      </c>
      <c r="I731" s="115" t="s">
        <v>1</v>
      </c>
      <c r="J731" s="115" t="s">
        <v>392</v>
      </c>
      <c r="K731" s="115" t="s">
        <v>1</v>
      </c>
    </row>
    <row r="732" spans="1:11" x14ac:dyDescent="0.3">
      <c r="A732" s="114" t="s">
        <v>1</v>
      </c>
      <c r="B732" s="54" t="s">
        <v>14</v>
      </c>
      <c r="C732" s="54" t="s">
        <v>15</v>
      </c>
      <c r="D732" s="54" t="s">
        <v>14</v>
      </c>
      <c r="E732" s="54" t="s">
        <v>15</v>
      </c>
      <c r="F732" s="54" t="s">
        <v>14</v>
      </c>
      <c r="G732" s="54" t="s">
        <v>15</v>
      </c>
      <c r="H732" s="54" t="s">
        <v>14</v>
      </c>
      <c r="I732" s="54" t="s">
        <v>15</v>
      </c>
      <c r="J732" s="54" t="s">
        <v>14</v>
      </c>
      <c r="K732" s="54" t="s">
        <v>15</v>
      </c>
    </row>
    <row r="733" spans="1:11" x14ac:dyDescent="0.3">
      <c r="A733" s="55" t="s">
        <v>16</v>
      </c>
      <c r="B733" s="56">
        <v>466.40883315679997</v>
      </c>
      <c r="C733" s="56">
        <v>466.40883315679997</v>
      </c>
      <c r="D733" s="56">
        <v>84.052738772400005</v>
      </c>
      <c r="E733" s="56">
        <v>84.052738772400005</v>
      </c>
      <c r="F733" s="56">
        <v>89.551275391399997</v>
      </c>
      <c r="G733" s="56">
        <v>89.551275391399997</v>
      </c>
      <c r="H733" s="56">
        <v>159.04828377940001</v>
      </c>
      <c r="I733" s="56">
        <v>159.04828377940001</v>
      </c>
      <c r="J733" s="56">
        <v>133.75653521359999</v>
      </c>
      <c r="K733" s="56">
        <v>133.75653521359999</v>
      </c>
    </row>
    <row r="734" spans="1:11" x14ac:dyDescent="0.3">
      <c r="A734" s="57" t="s">
        <v>306</v>
      </c>
      <c r="B734" s="58">
        <v>82.792297551999994</v>
      </c>
      <c r="C734" s="59">
        <v>0.17751014060268999</v>
      </c>
      <c r="D734" s="58">
        <v>14.7739166515</v>
      </c>
      <c r="E734" s="59">
        <v>0.175769604503967</v>
      </c>
      <c r="F734" s="58">
        <v>14.4976098131</v>
      </c>
      <c r="G734" s="59">
        <v>0.16189171789832801</v>
      </c>
      <c r="H734" s="58">
        <v>23.116513113500002</v>
      </c>
      <c r="I734" s="59">
        <v>0.14534273847030399</v>
      </c>
      <c r="J734" s="58">
        <v>30.404257973899998</v>
      </c>
      <c r="K734" s="59">
        <v>0.22731044823601701</v>
      </c>
    </row>
    <row r="735" spans="1:11" x14ac:dyDescent="0.3">
      <c r="A735" s="57" t="s">
        <v>307</v>
      </c>
      <c r="B735" s="61">
        <v>133.82788943910001</v>
      </c>
      <c r="C735" s="62">
        <v>0.28693257915659798</v>
      </c>
      <c r="D735" s="61">
        <v>30.067279297199999</v>
      </c>
      <c r="E735" s="62">
        <v>0.35771920982392802</v>
      </c>
      <c r="F735" s="61">
        <v>36.350705610699897</v>
      </c>
      <c r="G735" s="63">
        <v>0.40592057959892502</v>
      </c>
      <c r="H735" s="61">
        <v>31.1556056652</v>
      </c>
      <c r="I735" s="60">
        <v>0.19588771991034401</v>
      </c>
      <c r="J735" s="61">
        <v>36.254298865999999</v>
      </c>
      <c r="K735" s="62">
        <v>0.27104693470195201</v>
      </c>
    </row>
    <row r="736" spans="1:11" x14ac:dyDescent="0.3">
      <c r="A736" s="57" t="s">
        <v>308</v>
      </c>
      <c r="B736" s="58">
        <v>249.78864616569999</v>
      </c>
      <c r="C736" s="59">
        <v>0.53555728024071203</v>
      </c>
      <c r="D736" s="58">
        <v>39.2115428237</v>
      </c>
      <c r="E736" s="59">
        <v>0.46651118567210498</v>
      </c>
      <c r="F736" s="58">
        <v>38.702959967600002</v>
      </c>
      <c r="G736" s="59">
        <v>0.43218770250274802</v>
      </c>
      <c r="H736" s="58">
        <v>104.7761650007</v>
      </c>
      <c r="I736" s="63">
        <v>0.65876954161935197</v>
      </c>
      <c r="J736" s="58">
        <v>67.097978373700002</v>
      </c>
      <c r="K736" s="59">
        <v>0.50164261706203095</v>
      </c>
    </row>
    <row r="737" spans="1:11" x14ac:dyDescent="0.3">
      <c r="A737" s="64" t="s">
        <v>1</v>
      </c>
    </row>
    <row r="738" spans="1:11" x14ac:dyDescent="0.3">
      <c r="A738" s="64" t="s">
        <v>1</v>
      </c>
    </row>
    <row r="739" spans="1:11" x14ac:dyDescent="0.3">
      <c r="A739" s="52" t="s">
        <v>424</v>
      </c>
    </row>
    <row r="740" spans="1:11" x14ac:dyDescent="0.3">
      <c r="A740" s="53" t="s">
        <v>1</v>
      </c>
    </row>
    <row r="741" spans="1:11" x14ac:dyDescent="0.3">
      <c r="A741" s="113" t="s">
        <v>1</v>
      </c>
      <c r="B741" s="115" t="s">
        <v>502</v>
      </c>
      <c r="C741" s="115" t="s">
        <v>1</v>
      </c>
      <c r="D741" s="115" t="s">
        <v>389</v>
      </c>
      <c r="E741" s="115" t="s">
        <v>1</v>
      </c>
      <c r="F741" s="115" t="s">
        <v>390</v>
      </c>
      <c r="G741" s="115" t="s">
        <v>1</v>
      </c>
      <c r="H741" s="115" t="s">
        <v>391</v>
      </c>
      <c r="I741" s="115" t="s">
        <v>1</v>
      </c>
      <c r="J741" s="115" t="s">
        <v>392</v>
      </c>
      <c r="K741" s="115" t="s">
        <v>1</v>
      </c>
    </row>
    <row r="742" spans="1:11" x14ac:dyDescent="0.3">
      <c r="A742" s="114" t="s">
        <v>1</v>
      </c>
      <c r="B742" s="54" t="s">
        <v>14</v>
      </c>
      <c r="C742" s="54" t="s">
        <v>15</v>
      </c>
      <c r="D742" s="54" t="s">
        <v>14</v>
      </c>
      <c r="E742" s="54" t="s">
        <v>15</v>
      </c>
      <c r="F742" s="54" t="s">
        <v>14</v>
      </c>
      <c r="G742" s="54" t="s">
        <v>15</v>
      </c>
      <c r="H742" s="54" t="s">
        <v>14</v>
      </c>
      <c r="I742" s="54" t="s">
        <v>15</v>
      </c>
      <c r="J742" s="54" t="s">
        <v>14</v>
      </c>
      <c r="K742" s="54" t="s">
        <v>15</v>
      </c>
    </row>
    <row r="743" spans="1:11" x14ac:dyDescent="0.3">
      <c r="A743" s="55" t="s">
        <v>16</v>
      </c>
      <c r="B743" s="56">
        <v>942.08353868699999</v>
      </c>
      <c r="C743" s="56">
        <v>942.08353868699999</v>
      </c>
      <c r="D743" s="56">
        <v>162.1502000067</v>
      </c>
      <c r="E743" s="56">
        <v>162.1502000067</v>
      </c>
      <c r="F743" s="56">
        <v>193.7787731857</v>
      </c>
      <c r="G743" s="56">
        <v>193.7787731857</v>
      </c>
      <c r="H743" s="56">
        <v>323.8341881426</v>
      </c>
      <c r="I743" s="56">
        <v>323.8341881426</v>
      </c>
      <c r="J743" s="56">
        <v>262.32037735199998</v>
      </c>
      <c r="K743" s="56">
        <v>262.32037735199998</v>
      </c>
    </row>
    <row r="744" spans="1:11" x14ac:dyDescent="0.3">
      <c r="A744" s="57" t="s">
        <v>306</v>
      </c>
      <c r="B744" s="58">
        <v>243.9269095354</v>
      </c>
      <c r="C744" s="59">
        <v>0.25892280197928702</v>
      </c>
      <c r="D744" s="58">
        <v>60.376644536100002</v>
      </c>
      <c r="E744" s="63">
        <v>0.37235010831688897</v>
      </c>
      <c r="F744" s="58">
        <v>33.406057504400003</v>
      </c>
      <c r="G744" s="60">
        <v>0.17239275982197799</v>
      </c>
      <c r="H744" s="58">
        <v>66.272862754400094</v>
      </c>
      <c r="I744" s="60">
        <v>0.204650605714357</v>
      </c>
      <c r="J744" s="58">
        <v>83.871344740499794</v>
      </c>
      <c r="K744" s="63">
        <v>0.319728667620646</v>
      </c>
    </row>
    <row r="745" spans="1:11" x14ac:dyDescent="0.3">
      <c r="A745" s="57" t="s">
        <v>307</v>
      </c>
      <c r="B745" s="61">
        <v>247.91402551389999</v>
      </c>
      <c r="C745" s="62">
        <v>0.26315503385126798</v>
      </c>
      <c r="D745" s="61">
        <v>37.325249919000001</v>
      </c>
      <c r="E745" s="62">
        <v>0.230189354792395</v>
      </c>
      <c r="F745" s="61">
        <v>53.185499777199801</v>
      </c>
      <c r="G745" s="62">
        <v>0.27446504538570798</v>
      </c>
      <c r="H745" s="61">
        <v>85.454346940100095</v>
      </c>
      <c r="I745" s="62">
        <v>0.263883030480001</v>
      </c>
      <c r="J745" s="61">
        <v>71.948928877599798</v>
      </c>
      <c r="K745" s="62">
        <v>0.27427884026353699</v>
      </c>
    </row>
    <row r="746" spans="1:11" x14ac:dyDescent="0.3">
      <c r="A746" s="57" t="s">
        <v>308</v>
      </c>
      <c r="B746" s="58">
        <v>450.24260363769997</v>
      </c>
      <c r="C746" s="59">
        <v>0.477922164169445</v>
      </c>
      <c r="D746" s="58">
        <v>64.448305551600299</v>
      </c>
      <c r="E746" s="60">
        <v>0.39746053689071598</v>
      </c>
      <c r="F746" s="58">
        <v>107.1872159041</v>
      </c>
      <c r="G746" s="59">
        <v>0.55314219479231297</v>
      </c>
      <c r="H746" s="58">
        <v>172.10697844809999</v>
      </c>
      <c r="I746" s="59">
        <v>0.53146636380564305</v>
      </c>
      <c r="J746" s="58">
        <v>106.5001037339</v>
      </c>
      <c r="K746" s="60">
        <v>0.40599249211581701</v>
      </c>
    </row>
    <row r="747" spans="1:11" x14ac:dyDescent="0.3">
      <c r="A747" s="64" t="s">
        <v>1</v>
      </c>
    </row>
    <row r="748" spans="1:11" x14ac:dyDescent="0.3">
      <c r="A748" s="64" t="s">
        <v>1</v>
      </c>
    </row>
    <row r="749" spans="1:11" x14ac:dyDescent="0.3">
      <c r="A749" s="52" t="s">
        <v>425</v>
      </c>
    </row>
    <row r="750" spans="1:11" x14ac:dyDescent="0.3">
      <c r="A750" s="53" t="s">
        <v>1</v>
      </c>
    </row>
    <row r="751" spans="1:11" x14ac:dyDescent="0.3">
      <c r="A751" s="113" t="s">
        <v>1</v>
      </c>
      <c r="B751" s="115" t="s">
        <v>502</v>
      </c>
      <c r="C751" s="115" t="s">
        <v>1</v>
      </c>
      <c r="D751" s="115" t="s">
        <v>389</v>
      </c>
      <c r="E751" s="115" t="s">
        <v>1</v>
      </c>
      <c r="F751" s="115" t="s">
        <v>390</v>
      </c>
      <c r="G751" s="115" t="s">
        <v>1</v>
      </c>
      <c r="H751" s="115" t="s">
        <v>391</v>
      </c>
      <c r="I751" s="115" t="s">
        <v>1</v>
      </c>
      <c r="J751" s="115" t="s">
        <v>392</v>
      </c>
      <c r="K751" s="115" t="s">
        <v>1</v>
      </c>
    </row>
    <row r="752" spans="1:11" x14ac:dyDescent="0.3">
      <c r="A752" s="114" t="s">
        <v>1</v>
      </c>
      <c r="B752" s="54" t="s">
        <v>14</v>
      </c>
      <c r="C752" s="54" t="s">
        <v>15</v>
      </c>
      <c r="D752" s="54" t="s">
        <v>14</v>
      </c>
      <c r="E752" s="54" t="s">
        <v>15</v>
      </c>
      <c r="F752" s="54" t="s">
        <v>14</v>
      </c>
      <c r="G752" s="54" t="s">
        <v>15</v>
      </c>
      <c r="H752" s="54" t="s">
        <v>14</v>
      </c>
      <c r="I752" s="54" t="s">
        <v>15</v>
      </c>
      <c r="J752" s="54" t="s">
        <v>14</v>
      </c>
      <c r="K752" s="54" t="s">
        <v>15</v>
      </c>
    </row>
    <row r="753" spans="1:11" x14ac:dyDescent="0.3">
      <c r="A753" s="55" t="s">
        <v>16</v>
      </c>
      <c r="B753" s="56">
        <v>482.33722318140002</v>
      </c>
      <c r="C753" s="56">
        <v>482.33722318140002</v>
      </c>
      <c r="D753" s="56">
        <v>81.382723244900006</v>
      </c>
      <c r="E753" s="56">
        <v>81.382723244900006</v>
      </c>
      <c r="F753" s="56">
        <v>139.91161799930001</v>
      </c>
      <c r="G753" s="56">
        <v>139.91161799930001</v>
      </c>
      <c r="H753" s="56">
        <v>206.78534976649999</v>
      </c>
      <c r="I753" s="56">
        <v>206.78534976649999</v>
      </c>
      <c r="J753" s="56">
        <v>54.257532170700003</v>
      </c>
      <c r="K753" s="56">
        <v>54.257532170700003</v>
      </c>
    </row>
    <row r="754" spans="1:11" x14ac:dyDescent="0.3">
      <c r="A754" s="57" t="s">
        <v>306</v>
      </c>
      <c r="B754" s="58">
        <v>44.245303226700003</v>
      </c>
      <c r="C754" s="59">
        <v>9.1731056821339294E-2</v>
      </c>
      <c r="D754" s="58">
        <v>13.647210772699999</v>
      </c>
      <c r="E754" s="63">
        <v>0.16769174375785201</v>
      </c>
      <c r="F754" s="58">
        <v>15.9977811683</v>
      </c>
      <c r="G754" s="59">
        <v>0.114342049624357</v>
      </c>
      <c r="H754" s="58">
        <v>7.9449140114000203</v>
      </c>
      <c r="I754" s="60">
        <v>3.8421068128720502E-2</v>
      </c>
      <c r="J754" s="58">
        <v>6.6553972742999896</v>
      </c>
      <c r="K754" s="59">
        <v>0.122663103315525</v>
      </c>
    </row>
    <row r="755" spans="1:11" x14ac:dyDescent="0.3">
      <c r="A755" s="57" t="s">
        <v>307</v>
      </c>
      <c r="B755" s="61">
        <v>96.630311699900005</v>
      </c>
      <c r="C755" s="62">
        <v>0.20033766223254701</v>
      </c>
      <c r="D755" s="61">
        <v>15.4525401407</v>
      </c>
      <c r="E755" s="62">
        <v>0.18987494549917699</v>
      </c>
      <c r="F755" s="61">
        <v>19.742621595399999</v>
      </c>
      <c r="G755" s="62">
        <v>0.14110780704071901</v>
      </c>
      <c r="H755" s="61">
        <v>54.8855770013</v>
      </c>
      <c r="I755" s="62">
        <v>0.26542294733778898</v>
      </c>
      <c r="J755" s="61">
        <v>6.5495729625000099</v>
      </c>
      <c r="K755" s="62">
        <v>0.12071269555523401</v>
      </c>
    </row>
    <row r="756" spans="1:11" x14ac:dyDescent="0.3">
      <c r="A756" s="57" t="s">
        <v>308</v>
      </c>
      <c r="B756" s="58">
        <v>341.46160825480001</v>
      </c>
      <c r="C756" s="59">
        <v>0.70793128094611402</v>
      </c>
      <c r="D756" s="58">
        <v>52.282972331499998</v>
      </c>
      <c r="E756" s="59">
        <v>0.64243331074297005</v>
      </c>
      <c r="F756" s="58">
        <v>104.1712152356</v>
      </c>
      <c r="G756" s="59">
        <v>0.74455014333492398</v>
      </c>
      <c r="H756" s="58">
        <v>143.95485875380001</v>
      </c>
      <c r="I756" s="59">
        <v>0.69615598453349103</v>
      </c>
      <c r="J756" s="58">
        <v>41.052561933899902</v>
      </c>
      <c r="K756" s="59">
        <v>0.756624201129241</v>
      </c>
    </row>
    <row r="757" spans="1:11" x14ac:dyDescent="0.3">
      <c r="A757" s="64" t="s">
        <v>1</v>
      </c>
    </row>
    <row r="758" spans="1:11" x14ac:dyDescent="0.3">
      <c r="A758" s="64" t="s">
        <v>1</v>
      </c>
    </row>
    <row r="759" spans="1:11" x14ac:dyDescent="0.3">
      <c r="A759" s="52" t="s">
        <v>426</v>
      </c>
    </row>
    <row r="760" spans="1:11" x14ac:dyDescent="0.3">
      <c r="A760" s="53" t="s">
        <v>1</v>
      </c>
    </row>
    <row r="761" spans="1:11" x14ac:dyDescent="0.3">
      <c r="A761" s="113" t="s">
        <v>1</v>
      </c>
      <c r="B761" s="115" t="s">
        <v>502</v>
      </c>
      <c r="C761" s="115" t="s">
        <v>1</v>
      </c>
      <c r="D761" s="115" t="s">
        <v>389</v>
      </c>
      <c r="E761" s="115" t="s">
        <v>1</v>
      </c>
      <c r="F761" s="115" t="s">
        <v>390</v>
      </c>
      <c r="G761" s="115" t="s">
        <v>1</v>
      </c>
      <c r="H761" s="115" t="s">
        <v>391</v>
      </c>
      <c r="I761" s="115" t="s">
        <v>1</v>
      </c>
      <c r="J761" s="115" t="s">
        <v>392</v>
      </c>
      <c r="K761" s="115" t="s">
        <v>1</v>
      </c>
    </row>
    <row r="762" spans="1:11" x14ac:dyDescent="0.3">
      <c r="A762" s="114" t="s">
        <v>1</v>
      </c>
      <c r="B762" s="54" t="s">
        <v>14</v>
      </c>
      <c r="C762" s="54" t="s">
        <v>15</v>
      </c>
      <c r="D762" s="54" t="s">
        <v>14</v>
      </c>
      <c r="E762" s="54" t="s">
        <v>15</v>
      </c>
      <c r="F762" s="54" t="s">
        <v>14</v>
      </c>
      <c r="G762" s="54" t="s">
        <v>15</v>
      </c>
      <c r="H762" s="54" t="s">
        <v>14</v>
      </c>
      <c r="I762" s="54" t="s">
        <v>15</v>
      </c>
      <c r="J762" s="54" t="s">
        <v>14</v>
      </c>
      <c r="K762" s="54" t="s">
        <v>15</v>
      </c>
    </row>
    <row r="763" spans="1:11" x14ac:dyDescent="0.3">
      <c r="A763" s="55" t="s">
        <v>16</v>
      </c>
      <c r="B763" s="56">
        <v>96.913121186200001</v>
      </c>
      <c r="C763" s="56">
        <v>96.913121186200001</v>
      </c>
      <c r="D763" s="56">
        <v>22.619478526999998</v>
      </c>
      <c r="E763" s="56">
        <v>22.619478526999998</v>
      </c>
      <c r="F763" s="56">
        <v>8.1199697919999991</v>
      </c>
      <c r="G763" s="56">
        <v>8.1199697919999991</v>
      </c>
      <c r="H763" s="56">
        <v>28.5727947257</v>
      </c>
      <c r="I763" s="56">
        <v>28.5727947257</v>
      </c>
      <c r="J763" s="56">
        <v>37.600878141499997</v>
      </c>
      <c r="K763" s="56">
        <v>37.600878141499997</v>
      </c>
    </row>
    <row r="764" spans="1:11" x14ac:dyDescent="0.3">
      <c r="A764" s="57" t="s">
        <v>306</v>
      </c>
      <c r="B764" s="58">
        <v>18.823585249499999</v>
      </c>
      <c r="C764" s="59">
        <v>0.194231544904369</v>
      </c>
      <c r="D764" s="66">
        <v>4.4360316124999999</v>
      </c>
      <c r="E764" s="67">
        <v>19.611555620987801</v>
      </c>
      <c r="F764" s="66">
        <v>1.4410671639999999</v>
      </c>
      <c r="G764" s="67">
        <v>17.7471985846521</v>
      </c>
      <c r="H764" s="66">
        <v>8.4456760915999993</v>
      </c>
      <c r="I764" s="67">
        <v>29.558452971362598</v>
      </c>
      <c r="J764" s="66">
        <v>4.5008103814000098</v>
      </c>
      <c r="K764" s="67">
        <v>11.969960819698199</v>
      </c>
    </row>
    <row r="765" spans="1:11" x14ac:dyDescent="0.3">
      <c r="A765" s="57" t="s">
        <v>307</v>
      </c>
      <c r="B765" s="61">
        <v>27.296952892499899</v>
      </c>
      <c r="C765" s="62">
        <v>0.28166416021267299</v>
      </c>
      <c r="D765" s="68">
        <v>7.9131992980999799</v>
      </c>
      <c r="E765" s="69">
        <v>34.984004112448098</v>
      </c>
      <c r="F765" s="68">
        <v>3.7241491520999999</v>
      </c>
      <c r="G765" s="69">
        <v>45.864076437441</v>
      </c>
      <c r="H765" s="68">
        <v>7.3919319695999999</v>
      </c>
      <c r="I765" s="69">
        <v>25.870524884117401</v>
      </c>
      <c r="J765" s="68">
        <v>8.2676724727000099</v>
      </c>
      <c r="K765" s="69">
        <v>21.987977093479099</v>
      </c>
    </row>
    <row r="766" spans="1:11" x14ac:dyDescent="0.3">
      <c r="A766" s="57" t="s">
        <v>308</v>
      </c>
      <c r="B766" s="58">
        <v>50.792583044200001</v>
      </c>
      <c r="C766" s="59">
        <v>0.52410429488295796</v>
      </c>
      <c r="D766" s="66">
        <v>10.270247616400001</v>
      </c>
      <c r="E766" s="67">
        <v>45.404440266564102</v>
      </c>
      <c r="F766" s="66">
        <v>2.9547534759</v>
      </c>
      <c r="G766" s="67">
        <v>36.388724977906897</v>
      </c>
      <c r="H766" s="66">
        <v>12.7351866645</v>
      </c>
      <c r="I766" s="67">
        <v>44.571022144520001</v>
      </c>
      <c r="J766" s="66">
        <v>24.832395287400001</v>
      </c>
      <c r="K766" s="67">
        <v>66.042062086822796</v>
      </c>
    </row>
    <row r="767" spans="1:11" x14ac:dyDescent="0.3">
      <c r="A767" s="64" t="s">
        <v>1</v>
      </c>
    </row>
    <row r="768" spans="1:11" x14ac:dyDescent="0.3">
      <c r="A768" s="64" t="s">
        <v>1</v>
      </c>
    </row>
    <row r="769" spans="1:11" x14ac:dyDescent="0.3">
      <c r="A769" s="52" t="s">
        <v>427</v>
      </c>
    </row>
    <row r="770" spans="1:11" x14ac:dyDescent="0.3">
      <c r="A770" s="53" t="s">
        <v>1</v>
      </c>
    </row>
    <row r="771" spans="1:11" x14ac:dyDescent="0.3">
      <c r="A771" s="113" t="s">
        <v>1</v>
      </c>
      <c r="B771" s="115" t="s">
        <v>502</v>
      </c>
      <c r="C771" s="115" t="s">
        <v>1</v>
      </c>
      <c r="D771" s="115" t="s">
        <v>389</v>
      </c>
      <c r="E771" s="115" t="s">
        <v>1</v>
      </c>
      <c r="F771" s="115" t="s">
        <v>390</v>
      </c>
      <c r="G771" s="115" t="s">
        <v>1</v>
      </c>
      <c r="H771" s="115" t="s">
        <v>391</v>
      </c>
      <c r="I771" s="115" t="s">
        <v>1</v>
      </c>
      <c r="J771" s="115" t="s">
        <v>392</v>
      </c>
      <c r="K771" s="115" t="s">
        <v>1</v>
      </c>
    </row>
    <row r="772" spans="1:11" x14ac:dyDescent="0.3">
      <c r="A772" s="114" t="s">
        <v>1</v>
      </c>
      <c r="B772" s="54" t="s">
        <v>14</v>
      </c>
      <c r="C772" s="54" t="s">
        <v>15</v>
      </c>
      <c r="D772" s="54" t="s">
        <v>14</v>
      </c>
      <c r="E772" s="54" t="s">
        <v>15</v>
      </c>
      <c r="F772" s="54" t="s">
        <v>14</v>
      </c>
      <c r="G772" s="54" t="s">
        <v>15</v>
      </c>
      <c r="H772" s="54" t="s">
        <v>14</v>
      </c>
      <c r="I772" s="54" t="s">
        <v>15</v>
      </c>
      <c r="J772" s="54" t="s">
        <v>14</v>
      </c>
      <c r="K772" s="54" t="s">
        <v>15</v>
      </c>
    </row>
    <row r="773" spans="1:11" x14ac:dyDescent="0.3">
      <c r="A773" s="55" t="s">
        <v>16</v>
      </c>
      <c r="B773" s="56">
        <v>416.50960409589999</v>
      </c>
      <c r="C773" s="56">
        <v>416.50960409589999</v>
      </c>
      <c r="D773" s="56">
        <v>42.440115216899997</v>
      </c>
      <c r="E773" s="56">
        <v>42.440115216899997</v>
      </c>
      <c r="F773" s="56">
        <v>143.74493537180001</v>
      </c>
      <c r="G773" s="56">
        <v>143.74493537180001</v>
      </c>
      <c r="H773" s="56">
        <v>178.07119537829999</v>
      </c>
      <c r="I773" s="56">
        <v>178.07119537829999</v>
      </c>
      <c r="J773" s="56">
        <v>52.253358128899997</v>
      </c>
      <c r="K773" s="56">
        <v>52.253358128899997</v>
      </c>
    </row>
    <row r="774" spans="1:11" x14ac:dyDescent="0.3">
      <c r="A774" s="57" t="s">
        <v>306</v>
      </c>
      <c r="B774" s="58">
        <v>128.5211554016</v>
      </c>
      <c r="C774" s="59">
        <v>0.30856708737983501</v>
      </c>
      <c r="D774" s="58">
        <v>16.198795022300001</v>
      </c>
      <c r="E774" s="59">
        <v>0.38168593415716101</v>
      </c>
      <c r="F774" s="58">
        <v>42.912494762800002</v>
      </c>
      <c r="G774" s="59">
        <v>0.29853222064350099</v>
      </c>
      <c r="H774" s="58">
        <v>50.596719974700001</v>
      </c>
      <c r="I774" s="59">
        <v>0.28413758815517998</v>
      </c>
      <c r="J774" s="58">
        <v>18.813145641799998</v>
      </c>
      <c r="K774" s="59">
        <v>0.36003706394125401</v>
      </c>
    </row>
    <row r="775" spans="1:11" x14ac:dyDescent="0.3">
      <c r="A775" s="57" t="s">
        <v>307</v>
      </c>
      <c r="B775" s="61">
        <v>114.6446139503</v>
      </c>
      <c r="C775" s="62">
        <v>0.27525082932758399</v>
      </c>
      <c r="D775" s="61">
        <v>10.9339363904</v>
      </c>
      <c r="E775" s="62">
        <v>0.25763210902042999</v>
      </c>
      <c r="F775" s="61">
        <v>36.019951538400001</v>
      </c>
      <c r="G775" s="62">
        <v>0.250582404487737</v>
      </c>
      <c r="H775" s="61">
        <v>54.852674158500001</v>
      </c>
      <c r="I775" s="62">
        <v>0.308037883622723</v>
      </c>
      <c r="J775" s="61">
        <v>12.838051863</v>
      </c>
      <c r="K775" s="62">
        <v>0.245688551371775</v>
      </c>
    </row>
    <row r="776" spans="1:11" x14ac:dyDescent="0.3">
      <c r="A776" s="57" t="s">
        <v>308</v>
      </c>
      <c r="B776" s="58">
        <v>173.34383474399999</v>
      </c>
      <c r="C776" s="59">
        <v>0.416182083292581</v>
      </c>
      <c r="D776" s="58">
        <v>15.307383804200001</v>
      </c>
      <c r="E776" s="59">
        <v>0.360681956822409</v>
      </c>
      <c r="F776" s="58">
        <v>64.812489070599995</v>
      </c>
      <c r="G776" s="59">
        <v>0.45088537486876201</v>
      </c>
      <c r="H776" s="58">
        <v>72.621801245100201</v>
      </c>
      <c r="I776" s="59">
        <v>0.40782452822209703</v>
      </c>
      <c r="J776" s="58">
        <v>20.602160624100001</v>
      </c>
      <c r="K776" s="59">
        <v>0.39427438468697101</v>
      </c>
    </row>
    <row r="777" spans="1:11" x14ac:dyDescent="0.3">
      <c r="A777" s="64" t="s">
        <v>1</v>
      </c>
    </row>
    <row r="778" spans="1:11" x14ac:dyDescent="0.3">
      <c r="A778" s="64" t="s">
        <v>1</v>
      </c>
    </row>
    <row r="779" spans="1:11" x14ac:dyDescent="0.3">
      <c r="A779" s="52" t="s">
        <v>428</v>
      </c>
    </row>
    <row r="780" spans="1:11" x14ac:dyDescent="0.3">
      <c r="A780" s="53" t="s">
        <v>1</v>
      </c>
    </row>
    <row r="781" spans="1:11" x14ac:dyDescent="0.3">
      <c r="A781" s="113" t="s">
        <v>1</v>
      </c>
      <c r="B781" s="115" t="s">
        <v>502</v>
      </c>
      <c r="C781" s="115" t="s">
        <v>1</v>
      </c>
      <c r="D781" s="115" t="s">
        <v>389</v>
      </c>
      <c r="E781" s="115" t="s">
        <v>1</v>
      </c>
      <c r="F781" s="115" t="s">
        <v>390</v>
      </c>
      <c r="G781" s="115" t="s">
        <v>1</v>
      </c>
      <c r="H781" s="115" t="s">
        <v>391</v>
      </c>
      <c r="I781" s="115" t="s">
        <v>1</v>
      </c>
      <c r="J781" s="115" t="s">
        <v>392</v>
      </c>
      <c r="K781" s="115" t="s">
        <v>1</v>
      </c>
    </row>
    <row r="782" spans="1:11" x14ac:dyDescent="0.3">
      <c r="A782" s="114" t="s">
        <v>1</v>
      </c>
      <c r="B782" s="54" t="s">
        <v>14</v>
      </c>
      <c r="C782" s="54" t="s">
        <v>15</v>
      </c>
      <c r="D782" s="54" t="s">
        <v>14</v>
      </c>
      <c r="E782" s="54" t="s">
        <v>15</v>
      </c>
      <c r="F782" s="54" t="s">
        <v>14</v>
      </c>
      <c r="G782" s="54" t="s">
        <v>15</v>
      </c>
      <c r="H782" s="54" t="s">
        <v>14</v>
      </c>
      <c r="I782" s="54" t="s">
        <v>15</v>
      </c>
      <c r="J782" s="54" t="s">
        <v>14</v>
      </c>
      <c r="K782" s="54" t="s">
        <v>15</v>
      </c>
    </row>
    <row r="783" spans="1:11" x14ac:dyDescent="0.3">
      <c r="A783" s="55" t="s">
        <v>16</v>
      </c>
      <c r="B783" s="56">
        <v>67.0813402948</v>
      </c>
      <c r="C783" s="56">
        <v>67.0813402948</v>
      </c>
      <c r="D783" s="56">
        <v>6.3442289459000003</v>
      </c>
      <c r="E783" s="56">
        <v>6.3442289459000003</v>
      </c>
      <c r="F783" s="56">
        <v>17.299746246800002</v>
      </c>
      <c r="G783" s="56">
        <v>17.299746246800002</v>
      </c>
      <c r="H783" s="56">
        <v>29.030890492099999</v>
      </c>
      <c r="I783" s="56">
        <v>29.030890492099999</v>
      </c>
      <c r="J783" s="56">
        <v>14.40647461</v>
      </c>
      <c r="K783" s="56">
        <v>14.40647461</v>
      </c>
    </row>
    <row r="784" spans="1:11" x14ac:dyDescent="0.3">
      <c r="A784" s="57" t="s">
        <v>306</v>
      </c>
      <c r="B784" s="58">
        <v>29.804407135200101</v>
      </c>
      <c r="C784" s="59">
        <v>0.444302499088713</v>
      </c>
      <c r="D784" s="66">
        <v>3.5186311061000102</v>
      </c>
      <c r="E784" s="67">
        <v>55.461918794307401</v>
      </c>
      <c r="F784" s="66">
        <v>6.4569446496999996</v>
      </c>
      <c r="G784" s="67">
        <v>37.323926938491198</v>
      </c>
      <c r="H784" s="66">
        <v>11.5525604555</v>
      </c>
      <c r="I784" s="67">
        <v>39.794027188534699</v>
      </c>
      <c r="J784" s="66">
        <v>8.2762709239000305</v>
      </c>
      <c r="K784" s="67">
        <v>57.448273418364103</v>
      </c>
    </row>
    <row r="785" spans="1:11" x14ac:dyDescent="0.3">
      <c r="A785" s="57" t="s">
        <v>307</v>
      </c>
      <c r="B785" s="61">
        <v>16.582002030400002</v>
      </c>
      <c r="C785" s="62">
        <v>0.247192467495844</v>
      </c>
      <c r="D785" s="68">
        <v>1.5137734682999999</v>
      </c>
      <c r="E785" s="69">
        <v>23.860637458209698</v>
      </c>
      <c r="F785" s="68">
        <v>4.2962138047999998</v>
      </c>
      <c r="G785" s="69">
        <v>24.833970068171901</v>
      </c>
      <c r="H785" s="68">
        <v>9.6025840109999905</v>
      </c>
      <c r="I785" s="69">
        <v>33.077125255985798</v>
      </c>
      <c r="J785" s="68">
        <v>1.1694307463</v>
      </c>
      <c r="K785" s="69">
        <v>8.1173970590158095</v>
      </c>
    </row>
    <row r="786" spans="1:11" x14ac:dyDescent="0.3">
      <c r="A786" s="57" t="s">
        <v>308</v>
      </c>
      <c r="B786" s="58">
        <v>20.6949311292001</v>
      </c>
      <c r="C786" s="59">
        <v>0.308505033415443</v>
      </c>
      <c r="D786" s="66">
        <v>1.3118243715</v>
      </c>
      <c r="E786" s="67">
        <v>20.677443747482901</v>
      </c>
      <c r="F786" s="66">
        <v>6.54658779230002</v>
      </c>
      <c r="G786" s="67">
        <v>37.842102993337001</v>
      </c>
      <c r="H786" s="66">
        <v>7.87574602559999</v>
      </c>
      <c r="I786" s="67">
        <v>27.128847555479499</v>
      </c>
      <c r="J786" s="66">
        <v>4.9607729398</v>
      </c>
      <c r="K786" s="67">
        <v>34.434329522620096</v>
      </c>
    </row>
    <row r="787" spans="1:11" x14ac:dyDescent="0.3">
      <c r="A787" s="64" t="s">
        <v>1</v>
      </c>
    </row>
    <row r="788" spans="1:11" x14ac:dyDescent="0.3">
      <c r="A788" s="64" t="s">
        <v>1</v>
      </c>
    </row>
    <row r="789" spans="1:11" x14ac:dyDescent="0.3">
      <c r="A789" s="52" t="s">
        <v>429</v>
      </c>
    </row>
    <row r="790" spans="1:11" x14ac:dyDescent="0.3">
      <c r="A790" s="53" t="s">
        <v>1</v>
      </c>
    </row>
    <row r="791" spans="1:11" x14ac:dyDescent="0.3">
      <c r="A791" s="113" t="s">
        <v>1</v>
      </c>
      <c r="B791" s="115" t="s">
        <v>502</v>
      </c>
      <c r="C791" s="115" t="s">
        <v>1</v>
      </c>
      <c r="D791" s="115" t="s">
        <v>389</v>
      </c>
      <c r="E791" s="115" t="s">
        <v>1</v>
      </c>
      <c r="F791" s="115" t="s">
        <v>390</v>
      </c>
      <c r="G791" s="115" t="s">
        <v>1</v>
      </c>
      <c r="H791" s="115" t="s">
        <v>391</v>
      </c>
      <c r="I791" s="115" t="s">
        <v>1</v>
      </c>
      <c r="J791" s="115" t="s">
        <v>392</v>
      </c>
      <c r="K791" s="115" t="s">
        <v>1</v>
      </c>
    </row>
    <row r="792" spans="1:11" x14ac:dyDescent="0.3">
      <c r="A792" s="114" t="s">
        <v>1</v>
      </c>
      <c r="B792" s="54" t="s">
        <v>14</v>
      </c>
      <c r="C792" s="54" t="s">
        <v>15</v>
      </c>
      <c r="D792" s="54" t="s">
        <v>14</v>
      </c>
      <c r="E792" s="54" t="s">
        <v>15</v>
      </c>
      <c r="F792" s="54" t="s">
        <v>14</v>
      </c>
      <c r="G792" s="54" t="s">
        <v>15</v>
      </c>
      <c r="H792" s="54" t="s">
        <v>14</v>
      </c>
      <c r="I792" s="54" t="s">
        <v>15</v>
      </c>
      <c r="J792" s="54" t="s">
        <v>14</v>
      </c>
      <c r="K792" s="54" t="s">
        <v>15</v>
      </c>
    </row>
    <row r="793" spans="1:11" x14ac:dyDescent="0.3">
      <c r="A793" s="55" t="s">
        <v>16</v>
      </c>
      <c r="B793" s="56">
        <v>949.35780563109995</v>
      </c>
      <c r="C793" s="56">
        <v>949.35780563109995</v>
      </c>
      <c r="D793" s="56">
        <v>170.9919098421</v>
      </c>
      <c r="E793" s="56">
        <v>170.9919098421</v>
      </c>
      <c r="F793" s="56">
        <v>189.01448365819999</v>
      </c>
      <c r="G793" s="56">
        <v>189.01448365819999</v>
      </c>
      <c r="H793" s="56">
        <v>319.30243015079998</v>
      </c>
      <c r="I793" s="56">
        <v>319.30243015079998</v>
      </c>
      <c r="J793" s="56">
        <v>270.04898198000001</v>
      </c>
      <c r="K793" s="56">
        <v>270.04898198000001</v>
      </c>
    </row>
    <row r="794" spans="1:11" x14ac:dyDescent="0.3">
      <c r="A794" s="57" t="s">
        <v>306</v>
      </c>
      <c r="B794" s="58">
        <v>224.74005577560001</v>
      </c>
      <c r="C794" s="59">
        <v>0.236728506831205</v>
      </c>
      <c r="D794" s="58">
        <v>54.090630002300003</v>
      </c>
      <c r="E794" s="63">
        <v>0.31633443975360698</v>
      </c>
      <c r="F794" s="58">
        <v>36.184184256400002</v>
      </c>
      <c r="G794" s="59">
        <v>0.19143604001179501</v>
      </c>
      <c r="H794" s="58">
        <v>63.069121113999898</v>
      </c>
      <c r="I794" s="59">
        <v>0.19752158191910299</v>
      </c>
      <c r="J794" s="58">
        <v>71.396120402899797</v>
      </c>
      <c r="K794" s="59">
        <v>0.26438211275385498</v>
      </c>
    </row>
    <row r="795" spans="1:11" x14ac:dyDescent="0.3">
      <c r="A795" s="57" t="s">
        <v>307</v>
      </c>
      <c r="B795" s="61">
        <v>220.01814887930001</v>
      </c>
      <c r="C795" s="62">
        <v>0.23175471626637101</v>
      </c>
      <c r="D795" s="61">
        <v>39.093189351699998</v>
      </c>
      <c r="E795" s="62">
        <v>0.228625958899459</v>
      </c>
      <c r="F795" s="61">
        <v>42.801482803399999</v>
      </c>
      <c r="G795" s="62">
        <v>0.226445518750823</v>
      </c>
      <c r="H795" s="61">
        <v>71.349776779099798</v>
      </c>
      <c r="I795" s="62">
        <v>0.22345516363719201</v>
      </c>
      <c r="J795" s="61">
        <v>66.773699945099807</v>
      </c>
      <c r="K795" s="62">
        <v>0.24726514225498999</v>
      </c>
    </row>
    <row r="796" spans="1:11" x14ac:dyDescent="0.3">
      <c r="A796" s="57" t="s">
        <v>308</v>
      </c>
      <c r="B796" s="58">
        <v>504.59960097620001</v>
      </c>
      <c r="C796" s="59">
        <v>0.53151677690242405</v>
      </c>
      <c r="D796" s="58">
        <v>77.808090488100305</v>
      </c>
      <c r="E796" s="60">
        <v>0.455039601346934</v>
      </c>
      <c r="F796" s="58">
        <v>110.0288165984</v>
      </c>
      <c r="G796" s="59">
        <v>0.58211844123738199</v>
      </c>
      <c r="H796" s="58">
        <v>184.88353225770001</v>
      </c>
      <c r="I796" s="59">
        <v>0.57902325444370495</v>
      </c>
      <c r="J796" s="58">
        <v>131.87916163200001</v>
      </c>
      <c r="K796" s="59">
        <v>0.488352744991155</v>
      </c>
    </row>
    <row r="797" spans="1:11" x14ac:dyDescent="0.3">
      <c r="A797" s="64" t="s">
        <v>1</v>
      </c>
    </row>
    <row r="798" spans="1:11" x14ac:dyDescent="0.3">
      <c r="A798" s="64" t="s">
        <v>1</v>
      </c>
    </row>
    <row r="799" spans="1:11" x14ac:dyDescent="0.3">
      <c r="A799" s="52" t="s">
        <v>430</v>
      </c>
    </row>
    <row r="800" spans="1:11" x14ac:dyDescent="0.3">
      <c r="A800" s="53" t="s">
        <v>1</v>
      </c>
    </row>
    <row r="801" spans="1:11" x14ac:dyDescent="0.3">
      <c r="A801" s="113" t="s">
        <v>1</v>
      </c>
      <c r="B801" s="115" t="s">
        <v>502</v>
      </c>
      <c r="C801" s="115" t="s">
        <v>1</v>
      </c>
      <c r="D801" s="115" t="s">
        <v>389</v>
      </c>
      <c r="E801" s="115" t="s">
        <v>1</v>
      </c>
      <c r="F801" s="115" t="s">
        <v>390</v>
      </c>
      <c r="G801" s="115" t="s">
        <v>1</v>
      </c>
      <c r="H801" s="115" t="s">
        <v>391</v>
      </c>
      <c r="I801" s="115" t="s">
        <v>1</v>
      </c>
      <c r="J801" s="115" t="s">
        <v>392</v>
      </c>
      <c r="K801" s="115" t="s">
        <v>1</v>
      </c>
    </row>
    <row r="802" spans="1:11" x14ac:dyDescent="0.3">
      <c r="A802" s="114" t="s">
        <v>1</v>
      </c>
      <c r="B802" s="54" t="s">
        <v>14</v>
      </c>
      <c r="C802" s="54" t="s">
        <v>15</v>
      </c>
      <c r="D802" s="54" t="s">
        <v>14</v>
      </c>
      <c r="E802" s="54" t="s">
        <v>15</v>
      </c>
      <c r="F802" s="54" t="s">
        <v>14</v>
      </c>
      <c r="G802" s="54" t="s">
        <v>15</v>
      </c>
      <c r="H802" s="54" t="s">
        <v>14</v>
      </c>
      <c r="I802" s="54" t="s">
        <v>15</v>
      </c>
      <c r="J802" s="54" t="s">
        <v>14</v>
      </c>
      <c r="K802" s="54" t="s">
        <v>15</v>
      </c>
    </row>
    <row r="803" spans="1:11" x14ac:dyDescent="0.3">
      <c r="A803" s="55" t="s">
        <v>16</v>
      </c>
      <c r="B803" s="56">
        <v>244.42434266570001</v>
      </c>
      <c r="C803" s="56">
        <v>244.42434266570001</v>
      </c>
      <c r="D803" s="56">
        <v>51.660597739000004</v>
      </c>
      <c r="E803" s="56">
        <v>51.660597739000004</v>
      </c>
      <c r="F803" s="56">
        <v>54.430759235899998</v>
      </c>
      <c r="G803" s="56">
        <v>54.430759235899998</v>
      </c>
      <c r="H803" s="56">
        <v>81.667703709600005</v>
      </c>
      <c r="I803" s="56">
        <v>81.667703709600005</v>
      </c>
      <c r="J803" s="56">
        <v>56.665281981200003</v>
      </c>
      <c r="K803" s="56">
        <v>56.665281981200003</v>
      </c>
    </row>
    <row r="804" spans="1:11" x14ac:dyDescent="0.3">
      <c r="A804" s="57" t="s">
        <v>306</v>
      </c>
      <c r="B804" s="58">
        <v>38.792272027700001</v>
      </c>
      <c r="C804" s="59">
        <v>0.15870870963436001</v>
      </c>
      <c r="D804" s="58">
        <v>8.8707488764000093</v>
      </c>
      <c r="E804" s="59">
        <v>0.17171208357318801</v>
      </c>
      <c r="F804" s="58">
        <v>8.6950900901000008</v>
      </c>
      <c r="G804" s="59">
        <v>0.15974589023121899</v>
      </c>
      <c r="H804" s="58">
        <v>8.6894106571999998</v>
      </c>
      <c r="I804" s="59">
        <v>0.10639959570919801</v>
      </c>
      <c r="J804" s="58">
        <v>12.537022404</v>
      </c>
      <c r="K804" s="59">
        <v>0.22124697814368</v>
      </c>
    </row>
    <row r="805" spans="1:11" x14ac:dyDescent="0.3">
      <c r="A805" s="57" t="s">
        <v>307</v>
      </c>
      <c r="B805" s="61">
        <v>77.414118001099993</v>
      </c>
      <c r="C805" s="62">
        <v>0.31672016443542</v>
      </c>
      <c r="D805" s="61">
        <v>20.1727920563</v>
      </c>
      <c r="E805" s="62">
        <v>0.390487004393892</v>
      </c>
      <c r="F805" s="61">
        <v>18.8191372432</v>
      </c>
      <c r="G805" s="62">
        <v>0.34574452951572598</v>
      </c>
      <c r="H805" s="61">
        <v>23.899803515599999</v>
      </c>
      <c r="I805" s="62">
        <v>0.29264693912032402</v>
      </c>
      <c r="J805" s="61">
        <v>14.522385185999999</v>
      </c>
      <c r="K805" s="62">
        <v>0.25628364808663801</v>
      </c>
    </row>
    <row r="806" spans="1:11" x14ac:dyDescent="0.3">
      <c r="A806" s="57" t="s">
        <v>308</v>
      </c>
      <c r="B806" s="58">
        <v>128.21795263690001</v>
      </c>
      <c r="C806" s="59">
        <v>0.52457112593021904</v>
      </c>
      <c r="D806" s="58">
        <v>22.617056806300099</v>
      </c>
      <c r="E806" s="59">
        <v>0.43780091203291999</v>
      </c>
      <c r="F806" s="58">
        <v>26.916531902599999</v>
      </c>
      <c r="G806" s="59">
        <v>0.49450958025305503</v>
      </c>
      <c r="H806" s="58">
        <v>49.078489536799999</v>
      </c>
      <c r="I806" s="59">
        <v>0.60095346517047799</v>
      </c>
      <c r="J806" s="58">
        <v>29.6058743912001</v>
      </c>
      <c r="K806" s="59">
        <v>0.52246937376968206</v>
      </c>
    </row>
    <row r="807" spans="1:11" x14ac:dyDescent="0.3">
      <c r="A807" s="64" t="s">
        <v>1</v>
      </c>
    </row>
    <row r="808" spans="1:11" x14ac:dyDescent="0.3">
      <c r="A808" s="64" t="s">
        <v>1</v>
      </c>
    </row>
    <row r="809" spans="1:11" x14ac:dyDescent="0.3">
      <c r="A809" s="52" t="s">
        <v>431</v>
      </c>
    </row>
    <row r="810" spans="1:11" x14ac:dyDescent="0.3">
      <c r="A810" s="53" t="s">
        <v>1</v>
      </c>
    </row>
    <row r="811" spans="1:11" x14ac:dyDescent="0.3">
      <c r="A811" s="113" t="s">
        <v>1</v>
      </c>
      <c r="B811" s="115" t="s">
        <v>502</v>
      </c>
      <c r="C811" s="115" t="s">
        <v>1</v>
      </c>
      <c r="D811" s="115" t="s">
        <v>389</v>
      </c>
      <c r="E811" s="115" t="s">
        <v>1</v>
      </c>
      <c r="F811" s="115" t="s">
        <v>390</v>
      </c>
      <c r="G811" s="115" t="s">
        <v>1</v>
      </c>
      <c r="H811" s="115" t="s">
        <v>391</v>
      </c>
      <c r="I811" s="115" t="s">
        <v>1</v>
      </c>
      <c r="J811" s="115" t="s">
        <v>392</v>
      </c>
      <c r="K811" s="115" t="s">
        <v>1</v>
      </c>
    </row>
    <row r="812" spans="1:11" x14ac:dyDescent="0.3">
      <c r="A812" s="114" t="s">
        <v>1</v>
      </c>
      <c r="B812" s="54" t="s">
        <v>14</v>
      </c>
      <c r="C812" s="54" t="s">
        <v>15</v>
      </c>
      <c r="D812" s="54" t="s">
        <v>14</v>
      </c>
      <c r="E812" s="54" t="s">
        <v>15</v>
      </c>
      <c r="F812" s="54" t="s">
        <v>14</v>
      </c>
      <c r="G812" s="54" t="s">
        <v>15</v>
      </c>
      <c r="H812" s="54" t="s">
        <v>14</v>
      </c>
      <c r="I812" s="54" t="s">
        <v>15</v>
      </c>
      <c r="J812" s="54" t="s">
        <v>14</v>
      </c>
      <c r="K812" s="54" t="s">
        <v>15</v>
      </c>
    </row>
    <row r="813" spans="1:11" x14ac:dyDescent="0.3">
      <c r="A813" s="55" t="s">
        <v>16</v>
      </c>
      <c r="B813" s="56">
        <v>275.7590322419</v>
      </c>
      <c r="C813" s="56">
        <v>275.7590322419</v>
      </c>
      <c r="D813" s="56">
        <v>42.2475015411</v>
      </c>
      <c r="E813" s="56">
        <v>42.2475015411</v>
      </c>
      <c r="F813" s="56">
        <v>61.692420562599999</v>
      </c>
      <c r="G813" s="56">
        <v>61.692420562599999</v>
      </c>
      <c r="H813" s="56">
        <v>108.9840594809</v>
      </c>
      <c r="I813" s="56">
        <v>108.9840594809</v>
      </c>
      <c r="J813" s="56">
        <v>62.835050657300002</v>
      </c>
      <c r="K813" s="56">
        <v>62.835050657300002</v>
      </c>
    </row>
    <row r="814" spans="1:11" x14ac:dyDescent="0.3">
      <c r="A814" s="57" t="s">
        <v>306</v>
      </c>
      <c r="B814" s="58">
        <v>68.119236961799899</v>
      </c>
      <c r="C814" s="59">
        <v>0.24702449964375001</v>
      </c>
      <c r="D814" s="58">
        <v>13.828111231099999</v>
      </c>
      <c r="E814" s="59">
        <v>0.32731192914798701</v>
      </c>
      <c r="F814" s="58">
        <v>5.8477270483999897</v>
      </c>
      <c r="G814" s="60">
        <v>9.4788419631974805E-2</v>
      </c>
      <c r="H814" s="58">
        <v>32.694889077200003</v>
      </c>
      <c r="I814" s="59">
        <v>0.299996983347183</v>
      </c>
      <c r="J814" s="58">
        <v>15.748509605100001</v>
      </c>
      <c r="K814" s="59">
        <v>0.25063256001800299</v>
      </c>
    </row>
    <row r="815" spans="1:11" x14ac:dyDescent="0.3">
      <c r="A815" s="57" t="s">
        <v>307</v>
      </c>
      <c r="B815" s="61">
        <v>52.896552035299898</v>
      </c>
      <c r="C815" s="62">
        <v>0.19182164807170601</v>
      </c>
      <c r="D815" s="61">
        <v>5.7037134605000102</v>
      </c>
      <c r="E815" s="62">
        <v>0.13500711882219099</v>
      </c>
      <c r="F815" s="61">
        <v>8.8220325299999995</v>
      </c>
      <c r="G815" s="62">
        <v>0.143000265665507</v>
      </c>
      <c r="H815" s="61">
        <v>20.558267223400001</v>
      </c>
      <c r="I815" s="62">
        <v>0.18863554286122899</v>
      </c>
      <c r="J815" s="61">
        <v>17.8125388214</v>
      </c>
      <c r="K815" s="62">
        <v>0.28348093357239301</v>
      </c>
    </row>
    <row r="816" spans="1:11" x14ac:dyDescent="0.3">
      <c r="A816" s="57" t="s">
        <v>308</v>
      </c>
      <c r="B816" s="58">
        <v>154.7432432448</v>
      </c>
      <c r="C816" s="59">
        <v>0.56115385228454395</v>
      </c>
      <c r="D816" s="58">
        <v>22.715676849499999</v>
      </c>
      <c r="E816" s="59">
        <v>0.53768095202982202</v>
      </c>
      <c r="F816" s="58">
        <v>47.022660984200002</v>
      </c>
      <c r="G816" s="63">
        <v>0.76221131470251802</v>
      </c>
      <c r="H816" s="58">
        <v>55.730903180299997</v>
      </c>
      <c r="I816" s="59">
        <v>0.51136747379158798</v>
      </c>
      <c r="J816" s="58">
        <v>29.274002230800001</v>
      </c>
      <c r="K816" s="59">
        <v>0.465886506409604</v>
      </c>
    </row>
    <row r="817" spans="1:11" x14ac:dyDescent="0.3">
      <c r="A817" s="64" t="s">
        <v>1</v>
      </c>
    </row>
    <row r="818" spans="1:11" x14ac:dyDescent="0.3">
      <c r="A818" s="64" t="s">
        <v>1</v>
      </c>
    </row>
    <row r="819" spans="1:11" x14ac:dyDescent="0.3">
      <c r="A819" s="52" t="s">
        <v>432</v>
      </c>
    </row>
    <row r="820" spans="1:11" x14ac:dyDescent="0.3">
      <c r="A820" s="53" t="s">
        <v>1</v>
      </c>
    </row>
    <row r="821" spans="1:11" x14ac:dyDescent="0.3">
      <c r="A821" s="113" t="s">
        <v>1</v>
      </c>
      <c r="B821" s="115" t="s">
        <v>502</v>
      </c>
      <c r="C821" s="115" t="s">
        <v>1</v>
      </c>
      <c r="D821" s="115" t="s">
        <v>389</v>
      </c>
      <c r="E821" s="115" t="s">
        <v>1</v>
      </c>
      <c r="F821" s="115" t="s">
        <v>390</v>
      </c>
      <c r="G821" s="115" t="s">
        <v>1</v>
      </c>
      <c r="H821" s="115" t="s">
        <v>391</v>
      </c>
      <c r="I821" s="115" t="s">
        <v>1</v>
      </c>
      <c r="J821" s="115" t="s">
        <v>392</v>
      </c>
      <c r="K821" s="115" t="s">
        <v>1</v>
      </c>
    </row>
    <row r="822" spans="1:11" x14ac:dyDescent="0.3">
      <c r="A822" s="114" t="s">
        <v>1</v>
      </c>
      <c r="B822" s="54" t="s">
        <v>14</v>
      </c>
      <c r="C822" s="54" t="s">
        <v>15</v>
      </c>
      <c r="D822" s="54" t="s">
        <v>14</v>
      </c>
      <c r="E822" s="54" t="s">
        <v>15</v>
      </c>
      <c r="F822" s="54" t="s">
        <v>14</v>
      </c>
      <c r="G822" s="54" t="s">
        <v>15</v>
      </c>
      <c r="H822" s="54" t="s">
        <v>14</v>
      </c>
      <c r="I822" s="54" t="s">
        <v>15</v>
      </c>
      <c r="J822" s="54" t="s">
        <v>14</v>
      </c>
      <c r="K822" s="54" t="s">
        <v>15</v>
      </c>
    </row>
    <row r="823" spans="1:11" x14ac:dyDescent="0.3">
      <c r="A823" s="55" t="s">
        <v>16</v>
      </c>
      <c r="B823" s="56">
        <v>30.1740269519</v>
      </c>
      <c r="C823" s="56">
        <v>30.1740269519</v>
      </c>
      <c r="D823" s="56">
        <v>0</v>
      </c>
      <c r="E823" s="56">
        <v>0</v>
      </c>
      <c r="F823" s="56">
        <v>2.8552667846999999</v>
      </c>
      <c r="G823" s="56">
        <v>2.8552667846999999</v>
      </c>
      <c r="H823" s="56">
        <v>15.894067893300001</v>
      </c>
      <c r="I823" s="56">
        <v>15.894067893300001</v>
      </c>
      <c r="J823" s="56">
        <v>11.4246922739</v>
      </c>
      <c r="K823" s="56">
        <v>11.4246922739</v>
      </c>
    </row>
    <row r="824" spans="1:11" x14ac:dyDescent="0.3">
      <c r="A824" s="57" t="s">
        <v>306</v>
      </c>
      <c r="B824" s="66">
        <v>14.0948650824</v>
      </c>
      <c r="C824" s="67">
        <v>46.711912549387002</v>
      </c>
      <c r="D824" s="66"/>
      <c r="E824" s="67"/>
      <c r="F824" s="66">
        <v>1.134172886</v>
      </c>
      <c r="G824" s="67">
        <v>39.722133570056798</v>
      </c>
      <c r="H824" s="66">
        <v>12.9606921964</v>
      </c>
      <c r="I824" s="67">
        <v>81.544210603652104</v>
      </c>
      <c r="J824" s="66">
        <v>0</v>
      </c>
      <c r="K824" s="67">
        <v>0</v>
      </c>
    </row>
    <row r="825" spans="1:11" x14ac:dyDescent="0.3">
      <c r="A825" s="57" t="s">
        <v>307</v>
      </c>
      <c r="B825" s="68">
        <v>11.4246922739</v>
      </c>
      <c r="C825" s="69">
        <v>37.862670077520498</v>
      </c>
      <c r="D825" s="68"/>
      <c r="E825" s="69"/>
      <c r="F825" s="68">
        <v>0</v>
      </c>
      <c r="G825" s="69">
        <v>0</v>
      </c>
      <c r="H825" s="68">
        <v>0</v>
      </c>
      <c r="I825" s="70">
        <v>0</v>
      </c>
      <c r="J825" s="68">
        <v>11.4246922739</v>
      </c>
      <c r="K825" s="69">
        <v>100</v>
      </c>
    </row>
    <row r="826" spans="1:11" x14ac:dyDescent="0.3">
      <c r="A826" s="57" t="s">
        <v>308</v>
      </c>
      <c r="B826" s="66">
        <v>4.6544695956000197</v>
      </c>
      <c r="C826" s="67">
        <v>15.4254173730925</v>
      </c>
      <c r="D826" s="66"/>
      <c r="E826" s="67"/>
      <c r="F826" s="66">
        <v>1.7210938987</v>
      </c>
      <c r="G826" s="67">
        <v>60.277866429943202</v>
      </c>
      <c r="H826" s="66">
        <v>2.9333756969000002</v>
      </c>
      <c r="I826" s="67">
        <v>18.4557893963479</v>
      </c>
      <c r="J826" s="66">
        <v>0</v>
      </c>
      <c r="K826" s="67">
        <v>0</v>
      </c>
    </row>
    <row r="827" spans="1:11" x14ac:dyDescent="0.3">
      <c r="A827" s="64" t="s">
        <v>1</v>
      </c>
    </row>
    <row r="828" spans="1:11" x14ac:dyDescent="0.3">
      <c r="A828" s="64" t="s">
        <v>1</v>
      </c>
    </row>
    <row r="829" spans="1:11" x14ac:dyDescent="0.3">
      <c r="A829" s="52" t="s">
        <v>433</v>
      </c>
    </row>
    <row r="830" spans="1:11" x14ac:dyDescent="0.3">
      <c r="A830" s="53" t="s">
        <v>1</v>
      </c>
    </row>
    <row r="831" spans="1:11" x14ac:dyDescent="0.3">
      <c r="A831" s="113" t="s">
        <v>1</v>
      </c>
      <c r="B831" s="115" t="s">
        <v>502</v>
      </c>
      <c r="C831" s="115" t="s">
        <v>1</v>
      </c>
      <c r="D831" s="115" t="s">
        <v>389</v>
      </c>
      <c r="E831" s="115" t="s">
        <v>1</v>
      </c>
      <c r="F831" s="115" t="s">
        <v>390</v>
      </c>
      <c r="G831" s="115" t="s">
        <v>1</v>
      </c>
      <c r="H831" s="115" t="s">
        <v>391</v>
      </c>
      <c r="I831" s="115" t="s">
        <v>1</v>
      </c>
      <c r="J831" s="115" t="s">
        <v>392</v>
      </c>
      <c r="K831" s="115" t="s">
        <v>1</v>
      </c>
    </row>
    <row r="832" spans="1:11" x14ac:dyDescent="0.3">
      <c r="A832" s="114" t="s">
        <v>1</v>
      </c>
      <c r="B832" s="54" t="s">
        <v>14</v>
      </c>
      <c r="C832" s="54" t="s">
        <v>15</v>
      </c>
      <c r="D832" s="54" t="s">
        <v>14</v>
      </c>
      <c r="E832" s="54" t="s">
        <v>15</v>
      </c>
      <c r="F832" s="54" t="s">
        <v>14</v>
      </c>
      <c r="G832" s="54" t="s">
        <v>15</v>
      </c>
      <c r="H832" s="54" t="s">
        <v>14</v>
      </c>
      <c r="I832" s="54" t="s">
        <v>15</v>
      </c>
      <c r="J832" s="54" t="s">
        <v>14</v>
      </c>
      <c r="K832" s="54" t="s">
        <v>15</v>
      </c>
    </row>
    <row r="833" spans="1:11" x14ac:dyDescent="0.3">
      <c r="A833" s="55" t="s">
        <v>16</v>
      </c>
      <c r="B833" s="56">
        <v>16.026554575799999</v>
      </c>
      <c r="C833" s="56">
        <v>16.026554575799999</v>
      </c>
      <c r="D833" s="56">
        <v>0.40267475629999999</v>
      </c>
      <c r="E833" s="56">
        <v>0.40267475629999999</v>
      </c>
      <c r="F833" s="56">
        <v>4.2747191759999996</v>
      </c>
      <c r="G833" s="56">
        <v>4.2747191759999996</v>
      </c>
      <c r="H833" s="56">
        <v>9.6620492516999992</v>
      </c>
      <c r="I833" s="56">
        <v>9.6620492516999992</v>
      </c>
      <c r="J833" s="56">
        <v>1.6871113918</v>
      </c>
      <c r="K833" s="56">
        <v>1.6871113918</v>
      </c>
    </row>
    <row r="834" spans="1:11" x14ac:dyDescent="0.3">
      <c r="A834" s="57" t="s">
        <v>306</v>
      </c>
      <c r="B834" s="66">
        <v>4.1424194132999999</v>
      </c>
      <c r="C834" s="67">
        <v>25.847223704307801</v>
      </c>
      <c r="D834" s="66">
        <v>0</v>
      </c>
      <c r="E834" s="67">
        <v>0</v>
      </c>
      <c r="F834" s="66">
        <v>1.8699033247000001</v>
      </c>
      <c r="G834" s="67">
        <v>43.743302137796398</v>
      </c>
      <c r="H834" s="66">
        <v>2.2725160886000002</v>
      </c>
      <c r="I834" s="67">
        <v>23.5200217821303</v>
      </c>
      <c r="J834" s="66">
        <v>0</v>
      </c>
      <c r="K834" s="67">
        <v>0</v>
      </c>
    </row>
    <row r="835" spans="1:11" x14ac:dyDescent="0.3">
      <c r="A835" s="57" t="s">
        <v>307</v>
      </c>
      <c r="B835" s="68">
        <v>3.9999100754999999</v>
      </c>
      <c r="C835" s="69">
        <v>24.958016126185001</v>
      </c>
      <c r="D835" s="68">
        <v>0</v>
      </c>
      <c r="E835" s="69">
        <v>0</v>
      </c>
      <c r="F835" s="68">
        <v>1.1615318517</v>
      </c>
      <c r="G835" s="69">
        <v>27.172120644118799</v>
      </c>
      <c r="H835" s="68">
        <v>2.5246491960999999</v>
      </c>
      <c r="I835" s="69">
        <v>26.129541780754199</v>
      </c>
      <c r="J835" s="68">
        <v>0.3137290277</v>
      </c>
      <c r="K835" s="69">
        <v>18.595632109701899</v>
      </c>
    </row>
    <row r="836" spans="1:11" x14ac:dyDescent="0.3">
      <c r="A836" s="57" t="s">
        <v>308</v>
      </c>
      <c r="B836" s="66">
        <v>7.8842250869999999</v>
      </c>
      <c r="C836" s="67">
        <v>49.194760169507198</v>
      </c>
      <c r="D836" s="66">
        <v>0.40267475629999899</v>
      </c>
      <c r="E836" s="67">
        <v>100</v>
      </c>
      <c r="F836" s="66">
        <v>1.2432839996</v>
      </c>
      <c r="G836" s="67">
        <v>29.084577218084799</v>
      </c>
      <c r="H836" s="66">
        <v>4.8648839669999999</v>
      </c>
      <c r="I836" s="67">
        <v>50.350436437115498</v>
      </c>
      <c r="J836" s="66">
        <v>1.3733823641</v>
      </c>
      <c r="K836" s="67">
        <v>81.404367890298104</v>
      </c>
    </row>
    <row r="837" spans="1:11" x14ac:dyDescent="0.3">
      <c r="A837" s="64" t="s">
        <v>1</v>
      </c>
    </row>
    <row r="838" spans="1:11" x14ac:dyDescent="0.3">
      <c r="A838" s="64" t="s">
        <v>1</v>
      </c>
    </row>
    <row r="839" spans="1:11" x14ac:dyDescent="0.3">
      <c r="A839" s="52" t="s">
        <v>434</v>
      </c>
    </row>
    <row r="840" spans="1:11" x14ac:dyDescent="0.3">
      <c r="A840" s="53" t="s">
        <v>1</v>
      </c>
    </row>
    <row r="841" spans="1:11" x14ac:dyDescent="0.3">
      <c r="A841" s="113" t="s">
        <v>1</v>
      </c>
      <c r="B841" s="115" t="s">
        <v>502</v>
      </c>
      <c r="C841" s="115" t="s">
        <v>1</v>
      </c>
      <c r="D841" s="115" t="s">
        <v>389</v>
      </c>
      <c r="E841" s="115" t="s">
        <v>1</v>
      </c>
      <c r="F841" s="115" t="s">
        <v>390</v>
      </c>
      <c r="G841" s="115" t="s">
        <v>1</v>
      </c>
      <c r="H841" s="115" t="s">
        <v>391</v>
      </c>
      <c r="I841" s="115" t="s">
        <v>1</v>
      </c>
      <c r="J841" s="115" t="s">
        <v>392</v>
      </c>
      <c r="K841" s="115" t="s">
        <v>1</v>
      </c>
    </row>
    <row r="842" spans="1:11" x14ac:dyDescent="0.3">
      <c r="A842" s="114" t="s">
        <v>1</v>
      </c>
      <c r="B842" s="54" t="s">
        <v>14</v>
      </c>
      <c r="C842" s="54" t="s">
        <v>15</v>
      </c>
      <c r="D842" s="54" t="s">
        <v>14</v>
      </c>
      <c r="E842" s="54" t="s">
        <v>15</v>
      </c>
      <c r="F842" s="54" t="s">
        <v>14</v>
      </c>
      <c r="G842" s="54" t="s">
        <v>15</v>
      </c>
      <c r="H842" s="54" t="s">
        <v>14</v>
      </c>
      <c r="I842" s="54" t="s">
        <v>15</v>
      </c>
      <c r="J842" s="54" t="s">
        <v>14</v>
      </c>
      <c r="K842" s="54" t="s">
        <v>15</v>
      </c>
    </row>
    <row r="843" spans="1:11" x14ac:dyDescent="0.3">
      <c r="A843" s="55" t="s">
        <v>16</v>
      </c>
      <c r="B843" s="56">
        <v>80.377578031599995</v>
      </c>
      <c r="C843" s="56">
        <v>80.377578031599995</v>
      </c>
      <c r="D843" s="56">
        <v>2.2881788789000002</v>
      </c>
      <c r="E843" s="56">
        <v>2.2881788789000002</v>
      </c>
      <c r="F843" s="56">
        <v>8.9717158770999994</v>
      </c>
      <c r="G843" s="56">
        <v>8.9717158770999994</v>
      </c>
      <c r="H843" s="56">
        <v>39.208902536700002</v>
      </c>
      <c r="I843" s="56">
        <v>39.208902536700002</v>
      </c>
      <c r="J843" s="56">
        <v>29.908780738899999</v>
      </c>
      <c r="K843" s="56">
        <v>29.908780738899999</v>
      </c>
    </row>
    <row r="844" spans="1:11" x14ac:dyDescent="0.3">
      <c r="A844" s="57" t="s">
        <v>306</v>
      </c>
      <c r="B844" s="58">
        <v>32.318570836399999</v>
      </c>
      <c r="C844" s="59">
        <v>0.40208440746614799</v>
      </c>
      <c r="D844" s="66">
        <v>1.3814304550000001</v>
      </c>
      <c r="E844" s="67">
        <v>60.372485199413099</v>
      </c>
      <c r="F844" s="66">
        <v>7.1044405809000004</v>
      </c>
      <c r="G844" s="71">
        <v>79.187088381096004</v>
      </c>
      <c r="H844" s="66">
        <v>16.359942647800001</v>
      </c>
      <c r="I844" s="67">
        <v>41.725071576504597</v>
      </c>
      <c r="J844" s="66">
        <v>7.4727571526999998</v>
      </c>
      <c r="K844" s="67">
        <v>24.985161441170899</v>
      </c>
    </row>
    <row r="845" spans="1:11" x14ac:dyDescent="0.3">
      <c r="A845" s="57" t="s">
        <v>307</v>
      </c>
      <c r="B845" s="61">
        <v>40.425963953199997</v>
      </c>
      <c r="C845" s="62">
        <v>0.50295075994087202</v>
      </c>
      <c r="D845" s="68">
        <v>0.90674842389999799</v>
      </c>
      <c r="E845" s="69">
        <v>39.627514800586901</v>
      </c>
      <c r="F845" s="68">
        <v>1.8672752961999901</v>
      </c>
      <c r="G845" s="69">
        <v>20.812911618904</v>
      </c>
      <c r="H845" s="68">
        <v>20.3071906021</v>
      </c>
      <c r="I845" s="69">
        <v>51.792295341835299</v>
      </c>
      <c r="J845" s="68">
        <v>17.344749630999999</v>
      </c>
      <c r="K845" s="69">
        <v>57.9921655196096</v>
      </c>
    </row>
    <row r="846" spans="1:11" x14ac:dyDescent="0.3">
      <c r="A846" s="57" t="s">
        <v>308</v>
      </c>
      <c r="B846" s="58">
        <v>7.6330432420000003</v>
      </c>
      <c r="C846" s="59">
        <v>9.4964832592978998E-2</v>
      </c>
      <c r="D846" s="66">
        <v>0</v>
      </c>
      <c r="E846" s="67">
        <v>0</v>
      </c>
      <c r="F846" s="66">
        <v>0</v>
      </c>
      <c r="G846" s="67">
        <v>0</v>
      </c>
      <c r="H846" s="66">
        <v>2.5417692868000001</v>
      </c>
      <c r="I846" s="67">
        <v>6.4826330816601496</v>
      </c>
      <c r="J846" s="66">
        <v>5.0912739552000001</v>
      </c>
      <c r="K846" s="67">
        <v>17.022673039219502</v>
      </c>
    </row>
    <row r="847" spans="1:11" x14ac:dyDescent="0.3">
      <c r="A847" s="64" t="s">
        <v>1</v>
      </c>
    </row>
    <row r="848" spans="1:11" x14ac:dyDescent="0.3">
      <c r="A848" s="64" t="s">
        <v>1</v>
      </c>
    </row>
    <row r="849" spans="1:11" x14ac:dyDescent="0.3">
      <c r="A849" s="52" t="s">
        <v>435</v>
      </c>
    </row>
    <row r="850" spans="1:11" x14ac:dyDescent="0.3">
      <c r="A850" s="53" t="s">
        <v>1</v>
      </c>
    </row>
    <row r="851" spans="1:11" x14ac:dyDescent="0.3">
      <c r="A851" s="113" t="s">
        <v>1</v>
      </c>
      <c r="B851" s="115" t="s">
        <v>502</v>
      </c>
      <c r="C851" s="115" t="s">
        <v>1</v>
      </c>
      <c r="D851" s="115" t="s">
        <v>389</v>
      </c>
      <c r="E851" s="115" t="s">
        <v>1</v>
      </c>
      <c r="F851" s="115" t="s">
        <v>390</v>
      </c>
      <c r="G851" s="115" t="s">
        <v>1</v>
      </c>
      <c r="H851" s="115" t="s">
        <v>391</v>
      </c>
      <c r="I851" s="115" t="s">
        <v>1</v>
      </c>
      <c r="J851" s="115" t="s">
        <v>392</v>
      </c>
      <c r="K851" s="115" t="s">
        <v>1</v>
      </c>
    </row>
    <row r="852" spans="1:11" x14ac:dyDescent="0.3">
      <c r="A852" s="114" t="s">
        <v>1</v>
      </c>
      <c r="B852" s="54" t="s">
        <v>14</v>
      </c>
      <c r="C852" s="54" t="s">
        <v>15</v>
      </c>
      <c r="D852" s="54" t="s">
        <v>14</v>
      </c>
      <c r="E852" s="54" t="s">
        <v>15</v>
      </c>
      <c r="F852" s="54" t="s">
        <v>14</v>
      </c>
      <c r="G852" s="54" t="s">
        <v>15</v>
      </c>
      <c r="H852" s="54" t="s">
        <v>14</v>
      </c>
      <c r="I852" s="54" t="s">
        <v>15</v>
      </c>
      <c r="J852" s="54" t="s">
        <v>14</v>
      </c>
      <c r="K852" s="54" t="s">
        <v>15</v>
      </c>
    </row>
    <row r="853" spans="1:11" x14ac:dyDescent="0.3">
      <c r="A853" s="55" t="s">
        <v>16</v>
      </c>
      <c r="B853" s="56">
        <v>119.4930624065</v>
      </c>
      <c r="C853" s="56">
        <v>119.4930624065</v>
      </c>
      <c r="D853" s="56">
        <v>11.854232381999999</v>
      </c>
      <c r="E853" s="56">
        <v>11.854232381999999</v>
      </c>
      <c r="F853" s="56">
        <v>16.972913521100001</v>
      </c>
      <c r="G853" s="56">
        <v>16.972913521100001</v>
      </c>
      <c r="H853" s="56">
        <v>77.274268605000003</v>
      </c>
      <c r="I853" s="56">
        <v>77.274268605000003</v>
      </c>
      <c r="J853" s="56">
        <v>13.3916478984</v>
      </c>
      <c r="K853" s="56">
        <v>13.3916478984</v>
      </c>
    </row>
    <row r="854" spans="1:11" x14ac:dyDescent="0.3">
      <c r="A854" s="57" t="s">
        <v>306</v>
      </c>
      <c r="B854" s="58">
        <v>58.048119807399999</v>
      </c>
      <c r="C854" s="59">
        <v>0.48578652717032</v>
      </c>
      <c r="D854" s="66">
        <v>5.5178125809000003</v>
      </c>
      <c r="E854" s="67">
        <v>46.547194310771999</v>
      </c>
      <c r="F854" s="66">
        <v>8.6265799026999801</v>
      </c>
      <c r="G854" s="67">
        <v>50.825569175120101</v>
      </c>
      <c r="H854" s="58">
        <v>39.470638445100001</v>
      </c>
      <c r="I854" s="59">
        <v>0.51078630904759004</v>
      </c>
      <c r="J854" s="66">
        <v>4.4330888786999996</v>
      </c>
      <c r="K854" s="67">
        <v>33.103385874039098</v>
      </c>
    </row>
    <row r="855" spans="1:11" x14ac:dyDescent="0.3">
      <c r="A855" s="57" t="s">
        <v>307</v>
      </c>
      <c r="B855" s="61">
        <v>46.524559545400002</v>
      </c>
      <c r="C855" s="62">
        <v>0.38934946187193198</v>
      </c>
      <c r="D855" s="68">
        <v>2.9224024763999998</v>
      </c>
      <c r="E855" s="69">
        <v>24.652819197618498</v>
      </c>
      <c r="F855" s="68">
        <v>7.8182820238999797</v>
      </c>
      <c r="G855" s="69">
        <v>46.063287921550099</v>
      </c>
      <c r="H855" s="61">
        <v>28.3927734974</v>
      </c>
      <c r="I855" s="62">
        <v>0.36742856334926</v>
      </c>
      <c r="J855" s="68">
        <v>7.3911015476999999</v>
      </c>
      <c r="K855" s="69">
        <v>55.191874844492197</v>
      </c>
    </row>
    <row r="856" spans="1:11" x14ac:dyDescent="0.3">
      <c r="A856" s="57" t="s">
        <v>308</v>
      </c>
      <c r="B856" s="58">
        <v>14.9203830537</v>
      </c>
      <c r="C856" s="59">
        <v>0.124864010957747</v>
      </c>
      <c r="D856" s="66">
        <v>3.4140173247000001</v>
      </c>
      <c r="E856" s="67">
        <v>28.799986491609499</v>
      </c>
      <c r="F856" s="66">
        <v>0.52805159450000005</v>
      </c>
      <c r="G856" s="67">
        <v>3.11114290332976</v>
      </c>
      <c r="H856" s="58">
        <v>9.4108566625000005</v>
      </c>
      <c r="I856" s="59">
        <v>0.12178512760315</v>
      </c>
      <c r="J856" s="66">
        <v>1.5674574720000001</v>
      </c>
      <c r="K856" s="67">
        <v>11.704739281468701</v>
      </c>
    </row>
    <row r="857" spans="1:11" x14ac:dyDescent="0.3">
      <c r="A857" s="64" t="s">
        <v>1</v>
      </c>
    </row>
    <row r="858" spans="1:11" x14ac:dyDescent="0.3">
      <c r="A858" s="64" t="s">
        <v>1</v>
      </c>
    </row>
    <row r="859" spans="1:11" x14ac:dyDescent="0.3">
      <c r="A859" s="52" t="s">
        <v>436</v>
      </c>
    </row>
    <row r="860" spans="1:11" x14ac:dyDescent="0.3">
      <c r="A860" s="53" t="s">
        <v>1</v>
      </c>
    </row>
    <row r="861" spans="1:11" x14ac:dyDescent="0.3">
      <c r="A861" s="113" t="s">
        <v>1</v>
      </c>
      <c r="B861" s="115" t="s">
        <v>502</v>
      </c>
      <c r="C861" s="115" t="s">
        <v>1</v>
      </c>
      <c r="D861" s="115" t="s">
        <v>389</v>
      </c>
      <c r="E861" s="115" t="s">
        <v>1</v>
      </c>
      <c r="F861" s="115" t="s">
        <v>390</v>
      </c>
      <c r="G861" s="115" t="s">
        <v>1</v>
      </c>
      <c r="H861" s="115" t="s">
        <v>391</v>
      </c>
      <c r="I861" s="115" t="s">
        <v>1</v>
      </c>
      <c r="J861" s="115" t="s">
        <v>392</v>
      </c>
      <c r="K861" s="115" t="s">
        <v>1</v>
      </c>
    </row>
    <row r="862" spans="1:11" x14ac:dyDescent="0.3">
      <c r="A862" s="114" t="s">
        <v>1</v>
      </c>
      <c r="B862" s="54" t="s">
        <v>14</v>
      </c>
      <c r="C862" s="54" t="s">
        <v>15</v>
      </c>
      <c r="D862" s="54" t="s">
        <v>14</v>
      </c>
      <c r="E862" s="54" t="s">
        <v>15</v>
      </c>
      <c r="F862" s="54" t="s">
        <v>14</v>
      </c>
      <c r="G862" s="54" t="s">
        <v>15</v>
      </c>
      <c r="H862" s="54" t="s">
        <v>14</v>
      </c>
      <c r="I862" s="54" t="s">
        <v>15</v>
      </c>
      <c r="J862" s="54" t="s">
        <v>14</v>
      </c>
      <c r="K862" s="54" t="s">
        <v>15</v>
      </c>
    </row>
    <row r="863" spans="1:11" x14ac:dyDescent="0.3">
      <c r="A863" s="55" t="s">
        <v>16</v>
      </c>
      <c r="B863" s="56">
        <v>114.8737522334</v>
      </c>
      <c r="C863" s="56">
        <v>114.8737522334</v>
      </c>
      <c r="D863" s="56">
        <v>18.967722077099999</v>
      </c>
      <c r="E863" s="56">
        <v>18.967722077099999</v>
      </c>
      <c r="F863" s="56">
        <v>17.431496023699999</v>
      </c>
      <c r="G863" s="56">
        <v>17.431496023699999</v>
      </c>
      <c r="H863" s="56">
        <v>22.777659761700001</v>
      </c>
      <c r="I863" s="56">
        <v>22.777659761700001</v>
      </c>
      <c r="J863" s="56">
        <v>55.696874370899998</v>
      </c>
      <c r="K863" s="56">
        <v>55.696874370899998</v>
      </c>
    </row>
    <row r="864" spans="1:11" x14ac:dyDescent="0.3">
      <c r="A864" s="57" t="s">
        <v>306</v>
      </c>
      <c r="B864" s="58">
        <v>67.047028687199997</v>
      </c>
      <c r="C864" s="59">
        <v>0.58365838482383803</v>
      </c>
      <c r="D864" s="58">
        <v>11.8305144652</v>
      </c>
      <c r="E864" s="59">
        <v>0.62371825236110701</v>
      </c>
      <c r="F864" s="66">
        <v>7.3813534076999998</v>
      </c>
      <c r="G864" s="67">
        <v>42.344922074756198</v>
      </c>
      <c r="H864" s="66">
        <v>18.750548593000001</v>
      </c>
      <c r="I864" s="71">
        <v>82.319908143190901</v>
      </c>
      <c r="J864" s="58">
        <v>29.084612221299999</v>
      </c>
      <c r="K864" s="59">
        <v>0.52219469314593803</v>
      </c>
    </row>
    <row r="865" spans="1:11" x14ac:dyDescent="0.3">
      <c r="A865" s="57" t="s">
        <v>307</v>
      </c>
      <c r="B865" s="61">
        <v>23.341748385799999</v>
      </c>
      <c r="C865" s="62">
        <v>0.20319479369294299</v>
      </c>
      <c r="D865" s="61">
        <v>2.3803754576</v>
      </c>
      <c r="E865" s="62">
        <v>0.12549611639838701</v>
      </c>
      <c r="F865" s="68">
        <v>3.1128710049000001</v>
      </c>
      <c r="G865" s="69">
        <v>17.857738662635199</v>
      </c>
      <c r="H865" s="68">
        <v>3.0274535256999999</v>
      </c>
      <c r="I865" s="69">
        <v>13.2913282460676</v>
      </c>
      <c r="J865" s="61">
        <v>14.8210483976</v>
      </c>
      <c r="K865" s="62">
        <v>0.26610197726541701</v>
      </c>
    </row>
    <row r="866" spans="1:11" x14ac:dyDescent="0.3">
      <c r="A866" s="57" t="s">
        <v>308</v>
      </c>
      <c r="B866" s="58">
        <v>24.484975160400001</v>
      </c>
      <c r="C866" s="59">
        <v>0.21314682148321901</v>
      </c>
      <c r="D866" s="58">
        <v>4.7568321542999996</v>
      </c>
      <c r="E866" s="59">
        <v>0.25078563124050601</v>
      </c>
      <c r="F866" s="66">
        <v>6.9372716111000301</v>
      </c>
      <c r="G866" s="67">
        <v>39.797339262608503</v>
      </c>
      <c r="H866" s="66">
        <v>0.99965764300000204</v>
      </c>
      <c r="I866" s="67">
        <v>4.3887636107415098</v>
      </c>
      <c r="J866" s="58">
        <v>11.791213752000001</v>
      </c>
      <c r="K866" s="59">
        <v>0.21170332958864499</v>
      </c>
    </row>
    <row r="867" spans="1:11" x14ac:dyDescent="0.3">
      <c r="A867" s="64" t="s">
        <v>1</v>
      </c>
    </row>
    <row r="868" spans="1:11" x14ac:dyDescent="0.3">
      <c r="A868" s="64" t="s">
        <v>1</v>
      </c>
    </row>
    <row r="869" spans="1:11" x14ac:dyDescent="0.3">
      <c r="A869" s="52" t="s">
        <v>437</v>
      </c>
    </row>
    <row r="870" spans="1:11" x14ac:dyDescent="0.3">
      <c r="A870" s="53" t="s">
        <v>1</v>
      </c>
    </row>
    <row r="871" spans="1:11" x14ac:dyDescent="0.3">
      <c r="A871" s="113" t="s">
        <v>1</v>
      </c>
      <c r="B871" s="115" t="s">
        <v>502</v>
      </c>
      <c r="C871" s="115" t="s">
        <v>1</v>
      </c>
      <c r="D871" s="115" t="s">
        <v>389</v>
      </c>
      <c r="E871" s="115" t="s">
        <v>1</v>
      </c>
      <c r="F871" s="115" t="s">
        <v>390</v>
      </c>
      <c r="G871" s="115" t="s">
        <v>1</v>
      </c>
      <c r="H871" s="115" t="s">
        <v>391</v>
      </c>
      <c r="I871" s="115" t="s">
        <v>1</v>
      </c>
      <c r="J871" s="115" t="s">
        <v>392</v>
      </c>
      <c r="K871" s="115" t="s">
        <v>1</v>
      </c>
    </row>
    <row r="872" spans="1:11" x14ac:dyDescent="0.3">
      <c r="A872" s="114" t="s">
        <v>1</v>
      </c>
      <c r="B872" s="54" t="s">
        <v>14</v>
      </c>
      <c r="C872" s="54" t="s">
        <v>15</v>
      </c>
      <c r="D872" s="54" t="s">
        <v>14</v>
      </c>
      <c r="E872" s="54" t="s">
        <v>15</v>
      </c>
      <c r="F872" s="54" t="s">
        <v>14</v>
      </c>
      <c r="G872" s="54" t="s">
        <v>15</v>
      </c>
      <c r="H872" s="54" t="s">
        <v>14</v>
      </c>
      <c r="I872" s="54" t="s">
        <v>15</v>
      </c>
      <c r="J872" s="54" t="s">
        <v>14</v>
      </c>
      <c r="K872" s="54" t="s">
        <v>15</v>
      </c>
    </row>
    <row r="873" spans="1:11" x14ac:dyDescent="0.3">
      <c r="A873" s="55" t="s">
        <v>16</v>
      </c>
      <c r="B873" s="56">
        <v>48.901928156099999</v>
      </c>
      <c r="C873" s="56">
        <v>48.901928156099999</v>
      </c>
      <c r="D873" s="56">
        <v>8.3618345406000003</v>
      </c>
      <c r="E873" s="56">
        <v>8.3618345406000003</v>
      </c>
      <c r="F873" s="56">
        <v>8.2853975759999994</v>
      </c>
      <c r="G873" s="56">
        <v>8.2853975759999994</v>
      </c>
      <c r="H873" s="56">
        <v>16.4019795038</v>
      </c>
      <c r="I873" s="56">
        <v>16.4019795038</v>
      </c>
      <c r="J873" s="56">
        <v>15.852716535700001</v>
      </c>
      <c r="K873" s="56">
        <v>15.852716535700001</v>
      </c>
    </row>
    <row r="874" spans="1:11" x14ac:dyDescent="0.3">
      <c r="A874" s="57" t="s">
        <v>306</v>
      </c>
      <c r="B874" s="58">
        <v>29.6942252433</v>
      </c>
      <c r="C874" s="59">
        <v>0.60721992696306304</v>
      </c>
      <c r="D874" s="66">
        <v>6.2440946386000098</v>
      </c>
      <c r="E874" s="67">
        <v>74.673740652035903</v>
      </c>
      <c r="F874" s="66">
        <v>5.6621280703999997</v>
      </c>
      <c r="G874" s="67">
        <v>68.338640583781697</v>
      </c>
      <c r="H874" s="66">
        <v>12.6558724246</v>
      </c>
      <c r="I874" s="67">
        <v>77.160640407262406</v>
      </c>
      <c r="J874" s="66">
        <v>5.1321301097000003</v>
      </c>
      <c r="K874" s="67">
        <v>32.373821219489699</v>
      </c>
    </row>
    <row r="875" spans="1:11" x14ac:dyDescent="0.3">
      <c r="A875" s="57" t="s">
        <v>307</v>
      </c>
      <c r="B875" s="61">
        <v>17.2761514496</v>
      </c>
      <c r="C875" s="62">
        <v>0.35328160056292102</v>
      </c>
      <c r="D875" s="68">
        <v>1.5057935251000001</v>
      </c>
      <c r="E875" s="69">
        <v>18.007932562989399</v>
      </c>
      <c r="F875" s="68">
        <v>2.1246614349000001</v>
      </c>
      <c r="G875" s="69">
        <v>25.643445778080999</v>
      </c>
      <c r="H875" s="68">
        <v>2.9251100636</v>
      </c>
      <c r="I875" s="69">
        <v>17.8338843974431</v>
      </c>
      <c r="J875" s="68">
        <v>10.720586426000001</v>
      </c>
      <c r="K875" s="69">
        <v>67.626178780510301</v>
      </c>
    </row>
    <row r="876" spans="1:11" x14ac:dyDescent="0.3">
      <c r="A876" s="57" t="s">
        <v>308</v>
      </c>
      <c r="B876" s="58">
        <v>1.9315514631999999</v>
      </c>
      <c r="C876" s="59">
        <v>3.94984724740155E-2</v>
      </c>
      <c r="D876" s="66">
        <v>0.61194637690000098</v>
      </c>
      <c r="E876" s="67">
        <v>7.31832678497475</v>
      </c>
      <c r="F876" s="66">
        <v>0.49860807070000002</v>
      </c>
      <c r="G876" s="67">
        <v>6.01791363813728</v>
      </c>
      <c r="H876" s="66">
        <v>0.82099701560000204</v>
      </c>
      <c r="I876" s="67">
        <v>5.0054751952945198</v>
      </c>
      <c r="J876" s="66">
        <v>0</v>
      </c>
      <c r="K876" s="67">
        <v>0</v>
      </c>
    </row>
    <row r="877" spans="1:11" x14ac:dyDescent="0.3">
      <c r="A877" s="64" t="s">
        <v>1</v>
      </c>
    </row>
    <row r="878" spans="1:11" x14ac:dyDescent="0.3">
      <c r="A878" s="64" t="s">
        <v>1</v>
      </c>
    </row>
    <row r="879" spans="1:11" x14ac:dyDescent="0.3">
      <c r="A879" s="52" t="s">
        <v>438</v>
      </c>
    </row>
    <row r="880" spans="1:11" x14ac:dyDescent="0.3">
      <c r="A880" s="53" t="s">
        <v>1</v>
      </c>
    </row>
    <row r="881" spans="1:11" x14ac:dyDescent="0.3">
      <c r="A881" s="113" t="s">
        <v>1</v>
      </c>
      <c r="B881" s="115" t="s">
        <v>502</v>
      </c>
      <c r="C881" s="115" t="s">
        <v>1</v>
      </c>
      <c r="D881" s="115" t="s">
        <v>389</v>
      </c>
      <c r="E881" s="115" t="s">
        <v>1</v>
      </c>
      <c r="F881" s="115" t="s">
        <v>390</v>
      </c>
      <c r="G881" s="115" t="s">
        <v>1</v>
      </c>
      <c r="H881" s="115" t="s">
        <v>391</v>
      </c>
      <c r="I881" s="115" t="s">
        <v>1</v>
      </c>
      <c r="J881" s="115" t="s">
        <v>392</v>
      </c>
      <c r="K881" s="115" t="s">
        <v>1</v>
      </c>
    </row>
    <row r="882" spans="1:11" x14ac:dyDescent="0.3">
      <c r="A882" s="114" t="s">
        <v>1</v>
      </c>
      <c r="B882" s="54" t="s">
        <v>14</v>
      </c>
      <c r="C882" s="54" t="s">
        <v>15</v>
      </c>
      <c r="D882" s="54" t="s">
        <v>14</v>
      </c>
      <c r="E882" s="54" t="s">
        <v>15</v>
      </c>
      <c r="F882" s="54" t="s">
        <v>14</v>
      </c>
      <c r="G882" s="54" t="s">
        <v>15</v>
      </c>
      <c r="H882" s="54" t="s">
        <v>14</v>
      </c>
      <c r="I882" s="54" t="s">
        <v>15</v>
      </c>
      <c r="J882" s="54" t="s">
        <v>14</v>
      </c>
      <c r="K882" s="54" t="s">
        <v>15</v>
      </c>
    </row>
    <row r="883" spans="1:11" x14ac:dyDescent="0.3">
      <c r="A883" s="55" t="s">
        <v>16</v>
      </c>
      <c r="B883" s="56">
        <v>54.044864087599997</v>
      </c>
      <c r="C883" s="56">
        <v>54.044864087599997</v>
      </c>
      <c r="D883" s="56">
        <v>6.3042921506000003</v>
      </c>
      <c r="E883" s="56">
        <v>6.3042921506000003</v>
      </c>
      <c r="F883" s="56">
        <v>14.1247914269</v>
      </c>
      <c r="G883" s="56">
        <v>14.1247914269</v>
      </c>
      <c r="H883" s="56">
        <v>20.916118702599999</v>
      </c>
      <c r="I883" s="56">
        <v>20.916118702599999</v>
      </c>
      <c r="J883" s="56">
        <v>12.6996618075</v>
      </c>
      <c r="K883" s="56">
        <v>12.6996618075</v>
      </c>
    </row>
    <row r="884" spans="1:11" x14ac:dyDescent="0.3">
      <c r="A884" s="57" t="s">
        <v>306</v>
      </c>
      <c r="B884" s="58">
        <v>32.749804235699898</v>
      </c>
      <c r="C884" s="59">
        <v>0.60597440272246095</v>
      </c>
      <c r="D884" s="66">
        <v>2.6230524246</v>
      </c>
      <c r="E884" s="67">
        <v>41.607405905996202</v>
      </c>
      <c r="F884" s="66">
        <v>6.9170615659000001</v>
      </c>
      <c r="G884" s="67">
        <v>48.971070487644702</v>
      </c>
      <c r="H884" s="66">
        <v>20.095121686999999</v>
      </c>
      <c r="I884" s="71">
        <v>96.074811836395099</v>
      </c>
      <c r="J884" s="66">
        <v>3.1145685581999998</v>
      </c>
      <c r="K884" s="70">
        <v>24.5248149549986</v>
      </c>
    </row>
    <row r="885" spans="1:11" x14ac:dyDescent="0.3">
      <c r="A885" s="57" t="s">
        <v>307</v>
      </c>
      <c r="B885" s="61">
        <v>17.412787746300001</v>
      </c>
      <c r="C885" s="62">
        <v>0.32219135046904801</v>
      </c>
      <c r="D885" s="68">
        <v>3.6812397259999998</v>
      </c>
      <c r="E885" s="69">
        <v>58.392594094003798</v>
      </c>
      <c r="F885" s="68">
        <v>4.4424827087000001</v>
      </c>
      <c r="G885" s="69">
        <v>31.451669440155399</v>
      </c>
      <c r="H885" s="68">
        <v>0.82099701559999805</v>
      </c>
      <c r="I885" s="70">
        <v>3.92518816360487</v>
      </c>
      <c r="J885" s="68">
        <v>8.4680682960000198</v>
      </c>
      <c r="K885" s="71">
        <v>66.679478748001301</v>
      </c>
    </row>
    <row r="886" spans="1:11" x14ac:dyDescent="0.3">
      <c r="A886" s="57" t="s">
        <v>308</v>
      </c>
      <c r="B886" s="58">
        <v>3.88227210560001</v>
      </c>
      <c r="C886" s="59">
        <v>7.1834246808490806E-2</v>
      </c>
      <c r="D886" s="66">
        <v>0</v>
      </c>
      <c r="E886" s="67">
        <v>0</v>
      </c>
      <c r="F886" s="66">
        <v>2.7652471523000002</v>
      </c>
      <c r="G886" s="67">
        <v>19.577260072199799</v>
      </c>
      <c r="H886" s="66">
        <v>0</v>
      </c>
      <c r="I886" s="67">
        <v>0</v>
      </c>
      <c r="J886" s="66">
        <v>1.1170249533000001</v>
      </c>
      <c r="K886" s="67">
        <v>8.7957062970001392</v>
      </c>
    </row>
    <row r="887" spans="1:11" x14ac:dyDescent="0.3">
      <c r="A887" s="64" t="s">
        <v>1</v>
      </c>
    </row>
    <row r="888" spans="1:11" x14ac:dyDescent="0.3">
      <c r="A888" s="64" t="s">
        <v>1</v>
      </c>
    </row>
    <row r="889" spans="1:11" x14ac:dyDescent="0.3">
      <c r="A889" s="52" t="s">
        <v>439</v>
      </c>
    </row>
    <row r="890" spans="1:11" x14ac:dyDescent="0.3">
      <c r="A890" s="53" t="s">
        <v>1</v>
      </c>
    </row>
    <row r="891" spans="1:11" x14ac:dyDescent="0.3">
      <c r="A891" s="113" t="s">
        <v>1</v>
      </c>
      <c r="B891" s="115" t="s">
        <v>502</v>
      </c>
      <c r="C891" s="115" t="s">
        <v>1</v>
      </c>
      <c r="D891" s="115" t="s">
        <v>389</v>
      </c>
      <c r="E891" s="115" t="s">
        <v>1</v>
      </c>
      <c r="F891" s="115" t="s">
        <v>390</v>
      </c>
      <c r="G891" s="115" t="s">
        <v>1</v>
      </c>
      <c r="H891" s="115" t="s">
        <v>391</v>
      </c>
      <c r="I891" s="115" t="s">
        <v>1</v>
      </c>
      <c r="J891" s="115" t="s">
        <v>392</v>
      </c>
      <c r="K891" s="115" t="s">
        <v>1</v>
      </c>
    </row>
    <row r="892" spans="1:11" x14ac:dyDescent="0.3">
      <c r="A892" s="114" t="s">
        <v>1</v>
      </c>
      <c r="B892" s="54" t="s">
        <v>14</v>
      </c>
      <c r="C892" s="54" t="s">
        <v>15</v>
      </c>
      <c r="D892" s="54" t="s">
        <v>14</v>
      </c>
      <c r="E892" s="54" t="s">
        <v>15</v>
      </c>
      <c r="F892" s="54" t="s">
        <v>14</v>
      </c>
      <c r="G892" s="54" t="s">
        <v>15</v>
      </c>
      <c r="H892" s="54" t="s">
        <v>14</v>
      </c>
      <c r="I892" s="54" t="s">
        <v>15</v>
      </c>
      <c r="J892" s="54" t="s">
        <v>14</v>
      </c>
      <c r="K892" s="54" t="s">
        <v>15</v>
      </c>
    </row>
    <row r="893" spans="1:11" x14ac:dyDescent="0.3">
      <c r="A893" s="55" t="s">
        <v>16</v>
      </c>
      <c r="B893" s="56">
        <v>158.4364384303</v>
      </c>
      <c r="C893" s="56">
        <v>158.4364384303</v>
      </c>
      <c r="D893" s="56">
        <v>13.8492759832</v>
      </c>
      <c r="E893" s="56">
        <v>13.8492759832</v>
      </c>
      <c r="F893" s="56">
        <v>45.316086988599999</v>
      </c>
      <c r="G893" s="56">
        <v>45.316086988599999</v>
      </c>
      <c r="H893" s="56">
        <v>55.689520205699999</v>
      </c>
      <c r="I893" s="56">
        <v>55.689520205699999</v>
      </c>
      <c r="J893" s="56">
        <v>43.581555252800001</v>
      </c>
      <c r="K893" s="56">
        <v>43.581555252800001</v>
      </c>
    </row>
    <row r="894" spans="1:11" x14ac:dyDescent="0.3">
      <c r="A894" s="57" t="s">
        <v>306</v>
      </c>
      <c r="B894" s="58">
        <v>15.332931562900001</v>
      </c>
      <c r="C894" s="59">
        <v>9.6776547837165203E-2</v>
      </c>
      <c r="D894" s="58">
        <v>1.7820246873000001</v>
      </c>
      <c r="E894" s="59">
        <v>0.12867276884811199</v>
      </c>
      <c r="F894" s="58">
        <v>3.7913328525000001</v>
      </c>
      <c r="G894" s="59">
        <v>8.3664171036077595E-2</v>
      </c>
      <c r="H894" s="58">
        <v>7.1012644334999999</v>
      </c>
      <c r="I894" s="59">
        <v>0.127515274099509</v>
      </c>
      <c r="J894" s="58">
        <v>2.6583095895999902</v>
      </c>
      <c r="K894" s="59">
        <v>6.0996207551111001E-2</v>
      </c>
    </row>
    <row r="895" spans="1:11" x14ac:dyDescent="0.3">
      <c r="A895" s="57" t="s">
        <v>307</v>
      </c>
      <c r="B895" s="61">
        <v>74.654844386699807</v>
      </c>
      <c r="C895" s="62">
        <v>0.47119744123472201</v>
      </c>
      <c r="D895" s="61">
        <v>4.4869907537999998</v>
      </c>
      <c r="E895" s="62">
        <v>0.32398738816693301</v>
      </c>
      <c r="F895" s="61">
        <v>20.425629139200002</v>
      </c>
      <c r="G895" s="62">
        <v>0.45073682430564699</v>
      </c>
      <c r="H895" s="61">
        <v>24.3478263332001</v>
      </c>
      <c r="I895" s="62">
        <v>0.43720660984807602</v>
      </c>
      <c r="J895" s="61">
        <v>25.3943981604999</v>
      </c>
      <c r="K895" s="62">
        <v>0.582686827333186</v>
      </c>
    </row>
    <row r="896" spans="1:11" x14ac:dyDescent="0.3">
      <c r="A896" s="57" t="s">
        <v>308</v>
      </c>
      <c r="B896" s="58">
        <v>68.448662480699895</v>
      </c>
      <c r="C896" s="59">
        <v>0.43202601092811199</v>
      </c>
      <c r="D896" s="58">
        <v>7.5802605420999898</v>
      </c>
      <c r="E896" s="59">
        <v>0.54733984298495497</v>
      </c>
      <c r="F896" s="58">
        <v>21.099124996899999</v>
      </c>
      <c r="G896" s="59">
        <v>0.46559900465827597</v>
      </c>
      <c r="H896" s="58">
        <v>24.240429439000099</v>
      </c>
      <c r="I896" s="59">
        <v>0.43527811605241501</v>
      </c>
      <c r="J896" s="58">
        <v>15.5288475027</v>
      </c>
      <c r="K896" s="59">
        <v>0.35631696511570199</v>
      </c>
    </row>
    <row r="897" spans="1:11" x14ac:dyDescent="0.3">
      <c r="A897" s="64" t="s">
        <v>1</v>
      </c>
    </row>
    <row r="898" spans="1:11" x14ac:dyDescent="0.3">
      <c r="A898" s="64" t="s">
        <v>1</v>
      </c>
    </row>
    <row r="899" spans="1:11" x14ac:dyDescent="0.3">
      <c r="A899" s="52" t="s">
        <v>440</v>
      </c>
    </row>
    <row r="900" spans="1:11" x14ac:dyDescent="0.3">
      <c r="A900" s="53" t="s">
        <v>1</v>
      </c>
    </row>
    <row r="901" spans="1:11" x14ac:dyDescent="0.3">
      <c r="A901" s="113" t="s">
        <v>1</v>
      </c>
      <c r="B901" s="115" t="s">
        <v>502</v>
      </c>
      <c r="C901" s="115" t="s">
        <v>1</v>
      </c>
      <c r="D901" s="115" t="s">
        <v>389</v>
      </c>
      <c r="E901" s="115" t="s">
        <v>1</v>
      </c>
      <c r="F901" s="115" t="s">
        <v>390</v>
      </c>
      <c r="G901" s="115" t="s">
        <v>1</v>
      </c>
      <c r="H901" s="115" t="s">
        <v>391</v>
      </c>
      <c r="I901" s="115" t="s">
        <v>1</v>
      </c>
      <c r="J901" s="115" t="s">
        <v>392</v>
      </c>
      <c r="K901" s="115" t="s">
        <v>1</v>
      </c>
    </row>
    <row r="902" spans="1:11" x14ac:dyDescent="0.3">
      <c r="A902" s="114" t="s">
        <v>1</v>
      </c>
      <c r="B902" s="54" t="s">
        <v>14</v>
      </c>
      <c r="C902" s="54" t="s">
        <v>15</v>
      </c>
      <c r="D902" s="54" t="s">
        <v>14</v>
      </c>
      <c r="E902" s="54" t="s">
        <v>15</v>
      </c>
      <c r="F902" s="54" t="s">
        <v>14</v>
      </c>
      <c r="G902" s="54" t="s">
        <v>15</v>
      </c>
      <c r="H902" s="54" t="s">
        <v>14</v>
      </c>
      <c r="I902" s="54" t="s">
        <v>15</v>
      </c>
      <c r="J902" s="54" t="s">
        <v>14</v>
      </c>
      <c r="K902" s="54" t="s">
        <v>15</v>
      </c>
    </row>
    <row r="903" spans="1:11" x14ac:dyDescent="0.3">
      <c r="A903" s="55" t="s">
        <v>16</v>
      </c>
      <c r="B903" s="56">
        <v>292.5262077804</v>
      </c>
      <c r="C903" s="56">
        <v>292.5262077804</v>
      </c>
      <c r="D903" s="56">
        <v>49.823178939400002</v>
      </c>
      <c r="E903" s="56">
        <v>49.823178939400002</v>
      </c>
      <c r="F903" s="56">
        <v>69.8047739597</v>
      </c>
      <c r="G903" s="56">
        <v>69.8047739597</v>
      </c>
      <c r="H903" s="56">
        <v>93.657403169600002</v>
      </c>
      <c r="I903" s="56">
        <v>93.657403169600002</v>
      </c>
      <c r="J903" s="56">
        <v>79.240851711700003</v>
      </c>
      <c r="K903" s="56">
        <v>79.240851711700003</v>
      </c>
    </row>
    <row r="904" spans="1:11" x14ac:dyDescent="0.3">
      <c r="A904" s="57" t="s">
        <v>306</v>
      </c>
      <c r="B904" s="58">
        <v>122.4997556893</v>
      </c>
      <c r="C904" s="59">
        <v>0.41876506251795698</v>
      </c>
      <c r="D904" s="58">
        <v>26.798761789899899</v>
      </c>
      <c r="E904" s="59">
        <v>0.53787739683361802</v>
      </c>
      <c r="F904" s="58">
        <v>30.029751743199999</v>
      </c>
      <c r="G904" s="59">
        <v>0.43019624647072002</v>
      </c>
      <c r="H904" s="58">
        <v>26.816837862300101</v>
      </c>
      <c r="I904" s="60">
        <v>0.28632907762495402</v>
      </c>
      <c r="J904" s="58">
        <v>38.854404293899997</v>
      </c>
      <c r="K904" s="59">
        <v>0.49033299686458398</v>
      </c>
    </row>
    <row r="905" spans="1:11" x14ac:dyDescent="0.3">
      <c r="A905" s="57" t="s">
        <v>307</v>
      </c>
      <c r="B905" s="61">
        <v>106.31910008920001</v>
      </c>
      <c r="C905" s="62">
        <v>0.36345153788413398</v>
      </c>
      <c r="D905" s="61">
        <v>15.431347111699999</v>
      </c>
      <c r="E905" s="62">
        <v>0.30972225057074698</v>
      </c>
      <c r="F905" s="61">
        <v>22.3166106289999</v>
      </c>
      <c r="G905" s="62">
        <v>0.31970034946154102</v>
      </c>
      <c r="H905" s="61">
        <v>44.879572623200097</v>
      </c>
      <c r="I905" s="63">
        <v>0.47918873580051702</v>
      </c>
      <c r="J905" s="61">
        <v>23.691569725299999</v>
      </c>
      <c r="K905" s="62">
        <v>0.29898176525785503</v>
      </c>
    </row>
    <row r="906" spans="1:11" x14ac:dyDescent="0.3">
      <c r="A906" s="57" t="s">
        <v>308</v>
      </c>
      <c r="B906" s="58">
        <v>63.707352001900098</v>
      </c>
      <c r="C906" s="59">
        <v>0.21778339959790999</v>
      </c>
      <c r="D906" s="58">
        <v>7.5930700377999996</v>
      </c>
      <c r="E906" s="59">
        <v>0.152400352595635</v>
      </c>
      <c r="F906" s="58">
        <v>17.458411587499899</v>
      </c>
      <c r="G906" s="59">
        <v>0.25010340406773801</v>
      </c>
      <c r="H906" s="58">
        <v>21.960992684099999</v>
      </c>
      <c r="I906" s="59">
        <v>0.23448218657452899</v>
      </c>
      <c r="J906" s="58">
        <v>16.6948776925</v>
      </c>
      <c r="K906" s="59">
        <v>0.21068523787755999</v>
      </c>
    </row>
    <row r="907" spans="1:11" x14ac:dyDescent="0.3">
      <c r="A907" s="64" t="s">
        <v>1</v>
      </c>
    </row>
    <row r="908" spans="1:11" x14ac:dyDescent="0.3">
      <c r="A908" s="64" t="s">
        <v>1</v>
      </c>
    </row>
    <row r="909" spans="1:11" x14ac:dyDescent="0.3">
      <c r="A909" s="52" t="s">
        <v>441</v>
      </c>
    </row>
    <row r="910" spans="1:11" x14ac:dyDescent="0.3">
      <c r="A910" s="53" t="s">
        <v>1</v>
      </c>
    </row>
    <row r="911" spans="1:11" x14ac:dyDescent="0.3">
      <c r="A911" s="113" t="s">
        <v>1</v>
      </c>
      <c r="B911" s="115" t="s">
        <v>502</v>
      </c>
      <c r="C911" s="115" t="s">
        <v>1</v>
      </c>
      <c r="D911" s="115" t="s">
        <v>389</v>
      </c>
      <c r="E911" s="115" t="s">
        <v>1</v>
      </c>
      <c r="F911" s="115" t="s">
        <v>390</v>
      </c>
      <c r="G911" s="115" t="s">
        <v>1</v>
      </c>
      <c r="H911" s="115" t="s">
        <v>391</v>
      </c>
      <c r="I911" s="115" t="s">
        <v>1</v>
      </c>
      <c r="J911" s="115" t="s">
        <v>392</v>
      </c>
      <c r="K911" s="115" t="s">
        <v>1</v>
      </c>
    </row>
    <row r="912" spans="1:11" x14ac:dyDescent="0.3">
      <c r="A912" s="114" t="s">
        <v>1</v>
      </c>
      <c r="B912" s="54" t="s">
        <v>14</v>
      </c>
      <c r="C912" s="54" t="s">
        <v>15</v>
      </c>
      <c r="D912" s="54" t="s">
        <v>14</v>
      </c>
      <c r="E912" s="54" t="s">
        <v>15</v>
      </c>
      <c r="F912" s="54" t="s">
        <v>14</v>
      </c>
      <c r="G912" s="54" t="s">
        <v>15</v>
      </c>
      <c r="H912" s="54" t="s">
        <v>14</v>
      </c>
      <c r="I912" s="54" t="s">
        <v>15</v>
      </c>
      <c r="J912" s="54" t="s">
        <v>14</v>
      </c>
      <c r="K912" s="54" t="s">
        <v>15</v>
      </c>
    </row>
    <row r="913" spans="1:11" x14ac:dyDescent="0.3">
      <c r="A913" s="55" t="s">
        <v>16</v>
      </c>
      <c r="B913" s="56">
        <v>257.86480533690002</v>
      </c>
      <c r="C913" s="56">
        <v>257.86480533690002</v>
      </c>
      <c r="D913" s="56">
        <v>36.010258753999999</v>
      </c>
      <c r="E913" s="56">
        <v>36.010258753999999</v>
      </c>
      <c r="F913" s="56">
        <v>59.556852855199999</v>
      </c>
      <c r="G913" s="56">
        <v>59.556852855199999</v>
      </c>
      <c r="H913" s="56">
        <v>94.845498644200006</v>
      </c>
      <c r="I913" s="56">
        <v>94.845498644200006</v>
      </c>
      <c r="J913" s="56">
        <v>67.452195083500001</v>
      </c>
      <c r="K913" s="56">
        <v>67.452195083500001</v>
      </c>
    </row>
    <row r="914" spans="1:11" x14ac:dyDescent="0.3">
      <c r="A914" s="57" t="s">
        <v>306</v>
      </c>
      <c r="B914" s="58">
        <v>77.134118399599799</v>
      </c>
      <c r="C914" s="59">
        <v>0.29912619637575</v>
      </c>
      <c r="D914" s="58">
        <v>15.8384469949</v>
      </c>
      <c r="E914" s="63">
        <v>0.43983152420810301</v>
      </c>
      <c r="F914" s="58">
        <v>21.1675231406001</v>
      </c>
      <c r="G914" s="59">
        <v>0.35541708679712097</v>
      </c>
      <c r="H914" s="58">
        <v>18.526233299299999</v>
      </c>
      <c r="I914" s="60">
        <v>0.195330654212686</v>
      </c>
      <c r="J914" s="58">
        <v>21.601914964799999</v>
      </c>
      <c r="K914" s="59">
        <v>0.32025518128889202</v>
      </c>
    </row>
    <row r="915" spans="1:11" x14ac:dyDescent="0.3">
      <c r="A915" s="57" t="s">
        <v>307</v>
      </c>
      <c r="B915" s="61">
        <v>98.471250204300006</v>
      </c>
      <c r="C915" s="62">
        <v>0.38187161708883599</v>
      </c>
      <c r="D915" s="61">
        <v>11.438499312899999</v>
      </c>
      <c r="E915" s="62">
        <v>0.317645574030468</v>
      </c>
      <c r="F915" s="61">
        <v>19.986168416400002</v>
      </c>
      <c r="G915" s="62">
        <v>0.33558133880902302</v>
      </c>
      <c r="H915" s="61">
        <v>44.072151164300003</v>
      </c>
      <c r="I915" s="62">
        <v>0.46467309249573002</v>
      </c>
      <c r="J915" s="61">
        <v>22.974431310700002</v>
      </c>
      <c r="K915" s="62">
        <v>0.34060316765465698</v>
      </c>
    </row>
    <row r="916" spans="1:11" x14ac:dyDescent="0.3">
      <c r="A916" s="57" t="s">
        <v>308</v>
      </c>
      <c r="B916" s="58">
        <v>82.259436733000001</v>
      </c>
      <c r="C916" s="59">
        <v>0.31900218653541401</v>
      </c>
      <c r="D916" s="58">
        <v>8.73331244620001</v>
      </c>
      <c r="E916" s="59">
        <v>0.24252290176142999</v>
      </c>
      <c r="F916" s="58">
        <v>18.403161298200001</v>
      </c>
      <c r="G916" s="59">
        <v>0.309001574393856</v>
      </c>
      <c r="H916" s="58">
        <v>32.247114180600001</v>
      </c>
      <c r="I916" s="59">
        <v>0.33999625329158401</v>
      </c>
      <c r="J916" s="58">
        <v>22.875848808000001</v>
      </c>
      <c r="K916" s="59">
        <v>0.339141651056451</v>
      </c>
    </row>
    <row r="917" spans="1:11" x14ac:dyDescent="0.3">
      <c r="A917" s="64" t="s">
        <v>1</v>
      </c>
    </row>
    <row r="918" spans="1:11" x14ac:dyDescent="0.3">
      <c r="A918" s="64" t="s">
        <v>1</v>
      </c>
    </row>
    <row r="919" spans="1:11" x14ac:dyDescent="0.3">
      <c r="A919" s="52" t="s">
        <v>442</v>
      </c>
    </row>
    <row r="920" spans="1:11" x14ac:dyDescent="0.3">
      <c r="A920" s="53" t="s">
        <v>1</v>
      </c>
    </row>
    <row r="921" spans="1:11" x14ac:dyDescent="0.3">
      <c r="A921" s="113" t="s">
        <v>1</v>
      </c>
      <c r="B921" s="115" t="s">
        <v>502</v>
      </c>
      <c r="C921" s="115" t="s">
        <v>1</v>
      </c>
      <c r="D921" s="115" t="s">
        <v>389</v>
      </c>
      <c r="E921" s="115" t="s">
        <v>1</v>
      </c>
      <c r="F921" s="115" t="s">
        <v>390</v>
      </c>
      <c r="G921" s="115" t="s">
        <v>1</v>
      </c>
      <c r="H921" s="115" t="s">
        <v>391</v>
      </c>
      <c r="I921" s="115" t="s">
        <v>1</v>
      </c>
      <c r="J921" s="115" t="s">
        <v>392</v>
      </c>
      <c r="K921" s="115" t="s">
        <v>1</v>
      </c>
    </row>
    <row r="922" spans="1:11" x14ac:dyDescent="0.3">
      <c r="A922" s="114" t="s">
        <v>1</v>
      </c>
      <c r="B922" s="54" t="s">
        <v>14</v>
      </c>
      <c r="C922" s="54" t="s">
        <v>15</v>
      </c>
      <c r="D922" s="54" t="s">
        <v>14</v>
      </c>
      <c r="E922" s="54" t="s">
        <v>15</v>
      </c>
      <c r="F922" s="54" t="s">
        <v>14</v>
      </c>
      <c r="G922" s="54" t="s">
        <v>15</v>
      </c>
      <c r="H922" s="54" t="s">
        <v>14</v>
      </c>
      <c r="I922" s="54" t="s">
        <v>15</v>
      </c>
      <c r="J922" s="54" t="s">
        <v>14</v>
      </c>
      <c r="K922" s="54" t="s">
        <v>15</v>
      </c>
    </row>
    <row r="923" spans="1:11" x14ac:dyDescent="0.3">
      <c r="A923" s="55" t="s">
        <v>16</v>
      </c>
      <c r="B923" s="56">
        <v>24.9918897194</v>
      </c>
      <c r="C923" s="56">
        <v>24.9918897194</v>
      </c>
      <c r="D923" s="56">
        <v>1.3199598462</v>
      </c>
      <c r="E923" s="56">
        <v>1.3199598462</v>
      </c>
      <c r="F923" s="56">
        <v>6.0350993845999996</v>
      </c>
      <c r="G923" s="56">
        <v>6.0350993845999996</v>
      </c>
      <c r="H923" s="56">
        <v>5.8143356719000003</v>
      </c>
      <c r="I923" s="56">
        <v>5.8143356719000003</v>
      </c>
      <c r="J923" s="56">
        <v>11.822494816700001</v>
      </c>
      <c r="K923" s="56">
        <v>11.822494816700001</v>
      </c>
    </row>
    <row r="924" spans="1:11" x14ac:dyDescent="0.3">
      <c r="A924" s="57" t="s">
        <v>306</v>
      </c>
      <c r="B924" s="66">
        <v>6.8979590488999998</v>
      </c>
      <c r="C924" s="67">
        <v>27.6007902017327</v>
      </c>
      <c r="D924" s="66">
        <v>0.30225478950000001</v>
      </c>
      <c r="E924" s="67">
        <v>22.8987866843188</v>
      </c>
      <c r="F924" s="66">
        <v>0</v>
      </c>
      <c r="G924" s="67">
        <v>0</v>
      </c>
      <c r="H924" s="66">
        <v>1.6177262935000001</v>
      </c>
      <c r="I924" s="67">
        <v>27.823063283364998</v>
      </c>
      <c r="J924" s="66">
        <v>4.9779779659000001</v>
      </c>
      <c r="K924" s="67">
        <v>42.105985606932101</v>
      </c>
    </row>
    <row r="925" spans="1:11" x14ac:dyDescent="0.3">
      <c r="A925" s="57" t="s">
        <v>307</v>
      </c>
      <c r="B925" s="68">
        <v>15.395894824100001</v>
      </c>
      <c r="C925" s="69">
        <v>61.603564184059699</v>
      </c>
      <c r="D925" s="68">
        <v>0.69879836169999998</v>
      </c>
      <c r="E925" s="69">
        <v>52.940880263271197</v>
      </c>
      <c r="F925" s="68">
        <v>5.5772613692000004</v>
      </c>
      <c r="G925" s="69">
        <v>92.413745222352404</v>
      </c>
      <c r="H925" s="68">
        <v>2.2753182423999898</v>
      </c>
      <c r="I925" s="69">
        <v>39.132901345829502</v>
      </c>
      <c r="J925" s="68">
        <v>6.8445168507999998</v>
      </c>
      <c r="K925" s="69">
        <v>57.894014393067899</v>
      </c>
    </row>
    <row r="926" spans="1:11" x14ac:dyDescent="0.3">
      <c r="A926" s="57" t="s">
        <v>308</v>
      </c>
      <c r="B926" s="66">
        <v>2.6980358463999998</v>
      </c>
      <c r="C926" s="67">
        <v>10.795645614207601</v>
      </c>
      <c r="D926" s="66">
        <v>0.31890669500000002</v>
      </c>
      <c r="E926" s="67">
        <v>24.160333052410099</v>
      </c>
      <c r="F926" s="66">
        <v>0.45783801540000102</v>
      </c>
      <c r="G926" s="67">
        <v>7.5862547776476301</v>
      </c>
      <c r="H926" s="66">
        <v>1.921291136</v>
      </c>
      <c r="I926" s="67">
        <v>33.044035370805503</v>
      </c>
      <c r="J926" s="66">
        <v>0</v>
      </c>
      <c r="K926" s="67">
        <v>0</v>
      </c>
    </row>
    <row r="927" spans="1:11" x14ac:dyDescent="0.3">
      <c r="A927" s="64" t="s">
        <v>1</v>
      </c>
    </row>
    <row r="928" spans="1:11" x14ac:dyDescent="0.3">
      <c r="A928" s="64" t="s">
        <v>1</v>
      </c>
    </row>
    <row r="929" spans="1:11" x14ac:dyDescent="0.3">
      <c r="A929" s="52" t="s">
        <v>443</v>
      </c>
    </row>
    <row r="930" spans="1:11" x14ac:dyDescent="0.3">
      <c r="A930" s="53" t="s">
        <v>1</v>
      </c>
    </row>
    <row r="931" spans="1:11" x14ac:dyDescent="0.3">
      <c r="A931" s="113" t="s">
        <v>1</v>
      </c>
      <c r="B931" s="115" t="s">
        <v>502</v>
      </c>
      <c r="C931" s="115" t="s">
        <v>1</v>
      </c>
      <c r="D931" s="115" t="s">
        <v>389</v>
      </c>
      <c r="E931" s="115" t="s">
        <v>1</v>
      </c>
      <c r="F931" s="115" t="s">
        <v>390</v>
      </c>
      <c r="G931" s="115" t="s">
        <v>1</v>
      </c>
      <c r="H931" s="115" t="s">
        <v>391</v>
      </c>
      <c r="I931" s="115" t="s">
        <v>1</v>
      </c>
      <c r="J931" s="115" t="s">
        <v>392</v>
      </c>
      <c r="K931" s="115" t="s">
        <v>1</v>
      </c>
    </row>
    <row r="932" spans="1:11" x14ac:dyDescent="0.3">
      <c r="A932" s="114" t="s">
        <v>1</v>
      </c>
      <c r="B932" s="54" t="s">
        <v>14</v>
      </c>
      <c r="C932" s="54" t="s">
        <v>15</v>
      </c>
      <c r="D932" s="54" t="s">
        <v>14</v>
      </c>
      <c r="E932" s="54" t="s">
        <v>15</v>
      </c>
      <c r="F932" s="54" t="s">
        <v>14</v>
      </c>
      <c r="G932" s="54" t="s">
        <v>15</v>
      </c>
      <c r="H932" s="54" t="s">
        <v>14</v>
      </c>
      <c r="I932" s="54" t="s">
        <v>15</v>
      </c>
      <c r="J932" s="54" t="s">
        <v>14</v>
      </c>
      <c r="K932" s="54" t="s">
        <v>15</v>
      </c>
    </row>
    <row r="933" spans="1:11" x14ac:dyDescent="0.3">
      <c r="A933" s="55" t="s">
        <v>16</v>
      </c>
      <c r="B933" s="56">
        <v>35.727228005400001</v>
      </c>
      <c r="C933" s="56">
        <v>35.727228005400001</v>
      </c>
      <c r="D933" s="56">
        <v>10.3610958538</v>
      </c>
      <c r="E933" s="56">
        <v>10.3610958538</v>
      </c>
      <c r="F933" s="56">
        <v>3.6237290445000001</v>
      </c>
      <c r="G933" s="56">
        <v>3.6237290445000001</v>
      </c>
      <c r="H933" s="56">
        <v>9.2868231251999998</v>
      </c>
      <c r="I933" s="56">
        <v>9.2868231251999998</v>
      </c>
      <c r="J933" s="56">
        <v>12.4555799819</v>
      </c>
      <c r="K933" s="56">
        <v>12.4555799819</v>
      </c>
    </row>
    <row r="934" spans="1:11" x14ac:dyDescent="0.3">
      <c r="A934" s="57" t="s">
        <v>306</v>
      </c>
      <c r="B934" s="58">
        <v>17.233289296700001</v>
      </c>
      <c r="C934" s="59">
        <v>0.48235730166626101</v>
      </c>
      <c r="D934" s="66">
        <v>7.3325055927999996</v>
      </c>
      <c r="E934" s="67">
        <v>70.769595188242107</v>
      </c>
      <c r="F934" s="66">
        <v>0.87406620560000003</v>
      </c>
      <c r="G934" s="67">
        <v>24.120628084117801</v>
      </c>
      <c r="H934" s="66">
        <v>5.9076147253000002</v>
      </c>
      <c r="I934" s="67">
        <v>63.612870038081802</v>
      </c>
      <c r="J934" s="66">
        <v>3.1191027729999998</v>
      </c>
      <c r="K934" s="67">
        <v>25.041810799116298</v>
      </c>
    </row>
    <row r="935" spans="1:11" x14ac:dyDescent="0.3">
      <c r="A935" s="57" t="s">
        <v>307</v>
      </c>
      <c r="B935" s="61">
        <v>13.338278826</v>
      </c>
      <c r="C935" s="62">
        <v>0.37333651589157701</v>
      </c>
      <c r="D935" s="68">
        <v>0.88364190840000001</v>
      </c>
      <c r="E935" s="70">
        <v>8.5284599319281291</v>
      </c>
      <c r="F935" s="68">
        <v>0.785445984200001</v>
      </c>
      <c r="G935" s="69">
        <v>21.675074889832899</v>
      </c>
      <c r="H935" s="68">
        <v>2.3327137245</v>
      </c>
      <c r="I935" s="69">
        <v>25.1185329261858</v>
      </c>
      <c r="J935" s="68">
        <v>9.3364772088999697</v>
      </c>
      <c r="K935" s="71">
        <v>74.958189200883695</v>
      </c>
    </row>
    <row r="936" spans="1:11" x14ac:dyDescent="0.3">
      <c r="A936" s="57" t="s">
        <v>308</v>
      </c>
      <c r="B936" s="58">
        <v>5.15565988270001</v>
      </c>
      <c r="C936" s="59">
        <v>0.14430618244216301</v>
      </c>
      <c r="D936" s="66">
        <v>2.1449483526000002</v>
      </c>
      <c r="E936" s="67">
        <v>20.7019448798297</v>
      </c>
      <c r="F936" s="66">
        <v>1.9642168547000001</v>
      </c>
      <c r="G936" s="71">
        <v>54.204297026049403</v>
      </c>
      <c r="H936" s="66">
        <v>1.0464946754</v>
      </c>
      <c r="I936" s="67">
        <v>11.2685970357324</v>
      </c>
      <c r="J936" s="66">
        <v>0</v>
      </c>
      <c r="K936" s="67">
        <v>0</v>
      </c>
    </row>
    <row r="937" spans="1:11" x14ac:dyDescent="0.3">
      <c r="A937" s="64" t="s">
        <v>1</v>
      </c>
    </row>
    <row r="938" spans="1:11" x14ac:dyDescent="0.3">
      <c r="A938" s="64" t="s">
        <v>1</v>
      </c>
    </row>
    <row r="939" spans="1:11" x14ac:dyDescent="0.3">
      <c r="A939" s="52" t="s">
        <v>444</v>
      </c>
    </row>
    <row r="940" spans="1:11" x14ac:dyDescent="0.3">
      <c r="A940" s="53" t="s">
        <v>1</v>
      </c>
    </row>
    <row r="941" spans="1:11" x14ac:dyDescent="0.3">
      <c r="A941" s="113" t="s">
        <v>1</v>
      </c>
      <c r="B941" s="115" t="s">
        <v>502</v>
      </c>
      <c r="C941" s="115" t="s">
        <v>1</v>
      </c>
      <c r="D941" s="115" t="s">
        <v>389</v>
      </c>
      <c r="E941" s="115" t="s">
        <v>1</v>
      </c>
      <c r="F941" s="115" t="s">
        <v>390</v>
      </c>
      <c r="G941" s="115" t="s">
        <v>1</v>
      </c>
      <c r="H941" s="115" t="s">
        <v>391</v>
      </c>
      <c r="I941" s="115" t="s">
        <v>1</v>
      </c>
      <c r="J941" s="115" t="s">
        <v>392</v>
      </c>
      <c r="K941" s="115" t="s">
        <v>1</v>
      </c>
    </row>
    <row r="942" spans="1:11" x14ac:dyDescent="0.3">
      <c r="A942" s="114" t="s">
        <v>1</v>
      </c>
      <c r="B942" s="54" t="s">
        <v>14</v>
      </c>
      <c r="C942" s="54" t="s">
        <v>15</v>
      </c>
      <c r="D942" s="54" t="s">
        <v>14</v>
      </c>
      <c r="E942" s="54" t="s">
        <v>15</v>
      </c>
      <c r="F942" s="54" t="s">
        <v>14</v>
      </c>
      <c r="G942" s="54" t="s">
        <v>15</v>
      </c>
      <c r="H942" s="54" t="s">
        <v>14</v>
      </c>
      <c r="I942" s="54" t="s">
        <v>15</v>
      </c>
      <c r="J942" s="54" t="s">
        <v>14</v>
      </c>
      <c r="K942" s="54" t="s">
        <v>15</v>
      </c>
    </row>
    <row r="943" spans="1:11" x14ac:dyDescent="0.3">
      <c r="A943" s="55" t="s">
        <v>16</v>
      </c>
      <c r="B943" s="56">
        <v>63.918806371899997</v>
      </c>
      <c r="C943" s="56">
        <v>63.918806371899997</v>
      </c>
      <c r="D943" s="56">
        <v>7.6612714048999999</v>
      </c>
      <c r="E943" s="56">
        <v>7.6612714048999999</v>
      </c>
      <c r="F943" s="56">
        <v>14.4272137305</v>
      </c>
      <c r="G943" s="56">
        <v>14.4272137305</v>
      </c>
      <c r="H943" s="56">
        <v>13.8071860681</v>
      </c>
      <c r="I943" s="56">
        <v>13.8071860681</v>
      </c>
      <c r="J943" s="56">
        <v>28.0231351684</v>
      </c>
      <c r="K943" s="56">
        <v>28.0231351684</v>
      </c>
    </row>
    <row r="944" spans="1:11" x14ac:dyDescent="0.3">
      <c r="A944" s="57" t="s">
        <v>306</v>
      </c>
      <c r="B944" s="58">
        <v>29.0873216482</v>
      </c>
      <c r="C944" s="59">
        <v>0.45506672134896697</v>
      </c>
      <c r="D944" s="66">
        <v>3.1442658464000002</v>
      </c>
      <c r="E944" s="67">
        <v>41.041045020138398</v>
      </c>
      <c r="F944" s="66">
        <v>9.9063198436999809</v>
      </c>
      <c r="G944" s="67">
        <v>68.664123431937796</v>
      </c>
      <c r="H944" s="66">
        <v>2.6505650412000001</v>
      </c>
      <c r="I944" s="67">
        <v>19.1969966083375</v>
      </c>
      <c r="J944" s="66">
        <v>13.386170916899999</v>
      </c>
      <c r="K944" s="67">
        <v>47.768284442330298</v>
      </c>
    </row>
    <row r="945" spans="1:11" x14ac:dyDescent="0.3">
      <c r="A945" s="57" t="s">
        <v>307</v>
      </c>
      <c r="B945" s="61">
        <v>21.9846136456</v>
      </c>
      <c r="C945" s="62">
        <v>0.34394593537442603</v>
      </c>
      <c r="D945" s="68">
        <v>1.1592951162</v>
      </c>
      <c r="E945" s="69">
        <v>15.1318894075276</v>
      </c>
      <c r="F945" s="68">
        <v>3.4169708770999998</v>
      </c>
      <c r="G945" s="69">
        <v>23.684205009566899</v>
      </c>
      <c r="H945" s="68">
        <v>7.5899362960000198</v>
      </c>
      <c r="I945" s="69">
        <v>54.970913396580698</v>
      </c>
      <c r="J945" s="68">
        <v>9.8184113562999809</v>
      </c>
      <c r="K945" s="69">
        <v>35.036805472685401</v>
      </c>
    </row>
    <row r="946" spans="1:11" x14ac:dyDescent="0.3">
      <c r="A946" s="57" t="s">
        <v>308</v>
      </c>
      <c r="B946" s="58">
        <v>12.8468710781</v>
      </c>
      <c r="C946" s="59">
        <v>0.200987343276606</v>
      </c>
      <c r="D946" s="66">
        <v>3.3577104423000002</v>
      </c>
      <c r="E946" s="67">
        <v>43.827065572334</v>
      </c>
      <c r="F946" s="66">
        <v>1.1039230096999999</v>
      </c>
      <c r="G946" s="67">
        <v>7.6516715584953197</v>
      </c>
      <c r="H946" s="66">
        <v>3.5666847309</v>
      </c>
      <c r="I946" s="67">
        <v>25.832089995081901</v>
      </c>
      <c r="J946" s="66">
        <v>4.8185528952000096</v>
      </c>
      <c r="K946" s="67">
        <v>17.194910084984301</v>
      </c>
    </row>
    <row r="947" spans="1:11" x14ac:dyDescent="0.3">
      <c r="A947" s="64" t="s">
        <v>1</v>
      </c>
    </row>
    <row r="948" spans="1:11" x14ac:dyDescent="0.3">
      <c r="A948" s="64" t="s">
        <v>1</v>
      </c>
    </row>
    <row r="949" spans="1:11" x14ac:dyDescent="0.3">
      <c r="A949" s="52" t="s">
        <v>445</v>
      </c>
    </row>
    <row r="950" spans="1:11" x14ac:dyDescent="0.3">
      <c r="A950" s="53" t="s">
        <v>1</v>
      </c>
    </row>
    <row r="951" spans="1:11" x14ac:dyDescent="0.3">
      <c r="A951" s="113" t="s">
        <v>1</v>
      </c>
      <c r="B951" s="115" t="s">
        <v>502</v>
      </c>
      <c r="C951" s="115" t="s">
        <v>1</v>
      </c>
      <c r="D951" s="115" t="s">
        <v>389</v>
      </c>
      <c r="E951" s="115" t="s">
        <v>1</v>
      </c>
      <c r="F951" s="115" t="s">
        <v>390</v>
      </c>
      <c r="G951" s="115" t="s">
        <v>1</v>
      </c>
      <c r="H951" s="115" t="s">
        <v>391</v>
      </c>
      <c r="I951" s="115" t="s">
        <v>1</v>
      </c>
      <c r="J951" s="115" t="s">
        <v>392</v>
      </c>
      <c r="K951" s="115" t="s">
        <v>1</v>
      </c>
    </row>
    <row r="952" spans="1:11" x14ac:dyDescent="0.3">
      <c r="A952" s="114" t="s">
        <v>1</v>
      </c>
      <c r="B952" s="54" t="s">
        <v>14</v>
      </c>
      <c r="C952" s="54" t="s">
        <v>15</v>
      </c>
      <c r="D952" s="54" t="s">
        <v>14</v>
      </c>
      <c r="E952" s="54" t="s">
        <v>15</v>
      </c>
      <c r="F952" s="54" t="s">
        <v>14</v>
      </c>
      <c r="G952" s="54" t="s">
        <v>15</v>
      </c>
      <c r="H952" s="54" t="s">
        <v>14</v>
      </c>
      <c r="I952" s="54" t="s">
        <v>15</v>
      </c>
      <c r="J952" s="54" t="s">
        <v>14</v>
      </c>
      <c r="K952" s="54" t="s">
        <v>15</v>
      </c>
    </row>
    <row r="953" spans="1:11" x14ac:dyDescent="0.3">
      <c r="A953" s="55" t="s">
        <v>16</v>
      </c>
      <c r="B953" s="56">
        <v>99.336148345500007</v>
      </c>
      <c r="C953" s="56">
        <v>99.336148345500007</v>
      </c>
      <c r="D953" s="56">
        <v>23.5895510149</v>
      </c>
      <c r="E953" s="56">
        <v>23.5895510149</v>
      </c>
      <c r="F953" s="56">
        <v>18.109473354599999</v>
      </c>
      <c r="G953" s="56">
        <v>18.109473354599999</v>
      </c>
      <c r="H953" s="56">
        <v>36.841446141299997</v>
      </c>
      <c r="I953" s="56">
        <v>36.841446141299997</v>
      </c>
      <c r="J953" s="56">
        <v>20.795677834700001</v>
      </c>
      <c r="K953" s="56">
        <v>20.795677834700001</v>
      </c>
    </row>
    <row r="954" spans="1:11" x14ac:dyDescent="0.3">
      <c r="A954" s="57" t="s">
        <v>306</v>
      </c>
      <c r="B954" s="58">
        <v>66.140155521599993</v>
      </c>
      <c r="C954" s="59">
        <v>0.66582162307681403</v>
      </c>
      <c r="D954" s="58">
        <v>16.1610960099</v>
      </c>
      <c r="E954" s="59">
        <v>0.68509553232666798</v>
      </c>
      <c r="F954" s="66">
        <v>10.024288523899999</v>
      </c>
      <c r="G954" s="67">
        <v>55.353837892550999</v>
      </c>
      <c r="H954" s="58">
        <v>24.3350336526</v>
      </c>
      <c r="I954" s="59">
        <v>0.66053415925277503</v>
      </c>
      <c r="J954" s="66">
        <v>15.6197373352</v>
      </c>
      <c r="K954" s="67">
        <v>75.110498726502996</v>
      </c>
    </row>
    <row r="955" spans="1:11" x14ac:dyDescent="0.3">
      <c r="A955" s="57" t="s">
        <v>307</v>
      </c>
      <c r="B955" s="61">
        <v>18.588465129599999</v>
      </c>
      <c r="C955" s="62">
        <v>0.18712689629305601</v>
      </c>
      <c r="D955" s="61">
        <v>5.8945095860999999</v>
      </c>
      <c r="E955" s="62">
        <v>0.24987798972421399</v>
      </c>
      <c r="F955" s="68">
        <v>2.5753049607</v>
      </c>
      <c r="G955" s="69">
        <v>14.2207612020139</v>
      </c>
      <c r="H955" s="61">
        <v>6.8589643998000103</v>
      </c>
      <c r="I955" s="62">
        <v>0.18617522161028799</v>
      </c>
      <c r="J955" s="68">
        <v>3.2596861829999999</v>
      </c>
      <c r="K955" s="69">
        <v>15.674825359916101</v>
      </c>
    </row>
    <row r="956" spans="1:11" x14ac:dyDescent="0.3">
      <c r="A956" s="57" t="s">
        <v>308</v>
      </c>
      <c r="B956" s="58">
        <v>14.6075276943</v>
      </c>
      <c r="C956" s="59">
        <v>0.14705148063012999</v>
      </c>
      <c r="D956" s="58">
        <v>1.5339454188999999</v>
      </c>
      <c r="E956" s="59">
        <v>6.5026477949118505E-2</v>
      </c>
      <c r="F956" s="66">
        <v>5.5098798699999998</v>
      </c>
      <c r="G956" s="67">
        <v>30.425400905435101</v>
      </c>
      <c r="H956" s="58">
        <v>5.6474480889000001</v>
      </c>
      <c r="I956" s="59">
        <v>0.15329061913693701</v>
      </c>
      <c r="J956" s="66">
        <v>1.9162543165000001</v>
      </c>
      <c r="K956" s="67">
        <v>9.2146759135809795</v>
      </c>
    </row>
    <row r="957" spans="1:11" x14ac:dyDescent="0.3">
      <c r="A957" s="64" t="s">
        <v>1</v>
      </c>
    </row>
    <row r="958" spans="1:11" x14ac:dyDescent="0.3">
      <c r="A958" s="64" t="s">
        <v>1</v>
      </c>
    </row>
    <row r="959" spans="1:11" x14ac:dyDescent="0.3">
      <c r="A959" s="52" t="s">
        <v>309</v>
      </c>
    </row>
    <row r="960" spans="1:11" x14ac:dyDescent="0.3">
      <c r="A960" s="53" t="s">
        <v>1</v>
      </c>
    </row>
    <row r="961" spans="1:11" x14ac:dyDescent="0.3">
      <c r="A961" s="113" t="s">
        <v>1</v>
      </c>
      <c r="B961" s="115" t="s">
        <v>502</v>
      </c>
      <c r="C961" s="115" t="s">
        <v>1</v>
      </c>
      <c r="D961" s="115" t="s">
        <v>389</v>
      </c>
      <c r="E961" s="115" t="s">
        <v>1</v>
      </c>
      <c r="F961" s="115" t="s">
        <v>390</v>
      </c>
      <c r="G961" s="115" t="s">
        <v>1</v>
      </c>
      <c r="H961" s="115" t="s">
        <v>391</v>
      </c>
      <c r="I961" s="115" t="s">
        <v>1</v>
      </c>
      <c r="J961" s="115" t="s">
        <v>392</v>
      </c>
      <c r="K961" s="115" t="s">
        <v>1</v>
      </c>
    </row>
    <row r="962" spans="1:11" x14ac:dyDescent="0.3">
      <c r="A962" s="114" t="s">
        <v>1</v>
      </c>
      <c r="B962" s="54" t="s">
        <v>14</v>
      </c>
      <c r="C962" s="54" t="s">
        <v>15</v>
      </c>
      <c r="D962" s="54" t="s">
        <v>14</v>
      </c>
      <c r="E962" s="54" t="s">
        <v>15</v>
      </c>
      <c r="F962" s="54" t="s">
        <v>14</v>
      </c>
      <c r="G962" s="54" t="s">
        <v>15</v>
      </c>
      <c r="H962" s="54" t="s">
        <v>14</v>
      </c>
      <c r="I962" s="54" t="s">
        <v>15</v>
      </c>
      <c r="J962" s="54" t="s">
        <v>14</v>
      </c>
      <c r="K962" s="54" t="s">
        <v>15</v>
      </c>
    </row>
    <row r="963" spans="1:11" x14ac:dyDescent="0.3">
      <c r="A963" s="55" t="s">
        <v>16</v>
      </c>
      <c r="B963" s="56">
        <v>703.78050809299998</v>
      </c>
      <c r="C963" s="56">
        <v>703.78050809299998</v>
      </c>
      <c r="D963" s="56">
        <v>108.8876429267</v>
      </c>
      <c r="E963" s="56">
        <v>108.8876429267</v>
      </c>
      <c r="F963" s="56">
        <v>173.00194239839999</v>
      </c>
      <c r="G963" s="56">
        <v>173.00194239839999</v>
      </c>
      <c r="H963" s="56">
        <v>226.0666503018</v>
      </c>
      <c r="I963" s="56">
        <v>226.0666503018</v>
      </c>
      <c r="J963" s="56">
        <v>195.82427246610001</v>
      </c>
      <c r="K963" s="56">
        <v>195.82427246610001</v>
      </c>
    </row>
    <row r="964" spans="1:11" x14ac:dyDescent="0.3">
      <c r="A964" s="57" t="s">
        <v>310</v>
      </c>
      <c r="B964" s="58">
        <v>5.0375904647</v>
      </c>
      <c r="C964" s="59">
        <v>7.1578999514353104E-3</v>
      </c>
      <c r="D964" s="58">
        <v>0.66485655769999996</v>
      </c>
      <c r="E964" s="59">
        <v>6.1058953966664697E-3</v>
      </c>
      <c r="F964" s="58">
        <v>0</v>
      </c>
      <c r="G964" s="59">
        <v>0</v>
      </c>
      <c r="H964" s="58">
        <v>0.67113180230000102</v>
      </c>
      <c r="I964" s="59">
        <v>2.9687342268487501E-3</v>
      </c>
      <c r="J964" s="58">
        <v>3.7016021047000001</v>
      </c>
      <c r="K964" s="59">
        <v>1.8902672575182401E-2</v>
      </c>
    </row>
    <row r="965" spans="1:11" x14ac:dyDescent="0.3">
      <c r="A965" s="57" t="s">
        <v>311</v>
      </c>
      <c r="B965" s="61">
        <v>668.66865354940001</v>
      </c>
      <c r="C965" s="62">
        <v>0.95010965188743202</v>
      </c>
      <c r="D965" s="61">
        <v>101.97914536170001</v>
      </c>
      <c r="E965" s="62">
        <v>0.93655388821621799</v>
      </c>
      <c r="F965" s="61">
        <v>168.08315320610001</v>
      </c>
      <c r="G965" s="62">
        <v>0.97156801175692797</v>
      </c>
      <c r="H965" s="61">
        <v>216.28345216540001</v>
      </c>
      <c r="I965" s="62">
        <v>0.956724275237682</v>
      </c>
      <c r="J965" s="61">
        <v>182.32290281620001</v>
      </c>
      <c r="K965" s="62">
        <v>0.93105364580257899</v>
      </c>
    </row>
    <row r="966" spans="1:11" x14ac:dyDescent="0.3">
      <c r="A966" s="57" t="s">
        <v>312</v>
      </c>
      <c r="B966" s="72">
        <v>4.3322009938173904</v>
      </c>
      <c r="C966" s="72">
        <v>4.3322009938173904</v>
      </c>
      <c r="D966" s="72">
        <v>4.3661032686154799</v>
      </c>
      <c r="E966" s="72">
        <v>4.3661032686154799</v>
      </c>
      <c r="F966" s="72">
        <v>4.43538135345639</v>
      </c>
      <c r="G966" s="75">
        <v>4.43538135345639</v>
      </c>
      <c r="H966" s="72">
        <v>4.3252089670637002</v>
      </c>
      <c r="I966" s="72">
        <v>4.3252089670637002</v>
      </c>
      <c r="J966" s="72">
        <v>4.2302663505317302</v>
      </c>
      <c r="K966" s="76">
        <v>4.2302663505317302</v>
      </c>
    </row>
    <row r="967" spans="1:11" x14ac:dyDescent="0.3">
      <c r="A967" s="64" t="s">
        <v>1</v>
      </c>
    </row>
    <row r="968" spans="1:11" x14ac:dyDescent="0.3">
      <c r="A968" s="64" t="s">
        <v>1</v>
      </c>
    </row>
    <row r="969" spans="1:11" x14ac:dyDescent="0.3">
      <c r="A969" s="52" t="s">
        <v>446</v>
      </c>
    </row>
    <row r="970" spans="1:11" x14ac:dyDescent="0.3">
      <c r="A970" s="53" t="s">
        <v>1</v>
      </c>
    </row>
    <row r="971" spans="1:11" x14ac:dyDescent="0.3">
      <c r="A971" s="113" t="s">
        <v>1</v>
      </c>
      <c r="B971" s="115" t="s">
        <v>502</v>
      </c>
      <c r="C971" s="115" t="s">
        <v>1</v>
      </c>
      <c r="D971" s="115" t="s">
        <v>389</v>
      </c>
      <c r="E971" s="115" t="s">
        <v>1</v>
      </c>
      <c r="F971" s="115" t="s">
        <v>390</v>
      </c>
      <c r="G971" s="115" t="s">
        <v>1</v>
      </c>
      <c r="H971" s="115" t="s">
        <v>391</v>
      </c>
      <c r="I971" s="115" t="s">
        <v>1</v>
      </c>
      <c r="J971" s="115" t="s">
        <v>392</v>
      </c>
      <c r="K971" s="115" t="s">
        <v>1</v>
      </c>
    </row>
    <row r="972" spans="1:11" x14ac:dyDescent="0.3">
      <c r="A972" s="114" t="s">
        <v>1</v>
      </c>
      <c r="B972" s="54" t="s">
        <v>14</v>
      </c>
      <c r="C972" s="54" t="s">
        <v>15</v>
      </c>
      <c r="D972" s="54" t="s">
        <v>14</v>
      </c>
      <c r="E972" s="54" t="s">
        <v>15</v>
      </c>
      <c r="F972" s="54" t="s">
        <v>14</v>
      </c>
      <c r="G972" s="54" t="s">
        <v>15</v>
      </c>
      <c r="H972" s="54" t="s">
        <v>14</v>
      </c>
      <c r="I972" s="54" t="s">
        <v>15</v>
      </c>
      <c r="J972" s="54" t="s">
        <v>14</v>
      </c>
      <c r="K972" s="54" t="s">
        <v>15</v>
      </c>
    </row>
    <row r="973" spans="1:11" x14ac:dyDescent="0.3">
      <c r="A973" s="55" t="s">
        <v>16</v>
      </c>
      <c r="B973" s="56">
        <v>690.03328930379996</v>
      </c>
      <c r="C973" s="56">
        <v>690.03328930379996</v>
      </c>
      <c r="D973" s="56">
        <v>126.94186880949999</v>
      </c>
      <c r="E973" s="56">
        <v>126.94186880949999</v>
      </c>
      <c r="F973" s="56">
        <v>155.3934680056</v>
      </c>
      <c r="G973" s="56">
        <v>155.3934680056</v>
      </c>
      <c r="H973" s="56">
        <v>221.3310336198</v>
      </c>
      <c r="I973" s="56">
        <v>221.3310336198</v>
      </c>
      <c r="J973" s="56">
        <v>186.3669188689</v>
      </c>
      <c r="K973" s="56">
        <v>186.3669188689</v>
      </c>
    </row>
    <row r="974" spans="1:11" x14ac:dyDescent="0.3">
      <c r="A974" s="57" t="s">
        <v>310</v>
      </c>
      <c r="B974" s="58">
        <v>1.4429847189</v>
      </c>
      <c r="C974" s="59">
        <v>2.09118131149278E-3</v>
      </c>
      <c r="D974" s="58">
        <v>0.66485655769999996</v>
      </c>
      <c r="E974" s="59">
        <v>5.2374883396252899E-3</v>
      </c>
      <c r="F974" s="58">
        <v>0</v>
      </c>
      <c r="G974" s="59">
        <v>0</v>
      </c>
      <c r="H974" s="58">
        <v>0.77812816119999895</v>
      </c>
      <c r="I974" s="59">
        <v>3.5156758113580201E-3</v>
      </c>
      <c r="J974" s="58">
        <v>0</v>
      </c>
      <c r="K974" s="59">
        <v>0</v>
      </c>
    </row>
    <row r="975" spans="1:11" x14ac:dyDescent="0.3">
      <c r="A975" s="57" t="s">
        <v>311</v>
      </c>
      <c r="B975" s="61">
        <v>672.52688785610098</v>
      </c>
      <c r="C975" s="62">
        <v>0.97462962770192896</v>
      </c>
      <c r="D975" s="61">
        <v>124.60453688379999</v>
      </c>
      <c r="E975" s="62">
        <v>0.98158738367710996</v>
      </c>
      <c r="F975" s="61">
        <v>150.5297648401</v>
      </c>
      <c r="G975" s="62">
        <v>0.96870072321621203</v>
      </c>
      <c r="H975" s="61">
        <v>220.17097004499999</v>
      </c>
      <c r="I975" s="62">
        <v>0.99475869445044596</v>
      </c>
      <c r="J975" s="61">
        <v>177.2216160872</v>
      </c>
      <c r="K975" s="62">
        <v>0.95092850792831296</v>
      </c>
    </row>
    <row r="976" spans="1:11" x14ac:dyDescent="0.3">
      <c r="A976" s="57" t="s">
        <v>312</v>
      </c>
      <c r="B976" s="72">
        <v>4.6792027500572901</v>
      </c>
      <c r="C976" s="72">
        <v>4.6792027500572901</v>
      </c>
      <c r="D976" s="72">
        <v>4.6926443680008996</v>
      </c>
      <c r="E976" s="72">
        <v>4.6926443680008996</v>
      </c>
      <c r="F976" s="72">
        <v>4.6892874320189604</v>
      </c>
      <c r="G976" s="72">
        <v>4.6892874320189604</v>
      </c>
      <c r="H976" s="72">
        <v>4.7054881130971102</v>
      </c>
      <c r="I976" s="72">
        <v>4.7054881130971102</v>
      </c>
      <c r="J976" s="72">
        <v>4.6305233889366502</v>
      </c>
      <c r="K976" s="72">
        <v>4.6305233889366502</v>
      </c>
    </row>
    <row r="977" spans="1:11" x14ac:dyDescent="0.3">
      <c r="A977" s="64" t="s">
        <v>1</v>
      </c>
    </row>
    <row r="978" spans="1:11" x14ac:dyDescent="0.3">
      <c r="A978" s="64" t="s">
        <v>1</v>
      </c>
    </row>
    <row r="979" spans="1:11" x14ac:dyDescent="0.3">
      <c r="A979" s="52" t="s">
        <v>447</v>
      </c>
    </row>
    <row r="980" spans="1:11" x14ac:dyDescent="0.3">
      <c r="A980" s="53" t="s">
        <v>1</v>
      </c>
    </row>
    <row r="981" spans="1:11" x14ac:dyDescent="0.3">
      <c r="A981" s="113" t="s">
        <v>1</v>
      </c>
      <c r="B981" s="115" t="s">
        <v>502</v>
      </c>
      <c r="C981" s="115" t="s">
        <v>1</v>
      </c>
      <c r="D981" s="115" t="s">
        <v>389</v>
      </c>
      <c r="E981" s="115" t="s">
        <v>1</v>
      </c>
      <c r="F981" s="115" t="s">
        <v>390</v>
      </c>
      <c r="G981" s="115" t="s">
        <v>1</v>
      </c>
      <c r="H981" s="115" t="s">
        <v>391</v>
      </c>
      <c r="I981" s="115" t="s">
        <v>1</v>
      </c>
      <c r="J981" s="115" t="s">
        <v>392</v>
      </c>
      <c r="K981" s="115" t="s">
        <v>1</v>
      </c>
    </row>
    <row r="982" spans="1:11" x14ac:dyDescent="0.3">
      <c r="A982" s="114" t="s">
        <v>1</v>
      </c>
      <c r="B982" s="54" t="s">
        <v>14</v>
      </c>
      <c r="C982" s="54" t="s">
        <v>15</v>
      </c>
      <c r="D982" s="54" t="s">
        <v>14</v>
      </c>
      <c r="E982" s="54" t="s">
        <v>15</v>
      </c>
      <c r="F982" s="54" t="s">
        <v>14</v>
      </c>
      <c r="G982" s="54" t="s">
        <v>15</v>
      </c>
      <c r="H982" s="54" t="s">
        <v>14</v>
      </c>
      <c r="I982" s="54" t="s">
        <v>15</v>
      </c>
      <c r="J982" s="54" t="s">
        <v>14</v>
      </c>
      <c r="K982" s="54" t="s">
        <v>15</v>
      </c>
    </row>
    <row r="983" spans="1:11" x14ac:dyDescent="0.3">
      <c r="A983" s="55" t="s">
        <v>16</v>
      </c>
      <c r="B983" s="56">
        <v>22.291041950099999</v>
      </c>
      <c r="C983" s="56">
        <v>22.291041950099999</v>
      </c>
      <c r="D983" s="56">
        <v>0.90674842389999999</v>
      </c>
      <c r="E983" s="56">
        <v>0.90674842389999999</v>
      </c>
      <c r="F983" s="56">
        <v>5.6911590004999999</v>
      </c>
      <c r="G983" s="56">
        <v>5.6911590004999999</v>
      </c>
      <c r="H983" s="56">
        <v>10.3651278942</v>
      </c>
      <c r="I983" s="56">
        <v>10.3651278942</v>
      </c>
      <c r="J983" s="56">
        <v>5.3280066315000001</v>
      </c>
      <c r="K983" s="56">
        <v>5.3280066315000001</v>
      </c>
    </row>
    <row r="984" spans="1:11" x14ac:dyDescent="0.3">
      <c r="A984" s="57" t="s">
        <v>310</v>
      </c>
      <c r="B984" s="66">
        <v>2.2251092234000001</v>
      </c>
      <c r="C984" s="67">
        <v>9.9820781297754397</v>
      </c>
      <c r="D984" s="66">
        <v>0</v>
      </c>
      <c r="E984" s="67">
        <v>0</v>
      </c>
      <c r="F984" s="66">
        <v>0.65765175139999998</v>
      </c>
      <c r="G984" s="67">
        <v>11.555673481310601</v>
      </c>
      <c r="H984" s="66">
        <v>0</v>
      </c>
      <c r="I984" s="67">
        <v>0</v>
      </c>
      <c r="J984" s="66">
        <v>1.5674574720000001</v>
      </c>
      <c r="K984" s="67">
        <v>29.419210230200299</v>
      </c>
    </row>
    <row r="985" spans="1:11" x14ac:dyDescent="0.3">
      <c r="A985" s="57" t="s">
        <v>311</v>
      </c>
      <c r="B985" s="68">
        <v>14.5240461729</v>
      </c>
      <c r="C985" s="69">
        <v>65.156425641354303</v>
      </c>
      <c r="D985" s="68">
        <v>0.90674842389999999</v>
      </c>
      <c r="E985" s="69">
        <v>100</v>
      </c>
      <c r="F985" s="68">
        <v>2.7251430836999999</v>
      </c>
      <c r="G985" s="69">
        <v>47.883798071018198</v>
      </c>
      <c r="H985" s="68">
        <v>7.1316055057999996</v>
      </c>
      <c r="I985" s="69">
        <v>68.803835115151998</v>
      </c>
      <c r="J985" s="68">
        <v>3.7605491595000098</v>
      </c>
      <c r="K985" s="69">
        <v>70.580789769799694</v>
      </c>
    </row>
    <row r="986" spans="1:11" x14ac:dyDescent="0.3">
      <c r="A986" s="57" t="s">
        <v>312</v>
      </c>
      <c r="B986" s="73">
        <v>4.0611071010924098</v>
      </c>
      <c r="C986" s="73">
        <v>4.0611071010924098</v>
      </c>
      <c r="D986" s="73">
        <v>5</v>
      </c>
      <c r="E986" s="77">
        <v>5</v>
      </c>
      <c r="F986" s="73">
        <v>3.5467085371409701</v>
      </c>
      <c r="G986" s="73">
        <v>3.5467085371409701</v>
      </c>
      <c r="H986" s="73">
        <v>4.2324633258551803</v>
      </c>
      <c r="I986" s="73">
        <v>4.2324633258551803</v>
      </c>
      <c r="J986" s="73">
        <v>4.1174236930939898</v>
      </c>
      <c r="K986" s="73">
        <v>4.1174236930939898</v>
      </c>
    </row>
    <row r="987" spans="1:11" x14ac:dyDescent="0.3">
      <c r="A987" s="64" t="s">
        <v>1</v>
      </c>
    </row>
    <row r="988" spans="1:11" x14ac:dyDescent="0.3">
      <c r="A988" s="64" t="s">
        <v>1</v>
      </c>
    </row>
    <row r="989" spans="1:11" x14ac:dyDescent="0.3">
      <c r="A989" s="52" t="s">
        <v>448</v>
      </c>
    </row>
    <row r="990" spans="1:11" x14ac:dyDescent="0.3">
      <c r="A990" s="53" t="s">
        <v>1</v>
      </c>
    </row>
    <row r="991" spans="1:11" x14ac:dyDescent="0.3">
      <c r="A991" s="113" t="s">
        <v>1</v>
      </c>
      <c r="B991" s="115" t="s">
        <v>502</v>
      </c>
      <c r="C991" s="115" t="s">
        <v>1</v>
      </c>
      <c r="D991" s="115" t="s">
        <v>389</v>
      </c>
      <c r="E991" s="115" t="s">
        <v>1</v>
      </c>
      <c r="F991" s="115" t="s">
        <v>390</v>
      </c>
      <c r="G991" s="115" t="s">
        <v>1</v>
      </c>
      <c r="H991" s="115" t="s">
        <v>391</v>
      </c>
      <c r="I991" s="115" t="s">
        <v>1</v>
      </c>
      <c r="J991" s="115" t="s">
        <v>392</v>
      </c>
      <c r="K991" s="115" t="s">
        <v>1</v>
      </c>
    </row>
    <row r="992" spans="1:11" x14ac:dyDescent="0.3">
      <c r="A992" s="114" t="s">
        <v>1</v>
      </c>
      <c r="B992" s="54" t="s">
        <v>14</v>
      </c>
      <c r="C992" s="54" t="s">
        <v>15</v>
      </c>
      <c r="D992" s="54" t="s">
        <v>14</v>
      </c>
      <c r="E992" s="54" t="s">
        <v>15</v>
      </c>
      <c r="F992" s="54" t="s">
        <v>14</v>
      </c>
      <c r="G992" s="54" t="s">
        <v>15</v>
      </c>
      <c r="H992" s="54" t="s">
        <v>14</v>
      </c>
      <c r="I992" s="54" t="s">
        <v>15</v>
      </c>
      <c r="J992" s="54" t="s">
        <v>14</v>
      </c>
      <c r="K992" s="54" t="s">
        <v>15</v>
      </c>
    </row>
    <row r="993" spans="1:11" x14ac:dyDescent="0.3">
      <c r="A993" s="55" t="s">
        <v>16</v>
      </c>
      <c r="B993" s="56">
        <v>43.037437046999997</v>
      </c>
      <c r="C993" s="56">
        <v>43.037437046999997</v>
      </c>
      <c r="D993" s="56">
        <v>6.3018347391000002</v>
      </c>
      <c r="E993" s="56">
        <v>6.3018347391000002</v>
      </c>
      <c r="F993" s="56">
        <v>8.2755210877999996</v>
      </c>
      <c r="G993" s="56">
        <v>8.2755210877999996</v>
      </c>
      <c r="H993" s="56">
        <v>15.2023823389</v>
      </c>
      <c r="I993" s="56">
        <v>15.2023823389</v>
      </c>
      <c r="J993" s="56">
        <v>13.2576988812</v>
      </c>
      <c r="K993" s="56">
        <v>13.2576988812</v>
      </c>
    </row>
    <row r="994" spans="1:11" x14ac:dyDescent="0.3">
      <c r="A994" s="57" t="s">
        <v>310</v>
      </c>
      <c r="B994" s="58">
        <v>0</v>
      </c>
      <c r="C994" s="59">
        <v>0</v>
      </c>
      <c r="D994" s="66">
        <v>0</v>
      </c>
      <c r="E994" s="67">
        <v>0</v>
      </c>
      <c r="F994" s="66">
        <v>0</v>
      </c>
      <c r="G994" s="67">
        <v>0</v>
      </c>
      <c r="H994" s="66">
        <v>0</v>
      </c>
      <c r="I994" s="67">
        <v>0</v>
      </c>
      <c r="J994" s="66">
        <v>0</v>
      </c>
      <c r="K994" s="67">
        <v>0</v>
      </c>
    </row>
    <row r="995" spans="1:11" x14ac:dyDescent="0.3">
      <c r="A995" s="57" t="s">
        <v>311</v>
      </c>
      <c r="B995" s="61">
        <v>38.995935880200101</v>
      </c>
      <c r="C995" s="62">
        <v>0.90609335861737395</v>
      </c>
      <c r="D995" s="68">
        <v>6.30183473910001</v>
      </c>
      <c r="E995" s="69">
        <v>100</v>
      </c>
      <c r="F995" s="68">
        <v>7.7780974273999997</v>
      </c>
      <c r="G995" s="69">
        <v>93.9892164478523</v>
      </c>
      <c r="H995" s="68">
        <v>13.1074677523</v>
      </c>
      <c r="I995" s="69">
        <v>86.219826998828196</v>
      </c>
      <c r="J995" s="68">
        <v>11.808535961400001</v>
      </c>
      <c r="K995" s="69">
        <v>89.069272633315194</v>
      </c>
    </row>
    <row r="996" spans="1:11" x14ac:dyDescent="0.3">
      <c r="A996" s="57" t="s">
        <v>312</v>
      </c>
      <c r="B996" s="72">
        <v>4.1820138423157296</v>
      </c>
      <c r="C996" s="72">
        <v>4.1820138423157296</v>
      </c>
      <c r="D996" s="73">
        <v>4.7615937078009498</v>
      </c>
      <c r="E996" s="77">
        <v>4.7615937078009498</v>
      </c>
      <c r="F996" s="73">
        <v>3.9815184972913098</v>
      </c>
      <c r="G996" s="73">
        <v>3.9815184972913098</v>
      </c>
      <c r="H996" s="73">
        <v>4.1119687857568703</v>
      </c>
      <c r="I996" s="73">
        <v>4.1119687857568703</v>
      </c>
      <c r="J996" s="73">
        <v>4.1099716244247704</v>
      </c>
      <c r="K996" s="73">
        <v>4.1099716244247704</v>
      </c>
    </row>
    <row r="997" spans="1:11" x14ac:dyDescent="0.3">
      <c r="A997" s="64" t="s">
        <v>1</v>
      </c>
    </row>
    <row r="998" spans="1:11" x14ac:dyDescent="0.3">
      <c r="A998" s="64" t="s">
        <v>1</v>
      </c>
    </row>
    <row r="999" spans="1:11" x14ac:dyDescent="0.3">
      <c r="A999" s="52" t="s">
        <v>449</v>
      </c>
    </row>
    <row r="1000" spans="1:11" x14ac:dyDescent="0.3">
      <c r="A1000" s="53" t="s">
        <v>1</v>
      </c>
    </row>
    <row r="1001" spans="1:11" x14ac:dyDescent="0.3">
      <c r="A1001" s="113" t="s">
        <v>1</v>
      </c>
      <c r="B1001" s="115" t="s">
        <v>502</v>
      </c>
      <c r="C1001" s="115" t="s">
        <v>1</v>
      </c>
      <c r="D1001" s="115" t="s">
        <v>389</v>
      </c>
      <c r="E1001" s="115" t="s">
        <v>1</v>
      </c>
      <c r="F1001" s="115" t="s">
        <v>390</v>
      </c>
      <c r="G1001" s="115" t="s">
        <v>1</v>
      </c>
      <c r="H1001" s="115" t="s">
        <v>391</v>
      </c>
      <c r="I1001" s="115" t="s">
        <v>1</v>
      </c>
      <c r="J1001" s="115" t="s">
        <v>392</v>
      </c>
      <c r="K1001" s="115" t="s">
        <v>1</v>
      </c>
    </row>
    <row r="1002" spans="1:11" x14ac:dyDescent="0.3">
      <c r="A1002" s="114" t="s">
        <v>1</v>
      </c>
      <c r="B1002" s="54" t="s">
        <v>14</v>
      </c>
      <c r="C1002" s="54" t="s">
        <v>15</v>
      </c>
      <c r="D1002" s="54" t="s">
        <v>14</v>
      </c>
      <c r="E1002" s="54" t="s">
        <v>15</v>
      </c>
      <c r="F1002" s="54" t="s">
        <v>14</v>
      </c>
      <c r="G1002" s="54" t="s">
        <v>15</v>
      </c>
      <c r="H1002" s="54" t="s">
        <v>14</v>
      </c>
      <c r="I1002" s="54" t="s">
        <v>15</v>
      </c>
      <c r="J1002" s="54" t="s">
        <v>14</v>
      </c>
      <c r="K1002" s="54" t="s">
        <v>15</v>
      </c>
    </row>
    <row r="1003" spans="1:11" x14ac:dyDescent="0.3">
      <c r="A1003" s="55" t="s">
        <v>16</v>
      </c>
      <c r="B1003" s="56">
        <v>466.40883315679997</v>
      </c>
      <c r="C1003" s="56">
        <v>466.40883315679997</v>
      </c>
      <c r="D1003" s="56">
        <v>84.052738772400005</v>
      </c>
      <c r="E1003" s="56">
        <v>84.052738772400005</v>
      </c>
      <c r="F1003" s="56">
        <v>89.551275391399997</v>
      </c>
      <c r="G1003" s="56">
        <v>89.551275391399997</v>
      </c>
      <c r="H1003" s="56">
        <v>159.04828377940001</v>
      </c>
      <c r="I1003" s="56">
        <v>159.04828377940001</v>
      </c>
      <c r="J1003" s="56">
        <v>133.75653521359999</v>
      </c>
      <c r="K1003" s="56">
        <v>133.75653521359999</v>
      </c>
    </row>
    <row r="1004" spans="1:11" x14ac:dyDescent="0.3">
      <c r="A1004" s="57" t="s">
        <v>310</v>
      </c>
      <c r="B1004" s="58">
        <v>13.2885092437</v>
      </c>
      <c r="C1004" s="59">
        <v>2.8491118304426698E-2</v>
      </c>
      <c r="D1004" s="58">
        <v>1.41721230629999</v>
      </c>
      <c r="E1004" s="59">
        <v>1.6860989029013802E-2</v>
      </c>
      <c r="F1004" s="58">
        <v>0</v>
      </c>
      <c r="G1004" s="59">
        <v>0</v>
      </c>
      <c r="H1004" s="58">
        <v>6.1080137592000003</v>
      </c>
      <c r="I1004" s="59">
        <v>3.8403518818674098E-2</v>
      </c>
      <c r="J1004" s="58">
        <v>5.7632831782</v>
      </c>
      <c r="K1004" s="59">
        <v>4.3087862353764099E-2</v>
      </c>
    </row>
    <row r="1005" spans="1:11" x14ac:dyDescent="0.3">
      <c r="A1005" s="57" t="s">
        <v>311</v>
      </c>
      <c r="B1005" s="61">
        <v>408.92920770200101</v>
      </c>
      <c r="C1005" s="62">
        <v>0.87676128458854397</v>
      </c>
      <c r="D1005" s="61">
        <v>67.436888180899999</v>
      </c>
      <c r="E1005" s="60">
        <v>0.80231636905380599</v>
      </c>
      <c r="F1005" s="61">
        <v>84.159170329399998</v>
      </c>
      <c r="G1005" s="62">
        <v>0.93978751236726898</v>
      </c>
      <c r="H1005" s="61">
        <v>138.82913394229999</v>
      </c>
      <c r="I1005" s="62">
        <v>0.87287414012499498</v>
      </c>
      <c r="J1005" s="61">
        <v>118.5040152494</v>
      </c>
      <c r="K1005" s="62">
        <v>0.88596803931977797</v>
      </c>
    </row>
    <row r="1006" spans="1:11" x14ac:dyDescent="0.3">
      <c r="A1006" s="57" t="s">
        <v>312</v>
      </c>
      <c r="B1006" s="72">
        <v>4.1364431691292296</v>
      </c>
      <c r="C1006" s="72">
        <v>4.1364431691292296</v>
      </c>
      <c r="D1006" s="72">
        <v>4.0648487781006102</v>
      </c>
      <c r="E1006" s="72">
        <v>4.0648487781006102</v>
      </c>
      <c r="F1006" s="72">
        <v>4.2848285364952101</v>
      </c>
      <c r="G1006" s="75">
        <v>4.2848285364952101</v>
      </c>
      <c r="H1006" s="72">
        <v>4.1264014471869599</v>
      </c>
      <c r="I1006" s="72">
        <v>4.1264014471869599</v>
      </c>
      <c r="J1006" s="72">
        <v>4.0952264855265597</v>
      </c>
      <c r="K1006" s="72">
        <v>4.0952264855265597</v>
      </c>
    </row>
    <row r="1007" spans="1:11" x14ac:dyDescent="0.3">
      <c r="A1007" s="64" t="s">
        <v>1</v>
      </c>
    </row>
    <row r="1008" spans="1:11" x14ac:dyDescent="0.3">
      <c r="A1008" s="64" t="s">
        <v>1</v>
      </c>
    </row>
    <row r="1009" spans="1:11" x14ac:dyDescent="0.3">
      <c r="A1009" s="52" t="s">
        <v>450</v>
      </c>
    </row>
    <row r="1010" spans="1:11" x14ac:dyDescent="0.3">
      <c r="A1010" s="53" t="s">
        <v>1</v>
      </c>
    </row>
    <row r="1011" spans="1:11" x14ac:dyDescent="0.3">
      <c r="A1011" s="113" t="s">
        <v>1</v>
      </c>
      <c r="B1011" s="115" t="s">
        <v>502</v>
      </c>
      <c r="C1011" s="115" t="s">
        <v>1</v>
      </c>
      <c r="D1011" s="115" t="s">
        <v>389</v>
      </c>
      <c r="E1011" s="115" t="s">
        <v>1</v>
      </c>
      <c r="F1011" s="115" t="s">
        <v>390</v>
      </c>
      <c r="G1011" s="115" t="s">
        <v>1</v>
      </c>
      <c r="H1011" s="115" t="s">
        <v>391</v>
      </c>
      <c r="I1011" s="115" t="s">
        <v>1</v>
      </c>
      <c r="J1011" s="115" t="s">
        <v>392</v>
      </c>
      <c r="K1011" s="115" t="s">
        <v>1</v>
      </c>
    </row>
    <row r="1012" spans="1:11" x14ac:dyDescent="0.3">
      <c r="A1012" s="114" t="s">
        <v>1</v>
      </c>
      <c r="B1012" s="54" t="s">
        <v>14</v>
      </c>
      <c r="C1012" s="54" t="s">
        <v>15</v>
      </c>
      <c r="D1012" s="54" t="s">
        <v>14</v>
      </c>
      <c r="E1012" s="54" t="s">
        <v>15</v>
      </c>
      <c r="F1012" s="54" t="s">
        <v>14</v>
      </c>
      <c r="G1012" s="54" t="s">
        <v>15</v>
      </c>
      <c r="H1012" s="54" t="s">
        <v>14</v>
      </c>
      <c r="I1012" s="54" t="s">
        <v>15</v>
      </c>
      <c r="J1012" s="54" t="s">
        <v>14</v>
      </c>
      <c r="K1012" s="54" t="s">
        <v>15</v>
      </c>
    </row>
    <row r="1013" spans="1:11" x14ac:dyDescent="0.3">
      <c r="A1013" s="55" t="s">
        <v>16</v>
      </c>
      <c r="B1013" s="56">
        <v>942.08353868699999</v>
      </c>
      <c r="C1013" s="56">
        <v>942.08353868699999</v>
      </c>
      <c r="D1013" s="56">
        <v>162.1502000067</v>
      </c>
      <c r="E1013" s="56">
        <v>162.1502000067</v>
      </c>
      <c r="F1013" s="56">
        <v>193.7787731857</v>
      </c>
      <c r="G1013" s="56">
        <v>193.7787731857</v>
      </c>
      <c r="H1013" s="56">
        <v>323.8341881426</v>
      </c>
      <c r="I1013" s="56">
        <v>323.8341881426</v>
      </c>
      <c r="J1013" s="56">
        <v>262.32037735199998</v>
      </c>
      <c r="K1013" s="56">
        <v>262.32037735199998</v>
      </c>
    </row>
    <row r="1014" spans="1:11" x14ac:dyDescent="0.3">
      <c r="A1014" s="57" t="s">
        <v>310</v>
      </c>
      <c r="B1014" s="58">
        <v>9.2585423418000001</v>
      </c>
      <c r="C1014" s="59">
        <v>9.8277296668444203E-3</v>
      </c>
      <c r="D1014" s="58">
        <v>0.66485655769999996</v>
      </c>
      <c r="E1014" s="59">
        <v>4.1002512341799698E-3</v>
      </c>
      <c r="F1014" s="58">
        <v>0.49742366040000002</v>
      </c>
      <c r="G1014" s="59">
        <v>2.5669667127230398E-3</v>
      </c>
      <c r="H1014" s="58">
        <v>5.3004345422999899</v>
      </c>
      <c r="I1014" s="59">
        <v>1.6367742308807599E-2</v>
      </c>
      <c r="J1014" s="58">
        <v>2.7958275814000002</v>
      </c>
      <c r="K1014" s="59">
        <v>1.06580648046582E-2</v>
      </c>
    </row>
    <row r="1015" spans="1:11" x14ac:dyDescent="0.3">
      <c r="A1015" s="57" t="s">
        <v>311</v>
      </c>
      <c r="B1015" s="61">
        <v>885.59948576370005</v>
      </c>
      <c r="C1015" s="62">
        <v>0.94004347745846095</v>
      </c>
      <c r="D1015" s="61">
        <v>159.10982023299999</v>
      </c>
      <c r="E1015" s="63">
        <v>0.98124960824239305</v>
      </c>
      <c r="F1015" s="61">
        <v>177.5048627411</v>
      </c>
      <c r="G1015" s="62">
        <v>0.91601809539270596</v>
      </c>
      <c r="H1015" s="61">
        <v>299.09346762159998</v>
      </c>
      <c r="I1015" s="62">
        <v>0.92360065296717397</v>
      </c>
      <c r="J1015" s="61">
        <v>249.89133516800001</v>
      </c>
      <c r="K1015" s="62">
        <v>0.95261884604823599</v>
      </c>
    </row>
    <row r="1016" spans="1:11" x14ac:dyDescent="0.3">
      <c r="A1016" s="57" t="s">
        <v>312</v>
      </c>
      <c r="B1016" s="72">
        <v>4.4073308534948703</v>
      </c>
      <c r="C1016" s="72">
        <v>4.4073308534948703</v>
      </c>
      <c r="D1016" s="72">
        <v>4.4761141169228296</v>
      </c>
      <c r="E1016" s="72">
        <v>4.4761141169228296</v>
      </c>
      <c r="F1016" s="72">
        <v>4.3895561990293901</v>
      </c>
      <c r="G1016" s="72">
        <v>4.3895561990293901</v>
      </c>
      <c r="H1016" s="72">
        <v>4.4121226940149603</v>
      </c>
      <c r="I1016" s="72">
        <v>4.4121226940149603</v>
      </c>
      <c r="J1016" s="72">
        <v>4.3721412822209498</v>
      </c>
      <c r="K1016" s="72">
        <v>4.3721412822209498</v>
      </c>
    </row>
    <row r="1017" spans="1:11" x14ac:dyDescent="0.3">
      <c r="A1017" s="64" t="s">
        <v>1</v>
      </c>
    </row>
    <row r="1018" spans="1:11" x14ac:dyDescent="0.3">
      <c r="A1018" s="64" t="s">
        <v>1</v>
      </c>
    </row>
    <row r="1019" spans="1:11" x14ac:dyDescent="0.3">
      <c r="A1019" s="52" t="s">
        <v>451</v>
      </c>
    </row>
    <row r="1020" spans="1:11" x14ac:dyDescent="0.3">
      <c r="A1020" s="53" t="s">
        <v>1</v>
      </c>
    </row>
    <row r="1021" spans="1:11" x14ac:dyDescent="0.3">
      <c r="A1021" s="113" t="s">
        <v>1</v>
      </c>
      <c r="B1021" s="115" t="s">
        <v>502</v>
      </c>
      <c r="C1021" s="115" t="s">
        <v>1</v>
      </c>
      <c r="D1021" s="115" t="s">
        <v>389</v>
      </c>
      <c r="E1021" s="115" t="s">
        <v>1</v>
      </c>
      <c r="F1021" s="115" t="s">
        <v>390</v>
      </c>
      <c r="G1021" s="115" t="s">
        <v>1</v>
      </c>
      <c r="H1021" s="115" t="s">
        <v>391</v>
      </c>
      <c r="I1021" s="115" t="s">
        <v>1</v>
      </c>
      <c r="J1021" s="115" t="s">
        <v>392</v>
      </c>
      <c r="K1021" s="115" t="s">
        <v>1</v>
      </c>
    </row>
    <row r="1022" spans="1:11" x14ac:dyDescent="0.3">
      <c r="A1022" s="114" t="s">
        <v>1</v>
      </c>
      <c r="B1022" s="54" t="s">
        <v>14</v>
      </c>
      <c r="C1022" s="54" t="s">
        <v>15</v>
      </c>
      <c r="D1022" s="54" t="s">
        <v>14</v>
      </c>
      <c r="E1022" s="54" t="s">
        <v>15</v>
      </c>
      <c r="F1022" s="54" t="s">
        <v>14</v>
      </c>
      <c r="G1022" s="54" t="s">
        <v>15</v>
      </c>
      <c r="H1022" s="54" t="s">
        <v>14</v>
      </c>
      <c r="I1022" s="54" t="s">
        <v>15</v>
      </c>
      <c r="J1022" s="54" t="s">
        <v>14</v>
      </c>
      <c r="K1022" s="54" t="s">
        <v>15</v>
      </c>
    </row>
    <row r="1023" spans="1:11" x14ac:dyDescent="0.3">
      <c r="A1023" s="55" t="s">
        <v>16</v>
      </c>
      <c r="B1023" s="56">
        <v>482.33722318140002</v>
      </c>
      <c r="C1023" s="56">
        <v>482.33722318140002</v>
      </c>
      <c r="D1023" s="56">
        <v>81.382723244900006</v>
      </c>
      <c r="E1023" s="56">
        <v>81.382723244900006</v>
      </c>
      <c r="F1023" s="56">
        <v>139.91161799930001</v>
      </c>
      <c r="G1023" s="56">
        <v>139.91161799930001</v>
      </c>
      <c r="H1023" s="56">
        <v>206.78534976649999</v>
      </c>
      <c r="I1023" s="56">
        <v>206.78534976649999</v>
      </c>
      <c r="J1023" s="56">
        <v>54.257532170700003</v>
      </c>
      <c r="K1023" s="56">
        <v>54.257532170700003</v>
      </c>
    </row>
    <row r="1024" spans="1:11" x14ac:dyDescent="0.3">
      <c r="A1024" s="57" t="s">
        <v>310</v>
      </c>
      <c r="B1024" s="58">
        <v>15.886520904099999</v>
      </c>
      <c r="C1024" s="59">
        <v>3.2936543440117802E-2</v>
      </c>
      <c r="D1024" s="58">
        <v>0</v>
      </c>
      <c r="E1024" s="60">
        <v>0</v>
      </c>
      <c r="F1024" s="58">
        <v>0.80450683949999902</v>
      </c>
      <c r="G1024" s="59">
        <v>5.7501074678732202E-3</v>
      </c>
      <c r="H1024" s="58">
        <v>15.082014064599999</v>
      </c>
      <c r="I1024" s="63">
        <v>7.2935602457478099E-2</v>
      </c>
      <c r="J1024" s="58">
        <v>0</v>
      </c>
      <c r="K1024" s="59">
        <v>0</v>
      </c>
    </row>
    <row r="1025" spans="1:11" x14ac:dyDescent="0.3">
      <c r="A1025" s="57" t="s">
        <v>311</v>
      </c>
      <c r="B1025" s="61">
        <v>449.17694441310101</v>
      </c>
      <c r="C1025" s="62">
        <v>0.93125084033618399</v>
      </c>
      <c r="D1025" s="61">
        <v>78.551604112299998</v>
      </c>
      <c r="E1025" s="62">
        <v>0.96521228315154195</v>
      </c>
      <c r="F1025" s="61">
        <v>133.90592006029999</v>
      </c>
      <c r="G1025" s="62">
        <v>0.95707505906314305</v>
      </c>
      <c r="H1025" s="61">
        <v>183.12029279070001</v>
      </c>
      <c r="I1025" s="60">
        <v>0.88555738110788595</v>
      </c>
      <c r="J1025" s="61">
        <v>53.599127449800001</v>
      </c>
      <c r="K1025" s="62">
        <v>0.98786519226807801</v>
      </c>
    </row>
    <row r="1026" spans="1:11" x14ac:dyDescent="0.3">
      <c r="A1026" s="57" t="s">
        <v>312</v>
      </c>
      <c r="B1026" s="72">
        <v>4.3587620725554803</v>
      </c>
      <c r="C1026" s="72">
        <v>4.3587620725554803</v>
      </c>
      <c r="D1026" s="72">
        <v>4.50001395383571</v>
      </c>
      <c r="E1026" s="75">
        <v>4.50001395383571</v>
      </c>
      <c r="F1026" s="72">
        <v>4.3764285479796801</v>
      </c>
      <c r="G1026" s="72">
        <v>4.3764285479796801</v>
      </c>
      <c r="H1026" s="72">
        <v>4.2844182756116203</v>
      </c>
      <c r="I1026" s="72">
        <v>4.2844182756116203</v>
      </c>
      <c r="J1026" s="72">
        <v>4.3837270388910801</v>
      </c>
      <c r="K1026" s="72">
        <v>4.3837270388910801</v>
      </c>
    </row>
    <row r="1027" spans="1:11" x14ac:dyDescent="0.3">
      <c r="A1027" s="64" t="s">
        <v>1</v>
      </c>
    </row>
    <row r="1028" spans="1:11" x14ac:dyDescent="0.3">
      <c r="A1028" s="64" t="s">
        <v>1</v>
      </c>
    </row>
    <row r="1029" spans="1:11" x14ac:dyDescent="0.3">
      <c r="A1029" s="52" t="s">
        <v>452</v>
      </c>
    </row>
    <row r="1030" spans="1:11" x14ac:dyDescent="0.3">
      <c r="A1030" s="53" t="s">
        <v>1</v>
      </c>
    </row>
    <row r="1031" spans="1:11" x14ac:dyDescent="0.3">
      <c r="A1031" s="113" t="s">
        <v>1</v>
      </c>
      <c r="B1031" s="115" t="s">
        <v>502</v>
      </c>
      <c r="C1031" s="115" t="s">
        <v>1</v>
      </c>
      <c r="D1031" s="115" t="s">
        <v>389</v>
      </c>
      <c r="E1031" s="115" t="s">
        <v>1</v>
      </c>
      <c r="F1031" s="115" t="s">
        <v>390</v>
      </c>
      <c r="G1031" s="115" t="s">
        <v>1</v>
      </c>
      <c r="H1031" s="115" t="s">
        <v>391</v>
      </c>
      <c r="I1031" s="115" t="s">
        <v>1</v>
      </c>
      <c r="J1031" s="115" t="s">
        <v>392</v>
      </c>
      <c r="K1031" s="115" t="s">
        <v>1</v>
      </c>
    </row>
    <row r="1032" spans="1:11" x14ac:dyDescent="0.3">
      <c r="A1032" s="114" t="s">
        <v>1</v>
      </c>
      <c r="B1032" s="54" t="s">
        <v>14</v>
      </c>
      <c r="C1032" s="54" t="s">
        <v>15</v>
      </c>
      <c r="D1032" s="54" t="s">
        <v>14</v>
      </c>
      <c r="E1032" s="54" t="s">
        <v>15</v>
      </c>
      <c r="F1032" s="54" t="s">
        <v>14</v>
      </c>
      <c r="G1032" s="54" t="s">
        <v>15</v>
      </c>
      <c r="H1032" s="54" t="s">
        <v>14</v>
      </c>
      <c r="I1032" s="54" t="s">
        <v>15</v>
      </c>
      <c r="J1032" s="54" t="s">
        <v>14</v>
      </c>
      <c r="K1032" s="54" t="s">
        <v>15</v>
      </c>
    </row>
    <row r="1033" spans="1:11" x14ac:dyDescent="0.3">
      <c r="A1033" s="55" t="s">
        <v>16</v>
      </c>
      <c r="B1033" s="56">
        <v>96.913121186200001</v>
      </c>
      <c r="C1033" s="56">
        <v>96.913121186200001</v>
      </c>
      <c r="D1033" s="56">
        <v>22.619478526999998</v>
      </c>
      <c r="E1033" s="56">
        <v>22.619478526999998</v>
      </c>
      <c r="F1033" s="56">
        <v>8.1199697919999991</v>
      </c>
      <c r="G1033" s="56">
        <v>8.1199697919999991</v>
      </c>
      <c r="H1033" s="56">
        <v>28.5727947257</v>
      </c>
      <c r="I1033" s="56">
        <v>28.5727947257</v>
      </c>
      <c r="J1033" s="56">
        <v>37.600878141499997</v>
      </c>
      <c r="K1033" s="56">
        <v>37.600878141499997</v>
      </c>
    </row>
    <row r="1034" spans="1:11" x14ac:dyDescent="0.3">
      <c r="A1034" s="57" t="s">
        <v>310</v>
      </c>
      <c r="B1034" s="58">
        <v>0.605314939</v>
      </c>
      <c r="C1034" s="59">
        <v>6.2459544341472899E-3</v>
      </c>
      <c r="D1034" s="66">
        <v>0</v>
      </c>
      <c r="E1034" s="67">
        <v>0</v>
      </c>
      <c r="F1034" s="66">
        <v>0.605314939</v>
      </c>
      <c r="G1034" s="67">
        <v>7.4546452081185297</v>
      </c>
      <c r="H1034" s="66">
        <v>0</v>
      </c>
      <c r="I1034" s="67">
        <v>0</v>
      </c>
      <c r="J1034" s="66">
        <v>0</v>
      </c>
      <c r="K1034" s="67">
        <v>0</v>
      </c>
    </row>
    <row r="1035" spans="1:11" x14ac:dyDescent="0.3">
      <c r="A1035" s="57" t="s">
        <v>311</v>
      </c>
      <c r="B1035" s="61">
        <v>75.227334121799998</v>
      </c>
      <c r="C1035" s="62">
        <v>0.77623476781090395</v>
      </c>
      <c r="D1035" s="68">
        <v>22.619478526999998</v>
      </c>
      <c r="E1035" s="71">
        <v>100</v>
      </c>
      <c r="F1035" s="68">
        <v>7.5146548529999997</v>
      </c>
      <c r="G1035" s="69">
        <v>92.545354791881493</v>
      </c>
      <c r="H1035" s="68">
        <v>19.122156434200001</v>
      </c>
      <c r="I1035" s="69">
        <v>66.924347505287798</v>
      </c>
      <c r="J1035" s="68">
        <v>25.9710443076</v>
      </c>
      <c r="K1035" s="69">
        <v>69.070313224775006</v>
      </c>
    </row>
    <row r="1036" spans="1:11" x14ac:dyDescent="0.3">
      <c r="A1036" s="57" t="s">
        <v>312</v>
      </c>
      <c r="B1036" s="72">
        <v>4.1353081648920202</v>
      </c>
      <c r="C1036" s="72">
        <v>4.1353081648920202</v>
      </c>
      <c r="D1036" s="73">
        <v>4.36426169924143</v>
      </c>
      <c r="E1036" s="73">
        <v>4.36426169924143</v>
      </c>
      <c r="F1036" s="73">
        <v>4.54163292471027</v>
      </c>
      <c r="G1036" s="73">
        <v>4.54163292471027</v>
      </c>
      <c r="H1036" s="73">
        <v>4.0507596621240598</v>
      </c>
      <c r="I1036" s="73">
        <v>4.0507596621240598</v>
      </c>
      <c r="J1036" s="73">
        <v>3.97223268136795</v>
      </c>
      <c r="K1036" s="73">
        <v>3.97223268136795</v>
      </c>
    </row>
    <row r="1037" spans="1:11" x14ac:dyDescent="0.3">
      <c r="A1037" s="64" t="s">
        <v>1</v>
      </c>
    </row>
    <row r="1038" spans="1:11" x14ac:dyDescent="0.3">
      <c r="A1038" s="64" t="s">
        <v>1</v>
      </c>
    </row>
    <row r="1039" spans="1:11" x14ac:dyDescent="0.3">
      <c r="A1039" s="52" t="s">
        <v>453</v>
      </c>
    </row>
    <row r="1040" spans="1:11" x14ac:dyDescent="0.3">
      <c r="A1040" s="53" t="s">
        <v>1</v>
      </c>
    </row>
    <row r="1041" spans="1:11" x14ac:dyDescent="0.3">
      <c r="A1041" s="113" t="s">
        <v>1</v>
      </c>
      <c r="B1041" s="115" t="s">
        <v>502</v>
      </c>
      <c r="C1041" s="115" t="s">
        <v>1</v>
      </c>
      <c r="D1041" s="115" t="s">
        <v>389</v>
      </c>
      <c r="E1041" s="115" t="s">
        <v>1</v>
      </c>
      <c r="F1041" s="115" t="s">
        <v>390</v>
      </c>
      <c r="G1041" s="115" t="s">
        <v>1</v>
      </c>
      <c r="H1041" s="115" t="s">
        <v>391</v>
      </c>
      <c r="I1041" s="115" t="s">
        <v>1</v>
      </c>
      <c r="J1041" s="115" t="s">
        <v>392</v>
      </c>
      <c r="K1041" s="115" t="s">
        <v>1</v>
      </c>
    </row>
    <row r="1042" spans="1:11" x14ac:dyDescent="0.3">
      <c r="A1042" s="114" t="s">
        <v>1</v>
      </c>
      <c r="B1042" s="54" t="s">
        <v>14</v>
      </c>
      <c r="C1042" s="54" t="s">
        <v>15</v>
      </c>
      <c r="D1042" s="54" t="s">
        <v>14</v>
      </c>
      <c r="E1042" s="54" t="s">
        <v>15</v>
      </c>
      <c r="F1042" s="54" t="s">
        <v>14</v>
      </c>
      <c r="G1042" s="54" t="s">
        <v>15</v>
      </c>
      <c r="H1042" s="54" t="s">
        <v>14</v>
      </c>
      <c r="I1042" s="54" t="s">
        <v>15</v>
      </c>
      <c r="J1042" s="54" t="s">
        <v>14</v>
      </c>
      <c r="K1042" s="54" t="s">
        <v>15</v>
      </c>
    </row>
    <row r="1043" spans="1:11" x14ac:dyDescent="0.3">
      <c r="A1043" s="55" t="s">
        <v>16</v>
      </c>
      <c r="B1043" s="56">
        <v>416.50960409589999</v>
      </c>
      <c r="C1043" s="56">
        <v>416.50960409589999</v>
      </c>
      <c r="D1043" s="56">
        <v>42.440115216899997</v>
      </c>
      <c r="E1043" s="56">
        <v>42.440115216899997</v>
      </c>
      <c r="F1043" s="56">
        <v>143.74493537180001</v>
      </c>
      <c r="G1043" s="56">
        <v>143.74493537180001</v>
      </c>
      <c r="H1043" s="56">
        <v>178.07119537829999</v>
      </c>
      <c r="I1043" s="56">
        <v>178.07119537829999</v>
      </c>
      <c r="J1043" s="56">
        <v>52.253358128899997</v>
      </c>
      <c r="K1043" s="56">
        <v>52.253358128899997</v>
      </c>
    </row>
    <row r="1044" spans="1:11" x14ac:dyDescent="0.3">
      <c r="A1044" s="57" t="s">
        <v>310</v>
      </c>
      <c r="B1044" s="58">
        <v>7.8243442189999897</v>
      </c>
      <c r="C1044" s="59">
        <v>1.8785507325776999E-2</v>
      </c>
      <c r="D1044" s="58">
        <v>0.36974895119999901</v>
      </c>
      <c r="E1044" s="59">
        <v>8.7122513525308004E-3</v>
      </c>
      <c r="F1044" s="58">
        <v>0.49742366040000002</v>
      </c>
      <c r="G1044" s="59">
        <v>3.4604604267510402E-3</v>
      </c>
      <c r="H1044" s="58">
        <v>6.9571716074000198</v>
      </c>
      <c r="I1044" s="59">
        <v>3.9069606921096803E-2</v>
      </c>
      <c r="J1044" s="58">
        <v>0</v>
      </c>
      <c r="K1044" s="59">
        <v>0</v>
      </c>
    </row>
    <row r="1045" spans="1:11" x14ac:dyDescent="0.3">
      <c r="A1045" s="57" t="s">
        <v>311</v>
      </c>
      <c r="B1045" s="61">
        <v>401.31808693739902</v>
      </c>
      <c r="C1045" s="62">
        <v>0.96352661016910801</v>
      </c>
      <c r="D1045" s="61">
        <v>39.405503740900002</v>
      </c>
      <c r="E1045" s="62">
        <v>0.92849662493867102</v>
      </c>
      <c r="F1045" s="61">
        <v>142.41711284249999</v>
      </c>
      <c r="G1045" s="62">
        <v>0.99076264825702898</v>
      </c>
      <c r="H1045" s="61">
        <v>167.24211222509999</v>
      </c>
      <c r="I1045" s="62">
        <v>0.93918677790535199</v>
      </c>
      <c r="J1045" s="61">
        <v>52.253358128899997</v>
      </c>
      <c r="K1045" s="62">
        <v>1</v>
      </c>
    </row>
    <row r="1046" spans="1:11" x14ac:dyDescent="0.3">
      <c r="A1046" s="57" t="s">
        <v>312</v>
      </c>
      <c r="B1046" s="72">
        <v>4.6534365837000902</v>
      </c>
      <c r="C1046" s="72">
        <v>4.6534365837000902</v>
      </c>
      <c r="D1046" s="72">
        <v>4.5979558485221697</v>
      </c>
      <c r="E1046" s="72">
        <v>4.5979558485221697</v>
      </c>
      <c r="F1046" s="72">
        <v>4.7117151711319201</v>
      </c>
      <c r="G1046" s="72">
        <v>4.7117151711319201</v>
      </c>
      <c r="H1046" s="72">
        <v>4.5941893248648</v>
      </c>
      <c r="I1046" s="72">
        <v>4.5941893248648</v>
      </c>
      <c r="J1046" s="72">
        <v>4.7410095522125903</v>
      </c>
      <c r="K1046" s="72">
        <v>4.7410095522125903</v>
      </c>
    </row>
    <row r="1047" spans="1:11" x14ac:dyDescent="0.3">
      <c r="A1047" s="64" t="s">
        <v>1</v>
      </c>
    </row>
    <row r="1048" spans="1:11" x14ac:dyDescent="0.3">
      <c r="A1048" s="64" t="s">
        <v>1</v>
      </c>
    </row>
    <row r="1049" spans="1:11" x14ac:dyDescent="0.3">
      <c r="A1049" s="52" t="s">
        <v>454</v>
      </c>
    </row>
    <row r="1050" spans="1:11" x14ac:dyDescent="0.3">
      <c r="A1050" s="53" t="s">
        <v>1</v>
      </c>
    </row>
    <row r="1051" spans="1:11" x14ac:dyDescent="0.3">
      <c r="A1051" s="113" t="s">
        <v>1</v>
      </c>
      <c r="B1051" s="115" t="s">
        <v>502</v>
      </c>
      <c r="C1051" s="115" t="s">
        <v>1</v>
      </c>
      <c r="D1051" s="115" t="s">
        <v>389</v>
      </c>
      <c r="E1051" s="115" t="s">
        <v>1</v>
      </c>
      <c r="F1051" s="115" t="s">
        <v>390</v>
      </c>
      <c r="G1051" s="115" t="s">
        <v>1</v>
      </c>
      <c r="H1051" s="115" t="s">
        <v>391</v>
      </c>
      <c r="I1051" s="115" t="s">
        <v>1</v>
      </c>
      <c r="J1051" s="115" t="s">
        <v>392</v>
      </c>
      <c r="K1051" s="115" t="s">
        <v>1</v>
      </c>
    </row>
    <row r="1052" spans="1:11" x14ac:dyDescent="0.3">
      <c r="A1052" s="114" t="s">
        <v>1</v>
      </c>
      <c r="B1052" s="54" t="s">
        <v>14</v>
      </c>
      <c r="C1052" s="54" t="s">
        <v>15</v>
      </c>
      <c r="D1052" s="54" t="s">
        <v>14</v>
      </c>
      <c r="E1052" s="54" t="s">
        <v>15</v>
      </c>
      <c r="F1052" s="54" t="s">
        <v>14</v>
      </c>
      <c r="G1052" s="54" t="s">
        <v>15</v>
      </c>
      <c r="H1052" s="54" t="s">
        <v>14</v>
      </c>
      <c r="I1052" s="54" t="s">
        <v>15</v>
      </c>
      <c r="J1052" s="54" t="s">
        <v>14</v>
      </c>
      <c r="K1052" s="54" t="s">
        <v>15</v>
      </c>
    </row>
    <row r="1053" spans="1:11" x14ac:dyDescent="0.3">
      <c r="A1053" s="55" t="s">
        <v>16</v>
      </c>
      <c r="B1053" s="56">
        <v>67.0813402948</v>
      </c>
      <c r="C1053" s="56">
        <v>67.0813402948</v>
      </c>
      <c r="D1053" s="56">
        <v>6.3442289459000003</v>
      </c>
      <c r="E1053" s="56">
        <v>6.3442289459000003</v>
      </c>
      <c r="F1053" s="56">
        <v>17.299746246800002</v>
      </c>
      <c r="G1053" s="56">
        <v>17.299746246800002</v>
      </c>
      <c r="H1053" s="56">
        <v>29.030890492099999</v>
      </c>
      <c r="I1053" s="56">
        <v>29.030890492099999</v>
      </c>
      <c r="J1053" s="56">
        <v>14.40647461</v>
      </c>
      <c r="K1053" s="56">
        <v>14.40647461</v>
      </c>
    </row>
    <row r="1054" spans="1:11" x14ac:dyDescent="0.3">
      <c r="A1054" s="57" t="s">
        <v>310</v>
      </c>
      <c r="B1054" s="58">
        <v>1.878631736</v>
      </c>
      <c r="C1054" s="59">
        <v>2.8005280272338701E-2</v>
      </c>
      <c r="D1054" s="66">
        <v>0.81332049470000001</v>
      </c>
      <c r="E1054" s="67">
        <v>12.8198477960921</v>
      </c>
      <c r="F1054" s="66">
        <v>0</v>
      </c>
      <c r="G1054" s="67">
        <v>0</v>
      </c>
      <c r="H1054" s="66">
        <v>1.0653112413000001</v>
      </c>
      <c r="I1054" s="67">
        <v>3.6695782431816801</v>
      </c>
      <c r="J1054" s="66">
        <v>0</v>
      </c>
      <c r="K1054" s="67">
        <v>0</v>
      </c>
    </row>
    <row r="1055" spans="1:11" x14ac:dyDescent="0.3">
      <c r="A1055" s="57" t="s">
        <v>311</v>
      </c>
      <c r="B1055" s="61">
        <v>64.828444527800002</v>
      </c>
      <c r="C1055" s="62">
        <v>0.96641546282320401</v>
      </c>
      <c r="D1055" s="68">
        <v>5.5309084512000002</v>
      </c>
      <c r="E1055" s="69">
        <v>87.180152203907895</v>
      </c>
      <c r="F1055" s="68">
        <v>16.925482215799999</v>
      </c>
      <c r="G1055" s="69">
        <v>97.8365923658029</v>
      </c>
      <c r="H1055" s="68">
        <v>27.965579250800001</v>
      </c>
      <c r="I1055" s="69">
        <v>96.330421756818296</v>
      </c>
      <c r="J1055" s="68">
        <v>14.40647461</v>
      </c>
      <c r="K1055" s="69">
        <v>100</v>
      </c>
    </row>
    <row r="1056" spans="1:11" x14ac:dyDescent="0.3">
      <c r="A1056" s="57" t="s">
        <v>312</v>
      </c>
      <c r="B1056" s="72">
        <v>4.6337384786003799</v>
      </c>
      <c r="C1056" s="72">
        <v>4.6337384786003799</v>
      </c>
      <c r="D1056" s="73">
        <v>4.3045658750302103</v>
      </c>
      <c r="E1056" s="73">
        <v>4.3045658750302103</v>
      </c>
      <c r="F1056" s="73">
        <v>4.8042324642598997</v>
      </c>
      <c r="G1056" s="73">
        <v>4.8042324642598997</v>
      </c>
      <c r="H1056" s="73">
        <v>4.48655543375577</v>
      </c>
      <c r="I1056" s="73">
        <v>4.48655543375577</v>
      </c>
      <c r="J1056" s="73">
        <v>4.8749847507696398</v>
      </c>
      <c r="K1056" s="73">
        <v>4.8749847507696398</v>
      </c>
    </row>
    <row r="1057" spans="1:11" x14ac:dyDescent="0.3">
      <c r="A1057" s="64" t="s">
        <v>1</v>
      </c>
    </row>
    <row r="1058" spans="1:11" x14ac:dyDescent="0.3">
      <c r="A1058" s="64" t="s">
        <v>1</v>
      </c>
    </row>
    <row r="1059" spans="1:11" x14ac:dyDescent="0.3">
      <c r="A1059" s="52" t="s">
        <v>455</v>
      </c>
    </row>
    <row r="1060" spans="1:11" x14ac:dyDescent="0.3">
      <c r="A1060" s="53" t="s">
        <v>1</v>
      </c>
    </row>
    <row r="1061" spans="1:11" x14ac:dyDescent="0.3">
      <c r="A1061" s="113" t="s">
        <v>1</v>
      </c>
      <c r="B1061" s="115" t="s">
        <v>502</v>
      </c>
      <c r="C1061" s="115" t="s">
        <v>1</v>
      </c>
      <c r="D1061" s="115" t="s">
        <v>389</v>
      </c>
      <c r="E1061" s="115" t="s">
        <v>1</v>
      </c>
      <c r="F1061" s="115" t="s">
        <v>390</v>
      </c>
      <c r="G1061" s="115" t="s">
        <v>1</v>
      </c>
      <c r="H1061" s="115" t="s">
        <v>391</v>
      </c>
      <c r="I1061" s="115" t="s">
        <v>1</v>
      </c>
      <c r="J1061" s="115" t="s">
        <v>392</v>
      </c>
      <c r="K1061" s="115" t="s">
        <v>1</v>
      </c>
    </row>
    <row r="1062" spans="1:11" x14ac:dyDescent="0.3">
      <c r="A1062" s="114" t="s">
        <v>1</v>
      </c>
      <c r="B1062" s="54" t="s">
        <v>14</v>
      </c>
      <c r="C1062" s="54" t="s">
        <v>15</v>
      </c>
      <c r="D1062" s="54" t="s">
        <v>14</v>
      </c>
      <c r="E1062" s="54" t="s">
        <v>15</v>
      </c>
      <c r="F1062" s="54" t="s">
        <v>14</v>
      </c>
      <c r="G1062" s="54" t="s">
        <v>15</v>
      </c>
      <c r="H1062" s="54" t="s">
        <v>14</v>
      </c>
      <c r="I1062" s="54" t="s">
        <v>15</v>
      </c>
      <c r="J1062" s="54" t="s">
        <v>14</v>
      </c>
      <c r="K1062" s="54" t="s">
        <v>15</v>
      </c>
    </row>
    <row r="1063" spans="1:11" x14ac:dyDescent="0.3">
      <c r="A1063" s="55" t="s">
        <v>16</v>
      </c>
      <c r="B1063" s="56">
        <v>949.35780563109995</v>
      </c>
      <c r="C1063" s="56">
        <v>949.35780563109995</v>
      </c>
      <c r="D1063" s="56">
        <v>170.9919098421</v>
      </c>
      <c r="E1063" s="56">
        <v>170.9919098421</v>
      </c>
      <c r="F1063" s="56">
        <v>189.01448365819999</v>
      </c>
      <c r="G1063" s="56">
        <v>189.01448365819999</v>
      </c>
      <c r="H1063" s="56">
        <v>319.30243015079998</v>
      </c>
      <c r="I1063" s="56">
        <v>319.30243015079998</v>
      </c>
      <c r="J1063" s="56">
        <v>270.04898198000001</v>
      </c>
      <c r="K1063" s="56">
        <v>270.04898198000001</v>
      </c>
    </row>
    <row r="1064" spans="1:11" x14ac:dyDescent="0.3">
      <c r="A1064" s="57" t="s">
        <v>310</v>
      </c>
      <c r="B1064" s="58">
        <v>3.2866753693000001</v>
      </c>
      <c r="C1064" s="59">
        <v>3.4619985739888001E-3</v>
      </c>
      <c r="D1064" s="58">
        <v>0.81332049470000201</v>
      </c>
      <c r="E1064" s="59">
        <v>4.7564852363544503E-3</v>
      </c>
      <c r="F1064" s="58">
        <v>1.1615318517</v>
      </c>
      <c r="G1064" s="59">
        <v>6.1452002471960301E-3</v>
      </c>
      <c r="H1064" s="58">
        <v>0.67113180229999903</v>
      </c>
      <c r="I1064" s="59">
        <v>2.1018687580393199E-3</v>
      </c>
      <c r="J1064" s="58">
        <v>0.64069122060000105</v>
      </c>
      <c r="K1064" s="59">
        <v>2.3725000401869701E-3</v>
      </c>
    </row>
    <row r="1065" spans="1:11" x14ac:dyDescent="0.3">
      <c r="A1065" s="57" t="s">
        <v>311</v>
      </c>
      <c r="B1065" s="61">
        <v>921.68677745709897</v>
      </c>
      <c r="C1065" s="62">
        <v>0.97085289865436397</v>
      </c>
      <c r="D1065" s="61">
        <v>168.3738192754</v>
      </c>
      <c r="E1065" s="62">
        <v>0.98468880446380402</v>
      </c>
      <c r="F1065" s="61">
        <v>179.17195245790001</v>
      </c>
      <c r="G1065" s="62">
        <v>0.94792710585026596</v>
      </c>
      <c r="H1065" s="61">
        <v>311.59379985010003</v>
      </c>
      <c r="I1065" s="62">
        <v>0.975857902813144</v>
      </c>
      <c r="J1065" s="61">
        <v>262.54720587370002</v>
      </c>
      <c r="K1065" s="62">
        <v>0.97222068362821801</v>
      </c>
    </row>
    <row r="1066" spans="1:11" x14ac:dyDescent="0.3">
      <c r="A1066" s="57" t="s">
        <v>312</v>
      </c>
      <c r="B1066" s="72">
        <v>4.6632409005133804</v>
      </c>
      <c r="C1066" s="72">
        <v>4.6632409005133804</v>
      </c>
      <c r="D1066" s="72">
        <v>4.7329970274861699</v>
      </c>
      <c r="E1066" s="75">
        <v>4.7329970274861699</v>
      </c>
      <c r="F1066" s="72">
        <v>4.6073527115437498</v>
      </c>
      <c r="G1066" s="72">
        <v>4.6073527115437498</v>
      </c>
      <c r="H1066" s="72">
        <v>4.6867469421267396</v>
      </c>
      <c r="I1066" s="72">
        <v>4.6867469421267396</v>
      </c>
      <c r="J1066" s="72">
        <v>4.6302367037914101</v>
      </c>
      <c r="K1066" s="72">
        <v>4.6302367037914101</v>
      </c>
    </row>
    <row r="1067" spans="1:11" x14ac:dyDescent="0.3">
      <c r="A1067" s="64" t="s">
        <v>1</v>
      </c>
    </row>
    <row r="1068" spans="1:11" x14ac:dyDescent="0.3">
      <c r="A1068" s="64" t="s">
        <v>1</v>
      </c>
    </row>
    <row r="1069" spans="1:11" x14ac:dyDescent="0.3">
      <c r="A1069" s="52" t="s">
        <v>456</v>
      </c>
    </row>
    <row r="1070" spans="1:11" x14ac:dyDescent="0.3">
      <c r="A1070" s="53" t="s">
        <v>1</v>
      </c>
    </row>
    <row r="1071" spans="1:11" x14ac:dyDescent="0.3">
      <c r="A1071" s="113" t="s">
        <v>1</v>
      </c>
      <c r="B1071" s="115" t="s">
        <v>502</v>
      </c>
      <c r="C1071" s="115" t="s">
        <v>1</v>
      </c>
      <c r="D1071" s="115" t="s">
        <v>389</v>
      </c>
      <c r="E1071" s="115" t="s">
        <v>1</v>
      </c>
      <c r="F1071" s="115" t="s">
        <v>390</v>
      </c>
      <c r="G1071" s="115" t="s">
        <v>1</v>
      </c>
      <c r="H1071" s="115" t="s">
        <v>391</v>
      </c>
      <c r="I1071" s="115" t="s">
        <v>1</v>
      </c>
      <c r="J1071" s="115" t="s">
        <v>392</v>
      </c>
      <c r="K1071" s="115" t="s">
        <v>1</v>
      </c>
    </row>
    <row r="1072" spans="1:11" x14ac:dyDescent="0.3">
      <c r="A1072" s="114" t="s">
        <v>1</v>
      </c>
      <c r="B1072" s="54" t="s">
        <v>14</v>
      </c>
      <c r="C1072" s="54" t="s">
        <v>15</v>
      </c>
      <c r="D1072" s="54" t="s">
        <v>14</v>
      </c>
      <c r="E1072" s="54" t="s">
        <v>15</v>
      </c>
      <c r="F1072" s="54" t="s">
        <v>14</v>
      </c>
      <c r="G1072" s="54" t="s">
        <v>15</v>
      </c>
      <c r="H1072" s="54" t="s">
        <v>14</v>
      </c>
      <c r="I1072" s="54" t="s">
        <v>15</v>
      </c>
      <c r="J1072" s="54" t="s">
        <v>14</v>
      </c>
      <c r="K1072" s="54" t="s">
        <v>15</v>
      </c>
    </row>
    <row r="1073" spans="1:11" x14ac:dyDescent="0.3">
      <c r="A1073" s="55" t="s">
        <v>16</v>
      </c>
      <c r="B1073" s="56">
        <v>244.42434266570001</v>
      </c>
      <c r="C1073" s="56">
        <v>244.42434266570001</v>
      </c>
      <c r="D1073" s="56">
        <v>51.660597739000004</v>
      </c>
      <c r="E1073" s="56">
        <v>51.660597739000004</v>
      </c>
      <c r="F1073" s="56">
        <v>54.430759235899998</v>
      </c>
      <c r="G1073" s="56">
        <v>54.430759235899998</v>
      </c>
      <c r="H1073" s="56">
        <v>81.667703709600005</v>
      </c>
      <c r="I1073" s="56">
        <v>81.667703709600005</v>
      </c>
      <c r="J1073" s="56">
        <v>56.665281981200003</v>
      </c>
      <c r="K1073" s="56">
        <v>56.665281981200003</v>
      </c>
    </row>
    <row r="1074" spans="1:11" x14ac:dyDescent="0.3">
      <c r="A1074" s="57" t="s">
        <v>310</v>
      </c>
      <c r="B1074" s="58">
        <v>1.8247933055000001</v>
      </c>
      <c r="C1074" s="59">
        <v>7.4656774591218798E-3</v>
      </c>
      <c r="D1074" s="58">
        <v>0</v>
      </c>
      <c r="E1074" s="59">
        <v>0</v>
      </c>
      <c r="F1074" s="58">
        <v>0.87406620560000103</v>
      </c>
      <c r="G1074" s="59">
        <v>1.6058313679069701E-2</v>
      </c>
      <c r="H1074" s="58">
        <v>0</v>
      </c>
      <c r="I1074" s="59">
        <v>0</v>
      </c>
      <c r="J1074" s="58">
        <v>0.95072709990000004</v>
      </c>
      <c r="K1074" s="59">
        <v>1.67779470366957E-2</v>
      </c>
    </row>
    <row r="1075" spans="1:11" x14ac:dyDescent="0.3">
      <c r="A1075" s="57" t="s">
        <v>311</v>
      </c>
      <c r="B1075" s="61">
        <v>222.21498189959999</v>
      </c>
      <c r="C1075" s="62">
        <v>0.90913605198285896</v>
      </c>
      <c r="D1075" s="61">
        <v>48.778363980099897</v>
      </c>
      <c r="E1075" s="62">
        <v>0.94420827700326604</v>
      </c>
      <c r="F1075" s="61">
        <v>53.059269369900001</v>
      </c>
      <c r="G1075" s="62">
        <v>0.974803036274838</v>
      </c>
      <c r="H1075" s="61">
        <v>67.022664541300003</v>
      </c>
      <c r="I1075" s="60">
        <v>0.82067526692833304</v>
      </c>
      <c r="J1075" s="61">
        <v>53.354684008299998</v>
      </c>
      <c r="K1075" s="62">
        <v>0.941576255210406</v>
      </c>
    </row>
    <row r="1076" spans="1:11" x14ac:dyDescent="0.3">
      <c r="A1076" s="57" t="s">
        <v>312</v>
      </c>
      <c r="B1076" s="72">
        <v>4.2588197278999598</v>
      </c>
      <c r="C1076" s="72">
        <v>4.2588197278999598</v>
      </c>
      <c r="D1076" s="72">
        <v>4.3174160726197099</v>
      </c>
      <c r="E1076" s="72">
        <v>4.3174160726197099</v>
      </c>
      <c r="F1076" s="72">
        <v>4.3909666388038202</v>
      </c>
      <c r="G1076" s="72">
        <v>4.3909666388038202</v>
      </c>
      <c r="H1076" s="72">
        <v>4.0827341454503099</v>
      </c>
      <c r="I1076" s="76">
        <v>4.0827341454503099</v>
      </c>
      <c r="J1076" s="72">
        <v>4.3305727794744202</v>
      </c>
      <c r="K1076" s="72">
        <v>4.3305727794744202</v>
      </c>
    </row>
    <row r="1077" spans="1:11" x14ac:dyDescent="0.3">
      <c r="A1077" s="64" t="s">
        <v>1</v>
      </c>
    </row>
    <row r="1078" spans="1:11" x14ac:dyDescent="0.3">
      <c r="A1078" s="64" t="s">
        <v>1</v>
      </c>
    </row>
    <row r="1079" spans="1:11" x14ac:dyDescent="0.3">
      <c r="A1079" s="52" t="s">
        <v>457</v>
      </c>
    </row>
    <row r="1080" spans="1:11" x14ac:dyDescent="0.3">
      <c r="A1080" s="53" t="s">
        <v>1</v>
      </c>
    </row>
    <row r="1081" spans="1:11" x14ac:dyDescent="0.3">
      <c r="A1081" s="113" t="s">
        <v>1</v>
      </c>
      <c r="B1081" s="115" t="s">
        <v>502</v>
      </c>
      <c r="C1081" s="115" t="s">
        <v>1</v>
      </c>
      <c r="D1081" s="115" t="s">
        <v>389</v>
      </c>
      <c r="E1081" s="115" t="s">
        <v>1</v>
      </c>
      <c r="F1081" s="115" t="s">
        <v>390</v>
      </c>
      <c r="G1081" s="115" t="s">
        <v>1</v>
      </c>
      <c r="H1081" s="115" t="s">
        <v>391</v>
      </c>
      <c r="I1081" s="115" t="s">
        <v>1</v>
      </c>
      <c r="J1081" s="115" t="s">
        <v>392</v>
      </c>
      <c r="K1081" s="115" t="s">
        <v>1</v>
      </c>
    </row>
    <row r="1082" spans="1:11" x14ac:dyDescent="0.3">
      <c r="A1082" s="114" t="s">
        <v>1</v>
      </c>
      <c r="B1082" s="54" t="s">
        <v>14</v>
      </c>
      <c r="C1082" s="54" t="s">
        <v>15</v>
      </c>
      <c r="D1082" s="54" t="s">
        <v>14</v>
      </c>
      <c r="E1082" s="54" t="s">
        <v>15</v>
      </c>
      <c r="F1082" s="54" t="s">
        <v>14</v>
      </c>
      <c r="G1082" s="54" t="s">
        <v>15</v>
      </c>
      <c r="H1082" s="54" t="s">
        <v>14</v>
      </c>
      <c r="I1082" s="54" t="s">
        <v>15</v>
      </c>
      <c r="J1082" s="54" t="s">
        <v>14</v>
      </c>
      <c r="K1082" s="54" t="s">
        <v>15</v>
      </c>
    </row>
    <row r="1083" spans="1:11" x14ac:dyDescent="0.3">
      <c r="A1083" s="55" t="s">
        <v>16</v>
      </c>
      <c r="B1083" s="56">
        <v>275.7590322419</v>
      </c>
      <c r="C1083" s="56">
        <v>275.7590322419</v>
      </c>
      <c r="D1083" s="56">
        <v>42.2475015411</v>
      </c>
      <c r="E1083" s="56">
        <v>42.2475015411</v>
      </c>
      <c r="F1083" s="56">
        <v>61.692420562599999</v>
      </c>
      <c r="G1083" s="56">
        <v>61.692420562599999</v>
      </c>
      <c r="H1083" s="56">
        <v>108.9840594809</v>
      </c>
      <c r="I1083" s="56">
        <v>108.9840594809</v>
      </c>
      <c r="J1083" s="56">
        <v>62.835050657300002</v>
      </c>
      <c r="K1083" s="56">
        <v>62.835050657300002</v>
      </c>
    </row>
    <row r="1084" spans="1:11" x14ac:dyDescent="0.3">
      <c r="A1084" s="57" t="s">
        <v>310</v>
      </c>
      <c r="B1084" s="58">
        <v>6.4597896206999899</v>
      </c>
      <c r="C1084" s="59">
        <v>2.3425486984714201E-2</v>
      </c>
      <c r="D1084" s="58">
        <v>0</v>
      </c>
      <c r="E1084" s="59">
        <v>0</v>
      </c>
      <c r="F1084" s="58">
        <v>1.7210938987</v>
      </c>
      <c r="G1084" s="59">
        <v>2.7897979735672498E-2</v>
      </c>
      <c r="H1084" s="58">
        <v>2.5398531788000001</v>
      </c>
      <c r="I1084" s="59">
        <v>2.3304813482793101E-2</v>
      </c>
      <c r="J1084" s="58">
        <v>2.1988425431999898</v>
      </c>
      <c r="K1084" s="59">
        <v>3.4993885103911299E-2</v>
      </c>
    </row>
    <row r="1085" spans="1:11" x14ac:dyDescent="0.3">
      <c r="A1085" s="57" t="s">
        <v>311</v>
      </c>
      <c r="B1085" s="61">
        <v>243.3968407239</v>
      </c>
      <c r="C1085" s="62">
        <v>0.88264322203737899</v>
      </c>
      <c r="D1085" s="61">
        <v>39.4838663889999</v>
      </c>
      <c r="E1085" s="62">
        <v>0.93458464876529002</v>
      </c>
      <c r="F1085" s="61">
        <v>50.953162115200101</v>
      </c>
      <c r="G1085" s="62">
        <v>0.82592256310476997</v>
      </c>
      <c r="H1085" s="61">
        <v>98.7798649291</v>
      </c>
      <c r="I1085" s="62">
        <v>0.90636984343945903</v>
      </c>
      <c r="J1085" s="61">
        <v>54.179947290600097</v>
      </c>
      <c r="K1085" s="62">
        <v>0.86225676153418596</v>
      </c>
    </row>
    <row r="1086" spans="1:11" x14ac:dyDescent="0.3">
      <c r="A1086" s="57" t="s">
        <v>312</v>
      </c>
      <c r="B1086" s="72">
        <v>4.2746874442811604</v>
      </c>
      <c r="C1086" s="72">
        <v>4.2746874442811604</v>
      </c>
      <c r="D1086" s="72">
        <v>4.4010535885493303</v>
      </c>
      <c r="E1086" s="72">
        <v>4.4010535885493303</v>
      </c>
      <c r="F1086" s="72">
        <v>4.2357032750489196</v>
      </c>
      <c r="G1086" s="72">
        <v>4.2357032750489196</v>
      </c>
      <c r="H1086" s="72">
        <v>4.2449309446064296</v>
      </c>
      <c r="I1086" s="72">
        <v>4.2449309446064296</v>
      </c>
      <c r="J1086" s="72">
        <v>4.2804796946169503</v>
      </c>
      <c r="K1086" s="72">
        <v>4.2804796946169503</v>
      </c>
    </row>
    <row r="1087" spans="1:11" x14ac:dyDescent="0.3">
      <c r="A1087" s="64" t="s">
        <v>1</v>
      </c>
    </row>
    <row r="1088" spans="1:11" x14ac:dyDescent="0.3">
      <c r="A1088" s="64" t="s">
        <v>1</v>
      </c>
    </row>
    <row r="1089" spans="1:11" x14ac:dyDescent="0.3">
      <c r="A1089" s="52" t="s">
        <v>458</v>
      </c>
    </row>
    <row r="1090" spans="1:11" x14ac:dyDescent="0.3">
      <c r="A1090" s="53" t="s">
        <v>1</v>
      </c>
    </row>
    <row r="1091" spans="1:11" x14ac:dyDescent="0.3">
      <c r="A1091" s="113" t="s">
        <v>1</v>
      </c>
      <c r="B1091" s="115" t="s">
        <v>502</v>
      </c>
      <c r="C1091" s="115" t="s">
        <v>1</v>
      </c>
      <c r="D1091" s="115" t="s">
        <v>389</v>
      </c>
      <c r="E1091" s="115" t="s">
        <v>1</v>
      </c>
      <c r="F1091" s="115" t="s">
        <v>390</v>
      </c>
      <c r="G1091" s="115" t="s">
        <v>1</v>
      </c>
      <c r="H1091" s="115" t="s">
        <v>391</v>
      </c>
      <c r="I1091" s="115" t="s">
        <v>1</v>
      </c>
      <c r="J1091" s="115" t="s">
        <v>392</v>
      </c>
      <c r="K1091" s="115" t="s">
        <v>1</v>
      </c>
    </row>
    <row r="1092" spans="1:11" x14ac:dyDescent="0.3">
      <c r="A1092" s="114" t="s">
        <v>1</v>
      </c>
      <c r="B1092" s="54" t="s">
        <v>14</v>
      </c>
      <c r="C1092" s="54" t="s">
        <v>15</v>
      </c>
      <c r="D1092" s="54" t="s">
        <v>14</v>
      </c>
      <c r="E1092" s="54" t="s">
        <v>15</v>
      </c>
      <c r="F1092" s="54" t="s">
        <v>14</v>
      </c>
      <c r="G1092" s="54" t="s">
        <v>15</v>
      </c>
      <c r="H1092" s="54" t="s">
        <v>14</v>
      </c>
      <c r="I1092" s="54" t="s">
        <v>15</v>
      </c>
      <c r="J1092" s="54" t="s">
        <v>14</v>
      </c>
      <c r="K1092" s="54" t="s">
        <v>15</v>
      </c>
    </row>
    <row r="1093" spans="1:11" x14ac:dyDescent="0.3">
      <c r="A1093" s="55" t="s">
        <v>16</v>
      </c>
      <c r="B1093" s="56">
        <v>30.1740269519</v>
      </c>
      <c r="C1093" s="56">
        <v>30.1740269519</v>
      </c>
      <c r="D1093" s="56">
        <v>0</v>
      </c>
      <c r="E1093" s="56">
        <v>0</v>
      </c>
      <c r="F1093" s="56">
        <v>2.8552667846999999</v>
      </c>
      <c r="G1093" s="56">
        <v>2.8552667846999999</v>
      </c>
      <c r="H1093" s="56">
        <v>15.894067893300001</v>
      </c>
      <c r="I1093" s="56">
        <v>15.894067893300001</v>
      </c>
      <c r="J1093" s="56">
        <v>11.4246922739</v>
      </c>
      <c r="K1093" s="56">
        <v>11.4246922739</v>
      </c>
    </row>
    <row r="1094" spans="1:11" x14ac:dyDescent="0.3">
      <c r="A1094" s="57" t="s">
        <v>310</v>
      </c>
      <c r="B1094" s="66">
        <v>0</v>
      </c>
      <c r="C1094" s="67">
        <v>0</v>
      </c>
      <c r="D1094" s="66"/>
      <c r="E1094" s="67"/>
      <c r="F1094" s="66">
        <v>0</v>
      </c>
      <c r="G1094" s="67">
        <v>0</v>
      </c>
      <c r="H1094" s="66">
        <v>0</v>
      </c>
      <c r="I1094" s="67">
        <v>0</v>
      </c>
      <c r="J1094" s="66">
        <v>0</v>
      </c>
      <c r="K1094" s="67">
        <v>0</v>
      </c>
    </row>
    <row r="1095" spans="1:11" x14ac:dyDescent="0.3">
      <c r="A1095" s="57" t="s">
        <v>311</v>
      </c>
      <c r="B1095" s="68">
        <v>22.089330357000001</v>
      </c>
      <c r="C1095" s="69">
        <v>73.206438080711905</v>
      </c>
      <c r="D1095" s="68"/>
      <c r="E1095" s="69"/>
      <c r="F1095" s="68">
        <v>1.134172886</v>
      </c>
      <c r="G1095" s="69">
        <v>39.722133570056798</v>
      </c>
      <c r="H1095" s="68">
        <v>15.894067893300001</v>
      </c>
      <c r="I1095" s="69">
        <v>100</v>
      </c>
      <c r="J1095" s="68">
        <v>5.0610895776999998</v>
      </c>
      <c r="K1095" s="69">
        <v>44.2995702322958</v>
      </c>
    </row>
    <row r="1096" spans="1:11" x14ac:dyDescent="0.3">
      <c r="A1096" s="57" t="s">
        <v>312</v>
      </c>
      <c r="B1096" s="73">
        <v>4.17133458432781</v>
      </c>
      <c r="C1096" s="73">
        <v>4.17133458432781</v>
      </c>
      <c r="D1096" s="73"/>
      <c r="E1096" s="73"/>
      <c r="F1096" s="73">
        <v>3.7944426714011401</v>
      </c>
      <c r="G1096" s="73">
        <v>3.7944426714011401</v>
      </c>
      <c r="H1096" s="73">
        <v>4.7625724361797399</v>
      </c>
      <c r="I1096" s="77">
        <v>4.7625724361797399</v>
      </c>
      <c r="J1096" s="73">
        <v>3.44299570232296</v>
      </c>
      <c r="K1096" s="73">
        <v>3.44299570232296</v>
      </c>
    </row>
    <row r="1097" spans="1:11" x14ac:dyDescent="0.3">
      <c r="A1097" s="64" t="s">
        <v>1</v>
      </c>
    </row>
    <row r="1098" spans="1:11" x14ac:dyDescent="0.3">
      <c r="A1098" s="64" t="s">
        <v>1</v>
      </c>
    </row>
    <row r="1099" spans="1:11" x14ac:dyDescent="0.3">
      <c r="A1099" s="52" t="s">
        <v>459</v>
      </c>
    </row>
    <row r="1100" spans="1:11" x14ac:dyDescent="0.3">
      <c r="A1100" s="53" t="s">
        <v>1</v>
      </c>
    </row>
    <row r="1101" spans="1:11" x14ac:dyDescent="0.3">
      <c r="A1101" s="113" t="s">
        <v>1</v>
      </c>
      <c r="B1101" s="115" t="s">
        <v>502</v>
      </c>
      <c r="C1101" s="115" t="s">
        <v>1</v>
      </c>
      <c r="D1101" s="115" t="s">
        <v>389</v>
      </c>
      <c r="E1101" s="115" t="s">
        <v>1</v>
      </c>
      <c r="F1101" s="115" t="s">
        <v>390</v>
      </c>
      <c r="G1101" s="115" t="s">
        <v>1</v>
      </c>
      <c r="H1101" s="115" t="s">
        <v>391</v>
      </c>
      <c r="I1101" s="115" t="s">
        <v>1</v>
      </c>
      <c r="J1101" s="115" t="s">
        <v>392</v>
      </c>
      <c r="K1101" s="115" t="s">
        <v>1</v>
      </c>
    </row>
    <row r="1102" spans="1:11" x14ac:dyDescent="0.3">
      <c r="A1102" s="114" t="s">
        <v>1</v>
      </c>
      <c r="B1102" s="54" t="s">
        <v>14</v>
      </c>
      <c r="C1102" s="54" t="s">
        <v>15</v>
      </c>
      <c r="D1102" s="54" t="s">
        <v>14</v>
      </c>
      <c r="E1102" s="54" t="s">
        <v>15</v>
      </c>
      <c r="F1102" s="54" t="s">
        <v>14</v>
      </c>
      <c r="G1102" s="54" t="s">
        <v>15</v>
      </c>
      <c r="H1102" s="54" t="s">
        <v>14</v>
      </c>
      <c r="I1102" s="54" t="s">
        <v>15</v>
      </c>
      <c r="J1102" s="54" t="s">
        <v>14</v>
      </c>
      <c r="K1102" s="54" t="s">
        <v>15</v>
      </c>
    </row>
    <row r="1103" spans="1:11" x14ac:dyDescent="0.3">
      <c r="A1103" s="55" t="s">
        <v>16</v>
      </c>
      <c r="B1103" s="56">
        <v>16.026554575799999</v>
      </c>
      <c r="C1103" s="56">
        <v>16.026554575799999</v>
      </c>
      <c r="D1103" s="56">
        <v>0.40267475629999999</v>
      </c>
      <c r="E1103" s="56">
        <v>0.40267475629999999</v>
      </c>
      <c r="F1103" s="56">
        <v>4.2747191759999996</v>
      </c>
      <c r="G1103" s="56">
        <v>4.2747191759999996</v>
      </c>
      <c r="H1103" s="56">
        <v>9.6620492516999992</v>
      </c>
      <c r="I1103" s="56">
        <v>9.6620492516999992</v>
      </c>
      <c r="J1103" s="56">
        <v>1.6871113918</v>
      </c>
      <c r="K1103" s="56">
        <v>1.6871113918</v>
      </c>
    </row>
    <row r="1104" spans="1:11" x14ac:dyDescent="0.3">
      <c r="A1104" s="57" t="s">
        <v>310</v>
      </c>
      <c r="B1104" s="66">
        <v>0.67113180230000202</v>
      </c>
      <c r="C1104" s="67">
        <v>4.1876237286422402</v>
      </c>
      <c r="D1104" s="66">
        <v>0</v>
      </c>
      <c r="E1104" s="67">
        <v>0</v>
      </c>
      <c r="F1104" s="66">
        <v>0</v>
      </c>
      <c r="G1104" s="67">
        <v>0</v>
      </c>
      <c r="H1104" s="66">
        <v>0.67113180230000002</v>
      </c>
      <c r="I1104" s="67">
        <v>6.9460606628755999</v>
      </c>
      <c r="J1104" s="66">
        <v>0</v>
      </c>
      <c r="K1104" s="67">
        <v>0</v>
      </c>
    </row>
    <row r="1105" spans="1:11" x14ac:dyDescent="0.3">
      <c r="A1105" s="57" t="s">
        <v>311</v>
      </c>
      <c r="B1105" s="68">
        <v>12.8663600431</v>
      </c>
      <c r="C1105" s="69">
        <v>80.281510178913507</v>
      </c>
      <c r="D1105" s="68">
        <v>0.40267475629999899</v>
      </c>
      <c r="E1105" s="69">
        <v>100</v>
      </c>
      <c r="F1105" s="68">
        <v>4.2747191759999996</v>
      </c>
      <c r="G1105" s="69">
        <v>100</v>
      </c>
      <c r="H1105" s="68">
        <v>7.2345458624999903</v>
      </c>
      <c r="I1105" s="69">
        <v>74.875895102968002</v>
      </c>
      <c r="J1105" s="68">
        <v>0.95442024829999705</v>
      </c>
      <c r="K1105" s="69">
        <v>56.571264525795002</v>
      </c>
    </row>
    <row r="1106" spans="1:11" x14ac:dyDescent="0.3">
      <c r="A1106" s="57" t="s">
        <v>312</v>
      </c>
      <c r="B1106" s="73">
        <v>4.2602895703296699</v>
      </c>
      <c r="C1106" s="73">
        <v>4.2602895703296699</v>
      </c>
      <c r="D1106" s="73">
        <v>4</v>
      </c>
      <c r="E1106" s="73">
        <v>4</v>
      </c>
      <c r="F1106" s="73">
        <v>4.8162578752284304</v>
      </c>
      <c r="G1106" s="73">
        <v>4.8162578752284304</v>
      </c>
      <c r="H1106" s="73">
        <v>4.0801353538291902</v>
      </c>
      <c r="I1106" s="73">
        <v>4.0801353538291902</v>
      </c>
      <c r="J1106" s="73">
        <v>3.9454689694188798</v>
      </c>
      <c r="K1106" s="73">
        <v>3.9454689694188798</v>
      </c>
    </row>
    <row r="1107" spans="1:11" x14ac:dyDescent="0.3">
      <c r="A1107" s="64" t="s">
        <v>1</v>
      </c>
    </row>
    <row r="1108" spans="1:11" x14ac:dyDescent="0.3">
      <c r="A1108" s="64" t="s">
        <v>1</v>
      </c>
    </row>
    <row r="1109" spans="1:11" x14ac:dyDescent="0.3">
      <c r="A1109" s="52" t="s">
        <v>460</v>
      </c>
    </row>
    <row r="1110" spans="1:11" x14ac:dyDescent="0.3">
      <c r="A1110" s="53" t="s">
        <v>1</v>
      </c>
    </row>
    <row r="1111" spans="1:11" x14ac:dyDescent="0.3">
      <c r="A1111" s="113" t="s">
        <v>1</v>
      </c>
      <c r="B1111" s="115" t="s">
        <v>502</v>
      </c>
      <c r="C1111" s="115" t="s">
        <v>1</v>
      </c>
      <c r="D1111" s="115" t="s">
        <v>389</v>
      </c>
      <c r="E1111" s="115" t="s">
        <v>1</v>
      </c>
      <c r="F1111" s="115" t="s">
        <v>390</v>
      </c>
      <c r="G1111" s="115" t="s">
        <v>1</v>
      </c>
      <c r="H1111" s="115" t="s">
        <v>391</v>
      </c>
      <c r="I1111" s="115" t="s">
        <v>1</v>
      </c>
      <c r="J1111" s="115" t="s">
        <v>392</v>
      </c>
      <c r="K1111" s="115" t="s">
        <v>1</v>
      </c>
    </row>
    <row r="1112" spans="1:11" x14ac:dyDescent="0.3">
      <c r="A1112" s="114" t="s">
        <v>1</v>
      </c>
      <c r="B1112" s="54" t="s">
        <v>14</v>
      </c>
      <c r="C1112" s="54" t="s">
        <v>15</v>
      </c>
      <c r="D1112" s="54" t="s">
        <v>14</v>
      </c>
      <c r="E1112" s="54" t="s">
        <v>15</v>
      </c>
      <c r="F1112" s="54" t="s">
        <v>14</v>
      </c>
      <c r="G1112" s="54" t="s">
        <v>15</v>
      </c>
      <c r="H1112" s="54" t="s">
        <v>14</v>
      </c>
      <c r="I1112" s="54" t="s">
        <v>15</v>
      </c>
      <c r="J1112" s="54" t="s">
        <v>14</v>
      </c>
      <c r="K1112" s="54" t="s">
        <v>15</v>
      </c>
    </row>
    <row r="1113" spans="1:11" x14ac:dyDescent="0.3">
      <c r="A1113" s="55" t="s">
        <v>16</v>
      </c>
      <c r="B1113" s="56">
        <v>80.377578031599995</v>
      </c>
      <c r="C1113" s="56">
        <v>80.377578031599995</v>
      </c>
      <c r="D1113" s="56">
        <v>2.2881788789000002</v>
      </c>
      <c r="E1113" s="56">
        <v>2.2881788789000002</v>
      </c>
      <c r="F1113" s="56">
        <v>8.9717158770999994</v>
      </c>
      <c r="G1113" s="56">
        <v>8.9717158770999994</v>
      </c>
      <c r="H1113" s="56">
        <v>39.208902536700002</v>
      </c>
      <c r="I1113" s="56">
        <v>39.208902536700002</v>
      </c>
      <c r="J1113" s="56">
        <v>29.908780738899999</v>
      </c>
      <c r="K1113" s="56">
        <v>29.908780738899999</v>
      </c>
    </row>
    <row r="1114" spans="1:11" x14ac:dyDescent="0.3">
      <c r="A1114" s="57" t="s">
        <v>310</v>
      </c>
      <c r="B1114" s="58">
        <v>0</v>
      </c>
      <c r="C1114" s="59">
        <v>0</v>
      </c>
      <c r="D1114" s="66">
        <v>0</v>
      </c>
      <c r="E1114" s="67">
        <v>0</v>
      </c>
      <c r="F1114" s="66">
        <v>0</v>
      </c>
      <c r="G1114" s="67">
        <v>0</v>
      </c>
      <c r="H1114" s="66">
        <v>0</v>
      </c>
      <c r="I1114" s="67">
        <v>0</v>
      </c>
      <c r="J1114" s="66">
        <v>0</v>
      </c>
      <c r="K1114" s="67">
        <v>0</v>
      </c>
    </row>
    <row r="1115" spans="1:11" x14ac:dyDescent="0.3">
      <c r="A1115" s="57" t="s">
        <v>311</v>
      </c>
      <c r="B1115" s="61">
        <v>68.001932429999897</v>
      </c>
      <c r="C1115" s="62">
        <v>0.84603112080915699</v>
      </c>
      <c r="D1115" s="68">
        <v>1.1688132192</v>
      </c>
      <c r="E1115" s="69">
        <v>51.080500304324403</v>
      </c>
      <c r="F1115" s="68">
        <v>8.9717158770999994</v>
      </c>
      <c r="G1115" s="69">
        <v>100</v>
      </c>
      <c r="H1115" s="68">
        <v>38.826967123099898</v>
      </c>
      <c r="I1115" s="69">
        <v>99.025896189666398</v>
      </c>
      <c r="J1115" s="68">
        <v>19.034436210599999</v>
      </c>
      <c r="K1115" s="69">
        <v>63.641632123918001</v>
      </c>
    </row>
    <row r="1116" spans="1:11" x14ac:dyDescent="0.3">
      <c r="A1116" s="57" t="s">
        <v>312</v>
      </c>
      <c r="B1116" s="72">
        <v>4.4466036119399801</v>
      </c>
      <c r="C1116" s="72">
        <v>4.4466036119399801</v>
      </c>
      <c r="D1116" s="73">
        <v>3.5108050030432398</v>
      </c>
      <c r="E1116" s="74">
        <v>3.5108050030432398</v>
      </c>
      <c r="F1116" s="73">
        <v>4.5358283586053396</v>
      </c>
      <c r="G1116" s="73">
        <v>4.5358283586053396</v>
      </c>
      <c r="H1116" s="73">
        <v>4.6725535677673502</v>
      </c>
      <c r="I1116" s="73">
        <v>4.6725535677673502</v>
      </c>
      <c r="J1116" s="73">
        <v>4.1952234461502398</v>
      </c>
      <c r="K1116" s="73">
        <v>4.1952234461502398</v>
      </c>
    </row>
    <row r="1117" spans="1:11" x14ac:dyDescent="0.3">
      <c r="A1117" s="64" t="s">
        <v>1</v>
      </c>
    </row>
    <row r="1118" spans="1:11" x14ac:dyDescent="0.3">
      <c r="A1118" s="64" t="s">
        <v>1</v>
      </c>
    </row>
    <row r="1119" spans="1:11" x14ac:dyDescent="0.3">
      <c r="A1119" s="52" t="s">
        <v>461</v>
      </c>
    </row>
    <row r="1120" spans="1:11" x14ac:dyDescent="0.3">
      <c r="A1120" s="53" t="s">
        <v>1</v>
      </c>
    </row>
    <row r="1121" spans="1:11" x14ac:dyDescent="0.3">
      <c r="A1121" s="113" t="s">
        <v>1</v>
      </c>
      <c r="B1121" s="115" t="s">
        <v>502</v>
      </c>
      <c r="C1121" s="115" t="s">
        <v>1</v>
      </c>
      <c r="D1121" s="115" t="s">
        <v>389</v>
      </c>
      <c r="E1121" s="115" t="s">
        <v>1</v>
      </c>
      <c r="F1121" s="115" t="s">
        <v>390</v>
      </c>
      <c r="G1121" s="115" t="s">
        <v>1</v>
      </c>
      <c r="H1121" s="115" t="s">
        <v>391</v>
      </c>
      <c r="I1121" s="115" t="s">
        <v>1</v>
      </c>
      <c r="J1121" s="115" t="s">
        <v>392</v>
      </c>
      <c r="K1121" s="115" t="s">
        <v>1</v>
      </c>
    </row>
    <row r="1122" spans="1:11" x14ac:dyDescent="0.3">
      <c r="A1122" s="114" t="s">
        <v>1</v>
      </c>
      <c r="B1122" s="54" t="s">
        <v>14</v>
      </c>
      <c r="C1122" s="54" t="s">
        <v>15</v>
      </c>
      <c r="D1122" s="54" t="s">
        <v>14</v>
      </c>
      <c r="E1122" s="54" t="s">
        <v>15</v>
      </c>
      <c r="F1122" s="54" t="s">
        <v>14</v>
      </c>
      <c r="G1122" s="54" t="s">
        <v>15</v>
      </c>
      <c r="H1122" s="54" t="s">
        <v>14</v>
      </c>
      <c r="I1122" s="54" t="s">
        <v>15</v>
      </c>
      <c r="J1122" s="54" t="s">
        <v>14</v>
      </c>
      <c r="K1122" s="54" t="s">
        <v>15</v>
      </c>
    </row>
    <row r="1123" spans="1:11" x14ac:dyDescent="0.3">
      <c r="A1123" s="55" t="s">
        <v>16</v>
      </c>
      <c r="B1123" s="56">
        <v>119.4930624065</v>
      </c>
      <c r="C1123" s="56">
        <v>119.4930624065</v>
      </c>
      <c r="D1123" s="56">
        <v>11.854232381999999</v>
      </c>
      <c r="E1123" s="56">
        <v>11.854232381999999</v>
      </c>
      <c r="F1123" s="56">
        <v>16.972913521100001</v>
      </c>
      <c r="G1123" s="56">
        <v>16.972913521100001</v>
      </c>
      <c r="H1123" s="56">
        <v>77.274268605000003</v>
      </c>
      <c r="I1123" s="56">
        <v>77.274268605000003</v>
      </c>
      <c r="J1123" s="56">
        <v>13.3916478984</v>
      </c>
      <c r="K1123" s="56">
        <v>13.3916478984</v>
      </c>
    </row>
    <row r="1124" spans="1:11" x14ac:dyDescent="0.3">
      <c r="A1124" s="57" t="s">
        <v>310</v>
      </c>
      <c r="B1124" s="58">
        <v>1.5674574720000001</v>
      </c>
      <c r="C1124" s="59">
        <v>1.31175604711486E-2</v>
      </c>
      <c r="D1124" s="66">
        <v>0</v>
      </c>
      <c r="E1124" s="67">
        <v>0</v>
      </c>
      <c r="F1124" s="66">
        <v>0</v>
      </c>
      <c r="G1124" s="67">
        <v>0</v>
      </c>
      <c r="H1124" s="58">
        <v>0</v>
      </c>
      <c r="I1124" s="59">
        <v>0</v>
      </c>
      <c r="J1124" s="66">
        <v>1.5674574720000001</v>
      </c>
      <c r="K1124" s="71">
        <v>11.704739281468701</v>
      </c>
    </row>
    <row r="1125" spans="1:11" x14ac:dyDescent="0.3">
      <c r="A1125" s="57" t="s">
        <v>311</v>
      </c>
      <c r="B1125" s="61">
        <v>114.01094219860001</v>
      </c>
      <c r="C1125" s="62">
        <v>0.95412185362485302</v>
      </c>
      <c r="D1125" s="68">
        <v>10.8919029721</v>
      </c>
      <c r="E1125" s="69">
        <v>91.881976167758907</v>
      </c>
      <c r="F1125" s="68">
        <v>16.972913521100001</v>
      </c>
      <c r="G1125" s="69">
        <v>100</v>
      </c>
      <c r="H1125" s="61">
        <v>74.321935279000002</v>
      </c>
      <c r="I1125" s="62">
        <v>0.96179409550815198</v>
      </c>
      <c r="J1125" s="68">
        <v>11.8241904264</v>
      </c>
      <c r="K1125" s="69">
        <v>88.295260718531296</v>
      </c>
    </row>
    <row r="1126" spans="1:11" x14ac:dyDescent="0.3">
      <c r="A1126" s="57" t="s">
        <v>312</v>
      </c>
      <c r="B1126" s="72">
        <v>4.5178497360641199</v>
      </c>
      <c r="C1126" s="72">
        <v>4.5178497360641199</v>
      </c>
      <c r="D1126" s="73">
        <v>4.6567732841581497</v>
      </c>
      <c r="E1126" s="73">
        <v>4.6567732841581497</v>
      </c>
      <c r="F1126" s="73">
        <v>4.5491447475362996</v>
      </c>
      <c r="G1126" s="73">
        <v>4.5491447475362996</v>
      </c>
      <c r="H1126" s="72">
        <v>4.5464812060837501</v>
      </c>
      <c r="I1126" s="72">
        <v>4.5464812060837501</v>
      </c>
      <c r="J1126" s="73">
        <v>4.1899979672631602</v>
      </c>
      <c r="K1126" s="73">
        <v>4.1899979672631602</v>
      </c>
    </row>
    <row r="1127" spans="1:11" x14ac:dyDescent="0.3">
      <c r="A1127" s="64" t="s">
        <v>1</v>
      </c>
    </row>
    <row r="1128" spans="1:11" x14ac:dyDescent="0.3">
      <c r="A1128" s="64" t="s">
        <v>1</v>
      </c>
    </row>
    <row r="1129" spans="1:11" x14ac:dyDescent="0.3">
      <c r="A1129" s="52" t="s">
        <v>462</v>
      </c>
    </row>
    <row r="1130" spans="1:11" x14ac:dyDescent="0.3">
      <c r="A1130" s="53" t="s">
        <v>1</v>
      </c>
    </row>
    <row r="1131" spans="1:11" x14ac:dyDescent="0.3">
      <c r="A1131" s="113" t="s">
        <v>1</v>
      </c>
      <c r="B1131" s="115" t="s">
        <v>502</v>
      </c>
      <c r="C1131" s="115" t="s">
        <v>1</v>
      </c>
      <c r="D1131" s="115" t="s">
        <v>389</v>
      </c>
      <c r="E1131" s="115" t="s">
        <v>1</v>
      </c>
      <c r="F1131" s="115" t="s">
        <v>390</v>
      </c>
      <c r="G1131" s="115" t="s">
        <v>1</v>
      </c>
      <c r="H1131" s="115" t="s">
        <v>391</v>
      </c>
      <c r="I1131" s="115" t="s">
        <v>1</v>
      </c>
      <c r="J1131" s="115" t="s">
        <v>392</v>
      </c>
      <c r="K1131" s="115" t="s">
        <v>1</v>
      </c>
    </row>
    <row r="1132" spans="1:11" x14ac:dyDescent="0.3">
      <c r="A1132" s="114" t="s">
        <v>1</v>
      </c>
      <c r="B1132" s="54" t="s">
        <v>14</v>
      </c>
      <c r="C1132" s="54" t="s">
        <v>15</v>
      </c>
      <c r="D1132" s="54" t="s">
        <v>14</v>
      </c>
      <c r="E1132" s="54" t="s">
        <v>15</v>
      </c>
      <c r="F1132" s="54" t="s">
        <v>14</v>
      </c>
      <c r="G1132" s="54" t="s">
        <v>15</v>
      </c>
      <c r="H1132" s="54" t="s">
        <v>14</v>
      </c>
      <c r="I1132" s="54" t="s">
        <v>15</v>
      </c>
      <c r="J1132" s="54" t="s">
        <v>14</v>
      </c>
      <c r="K1132" s="54" t="s">
        <v>15</v>
      </c>
    </row>
    <row r="1133" spans="1:11" x14ac:dyDescent="0.3">
      <c r="A1133" s="55" t="s">
        <v>16</v>
      </c>
      <c r="B1133" s="56">
        <v>114.8737522334</v>
      </c>
      <c r="C1133" s="56">
        <v>114.8737522334</v>
      </c>
      <c r="D1133" s="56">
        <v>18.967722077099999</v>
      </c>
      <c r="E1133" s="56">
        <v>18.967722077099999</v>
      </c>
      <c r="F1133" s="56">
        <v>17.431496023699999</v>
      </c>
      <c r="G1133" s="56">
        <v>17.431496023699999</v>
      </c>
      <c r="H1133" s="56">
        <v>22.777659761700001</v>
      </c>
      <c r="I1133" s="56">
        <v>22.777659761700001</v>
      </c>
      <c r="J1133" s="56">
        <v>55.696874370899998</v>
      </c>
      <c r="K1133" s="56">
        <v>55.696874370899998</v>
      </c>
    </row>
    <row r="1134" spans="1:11" x14ac:dyDescent="0.3">
      <c r="A1134" s="57" t="s">
        <v>310</v>
      </c>
      <c r="B1134" s="58">
        <v>0</v>
      </c>
      <c r="C1134" s="59">
        <v>0</v>
      </c>
      <c r="D1134" s="58">
        <v>0</v>
      </c>
      <c r="E1134" s="59">
        <v>0</v>
      </c>
      <c r="F1134" s="66">
        <v>0</v>
      </c>
      <c r="G1134" s="67">
        <v>0</v>
      </c>
      <c r="H1134" s="66">
        <v>0</v>
      </c>
      <c r="I1134" s="67">
        <v>0</v>
      </c>
      <c r="J1134" s="58">
        <v>0</v>
      </c>
      <c r="K1134" s="59">
        <v>0</v>
      </c>
    </row>
    <row r="1135" spans="1:11" x14ac:dyDescent="0.3">
      <c r="A1135" s="57" t="s">
        <v>311</v>
      </c>
      <c r="B1135" s="61">
        <v>105.1090496068</v>
      </c>
      <c r="C1135" s="62">
        <v>0.91499622466618702</v>
      </c>
      <c r="D1135" s="61">
        <v>18.083365410999999</v>
      </c>
      <c r="E1135" s="62">
        <v>0.95337570518456205</v>
      </c>
      <c r="F1135" s="68">
        <v>9.6630001810999993</v>
      </c>
      <c r="G1135" s="70">
        <v>55.4341415559634</v>
      </c>
      <c r="H1135" s="68">
        <v>22.777659761700001</v>
      </c>
      <c r="I1135" s="69">
        <v>100</v>
      </c>
      <c r="J1135" s="61">
        <v>54.585024253</v>
      </c>
      <c r="K1135" s="62">
        <v>0.98003747731881896</v>
      </c>
    </row>
    <row r="1136" spans="1:11" x14ac:dyDescent="0.3">
      <c r="A1136" s="57" t="s">
        <v>312</v>
      </c>
      <c r="B1136" s="72">
        <v>4.6023809031936596</v>
      </c>
      <c r="C1136" s="72">
        <v>4.6023809031936596</v>
      </c>
      <c r="D1136" s="72">
        <v>4.6994952781345498</v>
      </c>
      <c r="E1136" s="72">
        <v>4.6994952781345498</v>
      </c>
      <c r="F1136" s="73">
        <v>3.9965399335938798</v>
      </c>
      <c r="G1136" s="74">
        <v>3.9965399335938798</v>
      </c>
      <c r="H1136" s="73">
        <v>4.6977293151346098</v>
      </c>
      <c r="I1136" s="73">
        <v>4.6977293151346098</v>
      </c>
      <c r="J1136" s="72">
        <v>4.7199254219290596</v>
      </c>
      <c r="K1136" s="72">
        <v>4.7199254219290596</v>
      </c>
    </row>
    <row r="1137" spans="1:11" x14ac:dyDescent="0.3">
      <c r="A1137" s="64" t="s">
        <v>1</v>
      </c>
    </row>
    <row r="1138" spans="1:11" x14ac:dyDescent="0.3">
      <c r="A1138" s="64" t="s">
        <v>1</v>
      </c>
    </row>
    <row r="1139" spans="1:11" x14ac:dyDescent="0.3">
      <c r="A1139" s="52" t="s">
        <v>463</v>
      </c>
    </row>
    <row r="1140" spans="1:11" x14ac:dyDescent="0.3">
      <c r="A1140" s="53" t="s">
        <v>1</v>
      </c>
    </row>
    <row r="1141" spans="1:11" x14ac:dyDescent="0.3">
      <c r="A1141" s="113" t="s">
        <v>1</v>
      </c>
      <c r="B1141" s="115" t="s">
        <v>502</v>
      </c>
      <c r="C1141" s="115" t="s">
        <v>1</v>
      </c>
      <c r="D1141" s="115" t="s">
        <v>389</v>
      </c>
      <c r="E1141" s="115" t="s">
        <v>1</v>
      </c>
      <c r="F1141" s="115" t="s">
        <v>390</v>
      </c>
      <c r="G1141" s="115" t="s">
        <v>1</v>
      </c>
      <c r="H1141" s="115" t="s">
        <v>391</v>
      </c>
      <c r="I1141" s="115" t="s">
        <v>1</v>
      </c>
      <c r="J1141" s="115" t="s">
        <v>392</v>
      </c>
      <c r="K1141" s="115" t="s">
        <v>1</v>
      </c>
    </row>
    <row r="1142" spans="1:11" x14ac:dyDescent="0.3">
      <c r="A1142" s="114" t="s">
        <v>1</v>
      </c>
      <c r="B1142" s="54" t="s">
        <v>14</v>
      </c>
      <c r="C1142" s="54" t="s">
        <v>15</v>
      </c>
      <c r="D1142" s="54" t="s">
        <v>14</v>
      </c>
      <c r="E1142" s="54" t="s">
        <v>15</v>
      </c>
      <c r="F1142" s="54" t="s">
        <v>14</v>
      </c>
      <c r="G1142" s="54" t="s">
        <v>15</v>
      </c>
      <c r="H1142" s="54" t="s">
        <v>14</v>
      </c>
      <c r="I1142" s="54" t="s">
        <v>15</v>
      </c>
      <c r="J1142" s="54" t="s">
        <v>14</v>
      </c>
      <c r="K1142" s="54" t="s">
        <v>15</v>
      </c>
    </row>
    <row r="1143" spans="1:11" x14ac:dyDescent="0.3">
      <c r="A1143" s="55" t="s">
        <v>16</v>
      </c>
      <c r="B1143" s="56">
        <v>48.901928156099999</v>
      </c>
      <c r="C1143" s="56">
        <v>48.901928156099999</v>
      </c>
      <c r="D1143" s="56">
        <v>8.3618345406000003</v>
      </c>
      <c r="E1143" s="56">
        <v>8.3618345406000003</v>
      </c>
      <c r="F1143" s="56">
        <v>8.2853975759999994</v>
      </c>
      <c r="G1143" s="56">
        <v>8.2853975759999994</v>
      </c>
      <c r="H1143" s="56">
        <v>16.4019795038</v>
      </c>
      <c r="I1143" s="56">
        <v>16.4019795038</v>
      </c>
      <c r="J1143" s="56">
        <v>15.852716535700001</v>
      </c>
      <c r="K1143" s="56">
        <v>15.852716535700001</v>
      </c>
    </row>
    <row r="1144" spans="1:11" x14ac:dyDescent="0.3">
      <c r="A1144" s="57" t="s">
        <v>310</v>
      </c>
      <c r="B1144" s="58">
        <v>0</v>
      </c>
      <c r="C1144" s="59">
        <v>0</v>
      </c>
      <c r="D1144" s="66">
        <v>0</v>
      </c>
      <c r="E1144" s="67">
        <v>0</v>
      </c>
      <c r="F1144" s="66">
        <v>0</v>
      </c>
      <c r="G1144" s="67">
        <v>0</v>
      </c>
      <c r="H1144" s="66">
        <v>0</v>
      </c>
      <c r="I1144" s="67">
        <v>0</v>
      </c>
      <c r="J1144" s="66">
        <v>0</v>
      </c>
      <c r="K1144" s="67">
        <v>0</v>
      </c>
    </row>
    <row r="1145" spans="1:11" x14ac:dyDescent="0.3">
      <c r="A1145" s="57" t="s">
        <v>311</v>
      </c>
      <c r="B1145" s="61">
        <v>41.830810747199997</v>
      </c>
      <c r="C1145" s="62">
        <v>0.85540207358842202</v>
      </c>
      <c r="D1145" s="68">
        <v>7.7498881636999997</v>
      </c>
      <c r="E1145" s="69">
        <v>92.681673215025199</v>
      </c>
      <c r="F1145" s="68">
        <v>7.7867895053000096</v>
      </c>
      <c r="G1145" s="69">
        <v>93.982086361862699</v>
      </c>
      <c r="H1145" s="68">
        <v>15.0484071623</v>
      </c>
      <c r="I1145" s="69">
        <v>91.747506200782595</v>
      </c>
      <c r="J1145" s="68">
        <v>11.2457259159</v>
      </c>
      <c r="K1145" s="69">
        <v>70.938793932099003</v>
      </c>
    </row>
    <row r="1146" spans="1:11" x14ac:dyDescent="0.3">
      <c r="A1146" s="57" t="s">
        <v>312</v>
      </c>
      <c r="B1146" s="72">
        <v>4.5740599091802601</v>
      </c>
      <c r="C1146" s="72">
        <v>4.5740599091802601</v>
      </c>
      <c r="D1146" s="73">
        <v>4.8174865173557402</v>
      </c>
      <c r="E1146" s="73">
        <v>4.8174865173557402</v>
      </c>
      <c r="F1146" s="73">
        <v>4.8796417272372503</v>
      </c>
      <c r="G1146" s="73">
        <v>4.8796417272372503</v>
      </c>
      <c r="H1146" s="73">
        <v>4.4635469638458298</v>
      </c>
      <c r="I1146" s="73">
        <v>4.4635469638458298</v>
      </c>
      <c r="J1146" s="73">
        <v>4.39085370156885</v>
      </c>
      <c r="K1146" s="73">
        <v>4.39085370156885</v>
      </c>
    </row>
    <row r="1147" spans="1:11" x14ac:dyDescent="0.3">
      <c r="A1147" s="64" t="s">
        <v>1</v>
      </c>
    </row>
    <row r="1148" spans="1:11" x14ac:dyDescent="0.3">
      <c r="A1148" s="64" t="s">
        <v>1</v>
      </c>
    </row>
    <row r="1149" spans="1:11" x14ac:dyDescent="0.3">
      <c r="A1149" s="52" t="s">
        <v>464</v>
      </c>
    </row>
    <row r="1150" spans="1:11" x14ac:dyDescent="0.3">
      <c r="A1150" s="53" t="s">
        <v>1</v>
      </c>
    </row>
    <row r="1151" spans="1:11" x14ac:dyDescent="0.3">
      <c r="A1151" s="113" t="s">
        <v>1</v>
      </c>
      <c r="B1151" s="115" t="s">
        <v>502</v>
      </c>
      <c r="C1151" s="115" t="s">
        <v>1</v>
      </c>
      <c r="D1151" s="115" t="s">
        <v>389</v>
      </c>
      <c r="E1151" s="115" t="s">
        <v>1</v>
      </c>
      <c r="F1151" s="115" t="s">
        <v>390</v>
      </c>
      <c r="G1151" s="115" t="s">
        <v>1</v>
      </c>
      <c r="H1151" s="115" t="s">
        <v>391</v>
      </c>
      <c r="I1151" s="115" t="s">
        <v>1</v>
      </c>
      <c r="J1151" s="115" t="s">
        <v>392</v>
      </c>
      <c r="K1151" s="115" t="s">
        <v>1</v>
      </c>
    </row>
    <row r="1152" spans="1:11" x14ac:dyDescent="0.3">
      <c r="A1152" s="114" t="s">
        <v>1</v>
      </c>
      <c r="B1152" s="54" t="s">
        <v>14</v>
      </c>
      <c r="C1152" s="54" t="s">
        <v>15</v>
      </c>
      <c r="D1152" s="54" t="s">
        <v>14</v>
      </c>
      <c r="E1152" s="54" t="s">
        <v>15</v>
      </c>
      <c r="F1152" s="54" t="s">
        <v>14</v>
      </c>
      <c r="G1152" s="54" t="s">
        <v>15</v>
      </c>
      <c r="H1152" s="54" t="s">
        <v>14</v>
      </c>
      <c r="I1152" s="54" t="s">
        <v>15</v>
      </c>
      <c r="J1152" s="54" t="s">
        <v>14</v>
      </c>
      <c r="K1152" s="54" t="s">
        <v>15</v>
      </c>
    </row>
    <row r="1153" spans="1:11" x14ac:dyDescent="0.3">
      <c r="A1153" s="55" t="s">
        <v>16</v>
      </c>
      <c r="B1153" s="56">
        <v>54.044864087599997</v>
      </c>
      <c r="C1153" s="56">
        <v>54.044864087599997</v>
      </c>
      <c r="D1153" s="56">
        <v>6.3042921506000003</v>
      </c>
      <c r="E1153" s="56">
        <v>6.3042921506000003</v>
      </c>
      <c r="F1153" s="56">
        <v>14.1247914269</v>
      </c>
      <c r="G1153" s="56">
        <v>14.1247914269</v>
      </c>
      <c r="H1153" s="56">
        <v>20.916118702599999</v>
      </c>
      <c r="I1153" s="56">
        <v>20.916118702599999</v>
      </c>
      <c r="J1153" s="56">
        <v>12.6996618075</v>
      </c>
      <c r="K1153" s="56">
        <v>12.6996618075</v>
      </c>
    </row>
    <row r="1154" spans="1:11" x14ac:dyDescent="0.3">
      <c r="A1154" s="57" t="s">
        <v>310</v>
      </c>
      <c r="B1154" s="58">
        <v>0</v>
      </c>
      <c r="C1154" s="59">
        <v>0</v>
      </c>
      <c r="D1154" s="66">
        <v>0</v>
      </c>
      <c r="E1154" s="67">
        <v>0</v>
      </c>
      <c r="F1154" s="66">
        <v>0</v>
      </c>
      <c r="G1154" s="67">
        <v>0</v>
      </c>
      <c r="H1154" s="66">
        <v>0</v>
      </c>
      <c r="I1154" s="67">
        <v>0</v>
      </c>
      <c r="J1154" s="66">
        <v>0</v>
      </c>
      <c r="K1154" s="67">
        <v>0</v>
      </c>
    </row>
    <row r="1155" spans="1:11" x14ac:dyDescent="0.3">
      <c r="A1155" s="57" t="s">
        <v>311</v>
      </c>
      <c r="B1155" s="61">
        <v>48.475386181200001</v>
      </c>
      <c r="C1155" s="62">
        <v>0.896947138263266</v>
      </c>
      <c r="D1155" s="68">
        <v>6.3042921506000003</v>
      </c>
      <c r="E1155" s="69">
        <v>100</v>
      </c>
      <c r="F1155" s="68">
        <v>13.339345442700001</v>
      </c>
      <c r="G1155" s="69">
        <v>94.439238354315407</v>
      </c>
      <c r="H1155" s="68">
        <v>20.916118702599999</v>
      </c>
      <c r="I1155" s="69">
        <v>100</v>
      </c>
      <c r="J1155" s="68">
        <v>7.9156298852999996</v>
      </c>
      <c r="K1155" s="70">
        <v>62.329454164088801</v>
      </c>
    </row>
    <row r="1156" spans="1:11" x14ac:dyDescent="0.3">
      <c r="A1156" s="57" t="s">
        <v>312</v>
      </c>
      <c r="B1156" s="72">
        <v>4.4741713894564104</v>
      </c>
      <c r="C1156" s="72">
        <v>4.4741713894564104</v>
      </c>
      <c r="D1156" s="73">
        <v>4.7469938455742096</v>
      </c>
      <c r="E1156" s="73">
        <v>4.7469938455742096</v>
      </c>
      <c r="F1156" s="73">
        <v>4.3081237499628804</v>
      </c>
      <c r="G1156" s="73">
        <v>4.3081237499628804</v>
      </c>
      <c r="H1156" s="73">
        <v>4.6422548746355199</v>
      </c>
      <c r="I1156" s="73">
        <v>4.6422548746355199</v>
      </c>
      <c r="J1156" s="73">
        <v>4.2465890832817701</v>
      </c>
      <c r="K1156" s="73">
        <v>4.2465890832817701</v>
      </c>
    </row>
    <row r="1157" spans="1:11" x14ac:dyDescent="0.3">
      <c r="A1157" s="64" t="s">
        <v>1</v>
      </c>
    </row>
    <row r="1158" spans="1:11" x14ac:dyDescent="0.3">
      <c r="A1158" s="64" t="s">
        <v>1</v>
      </c>
    </row>
    <row r="1159" spans="1:11" x14ac:dyDescent="0.3">
      <c r="A1159" s="52" t="s">
        <v>465</v>
      </c>
    </row>
    <row r="1160" spans="1:11" x14ac:dyDescent="0.3">
      <c r="A1160" s="53" t="s">
        <v>1</v>
      </c>
    </row>
    <row r="1161" spans="1:11" x14ac:dyDescent="0.3">
      <c r="A1161" s="113" t="s">
        <v>1</v>
      </c>
      <c r="B1161" s="115" t="s">
        <v>502</v>
      </c>
      <c r="C1161" s="115" t="s">
        <v>1</v>
      </c>
      <c r="D1161" s="115" t="s">
        <v>389</v>
      </c>
      <c r="E1161" s="115" t="s">
        <v>1</v>
      </c>
      <c r="F1161" s="115" t="s">
        <v>390</v>
      </c>
      <c r="G1161" s="115" t="s">
        <v>1</v>
      </c>
      <c r="H1161" s="115" t="s">
        <v>391</v>
      </c>
      <c r="I1161" s="115" t="s">
        <v>1</v>
      </c>
      <c r="J1161" s="115" t="s">
        <v>392</v>
      </c>
      <c r="K1161" s="115" t="s">
        <v>1</v>
      </c>
    </row>
    <row r="1162" spans="1:11" x14ac:dyDescent="0.3">
      <c r="A1162" s="114" t="s">
        <v>1</v>
      </c>
      <c r="B1162" s="54" t="s">
        <v>14</v>
      </c>
      <c r="C1162" s="54" t="s">
        <v>15</v>
      </c>
      <c r="D1162" s="54" t="s">
        <v>14</v>
      </c>
      <c r="E1162" s="54" t="s">
        <v>15</v>
      </c>
      <c r="F1162" s="54" t="s">
        <v>14</v>
      </c>
      <c r="G1162" s="54" t="s">
        <v>15</v>
      </c>
      <c r="H1162" s="54" t="s">
        <v>14</v>
      </c>
      <c r="I1162" s="54" t="s">
        <v>15</v>
      </c>
      <c r="J1162" s="54" t="s">
        <v>14</v>
      </c>
      <c r="K1162" s="54" t="s">
        <v>15</v>
      </c>
    </row>
    <row r="1163" spans="1:11" x14ac:dyDescent="0.3">
      <c r="A1163" s="55" t="s">
        <v>16</v>
      </c>
      <c r="B1163" s="56">
        <v>158.4364384303</v>
      </c>
      <c r="C1163" s="56">
        <v>158.4364384303</v>
      </c>
      <c r="D1163" s="56">
        <v>13.8492759832</v>
      </c>
      <c r="E1163" s="56">
        <v>13.8492759832</v>
      </c>
      <c r="F1163" s="56">
        <v>45.316086988599999</v>
      </c>
      <c r="G1163" s="56">
        <v>45.316086988599999</v>
      </c>
      <c r="H1163" s="56">
        <v>55.689520205699999</v>
      </c>
      <c r="I1163" s="56">
        <v>55.689520205699999</v>
      </c>
      <c r="J1163" s="56">
        <v>43.581555252800001</v>
      </c>
      <c r="K1163" s="56">
        <v>43.581555252800001</v>
      </c>
    </row>
    <row r="1164" spans="1:11" x14ac:dyDescent="0.3">
      <c r="A1164" s="57" t="s">
        <v>310</v>
      </c>
      <c r="B1164" s="58">
        <v>0.88287991540000299</v>
      </c>
      <c r="C1164" s="59">
        <v>5.5724549487926002E-3</v>
      </c>
      <c r="D1164" s="58">
        <v>0</v>
      </c>
      <c r="E1164" s="59">
        <v>0</v>
      </c>
      <c r="F1164" s="58">
        <v>0</v>
      </c>
      <c r="G1164" s="59">
        <v>0</v>
      </c>
      <c r="H1164" s="58">
        <v>0</v>
      </c>
      <c r="I1164" s="59">
        <v>0</v>
      </c>
      <c r="J1164" s="58">
        <v>0.88287991539999999</v>
      </c>
      <c r="K1164" s="59">
        <v>2.02581094290635E-2</v>
      </c>
    </row>
    <row r="1165" spans="1:11" x14ac:dyDescent="0.3">
      <c r="A1165" s="57" t="s">
        <v>311</v>
      </c>
      <c r="B1165" s="61">
        <v>138.02848460449999</v>
      </c>
      <c r="C1165" s="62">
        <v>0.87119153884049205</v>
      </c>
      <c r="D1165" s="61">
        <v>12.426442011700001</v>
      </c>
      <c r="E1165" s="62">
        <v>0.89726293466705598</v>
      </c>
      <c r="F1165" s="61">
        <v>45.316086988599899</v>
      </c>
      <c r="G1165" s="63">
        <v>1</v>
      </c>
      <c r="H1165" s="61">
        <v>54.0837616417001</v>
      </c>
      <c r="I1165" s="63">
        <v>0.971165875409434</v>
      </c>
      <c r="J1165" s="61">
        <v>26.2021939625001</v>
      </c>
      <c r="K1165" s="60">
        <v>0.60122209523067804</v>
      </c>
    </row>
    <row r="1166" spans="1:11" x14ac:dyDescent="0.3">
      <c r="A1166" s="57" t="s">
        <v>312</v>
      </c>
      <c r="B1166" s="72">
        <v>4.1596840037232798</v>
      </c>
      <c r="C1166" s="72">
        <v>4.1596840037232798</v>
      </c>
      <c r="D1166" s="72">
        <v>4.1322525281409499</v>
      </c>
      <c r="E1166" s="72">
        <v>4.1322525281409499</v>
      </c>
      <c r="F1166" s="72">
        <v>4.2742750340696203</v>
      </c>
      <c r="G1166" s="72">
        <v>4.2742750340696203</v>
      </c>
      <c r="H1166" s="72">
        <v>4.3419347272474198</v>
      </c>
      <c r="I1166" s="75">
        <v>4.3419347272474198</v>
      </c>
      <c r="J1166" s="72">
        <v>3.8179624134388801</v>
      </c>
      <c r="K1166" s="76">
        <v>3.8179624134388801</v>
      </c>
    </row>
    <row r="1167" spans="1:11" x14ac:dyDescent="0.3">
      <c r="A1167" s="64" t="s">
        <v>1</v>
      </c>
    </row>
    <row r="1168" spans="1:11" x14ac:dyDescent="0.3">
      <c r="A1168" s="64" t="s">
        <v>1</v>
      </c>
    </row>
    <row r="1169" spans="1:11" x14ac:dyDescent="0.3">
      <c r="A1169" s="52" t="s">
        <v>466</v>
      </c>
    </row>
    <row r="1170" spans="1:11" x14ac:dyDescent="0.3">
      <c r="A1170" s="53" t="s">
        <v>1</v>
      </c>
    </row>
    <row r="1171" spans="1:11" x14ac:dyDescent="0.3">
      <c r="A1171" s="113" t="s">
        <v>1</v>
      </c>
      <c r="B1171" s="115" t="s">
        <v>502</v>
      </c>
      <c r="C1171" s="115" t="s">
        <v>1</v>
      </c>
      <c r="D1171" s="115" t="s">
        <v>389</v>
      </c>
      <c r="E1171" s="115" t="s">
        <v>1</v>
      </c>
      <c r="F1171" s="115" t="s">
        <v>390</v>
      </c>
      <c r="G1171" s="115" t="s">
        <v>1</v>
      </c>
      <c r="H1171" s="115" t="s">
        <v>391</v>
      </c>
      <c r="I1171" s="115" t="s">
        <v>1</v>
      </c>
      <c r="J1171" s="115" t="s">
        <v>392</v>
      </c>
      <c r="K1171" s="115" t="s">
        <v>1</v>
      </c>
    </row>
    <row r="1172" spans="1:11" x14ac:dyDescent="0.3">
      <c r="A1172" s="114" t="s">
        <v>1</v>
      </c>
      <c r="B1172" s="54" t="s">
        <v>14</v>
      </c>
      <c r="C1172" s="54" t="s">
        <v>15</v>
      </c>
      <c r="D1172" s="54" t="s">
        <v>14</v>
      </c>
      <c r="E1172" s="54" t="s">
        <v>15</v>
      </c>
      <c r="F1172" s="54" t="s">
        <v>14</v>
      </c>
      <c r="G1172" s="54" t="s">
        <v>15</v>
      </c>
      <c r="H1172" s="54" t="s">
        <v>14</v>
      </c>
      <c r="I1172" s="54" t="s">
        <v>15</v>
      </c>
      <c r="J1172" s="54" t="s">
        <v>14</v>
      </c>
      <c r="K1172" s="54" t="s">
        <v>15</v>
      </c>
    </row>
    <row r="1173" spans="1:11" x14ac:dyDescent="0.3">
      <c r="A1173" s="55" t="s">
        <v>16</v>
      </c>
      <c r="B1173" s="56">
        <v>292.5262077804</v>
      </c>
      <c r="C1173" s="56">
        <v>292.5262077804</v>
      </c>
      <c r="D1173" s="56">
        <v>49.823178939400002</v>
      </c>
      <c r="E1173" s="56">
        <v>49.823178939400002</v>
      </c>
      <c r="F1173" s="56">
        <v>69.8047739597</v>
      </c>
      <c r="G1173" s="56">
        <v>69.8047739597</v>
      </c>
      <c r="H1173" s="56">
        <v>93.657403169600002</v>
      </c>
      <c r="I1173" s="56">
        <v>93.657403169600002</v>
      </c>
      <c r="J1173" s="56">
        <v>79.240851711700003</v>
      </c>
      <c r="K1173" s="56">
        <v>79.240851711700003</v>
      </c>
    </row>
    <row r="1174" spans="1:11" x14ac:dyDescent="0.3">
      <c r="A1174" s="57" t="s">
        <v>310</v>
      </c>
      <c r="B1174" s="58">
        <v>1.7564461222000001</v>
      </c>
      <c r="C1174" s="59">
        <v>6.00440601725014E-3</v>
      </c>
      <c r="D1174" s="58">
        <v>0</v>
      </c>
      <c r="E1174" s="59">
        <v>0</v>
      </c>
      <c r="F1174" s="58">
        <v>0</v>
      </c>
      <c r="G1174" s="59">
        <v>0</v>
      </c>
      <c r="H1174" s="58">
        <v>0</v>
      </c>
      <c r="I1174" s="59">
        <v>0</v>
      </c>
      <c r="J1174" s="58">
        <v>1.7564461222000001</v>
      </c>
      <c r="K1174" s="59">
        <v>2.2165916749487199E-2</v>
      </c>
    </row>
    <row r="1175" spans="1:11" x14ac:dyDescent="0.3">
      <c r="A1175" s="57" t="s">
        <v>311</v>
      </c>
      <c r="B1175" s="61">
        <v>282.19787199389998</v>
      </c>
      <c r="C1175" s="62">
        <v>0.96469261381785798</v>
      </c>
      <c r="D1175" s="61">
        <v>49.823178939400002</v>
      </c>
      <c r="E1175" s="62">
        <v>1</v>
      </c>
      <c r="F1175" s="61">
        <v>64.156225078000006</v>
      </c>
      <c r="G1175" s="62">
        <v>0.91908076537915495</v>
      </c>
      <c r="H1175" s="61">
        <v>92.504317225799895</v>
      </c>
      <c r="I1175" s="62">
        <v>0.98768825629606705</v>
      </c>
      <c r="J1175" s="61">
        <v>75.7141507507</v>
      </c>
      <c r="K1175" s="62">
        <v>0.95549390390412403</v>
      </c>
    </row>
    <row r="1176" spans="1:11" x14ac:dyDescent="0.3">
      <c r="A1176" s="57" t="s">
        <v>312</v>
      </c>
      <c r="B1176" s="72">
        <v>4.5417668708961996</v>
      </c>
      <c r="C1176" s="72">
        <v>4.5417668708961996</v>
      </c>
      <c r="D1176" s="72">
        <v>4.6378483024548398</v>
      </c>
      <c r="E1176" s="72">
        <v>4.6378483024548398</v>
      </c>
      <c r="F1176" s="72">
        <v>4.4191717830140398</v>
      </c>
      <c r="G1176" s="72">
        <v>4.4191717830140398</v>
      </c>
      <c r="H1176" s="72">
        <v>4.5839475448039302</v>
      </c>
      <c r="I1176" s="72">
        <v>4.5839475448039302</v>
      </c>
      <c r="J1176" s="72">
        <v>4.5368956109973002</v>
      </c>
      <c r="K1176" s="72">
        <v>4.5368956109973002</v>
      </c>
    </row>
    <row r="1177" spans="1:11" x14ac:dyDescent="0.3">
      <c r="A1177" s="64" t="s">
        <v>1</v>
      </c>
    </row>
    <row r="1178" spans="1:11" x14ac:dyDescent="0.3">
      <c r="A1178" s="64" t="s">
        <v>1</v>
      </c>
    </row>
    <row r="1179" spans="1:11" x14ac:dyDescent="0.3">
      <c r="A1179" s="52" t="s">
        <v>467</v>
      </c>
    </row>
    <row r="1180" spans="1:11" x14ac:dyDescent="0.3">
      <c r="A1180" s="53" t="s">
        <v>1</v>
      </c>
    </row>
    <row r="1181" spans="1:11" x14ac:dyDescent="0.3">
      <c r="A1181" s="113" t="s">
        <v>1</v>
      </c>
      <c r="B1181" s="115" t="s">
        <v>502</v>
      </c>
      <c r="C1181" s="115" t="s">
        <v>1</v>
      </c>
      <c r="D1181" s="115" t="s">
        <v>389</v>
      </c>
      <c r="E1181" s="115" t="s">
        <v>1</v>
      </c>
      <c r="F1181" s="115" t="s">
        <v>390</v>
      </c>
      <c r="G1181" s="115" t="s">
        <v>1</v>
      </c>
      <c r="H1181" s="115" t="s">
        <v>391</v>
      </c>
      <c r="I1181" s="115" t="s">
        <v>1</v>
      </c>
      <c r="J1181" s="115" t="s">
        <v>392</v>
      </c>
      <c r="K1181" s="115" t="s">
        <v>1</v>
      </c>
    </row>
    <row r="1182" spans="1:11" x14ac:dyDescent="0.3">
      <c r="A1182" s="114" t="s">
        <v>1</v>
      </c>
      <c r="B1182" s="54" t="s">
        <v>14</v>
      </c>
      <c r="C1182" s="54" t="s">
        <v>15</v>
      </c>
      <c r="D1182" s="54" t="s">
        <v>14</v>
      </c>
      <c r="E1182" s="54" t="s">
        <v>15</v>
      </c>
      <c r="F1182" s="54" t="s">
        <v>14</v>
      </c>
      <c r="G1182" s="54" t="s">
        <v>15</v>
      </c>
      <c r="H1182" s="54" t="s">
        <v>14</v>
      </c>
      <c r="I1182" s="54" t="s">
        <v>15</v>
      </c>
      <c r="J1182" s="54" t="s">
        <v>14</v>
      </c>
      <c r="K1182" s="54" t="s">
        <v>15</v>
      </c>
    </row>
    <row r="1183" spans="1:11" x14ac:dyDescent="0.3">
      <c r="A1183" s="55" t="s">
        <v>16</v>
      </c>
      <c r="B1183" s="56">
        <v>257.86480533690002</v>
      </c>
      <c r="C1183" s="56">
        <v>257.86480533690002</v>
      </c>
      <c r="D1183" s="56">
        <v>36.010258753999999</v>
      </c>
      <c r="E1183" s="56">
        <v>36.010258753999999</v>
      </c>
      <c r="F1183" s="56">
        <v>59.556852855199999</v>
      </c>
      <c r="G1183" s="56">
        <v>59.556852855199999</v>
      </c>
      <c r="H1183" s="56">
        <v>94.845498644200006</v>
      </c>
      <c r="I1183" s="56">
        <v>94.845498644200006</v>
      </c>
      <c r="J1183" s="56">
        <v>67.452195083500001</v>
      </c>
      <c r="K1183" s="56">
        <v>67.452195083500001</v>
      </c>
    </row>
    <row r="1184" spans="1:11" x14ac:dyDescent="0.3">
      <c r="A1184" s="57" t="s">
        <v>310</v>
      </c>
      <c r="B1184" s="58">
        <v>0.73269114349999898</v>
      </c>
      <c r="C1184" s="59">
        <v>2.8413770640112802E-3</v>
      </c>
      <c r="D1184" s="58">
        <v>0</v>
      </c>
      <c r="E1184" s="59">
        <v>0</v>
      </c>
      <c r="F1184" s="58">
        <v>0</v>
      </c>
      <c r="G1184" s="59">
        <v>0</v>
      </c>
      <c r="H1184" s="58">
        <v>0</v>
      </c>
      <c r="I1184" s="59">
        <v>0</v>
      </c>
      <c r="J1184" s="58">
        <v>0.73269114349999998</v>
      </c>
      <c r="K1184" s="59">
        <v>1.08623765704436E-2</v>
      </c>
    </row>
    <row r="1185" spans="1:11" x14ac:dyDescent="0.3">
      <c r="A1185" s="57" t="s">
        <v>311</v>
      </c>
      <c r="B1185" s="61">
        <v>241.55507063479999</v>
      </c>
      <c r="C1185" s="62">
        <v>0.93675083080534605</v>
      </c>
      <c r="D1185" s="61">
        <v>34.774364131599903</v>
      </c>
      <c r="E1185" s="62">
        <v>0.96567937401275405</v>
      </c>
      <c r="F1185" s="61">
        <v>57.8796172988</v>
      </c>
      <c r="G1185" s="62">
        <v>0.97183807612403805</v>
      </c>
      <c r="H1185" s="61">
        <v>94.845498644199907</v>
      </c>
      <c r="I1185" s="63">
        <v>1</v>
      </c>
      <c r="J1185" s="61">
        <v>54.055590560200002</v>
      </c>
      <c r="K1185" s="60">
        <v>0.80139112586749595</v>
      </c>
    </row>
    <row r="1186" spans="1:11" x14ac:dyDescent="0.3">
      <c r="A1186" s="57" t="s">
        <v>312</v>
      </c>
      <c r="B1186" s="72">
        <v>4.377821745156</v>
      </c>
      <c r="C1186" s="72">
        <v>4.377821745156</v>
      </c>
      <c r="D1186" s="72">
        <v>4.4809225771718797</v>
      </c>
      <c r="E1186" s="72">
        <v>4.4809225771718797</v>
      </c>
      <c r="F1186" s="72">
        <v>4.44640962550422</v>
      </c>
      <c r="G1186" s="72">
        <v>4.44640962550422</v>
      </c>
      <c r="H1186" s="72">
        <v>4.5028173609788498</v>
      </c>
      <c r="I1186" s="75">
        <v>4.5028173609788498</v>
      </c>
      <c r="J1186" s="72">
        <v>4.0864622508812403</v>
      </c>
      <c r="K1186" s="76">
        <v>4.0864622508812403</v>
      </c>
    </row>
    <row r="1187" spans="1:11" x14ac:dyDescent="0.3">
      <c r="A1187" s="64" t="s">
        <v>1</v>
      </c>
    </row>
    <row r="1188" spans="1:11" x14ac:dyDescent="0.3">
      <c r="A1188" s="64" t="s">
        <v>1</v>
      </c>
    </row>
    <row r="1189" spans="1:11" x14ac:dyDescent="0.3">
      <c r="A1189" s="52" t="s">
        <v>468</v>
      </c>
    </row>
    <row r="1190" spans="1:11" x14ac:dyDescent="0.3">
      <c r="A1190" s="53" t="s">
        <v>1</v>
      </c>
    </row>
    <row r="1191" spans="1:11" x14ac:dyDescent="0.3">
      <c r="A1191" s="113" t="s">
        <v>1</v>
      </c>
      <c r="B1191" s="115" t="s">
        <v>502</v>
      </c>
      <c r="C1191" s="115" t="s">
        <v>1</v>
      </c>
      <c r="D1191" s="115" t="s">
        <v>389</v>
      </c>
      <c r="E1191" s="115" t="s">
        <v>1</v>
      </c>
      <c r="F1191" s="115" t="s">
        <v>390</v>
      </c>
      <c r="G1191" s="115" t="s">
        <v>1</v>
      </c>
      <c r="H1191" s="115" t="s">
        <v>391</v>
      </c>
      <c r="I1191" s="115" t="s">
        <v>1</v>
      </c>
      <c r="J1191" s="115" t="s">
        <v>392</v>
      </c>
      <c r="K1191" s="115" t="s">
        <v>1</v>
      </c>
    </row>
    <row r="1192" spans="1:11" x14ac:dyDescent="0.3">
      <c r="A1192" s="114" t="s">
        <v>1</v>
      </c>
      <c r="B1192" s="54" t="s">
        <v>14</v>
      </c>
      <c r="C1192" s="54" t="s">
        <v>15</v>
      </c>
      <c r="D1192" s="54" t="s">
        <v>14</v>
      </c>
      <c r="E1192" s="54" t="s">
        <v>15</v>
      </c>
      <c r="F1192" s="54" t="s">
        <v>14</v>
      </c>
      <c r="G1192" s="54" t="s">
        <v>15</v>
      </c>
      <c r="H1192" s="54" t="s">
        <v>14</v>
      </c>
      <c r="I1192" s="54" t="s">
        <v>15</v>
      </c>
      <c r="J1192" s="54" t="s">
        <v>14</v>
      </c>
      <c r="K1192" s="54" t="s">
        <v>15</v>
      </c>
    </row>
    <row r="1193" spans="1:11" x14ac:dyDescent="0.3">
      <c r="A1193" s="55" t="s">
        <v>16</v>
      </c>
      <c r="B1193" s="56">
        <v>24.9918897194</v>
      </c>
      <c r="C1193" s="56">
        <v>24.9918897194</v>
      </c>
      <c r="D1193" s="56">
        <v>1.3199598462</v>
      </c>
      <c r="E1193" s="56">
        <v>1.3199598462</v>
      </c>
      <c r="F1193" s="56">
        <v>6.0350993845999996</v>
      </c>
      <c r="G1193" s="56">
        <v>6.0350993845999996</v>
      </c>
      <c r="H1193" s="56">
        <v>5.8143356719000003</v>
      </c>
      <c r="I1193" s="56">
        <v>5.8143356719000003</v>
      </c>
      <c r="J1193" s="56">
        <v>11.822494816700001</v>
      </c>
      <c r="K1193" s="56">
        <v>11.822494816700001</v>
      </c>
    </row>
    <row r="1194" spans="1:11" x14ac:dyDescent="0.3">
      <c r="A1194" s="57" t="s">
        <v>310</v>
      </c>
      <c r="B1194" s="66">
        <v>0</v>
      </c>
      <c r="C1194" s="67">
        <v>0</v>
      </c>
      <c r="D1194" s="66">
        <v>0</v>
      </c>
      <c r="E1194" s="67">
        <v>0</v>
      </c>
      <c r="F1194" s="66">
        <v>0</v>
      </c>
      <c r="G1194" s="67">
        <v>0</v>
      </c>
      <c r="H1194" s="66">
        <v>0</v>
      </c>
      <c r="I1194" s="67">
        <v>0</v>
      </c>
      <c r="J1194" s="66">
        <v>0</v>
      </c>
      <c r="K1194" s="67">
        <v>0</v>
      </c>
    </row>
    <row r="1195" spans="1:11" x14ac:dyDescent="0.3">
      <c r="A1195" s="57" t="s">
        <v>311</v>
      </c>
      <c r="B1195" s="68">
        <v>18.628287023199999</v>
      </c>
      <c r="C1195" s="69">
        <v>74.537328838882303</v>
      </c>
      <c r="D1195" s="68">
        <v>1.3199598462</v>
      </c>
      <c r="E1195" s="69">
        <v>100</v>
      </c>
      <c r="F1195" s="68">
        <v>6.0350993845999996</v>
      </c>
      <c r="G1195" s="69">
        <v>100</v>
      </c>
      <c r="H1195" s="68">
        <v>5.8143356719000003</v>
      </c>
      <c r="I1195" s="69">
        <v>100</v>
      </c>
      <c r="J1195" s="68">
        <v>5.4588921204999998</v>
      </c>
      <c r="K1195" s="69">
        <v>46.173774699304403</v>
      </c>
    </row>
    <row r="1196" spans="1:11" x14ac:dyDescent="0.3">
      <c r="A1196" s="57" t="s">
        <v>312</v>
      </c>
      <c r="B1196" s="73">
        <v>4.1400729519577899</v>
      </c>
      <c r="C1196" s="73">
        <v>4.1400729519577899</v>
      </c>
      <c r="D1196" s="73">
        <v>4.2289878668431902</v>
      </c>
      <c r="E1196" s="73">
        <v>4.2289878668431902</v>
      </c>
      <c r="F1196" s="73">
        <v>4.6389567469824797</v>
      </c>
      <c r="G1196" s="73">
        <v>4.6389567469824797</v>
      </c>
      <c r="H1196" s="73">
        <v>4.2384270598444802</v>
      </c>
      <c r="I1196" s="73">
        <v>4.2384270598444802</v>
      </c>
      <c r="J1196" s="73">
        <v>3.8271067585233598</v>
      </c>
      <c r="K1196" s="73">
        <v>3.8271067585233598</v>
      </c>
    </row>
    <row r="1197" spans="1:11" x14ac:dyDescent="0.3">
      <c r="A1197" s="64" t="s">
        <v>1</v>
      </c>
    </row>
    <row r="1198" spans="1:11" x14ac:dyDescent="0.3">
      <c r="A1198" s="64" t="s">
        <v>1</v>
      </c>
    </row>
    <row r="1199" spans="1:11" x14ac:dyDescent="0.3">
      <c r="A1199" s="52" t="s">
        <v>469</v>
      </c>
    </row>
    <row r="1200" spans="1:11" x14ac:dyDescent="0.3">
      <c r="A1200" s="53" t="s">
        <v>1</v>
      </c>
    </row>
    <row r="1201" spans="1:11" x14ac:dyDescent="0.3">
      <c r="A1201" s="113" t="s">
        <v>1</v>
      </c>
      <c r="B1201" s="115" t="s">
        <v>502</v>
      </c>
      <c r="C1201" s="115" t="s">
        <v>1</v>
      </c>
      <c r="D1201" s="115" t="s">
        <v>389</v>
      </c>
      <c r="E1201" s="115" t="s">
        <v>1</v>
      </c>
      <c r="F1201" s="115" t="s">
        <v>390</v>
      </c>
      <c r="G1201" s="115" t="s">
        <v>1</v>
      </c>
      <c r="H1201" s="115" t="s">
        <v>391</v>
      </c>
      <c r="I1201" s="115" t="s">
        <v>1</v>
      </c>
      <c r="J1201" s="115" t="s">
        <v>392</v>
      </c>
      <c r="K1201" s="115" t="s">
        <v>1</v>
      </c>
    </row>
    <row r="1202" spans="1:11" x14ac:dyDescent="0.3">
      <c r="A1202" s="114" t="s">
        <v>1</v>
      </c>
      <c r="B1202" s="54" t="s">
        <v>14</v>
      </c>
      <c r="C1202" s="54" t="s">
        <v>15</v>
      </c>
      <c r="D1202" s="54" t="s">
        <v>14</v>
      </c>
      <c r="E1202" s="54" t="s">
        <v>15</v>
      </c>
      <c r="F1202" s="54" t="s">
        <v>14</v>
      </c>
      <c r="G1202" s="54" t="s">
        <v>15</v>
      </c>
      <c r="H1202" s="54" t="s">
        <v>14</v>
      </c>
      <c r="I1202" s="54" t="s">
        <v>15</v>
      </c>
      <c r="J1202" s="54" t="s">
        <v>14</v>
      </c>
      <c r="K1202" s="54" t="s">
        <v>15</v>
      </c>
    </row>
    <row r="1203" spans="1:11" x14ac:dyDescent="0.3">
      <c r="A1203" s="55" t="s">
        <v>16</v>
      </c>
      <c r="B1203" s="56">
        <v>35.727228005400001</v>
      </c>
      <c r="C1203" s="56">
        <v>35.727228005400001</v>
      </c>
      <c r="D1203" s="56">
        <v>10.3610958538</v>
      </c>
      <c r="E1203" s="56">
        <v>10.3610958538</v>
      </c>
      <c r="F1203" s="56">
        <v>3.6237290445000001</v>
      </c>
      <c r="G1203" s="56">
        <v>3.6237290445000001</v>
      </c>
      <c r="H1203" s="56">
        <v>9.2868231251999998</v>
      </c>
      <c r="I1203" s="56">
        <v>9.2868231251999998</v>
      </c>
      <c r="J1203" s="56">
        <v>12.4555799819</v>
      </c>
      <c r="K1203" s="56">
        <v>12.4555799819</v>
      </c>
    </row>
    <row r="1204" spans="1:11" x14ac:dyDescent="0.3">
      <c r="A1204" s="57" t="s">
        <v>310</v>
      </c>
      <c r="B1204" s="58">
        <v>0</v>
      </c>
      <c r="C1204" s="59">
        <v>0</v>
      </c>
      <c r="D1204" s="66">
        <v>0</v>
      </c>
      <c r="E1204" s="67">
        <v>0</v>
      </c>
      <c r="F1204" s="66">
        <v>0</v>
      </c>
      <c r="G1204" s="67">
        <v>0</v>
      </c>
      <c r="H1204" s="66">
        <v>0</v>
      </c>
      <c r="I1204" s="67">
        <v>0</v>
      </c>
      <c r="J1204" s="66">
        <v>0</v>
      </c>
      <c r="K1204" s="67">
        <v>0</v>
      </c>
    </row>
    <row r="1205" spans="1:11" x14ac:dyDescent="0.3">
      <c r="A1205" s="57" t="s">
        <v>311</v>
      </c>
      <c r="B1205" s="61">
        <v>32.442463057499999</v>
      </c>
      <c r="C1205" s="62">
        <v>0.90805989909422802</v>
      </c>
      <c r="D1205" s="68">
        <v>8.7447476818999998</v>
      </c>
      <c r="E1205" s="69">
        <v>84.399833813841298</v>
      </c>
      <c r="F1205" s="68">
        <v>3.6237290445000001</v>
      </c>
      <c r="G1205" s="69">
        <v>100</v>
      </c>
      <c r="H1205" s="68">
        <v>7.6184063491999998</v>
      </c>
      <c r="I1205" s="69">
        <v>82.034580033373203</v>
      </c>
      <c r="J1205" s="68">
        <v>12.4555799819</v>
      </c>
      <c r="K1205" s="69">
        <v>100</v>
      </c>
    </row>
    <row r="1206" spans="1:11" x14ac:dyDescent="0.3">
      <c r="A1206" s="57" t="s">
        <v>312</v>
      </c>
      <c r="B1206" s="72">
        <v>4.5260118460468002</v>
      </c>
      <c r="C1206" s="72">
        <v>4.5260118460468002</v>
      </c>
      <c r="D1206" s="73">
        <v>4.79950755489162</v>
      </c>
      <c r="E1206" s="73">
        <v>4.79950755489162</v>
      </c>
      <c r="F1206" s="73">
        <v>4.8967185387196501</v>
      </c>
      <c r="G1206" s="77">
        <v>4.8967185387196501</v>
      </c>
      <c r="H1206" s="73">
        <v>4.3963794275688599</v>
      </c>
      <c r="I1206" s="73">
        <v>4.3963794275688599</v>
      </c>
      <c r="J1206" s="73">
        <v>4.3228002543633197</v>
      </c>
      <c r="K1206" s="73">
        <v>4.3228002543633197</v>
      </c>
    </row>
    <row r="1207" spans="1:11" x14ac:dyDescent="0.3">
      <c r="A1207" s="64" t="s">
        <v>1</v>
      </c>
    </row>
    <row r="1208" spans="1:11" x14ac:dyDescent="0.3">
      <c r="A1208" s="64" t="s">
        <v>1</v>
      </c>
    </row>
    <row r="1209" spans="1:11" x14ac:dyDescent="0.3">
      <c r="A1209" s="52" t="s">
        <v>470</v>
      </c>
    </row>
    <row r="1210" spans="1:11" x14ac:dyDescent="0.3">
      <c r="A1210" s="53" t="s">
        <v>1</v>
      </c>
    </row>
    <row r="1211" spans="1:11" x14ac:dyDescent="0.3">
      <c r="A1211" s="113" t="s">
        <v>1</v>
      </c>
      <c r="B1211" s="115" t="s">
        <v>502</v>
      </c>
      <c r="C1211" s="115" t="s">
        <v>1</v>
      </c>
      <c r="D1211" s="115" t="s">
        <v>389</v>
      </c>
      <c r="E1211" s="115" t="s">
        <v>1</v>
      </c>
      <c r="F1211" s="115" t="s">
        <v>390</v>
      </c>
      <c r="G1211" s="115" t="s">
        <v>1</v>
      </c>
      <c r="H1211" s="115" t="s">
        <v>391</v>
      </c>
      <c r="I1211" s="115" t="s">
        <v>1</v>
      </c>
      <c r="J1211" s="115" t="s">
        <v>392</v>
      </c>
      <c r="K1211" s="115" t="s">
        <v>1</v>
      </c>
    </row>
    <row r="1212" spans="1:11" x14ac:dyDescent="0.3">
      <c r="A1212" s="114" t="s">
        <v>1</v>
      </c>
      <c r="B1212" s="54" t="s">
        <v>14</v>
      </c>
      <c r="C1212" s="54" t="s">
        <v>15</v>
      </c>
      <c r="D1212" s="54" t="s">
        <v>14</v>
      </c>
      <c r="E1212" s="54" t="s">
        <v>15</v>
      </c>
      <c r="F1212" s="54" t="s">
        <v>14</v>
      </c>
      <c r="G1212" s="54" t="s">
        <v>15</v>
      </c>
      <c r="H1212" s="54" t="s">
        <v>14</v>
      </c>
      <c r="I1212" s="54" t="s">
        <v>15</v>
      </c>
      <c r="J1212" s="54" t="s">
        <v>14</v>
      </c>
      <c r="K1212" s="54" t="s">
        <v>15</v>
      </c>
    </row>
    <row r="1213" spans="1:11" x14ac:dyDescent="0.3">
      <c r="A1213" s="55" t="s">
        <v>16</v>
      </c>
      <c r="B1213" s="56">
        <v>63.918806371899997</v>
      </c>
      <c r="C1213" s="56">
        <v>63.918806371899997</v>
      </c>
      <c r="D1213" s="56">
        <v>7.6612714048999999</v>
      </c>
      <c r="E1213" s="56">
        <v>7.6612714048999999</v>
      </c>
      <c r="F1213" s="56">
        <v>14.4272137305</v>
      </c>
      <c r="G1213" s="56">
        <v>14.4272137305</v>
      </c>
      <c r="H1213" s="56">
        <v>13.8071860681</v>
      </c>
      <c r="I1213" s="56">
        <v>13.8071860681</v>
      </c>
      <c r="J1213" s="56">
        <v>28.0231351684</v>
      </c>
      <c r="K1213" s="56">
        <v>28.0231351684</v>
      </c>
    </row>
    <row r="1214" spans="1:11" x14ac:dyDescent="0.3">
      <c r="A1214" s="57" t="s">
        <v>310</v>
      </c>
      <c r="B1214" s="58">
        <v>0</v>
      </c>
      <c r="C1214" s="59">
        <v>0</v>
      </c>
      <c r="D1214" s="66">
        <v>0</v>
      </c>
      <c r="E1214" s="67">
        <v>0</v>
      </c>
      <c r="F1214" s="66">
        <v>0</v>
      </c>
      <c r="G1214" s="67">
        <v>0</v>
      </c>
      <c r="H1214" s="66">
        <v>0</v>
      </c>
      <c r="I1214" s="67">
        <v>0</v>
      </c>
      <c r="J1214" s="66">
        <v>0</v>
      </c>
      <c r="K1214" s="67">
        <v>0</v>
      </c>
    </row>
    <row r="1215" spans="1:11" x14ac:dyDescent="0.3">
      <c r="A1215" s="57" t="s">
        <v>311</v>
      </c>
      <c r="B1215" s="61">
        <v>53.4488130529001</v>
      </c>
      <c r="C1215" s="62">
        <v>0.836198547606126</v>
      </c>
      <c r="D1215" s="68">
        <v>7.6612714048999999</v>
      </c>
      <c r="E1215" s="69">
        <v>100</v>
      </c>
      <c r="F1215" s="68">
        <v>14.4272137305</v>
      </c>
      <c r="G1215" s="69">
        <v>100</v>
      </c>
      <c r="H1215" s="68">
        <v>13.8071860681</v>
      </c>
      <c r="I1215" s="69">
        <v>100</v>
      </c>
      <c r="J1215" s="68">
        <v>17.553141849399999</v>
      </c>
      <c r="K1215" s="70">
        <v>62.638037264273002</v>
      </c>
    </row>
    <row r="1216" spans="1:11" x14ac:dyDescent="0.3">
      <c r="A1216" s="57" t="s">
        <v>312</v>
      </c>
      <c r="B1216" s="72">
        <v>4.2043656967089804</v>
      </c>
      <c r="C1216" s="72">
        <v>4.2043656967089804</v>
      </c>
      <c r="D1216" s="73">
        <v>4.5079854797744003</v>
      </c>
      <c r="E1216" s="73">
        <v>4.5079854797744003</v>
      </c>
      <c r="F1216" s="73">
        <v>4.5983832578046098</v>
      </c>
      <c r="G1216" s="77">
        <v>4.5983832578046098</v>
      </c>
      <c r="H1216" s="73">
        <v>4.4270253384157803</v>
      </c>
      <c r="I1216" s="73">
        <v>4.4270253384157803</v>
      </c>
      <c r="J1216" s="73">
        <v>3.8087999555545098</v>
      </c>
      <c r="K1216" s="74">
        <v>3.8087999555545098</v>
      </c>
    </row>
    <row r="1217" spans="1:11" x14ac:dyDescent="0.3">
      <c r="A1217" s="64" t="s">
        <v>1</v>
      </c>
    </row>
    <row r="1218" spans="1:11" x14ac:dyDescent="0.3">
      <c r="A1218" s="64" t="s">
        <v>1</v>
      </c>
    </row>
    <row r="1219" spans="1:11" x14ac:dyDescent="0.3">
      <c r="A1219" s="52" t="s">
        <v>471</v>
      </c>
    </row>
    <row r="1220" spans="1:11" x14ac:dyDescent="0.3">
      <c r="A1220" s="53" t="s">
        <v>1</v>
      </c>
    </row>
    <row r="1221" spans="1:11" x14ac:dyDescent="0.3">
      <c r="A1221" s="113" t="s">
        <v>1</v>
      </c>
      <c r="B1221" s="115" t="s">
        <v>502</v>
      </c>
      <c r="C1221" s="115" t="s">
        <v>1</v>
      </c>
      <c r="D1221" s="115" t="s">
        <v>389</v>
      </c>
      <c r="E1221" s="115" t="s">
        <v>1</v>
      </c>
      <c r="F1221" s="115" t="s">
        <v>390</v>
      </c>
      <c r="G1221" s="115" t="s">
        <v>1</v>
      </c>
      <c r="H1221" s="115" t="s">
        <v>391</v>
      </c>
      <c r="I1221" s="115" t="s">
        <v>1</v>
      </c>
      <c r="J1221" s="115" t="s">
        <v>392</v>
      </c>
      <c r="K1221" s="115" t="s">
        <v>1</v>
      </c>
    </row>
    <row r="1222" spans="1:11" x14ac:dyDescent="0.3">
      <c r="A1222" s="114" t="s">
        <v>1</v>
      </c>
      <c r="B1222" s="54" t="s">
        <v>14</v>
      </c>
      <c r="C1222" s="54" t="s">
        <v>15</v>
      </c>
      <c r="D1222" s="54" t="s">
        <v>14</v>
      </c>
      <c r="E1222" s="54" t="s">
        <v>15</v>
      </c>
      <c r="F1222" s="54" t="s">
        <v>14</v>
      </c>
      <c r="G1222" s="54" t="s">
        <v>15</v>
      </c>
      <c r="H1222" s="54" t="s">
        <v>14</v>
      </c>
      <c r="I1222" s="54" t="s">
        <v>15</v>
      </c>
      <c r="J1222" s="54" t="s">
        <v>14</v>
      </c>
      <c r="K1222" s="54" t="s">
        <v>15</v>
      </c>
    </row>
    <row r="1223" spans="1:11" x14ac:dyDescent="0.3">
      <c r="A1223" s="55" t="s">
        <v>16</v>
      </c>
      <c r="B1223" s="56">
        <v>99.336148345500007</v>
      </c>
      <c r="C1223" s="56">
        <v>99.336148345500007</v>
      </c>
      <c r="D1223" s="56">
        <v>23.5895510149</v>
      </c>
      <c r="E1223" s="56">
        <v>23.5895510149</v>
      </c>
      <c r="F1223" s="56">
        <v>18.109473354599999</v>
      </c>
      <c r="G1223" s="56">
        <v>18.109473354599999</v>
      </c>
      <c r="H1223" s="56">
        <v>36.841446141299997</v>
      </c>
      <c r="I1223" s="56">
        <v>36.841446141299997</v>
      </c>
      <c r="J1223" s="56">
        <v>20.795677834700001</v>
      </c>
      <c r="K1223" s="56">
        <v>20.795677834700001</v>
      </c>
    </row>
    <row r="1224" spans="1:11" x14ac:dyDescent="0.3">
      <c r="A1224" s="57" t="s">
        <v>310</v>
      </c>
      <c r="B1224" s="58">
        <v>0.58546749060000003</v>
      </c>
      <c r="C1224" s="59">
        <v>5.89380100146114E-3</v>
      </c>
      <c r="D1224" s="58">
        <v>0</v>
      </c>
      <c r="E1224" s="59">
        <v>0</v>
      </c>
      <c r="F1224" s="66">
        <v>0</v>
      </c>
      <c r="G1224" s="67">
        <v>0</v>
      </c>
      <c r="H1224" s="58">
        <v>0.58546749060000103</v>
      </c>
      <c r="I1224" s="59">
        <v>1.58915447660367E-2</v>
      </c>
      <c r="J1224" s="66">
        <v>0</v>
      </c>
      <c r="K1224" s="67">
        <v>0</v>
      </c>
    </row>
    <row r="1225" spans="1:11" x14ac:dyDescent="0.3">
      <c r="A1225" s="57" t="s">
        <v>311</v>
      </c>
      <c r="B1225" s="61">
        <v>97.759971074899994</v>
      </c>
      <c r="C1225" s="62">
        <v>0.98413289324327402</v>
      </c>
      <c r="D1225" s="61">
        <v>23.5895510149</v>
      </c>
      <c r="E1225" s="62">
        <v>1</v>
      </c>
      <c r="F1225" s="68">
        <v>18.109473354599999</v>
      </c>
      <c r="G1225" s="69">
        <v>100</v>
      </c>
      <c r="H1225" s="61">
        <v>35.9044381719999</v>
      </c>
      <c r="I1225" s="62">
        <v>0.97456647153029097</v>
      </c>
      <c r="J1225" s="68">
        <v>20.1565085334</v>
      </c>
      <c r="K1225" s="69">
        <v>96.926431990432803</v>
      </c>
    </row>
    <row r="1226" spans="1:11" x14ac:dyDescent="0.3">
      <c r="A1226" s="57" t="s">
        <v>312</v>
      </c>
      <c r="B1226" s="72">
        <v>4.6512407031355396</v>
      </c>
      <c r="C1226" s="72">
        <v>4.6512407031355396</v>
      </c>
      <c r="D1226" s="72">
        <v>4.5108013263918902</v>
      </c>
      <c r="E1226" s="72">
        <v>4.5108013263918902</v>
      </c>
      <c r="F1226" s="73">
        <v>4.9041805428560803</v>
      </c>
      <c r="G1226" s="77">
        <v>4.9041805428560803</v>
      </c>
      <c r="H1226" s="72">
        <v>4.6470197756726499</v>
      </c>
      <c r="I1226" s="72">
        <v>4.6470197756726499</v>
      </c>
      <c r="J1226" s="73">
        <v>4.5977584178938304</v>
      </c>
      <c r="K1226" s="73">
        <v>4.5977584178938304</v>
      </c>
    </row>
    <row r="1227" spans="1:11" x14ac:dyDescent="0.3">
      <c r="A1227" s="64" t="s">
        <v>1</v>
      </c>
    </row>
    <row r="1228" spans="1:11" x14ac:dyDescent="0.3">
      <c r="A1228" s="64" t="s">
        <v>1</v>
      </c>
    </row>
    <row r="1229" spans="1:11" x14ac:dyDescent="0.3">
      <c r="A1229" s="52" t="s">
        <v>472</v>
      </c>
    </row>
    <row r="1230" spans="1:11" x14ac:dyDescent="0.3">
      <c r="A1230" s="53" t="s">
        <v>1</v>
      </c>
    </row>
    <row r="1231" spans="1:11" x14ac:dyDescent="0.3">
      <c r="A1231" s="113" t="s">
        <v>1</v>
      </c>
      <c r="B1231" s="115" t="s">
        <v>502</v>
      </c>
      <c r="C1231" s="115" t="s">
        <v>1</v>
      </c>
      <c r="D1231" s="115" t="s">
        <v>389</v>
      </c>
      <c r="E1231" s="115" t="s">
        <v>1</v>
      </c>
      <c r="F1231" s="115" t="s">
        <v>390</v>
      </c>
      <c r="G1231" s="115" t="s">
        <v>1</v>
      </c>
      <c r="H1231" s="115" t="s">
        <v>391</v>
      </c>
      <c r="I1231" s="115" t="s">
        <v>1</v>
      </c>
      <c r="J1231" s="115" t="s">
        <v>392</v>
      </c>
      <c r="K1231" s="115" t="s">
        <v>1</v>
      </c>
    </row>
    <row r="1232" spans="1:11" x14ac:dyDescent="0.3">
      <c r="A1232" s="114" t="s">
        <v>1</v>
      </c>
      <c r="B1232" s="54" t="s">
        <v>14</v>
      </c>
      <c r="C1232" s="54" t="s">
        <v>15</v>
      </c>
      <c r="D1232" s="54" t="s">
        <v>14</v>
      </c>
      <c r="E1232" s="54" t="s">
        <v>15</v>
      </c>
      <c r="F1232" s="54" t="s">
        <v>14</v>
      </c>
      <c r="G1232" s="54" t="s">
        <v>15</v>
      </c>
      <c r="H1232" s="54" t="s">
        <v>14</v>
      </c>
      <c r="I1232" s="54" t="s">
        <v>15</v>
      </c>
      <c r="J1232" s="54" t="s">
        <v>14</v>
      </c>
      <c r="K1232" s="54" t="s">
        <v>15</v>
      </c>
    </row>
    <row r="1233" spans="1:11" x14ac:dyDescent="0.3">
      <c r="A1233" s="55" t="s">
        <v>16</v>
      </c>
      <c r="B1233" s="56">
        <v>2038.0582990477999</v>
      </c>
      <c r="C1233" s="56">
        <v>2038.0582990477999</v>
      </c>
      <c r="D1233" s="56">
        <v>351.43230640190001</v>
      </c>
      <c r="E1233" s="56">
        <v>351.43230640190001</v>
      </c>
      <c r="F1233" s="56">
        <v>433.72783499360003</v>
      </c>
      <c r="G1233" s="56">
        <v>433.72783499360003</v>
      </c>
      <c r="H1233" s="56">
        <v>695.84852130399997</v>
      </c>
      <c r="I1233" s="56">
        <v>695.84852130399997</v>
      </c>
      <c r="J1233" s="56">
        <v>557.04963634830006</v>
      </c>
      <c r="K1233" s="56">
        <v>557.04963634830006</v>
      </c>
    </row>
    <row r="1234" spans="1:11" x14ac:dyDescent="0.3">
      <c r="A1234" s="57" t="s">
        <v>276</v>
      </c>
      <c r="B1234" s="58">
        <v>11.0319582232</v>
      </c>
      <c r="C1234" s="59">
        <v>5.4129748046727799E-3</v>
      </c>
      <c r="D1234" s="58">
        <v>1.4415846140999999</v>
      </c>
      <c r="E1234" s="59">
        <v>4.1020264438961299E-3</v>
      </c>
      <c r="F1234" s="58">
        <v>3.1128710049000001</v>
      </c>
      <c r="G1234" s="59">
        <v>7.1770146016704997E-3</v>
      </c>
      <c r="H1234" s="58">
        <v>0.61772222939999999</v>
      </c>
      <c r="I1234" s="59">
        <v>8.8772514489562503E-4</v>
      </c>
      <c r="J1234" s="58">
        <v>5.8597803748000103</v>
      </c>
      <c r="K1234" s="59">
        <v>1.05193146040151E-2</v>
      </c>
    </row>
    <row r="1235" spans="1:11" x14ac:dyDescent="0.3">
      <c r="A1235" s="57" t="s">
        <v>291</v>
      </c>
      <c r="B1235" s="61">
        <v>16.3275103834</v>
      </c>
      <c r="C1235" s="62">
        <v>8.0113068360352403E-3</v>
      </c>
      <c r="D1235" s="61">
        <v>3.7787283124000002</v>
      </c>
      <c r="E1235" s="62">
        <v>1.07523646618835E-2</v>
      </c>
      <c r="F1235" s="61">
        <v>1.7918246374</v>
      </c>
      <c r="G1235" s="62">
        <v>4.1312189184870701E-3</v>
      </c>
      <c r="H1235" s="61">
        <v>7.6718132513999997</v>
      </c>
      <c r="I1235" s="62">
        <v>1.10251197157439E-2</v>
      </c>
      <c r="J1235" s="61">
        <v>3.0851441821999899</v>
      </c>
      <c r="K1235" s="62">
        <v>5.5383649515049404E-3</v>
      </c>
    </row>
    <row r="1236" spans="1:11" x14ac:dyDescent="0.3">
      <c r="A1236" s="57" t="s">
        <v>292</v>
      </c>
      <c r="B1236" s="58">
        <v>9.5921000156999892</v>
      </c>
      <c r="C1236" s="59">
        <v>4.70648951513385E-3</v>
      </c>
      <c r="D1236" s="58">
        <v>2.9105431712000098</v>
      </c>
      <c r="E1236" s="59">
        <v>8.2819453936926503E-3</v>
      </c>
      <c r="F1236" s="58">
        <v>2.1449160651999999</v>
      </c>
      <c r="G1236" s="59">
        <v>4.9453041565378202E-3</v>
      </c>
      <c r="H1236" s="58">
        <v>2.0487488537999901</v>
      </c>
      <c r="I1236" s="59">
        <v>2.9442454658963799E-3</v>
      </c>
      <c r="J1236" s="58">
        <v>2.4878919255000098</v>
      </c>
      <c r="K1236" s="59">
        <v>4.4661943266118996E-3</v>
      </c>
    </row>
    <row r="1237" spans="1:11" x14ac:dyDescent="0.3">
      <c r="A1237" s="57" t="s">
        <v>293</v>
      </c>
      <c r="B1237" s="61">
        <v>18.5162821724</v>
      </c>
      <c r="C1237" s="62">
        <v>9.0852563840057906E-3</v>
      </c>
      <c r="D1237" s="61">
        <v>5.6476330458000001</v>
      </c>
      <c r="E1237" s="62">
        <v>1.6070329741800501E-2</v>
      </c>
      <c r="F1237" s="61">
        <v>0.49742366040000102</v>
      </c>
      <c r="G1237" s="62">
        <v>1.14685666970703E-3</v>
      </c>
      <c r="H1237" s="61">
        <v>4.7472379060999996</v>
      </c>
      <c r="I1237" s="62">
        <v>6.8222289201733399E-3</v>
      </c>
      <c r="J1237" s="61">
        <v>7.6239875600999998</v>
      </c>
      <c r="K1237" s="62">
        <v>1.36863702309879E-2</v>
      </c>
    </row>
    <row r="1238" spans="1:11" x14ac:dyDescent="0.3">
      <c r="A1238" s="57" t="s">
        <v>294</v>
      </c>
      <c r="B1238" s="58">
        <v>10.840080481699999</v>
      </c>
      <c r="C1238" s="59">
        <v>5.31882747748903E-3</v>
      </c>
      <c r="D1238" s="58">
        <v>2.104513474</v>
      </c>
      <c r="E1238" s="59">
        <v>5.9883893303573103E-3</v>
      </c>
      <c r="F1238" s="58">
        <v>0.80450683950000101</v>
      </c>
      <c r="G1238" s="59">
        <v>1.85486559679037E-3</v>
      </c>
      <c r="H1238" s="58">
        <v>0</v>
      </c>
      <c r="I1238" s="59">
        <v>0</v>
      </c>
      <c r="J1238" s="58">
        <v>7.9310601682000099</v>
      </c>
      <c r="K1238" s="63">
        <v>1.42376184287481E-2</v>
      </c>
    </row>
    <row r="1239" spans="1:11" x14ac:dyDescent="0.3">
      <c r="A1239" s="57" t="s">
        <v>295</v>
      </c>
      <c r="B1239" s="61">
        <v>14.4976949271</v>
      </c>
      <c r="C1239" s="62">
        <v>7.1134839145050302E-3</v>
      </c>
      <c r="D1239" s="61">
        <v>0.34648004360000001</v>
      </c>
      <c r="E1239" s="62">
        <v>9.8590834504487307E-4</v>
      </c>
      <c r="F1239" s="61">
        <v>3.6692574850000002</v>
      </c>
      <c r="G1239" s="62">
        <v>8.4598155547340893E-3</v>
      </c>
      <c r="H1239" s="61">
        <v>0.46722243460000001</v>
      </c>
      <c r="I1239" s="60">
        <v>6.7144273544540798E-4</v>
      </c>
      <c r="J1239" s="61">
        <v>10.014734963900001</v>
      </c>
      <c r="K1239" s="63">
        <v>1.79781734165574E-2</v>
      </c>
    </row>
    <row r="1240" spans="1:11" x14ac:dyDescent="0.3">
      <c r="A1240" s="57" t="s">
        <v>296</v>
      </c>
      <c r="B1240" s="58">
        <v>47.387204136500003</v>
      </c>
      <c r="C1240" s="59">
        <v>2.3251152412391601E-2</v>
      </c>
      <c r="D1240" s="58">
        <v>9.3098665284000006</v>
      </c>
      <c r="E1240" s="59">
        <v>2.6491208573617E-2</v>
      </c>
      <c r="F1240" s="58">
        <v>10.3047515422</v>
      </c>
      <c r="G1240" s="59">
        <v>2.3758566342305502E-2</v>
      </c>
      <c r="H1240" s="58">
        <v>16.1401758893</v>
      </c>
      <c r="I1240" s="59">
        <v>2.3194956079023901E-2</v>
      </c>
      <c r="J1240" s="58">
        <v>11.632410176600001</v>
      </c>
      <c r="K1240" s="59">
        <v>2.0882178925482199E-2</v>
      </c>
    </row>
    <row r="1241" spans="1:11" x14ac:dyDescent="0.3">
      <c r="A1241" s="57" t="s">
        <v>297</v>
      </c>
      <c r="B1241" s="61">
        <v>25.574947101199999</v>
      </c>
      <c r="C1241" s="62">
        <v>1.25486827894712E-2</v>
      </c>
      <c r="D1241" s="61">
        <v>5.6465454479000101</v>
      </c>
      <c r="E1241" s="62">
        <v>1.6067234983919099E-2</v>
      </c>
      <c r="F1241" s="61">
        <v>4.5918389964000097</v>
      </c>
      <c r="G1241" s="62">
        <v>1.0586913326574399E-2</v>
      </c>
      <c r="H1241" s="61">
        <v>2.7791399089</v>
      </c>
      <c r="I1241" s="62">
        <v>3.9938863471204499E-3</v>
      </c>
      <c r="J1241" s="61">
        <v>12.557422748</v>
      </c>
      <c r="K1241" s="62">
        <v>2.2542735743118499E-2</v>
      </c>
    </row>
    <row r="1242" spans="1:11" x14ac:dyDescent="0.3">
      <c r="A1242" s="57" t="s">
        <v>298</v>
      </c>
      <c r="B1242" s="58">
        <v>17.373658307100001</v>
      </c>
      <c r="C1242" s="59">
        <v>8.5246130178008792E-3</v>
      </c>
      <c r="D1242" s="58">
        <v>3.9877465242000101</v>
      </c>
      <c r="E1242" s="59">
        <v>1.13471256101298E-2</v>
      </c>
      <c r="F1242" s="58">
        <v>2.7441820741999901</v>
      </c>
      <c r="G1242" s="59">
        <v>6.3269678650909999E-3</v>
      </c>
      <c r="H1242" s="58">
        <v>4.3501157574000002</v>
      </c>
      <c r="I1242" s="59">
        <v>6.2515269117019998E-3</v>
      </c>
      <c r="J1242" s="58">
        <v>6.2916139513000102</v>
      </c>
      <c r="K1242" s="59">
        <v>1.12945302191457E-2</v>
      </c>
    </row>
    <row r="1243" spans="1:11" x14ac:dyDescent="0.3">
      <c r="A1243" s="57" t="s">
        <v>299</v>
      </c>
      <c r="B1243" s="61">
        <v>16.222135754699998</v>
      </c>
      <c r="C1243" s="62">
        <v>7.9596033942106199E-3</v>
      </c>
      <c r="D1243" s="61">
        <v>1.6839461760000001</v>
      </c>
      <c r="E1243" s="62">
        <v>4.7916658352810297E-3</v>
      </c>
      <c r="F1243" s="61">
        <v>2.5513017620000098</v>
      </c>
      <c r="G1243" s="62">
        <v>5.8822643053048403E-3</v>
      </c>
      <c r="H1243" s="61">
        <v>0</v>
      </c>
      <c r="I1243" s="60">
        <v>0</v>
      </c>
      <c r="J1243" s="61">
        <v>11.986887816699999</v>
      </c>
      <c r="K1243" s="63">
        <v>2.1518527317025499E-2</v>
      </c>
    </row>
    <row r="1244" spans="1:11" x14ac:dyDescent="0.3">
      <c r="A1244" s="57" t="s">
        <v>300</v>
      </c>
      <c r="B1244" s="58">
        <v>12.746263082800001</v>
      </c>
      <c r="C1244" s="59">
        <v>6.2541209389128704E-3</v>
      </c>
      <c r="D1244" s="58">
        <v>1.8687897227000001</v>
      </c>
      <c r="E1244" s="59">
        <v>5.3176378171756397E-3</v>
      </c>
      <c r="F1244" s="58">
        <v>0.49742366040000102</v>
      </c>
      <c r="G1244" s="59">
        <v>1.14685666970703E-3</v>
      </c>
      <c r="H1244" s="58">
        <v>2.19065294729999</v>
      </c>
      <c r="I1244" s="59">
        <v>3.1481750413075199E-3</v>
      </c>
      <c r="J1244" s="58">
        <v>8.1893967524000004</v>
      </c>
      <c r="K1244" s="63">
        <v>1.47013770731187E-2</v>
      </c>
    </row>
    <row r="1245" spans="1:11" x14ac:dyDescent="0.3">
      <c r="A1245" s="57" t="s">
        <v>277</v>
      </c>
      <c r="B1245" s="61">
        <v>15.248157804</v>
      </c>
      <c r="C1245" s="62">
        <v>7.4817083550181504E-3</v>
      </c>
      <c r="D1245" s="61">
        <v>2.3342996723999998</v>
      </c>
      <c r="E1245" s="62">
        <v>6.6422455473700301E-3</v>
      </c>
      <c r="F1245" s="61">
        <v>0.80450683950000101</v>
      </c>
      <c r="G1245" s="62">
        <v>1.85486559679037E-3</v>
      </c>
      <c r="H1245" s="61">
        <v>1.6781642313</v>
      </c>
      <c r="I1245" s="62">
        <v>2.4116803872129698E-3</v>
      </c>
      <c r="J1245" s="61">
        <v>10.431187060799999</v>
      </c>
      <c r="K1245" s="63">
        <v>1.8725776627700402E-2</v>
      </c>
    </row>
    <row r="1246" spans="1:11" x14ac:dyDescent="0.3">
      <c r="A1246" s="57" t="s">
        <v>278</v>
      </c>
      <c r="B1246" s="58">
        <v>18.046731989000001</v>
      </c>
      <c r="C1246" s="59">
        <v>8.8548654361023903E-3</v>
      </c>
      <c r="D1246" s="58">
        <v>5.5249014192999999</v>
      </c>
      <c r="E1246" s="59">
        <v>1.5721097117866199E-2</v>
      </c>
      <c r="F1246" s="58">
        <v>1.6772355564000001</v>
      </c>
      <c r="G1246" s="59">
        <v>3.8670230985400102E-3</v>
      </c>
      <c r="H1246" s="58">
        <v>3.1732719684999999</v>
      </c>
      <c r="I1246" s="59">
        <v>4.5602913153474601E-3</v>
      </c>
      <c r="J1246" s="58">
        <v>7.6713230447999896</v>
      </c>
      <c r="K1246" s="59">
        <v>1.3771345575394001E-2</v>
      </c>
    </row>
    <row r="1247" spans="1:11" x14ac:dyDescent="0.3">
      <c r="A1247" s="57" t="s">
        <v>279</v>
      </c>
      <c r="B1247" s="61">
        <v>7.6190199603000197</v>
      </c>
      <c r="C1247" s="62">
        <v>3.7383719414992599E-3</v>
      </c>
      <c r="D1247" s="61">
        <v>0.91643915820000099</v>
      </c>
      <c r="E1247" s="62">
        <v>2.6077259873540301E-3</v>
      </c>
      <c r="F1247" s="61">
        <v>2.5256007381999899</v>
      </c>
      <c r="G1247" s="62">
        <v>5.8230081964586603E-3</v>
      </c>
      <c r="H1247" s="61">
        <v>3.3019131076000101</v>
      </c>
      <c r="I1247" s="62">
        <v>4.7451607735147696E-3</v>
      </c>
      <c r="J1247" s="61">
        <v>0.87506695630000098</v>
      </c>
      <c r="K1247" s="62">
        <v>1.57089583979704E-3</v>
      </c>
    </row>
    <row r="1248" spans="1:11" x14ac:dyDescent="0.3">
      <c r="A1248" s="57" t="s">
        <v>301</v>
      </c>
      <c r="B1248" s="58">
        <v>12.6128865229</v>
      </c>
      <c r="C1248" s="59">
        <v>6.1886779827607799E-3</v>
      </c>
      <c r="D1248" s="58">
        <v>2.1785855125000002</v>
      </c>
      <c r="E1248" s="59">
        <v>6.1991611835724601E-3</v>
      </c>
      <c r="F1248" s="58">
        <v>1.134172886</v>
      </c>
      <c r="G1248" s="59">
        <v>2.6149414321465802E-3</v>
      </c>
      <c r="H1248" s="58">
        <v>6.0732955672999998</v>
      </c>
      <c r="I1248" s="59">
        <v>8.7278989339789406E-3</v>
      </c>
      <c r="J1248" s="58">
        <v>3.2268325570999998</v>
      </c>
      <c r="K1248" s="59">
        <v>5.7927199777981601E-3</v>
      </c>
    </row>
    <row r="1249" spans="1:11" x14ac:dyDescent="0.3">
      <c r="A1249" s="57" t="s">
        <v>280</v>
      </c>
      <c r="B1249" s="61">
        <v>19.046524117200001</v>
      </c>
      <c r="C1249" s="62">
        <v>9.3454265396130803E-3</v>
      </c>
      <c r="D1249" s="61">
        <v>7.8840300136000003</v>
      </c>
      <c r="E1249" s="63">
        <v>2.24339933181435E-2</v>
      </c>
      <c r="F1249" s="61">
        <v>1.6785730451</v>
      </c>
      <c r="G1249" s="62">
        <v>3.8701068035552001E-3</v>
      </c>
      <c r="H1249" s="61">
        <v>3.0290069868999998</v>
      </c>
      <c r="I1249" s="62">
        <v>4.3529689209136002E-3</v>
      </c>
      <c r="J1249" s="61">
        <v>6.4549140715999904</v>
      </c>
      <c r="K1249" s="62">
        <v>1.15876820491523E-2</v>
      </c>
    </row>
    <row r="1250" spans="1:11" x14ac:dyDescent="0.3">
      <c r="A1250" s="57" t="s">
        <v>281</v>
      </c>
      <c r="B1250" s="58">
        <v>18.753395687600001</v>
      </c>
      <c r="C1250" s="59">
        <v>9.2015992360776795E-3</v>
      </c>
      <c r="D1250" s="58">
        <v>3.3348242862000101</v>
      </c>
      <c r="E1250" s="59">
        <v>9.4892365484073506E-3</v>
      </c>
      <c r="F1250" s="58">
        <v>1.134172886</v>
      </c>
      <c r="G1250" s="59">
        <v>2.6149414321465802E-3</v>
      </c>
      <c r="H1250" s="58">
        <v>4.9029382827000001</v>
      </c>
      <c r="I1250" s="59">
        <v>7.0459850565063199E-3</v>
      </c>
      <c r="J1250" s="58">
        <v>9.3814602326999896</v>
      </c>
      <c r="K1250" s="59">
        <v>1.68413362482372E-2</v>
      </c>
    </row>
    <row r="1251" spans="1:11" x14ac:dyDescent="0.3">
      <c r="A1251" s="57" t="s">
        <v>282</v>
      </c>
      <c r="B1251" s="61">
        <v>46.541115959999999</v>
      </c>
      <c r="C1251" s="62">
        <v>2.2836008166078701E-2</v>
      </c>
      <c r="D1251" s="61">
        <v>8.7090882361999995</v>
      </c>
      <c r="E1251" s="62">
        <v>2.4781695016508301E-2</v>
      </c>
      <c r="F1251" s="61">
        <v>9.1964417007999906</v>
      </c>
      <c r="G1251" s="62">
        <v>2.12032545730797E-2</v>
      </c>
      <c r="H1251" s="61">
        <v>8.6285286325000001</v>
      </c>
      <c r="I1251" s="62">
        <v>1.24000100141485E-2</v>
      </c>
      <c r="J1251" s="61">
        <v>20.007057390500002</v>
      </c>
      <c r="K1251" s="62">
        <v>3.5916112470075097E-2</v>
      </c>
    </row>
    <row r="1252" spans="1:11" x14ac:dyDescent="0.3">
      <c r="A1252" s="57" t="s">
        <v>283</v>
      </c>
      <c r="B1252" s="58">
        <v>14.004997450099999</v>
      </c>
      <c r="C1252" s="59">
        <v>6.8717354438012201E-3</v>
      </c>
      <c r="D1252" s="58">
        <v>0.26206479529999999</v>
      </c>
      <c r="E1252" s="59">
        <v>7.4570490682294099E-4</v>
      </c>
      <c r="F1252" s="58">
        <v>2.88213432799999</v>
      </c>
      <c r="G1252" s="59">
        <v>6.64502966023042E-3</v>
      </c>
      <c r="H1252" s="58">
        <v>4.5740457011000002</v>
      </c>
      <c r="I1252" s="59">
        <v>6.5733353755331302E-3</v>
      </c>
      <c r="J1252" s="58">
        <v>6.2867526257000099</v>
      </c>
      <c r="K1252" s="59">
        <v>1.12858033027584E-2</v>
      </c>
    </row>
    <row r="1253" spans="1:11" x14ac:dyDescent="0.3">
      <c r="A1253" s="57" t="s">
        <v>284</v>
      </c>
      <c r="B1253" s="61">
        <v>15.0355190606</v>
      </c>
      <c r="C1253" s="62">
        <v>7.3773743703135202E-3</v>
      </c>
      <c r="D1253" s="61">
        <v>3.2760900531999999</v>
      </c>
      <c r="E1253" s="62">
        <v>9.3221083933400402E-3</v>
      </c>
      <c r="F1253" s="61">
        <v>5.1636309500999999</v>
      </c>
      <c r="G1253" s="62">
        <v>1.1905233036695001E-2</v>
      </c>
      <c r="H1253" s="61">
        <v>3.9812271995000001</v>
      </c>
      <c r="I1253" s="62">
        <v>5.7213992379250801E-3</v>
      </c>
      <c r="J1253" s="61">
        <v>2.6145708578</v>
      </c>
      <c r="K1253" s="62">
        <v>4.6936048193831296E-3</v>
      </c>
    </row>
    <row r="1254" spans="1:11" x14ac:dyDescent="0.3">
      <c r="A1254" s="57" t="s">
        <v>285</v>
      </c>
      <c r="B1254" s="58">
        <v>7.1339364252000204</v>
      </c>
      <c r="C1254" s="59">
        <v>3.5003593511201501E-3</v>
      </c>
      <c r="D1254" s="58">
        <v>2.9579889619999902</v>
      </c>
      <c r="E1254" s="59">
        <v>8.4169523066477195E-3</v>
      </c>
      <c r="F1254" s="58">
        <v>1.9386797254999999</v>
      </c>
      <c r="G1254" s="59">
        <v>4.4698070289369502E-3</v>
      </c>
      <c r="H1254" s="58">
        <v>1.9235387099999901</v>
      </c>
      <c r="I1254" s="59">
        <v>2.7643066717959598E-3</v>
      </c>
      <c r="J1254" s="58">
        <v>0.3137290277</v>
      </c>
      <c r="K1254" s="59">
        <v>5.6319761692446104E-4</v>
      </c>
    </row>
    <row r="1255" spans="1:11" x14ac:dyDescent="0.3">
      <c r="A1255" s="57" t="s">
        <v>286</v>
      </c>
      <c r="B1255" s="61">
        <v>22.410196338900001</v>
      </c>
      <c r="C1255" s="62">
        <v>1.0995856374359E-2</v>
      </c>
      <c r="D1255" s="61">
        <v>3.8738683273999901</v>
      </c>
      <c r="E1255" s="62">
        <v>1.1023085404589499E-2</v>
      </c>
      <c r="F1255" s="61">
        <v>2.6220850953000099</v>
      </c>
      <c r="G1255" s="62">
        <v>6.0454618858821699E-3</v>
      </c>
      <c r="H1255" s="61">
        <v>6.8040276047999999</v>
      </c>
      <c r="I1255" s="62">
        <v>9.7780298390940795E-3</v>
      </c>
      <c r="J1255" s="61">
        <v>9.1102153113999904</v>
      </c>
      <c r="K1255" s="62">
        <v>1.6354404916447601E-2</v>
      </c>
    </row>
    <row r="1256" spans="1:11" x14ac:dyDescent="0.3">
      <c r="A1256" s="57" t="s">
        <v>287</v>
      </c>
      <c r="B1256" s="58">
        <v>15.964030448000001</v>
      </c>
      <c r="C1256" s="59">
        <v>7.8329606446776098E-3</v>
      </c>
      <c r="D1256" s="58">
        <v>1.7189193567000001</v>
      </c>
      <c r="E1256" s="59">
        <v>4.8911819584800302E-3</v>
      </c>
      <c r="F1256" s="58">
        <v>6.2905305461000003</v>
      </c>
      <c r="G1256" s="59">
        <v>1.45034052199874E-2</v>
      </c>
      <c r="H1256" s="58">
        <v>0.82099701560000005</v>
      </c>
      <c r="I1256" s="59">
        <v>1.17985019794463E-3</v>
      </c>
      <c r="J1256" s="58">
        <v>7.1335835296000001</v>
      </c>
      <c r="K1256" s="59">
        <v>1.28060105673234E-2</v>
      </c>
    </row>
    <row r="1257" spans="1:11" x14ac:dyDescent="0.3">
      <c r="A1257" s="57" t="s">
        <v>288</v>
      </c>
      <c r="B1257" s="61">
        <v>38.940775370700003</v>
      </c>
      <c r="C1257" s="62">
        <v>1.91068015026329E-2</v>
      </c>
      <c r="D1257" s="61">
        <v>14.6241786132</v>
      </c>
      <c r="E1257" s="63">
        <v>4.1613074116401E-2</v>
      </c>
      <c r="F1257" s="61">
        <v>6.4043500463999896</v>
      </c>
      <c r="G1257" s="62">
        <v>1.47658266998116E-2</v>
      </c>
      <c r="H1257" s="61">
        <v>9.8673841951999997</v>
      </c>
      <c r="I1257" s="62">
        <v>1.41803623821874E-2</v>
      </c>
      <c r="J1257" s="61">
        <v>8.0448625159000091</v>
      </c>
      <c r="K1257" s="62">
        <v>1.44419132353044E-2</v>
      </c>
    </row>
    <row r="1258" spans="1:11" x14ac:dyDescent="0.3">
      <c r="A1258" s="57" t="s">
        <v>313</v>
      </c>
      <c r="B1258" s="58">
        <v>33.084843316200001</v>
      </c>
      <c r="C1258" s="59">
        <v>1.62335117359781E-2</v>
      </c>
      <c r="D1258" s="58">
        <v>2.6281719034000002</v>
      </c>
      <c r="E1258" s="59">
        <v>7.4784584556503702E-3</v>
      </c>
      <c r="F1258" s="58">
        <v>1.3019304999000001</v>
      </c>
      <c r="G1258" s="60">
        <v>3.0017222664974002E-3</v>
      </c>
      <c r="H1258" s="58">
        <v>6.3287922995000097</v>
      </c>
      <c r="I1258" s="59">
        <v>9.0950718521899399E-3</v>
      </c>
      <c r="J1258" s="58">
        <v>22.825948613400101</v>
      </c>
      <c r="K1258" s="63">
        <v>4.09765075210064E-2</v>
      </c>
    </row>
    <row r="1259" spans="1:11" x14ac:dyDescent="0.3">
      <c r="A1259" s="57" t="s">
        <v>290</v>
      </c>
      <c r="B1259" s="61">
        <v>26.4007302889</v>
      </c>
      <c r="C1259" s="62">
        <v>1.2953864127063799E-2</v>
      </c>
      <c r="D1259" s="61">
        <v>2.2030792487999999</v>
      </c>
      <c r="E1259" s="62">
        <v>6.2688580664537596E-3</v>
      </c>
      <c r="F1259" s="61">
        <v>8.2674248831000003</v>
      </c>
      <c r="G1259" s="62">
        <v>1.9061319602007999E-2</v>
      </c>
      <c r="H1259" s="61">
        <v>4.7511008980999998</v>
      </c>
      <c r="I1259" s="62">
        <v>6.8277804042704204E-3</v>
      </c>
      <c r="J1259" s="61">
        <v>11.179125258899999</v>
      </c>
      <c r="K1259" s="62">
        <v>2.0068454459792801E-2</v>
      </c>
    </row>
    <row r="1260" spans="1:11" x14ac:dyDescent="0.3">
      <c r="A1260" s="57" t="s">
        <v>63</v>
      </c>
      <c r="B1260" s="58">
        <v>18.723640153800002</v>
      </c>
      <c r="C1260" s="59">
        <v>9.1869992936648905E-3</v>
      </c>
      <c r="D1260" s="58">
        <v>0.61194637689999898</v>
      </c>
      <c r="E1260" s="59">
        <v>1.7412923221696501E-3</v>
      </c>
      <c r="F1260" s="58">
        <v>4.0536219752999996</v>
      </c>
      <c r="G1260" s="59">
        <v>9.3460037568486101E-3</v>
      </c>
      <c r="H1260" s="58">
        <v>11.485365021</v>
      </c>
      <c r="I1260" s="59">
        <v>1.65055535355263E-2</v>
      </c>
      <c r="J1260" s="58">
        <v>2.5727067806000101</v>
      </c>
      <c r="K1260" s="59">
        <v>4.6184515934077196E-3</v>
      </c>
    </row>
    <row r="1261" spans="1:11" x14ac:dyDescent="0.3">
      <c r="A1261" s="57" t="s">
        <v>314</v>
      </c>
      <c r="B1261" s="61">
        <v>1728.7439318378999</v>
      </c>
      <c r="C1261" s="62">
        <v>0.84823085416427202</v>
      </c>
      <c r="D1261" s="61">
        <v>297.693042142899</v>
      </c>
      <c r="E1261" s="62">
        <v>0.84708501956122495</v>
      </c>
      <c r="F1261" s="61">
        <v>380.69076827010099</v>
      </c>
      <c r="G1261" s="62">
        <v>0.87771809313487403</v>
      </c>
      <c r="H1261" s="61">
        <v>610.83303178109998</v>
      </c>
      <c r="I1261" s="62">
        <v>0.87782471770783799</v>
      </c>
      <c r="J1261" s="61">
        <v>439.527089643799</v>
      </c>
      <c r="K1261" s="60">
        <v>0.78902679575394596</v>
      </c>
    </row>
    <row r="1262" spans="1:11" x14ac:dyDescent="0.3">
      <c r="A1262" s="64" t="s">
        <v>1</v>
      </c>
    </row>
    <row r="1263" spans="1:11" x14ac:dyDescent="0.3">
      <c r="A1263" s="64" t="s">
        <v>1</v>
      </c>
    </row>
    <row r="1264" spans="1:11" x14ac:dyDescent="0.3">
      <c r="A1264" s="52" t="s">
        <v>315</v>
      </c>
    </row>
    <row r="1265" spans="1:11" x14ac:dyDescent="0.3">
      <c r="A1265" s="53" t="s">
        <v>1</v>
      </c>
    </row>
    <row r="1266" spans="1:11" x14ac:dyDescent="0.3">
      <c r="A1266" s="113" t="s">
        <v>1</v>
      </c>
      <c r="B1266" s="115" t="s">
        <v>502</v>
      </c>
      <c r="C1266" s="115" t="s">
        <v>1</v>
      </c>
      <c r="D1266" s="115" t="s">
        <v>389</v>
      </c>
      <c r="E1266" s="115" t="s">
        <v>1</v>
      </c>
      <c r="F1266" s="115" t="s">
        <v>390</v>
      </c>
      <c r="G1266" s="115" t="s">
        <v>1</v>
      </c>
      <c r="H1266" s="115" t="s">
        <v>391</v>
      </c>
      <c r="I1266" s="115" t="s">
        <v>1</v>
      </c>
      <c r="J1266" s="115" t="s">
        <v>392</v>
      </c>
      <c r="K1266" s="115" t="s">
        <v>1</v>
      </c>
    </row>
    <row r="1267" spans="1:11" x14ac:dyDescent="0.3">
      <c r="A1267" s="114" t="s">
        <v>1</v>
      </c>
      <c r="B1267" s="54" t="s">
        <v>14</v>
      </c>
      <c r="C1267" s="54" t="s">
        <v>15</v>
      </c>
      <c r="D1267" s="54" t="s">
        <v>14</v>
      </c>
      <c r="E1267" s="54" t="s">
        <v>15</v>
      </c>
      <c r="F1267" s="54" t="s">
        <v>14</v>
      </c>
      <c r="G1267" s="54" t="s">
        <v>15</v>
      </c>
      <c r="H1267" s="54" t="s">
        <v>14</v>
      </c>
      <c r="I1267" s="54" t="s">
        <v>15</v>
      </c>
      <c r="J1267" s="54" t="s">
        <v>14</v>
      </c>
      <c r="K1267" s="54" t="s">
        <v>15</v>
      </c>
    </row>
    <row r="1268" spans="1:11" x14ac:dyDescent="0.3">
      <c r="A1268" s="55" t="s">
        <v>16</v>
      </c>
      <c r="B1268" s="56">
        <v>2038.0582990477999</v>
      </c>
      <c r="C1268" s="56">
        <v>2038.0582990477999</v>
      </c>
      <c r="D1268" s="56">
        <v>351.43230640190001</v>
      </c>
      <c r="E1268" s="56">
        <v>351.43230640190001</v>
      </c>
      <c r="F1268" s="56">
        <v>433.72783499360003</v>
      </c>
      <c r="G1268" s="56">
        <v>433.72783499360003</v>
      </c>
      <c r="H1268" s="56">
        <v>695.84852130399997</v>
      </c>
      <c r="I1268" s="56">
        <v>695.84852130399997</v>
      </c>
      <c r="J1268" s="56">
        <v>557.04963634830006</v>
      </c>
      <c r="K1268" s="56">
        <v>557.04963634830006</v>
      </c>
    </row>
    <row r="1269" spans="1:11" x14ac:dyDescent="0.3">
      <c r="A1269" s="57" t="s">
        <v>316</v>
      </c>
      <c r="B1269" s="58">
        <v>12.9898607944</v>
      </c>
      <c r="C1269" s="59">
        <v>6.3736453468818798E-3</v>
      </c>
      <c r="D1269" s="58">
        <v>3.68442610770001</v>
      </c>
      <c r="E1269" s="59">
        <v>1.04840279068893E-2</v>
      </c>
      <c r="F1269" s="58">
        <v>2.6569907129999999</v>
      </c>
      <c r="G1269" s="59">
        <v>6.1259400449574699E-3</v>
      </c>
      <c r="H1269" s="58">
        <v>3.0935713239</v>
      </c>
      <c r="I1269" s="59">
        <v>4.4457539668299297E-3</v>
      </c>
      <c r="J1269" s="58">
        <v>3.5548726498000001</v>
      </c>
      <c r="K1269" s="59">
        <v>6.38160842021856E-3</v>
      </c>
    </row>
    <row r="1270" spans="1:11" x14ac:dyDescent="0.3">
      <c r="A1270" s="57" t="s">
        <v>317</v>
      </c>
      <c r="B1270" s="61">
        <v>1.6273986648000001</v>
      </c>
      <c r="C1270" s="62">
        <v>7.9850447141788597E-4</v>
      </c>
      <c r="D1270" s="61">
        <v>0</v>
      </c>
      <c r="E1270" s="62">
        <v>0</v>
      </c>
      <c r="F1270" s="61">
        <v>0</v>
      </c>
      <c r="G1270" s="62">
        <v>0</v>
      </c>
      <c r="H1270" s="61">
        <v>1.6273986647999901</v>
      </c>
      <c r="I1270" s="62">
        <v>2.33872547684703E-3</v>
      </c>
      <c r="J1270" s="61">
        <v>0</v>
      </c>
      <c r="K1270" s="62">
        <v>0</v>
      </c>
    </row>
    <row r="1271" spans="1:11" x14ac:dyDescent="0.3">
      <c r="A1271" s="57" t="s">
        <v>237</v>
      </c>
      <c r="B1271" s="58">
        <v>8.7882771606000194</v>
      </c>
      <c r="C1271" s="59">
        <v>4.3120833023795099E-3</v>
      </c>
      <c r="D1271" s="58">
        <v>0</v>
      </c>
      <c r="E1271" s="59">
        <v>0</v>
      </c>
      <c r="F1271" s="58">
        <v>4.6556248376999996</v>
      </c>
      <c r="G1271" s="59">
        <v>1.07339775363246E-2</v>
      </c>
      <c r="H1271" s="58">
        <v>4.1326523229000101</v>
      </c>
      <c r="I1271" s="59">
        <v>5.9390114319069504E-3</v>
      </c>
      <c r="J1271" s="58">
        <v>0</v>
      </c>
      <c r="K1271" s="59">
        <v>0</v>
      </c>
    </row>
    <row r="1272" spans="1:11" x14ac:dyDescent="0.3">
      <c r="A1272" s="57" t="s">
        <v>238</v>
      </c>
      <c r="B1272" s="61">
        <v>9.8644877956999899</v>
      </c>
      <c r="C1272" s="62">
        <v>4.8401401472709504E-3</v>
      </c>
      <c r="D1272" s="61">
        <v>0.41380770029999903</v>
      </c>
      <c r="E1272" s="62">
        <v>1.17748907189758E-3</v>
      </c>
      <c r="F1272" s="61">
        <v>0</v>
      </c>
      <c r="G1272" s="62">
        <v>0</v>
      </c>
      <c r="H1272" s="61">
        <v>1.3977031835</v>
      </c>
      <c r="I1272" s="62">
        <v>2.0086313913274499E-3</v>
      </c>
      <c r="J1272" s="61">
        <v>8.0529769119000001</v>
      </c>
      <c r="K1272" s="63">
        <v>1.4456479973114699E-2</v>
      </c>
    </row>
    <row r="1273" spans="1:11" x14ac:dyDescent="0.3">
      <c r="A1273" s="57" t="s">
        <v>239</v>
      </c>
      <c r="B1273" s="58">
        <v>21.899592197600001</v>
      </c>
      <c r="C1273" s="59">
        <v>1.07453217642654E-2</v>
      </c>
      <c r="D1273" s="58">
        <v>1.8341970504</v>
      </c>
      <c r="E1273" s="59">
        <v>5.2192044299490302E-3</v>
      </c>
      <c r="F1273" s="58">
        <v>1.9660386912000001</v>
      </c>
      <c r="G1273" s="59">
        <v>4.5328856775563196E-3</v>
      </c>
      <c r="H1273" s="58">
        <v>8.2340636140000001</v>
      </c>
      <c r="I1273" s="59">
        <v>1.1833126552557201E-2</v>
      </c>
      <c r="J1273" s="58">
        <v>9.8652928420000094</v>
      </c>
      <c r="K1273" s="59">
        <v>1.7709899079498999E-2</v>
      </c>
    </row>
    <row r="1274" spans="1:11" x14ac:dyDescent="0.3">
      <c r="A1274" s="57" t="s">
        <v>318</v>
      </c>
      <c r="B1274" s="61">
        <v>72.870357403300105</v>
      </c>
      <c r="C1274" s="62">
        <v>3.5754795354649899E-2</v>
      </c>
      <c r="D1274" s="61">
        <v>9.6238564684999997</v>
      </c>
      <c r="E1274" s="62">
        <v>2.7384666387199198E-2</v>
      </c>
      <c r="F1274" s="61">
        <v>15.8739178264</v>
      </c>
      <c r="G1274" s="62">
        <v>3.6598798937205003E-2</v>
      </c>
      <c r="H1274" s="61">
        <v>15.2629434461999</v>
      </c>
      <c r="I1274" s="62">
        <v>2.1934290264205299E-2</v>
      </c>
      <c r="J1274" s="61">
        <v>32.109639662200102</v>
      </c>
      <c r="K1274" s="63">
        <v>5.7642331252009203E-2</v>
      </c>
    </row>
    <row r="1275" spans="1:11" x14ac:dyDescent="0.3">
      <c r="A1275" s="57" t="s">
        <v>319</v>
      </c>
      <c r="B1275" s="58">
        <v>109.134071738</v>
      </c>
      <c r="C1275" s="59">
        <v>5.3548061794399297E-2</v>
      </c>
      <c r="D1275" s="58">
        <v>19.794496099700002</v>
      </c>
      <c r="E1275" s="59">
        <v>5.6325203286982102E-2</v>
      </c>
      <c r="F1275" s="58">
        <v>20.6815263441</v>
      </c>
      <c r="G1275" s="59">
        <v>4.7683189031216197E-2</v>
      </c>
      <c r="H1275" s="58">
        <v>36.634319176799899</v>
      </c>
      <c r="I1275" s="59">
        <v>5.2646974241101097E-2</v>
      </c>
      <c r="J1275" s="58">
        <v>32.0237301174</v>
      </c>
      <c r="K1275" s="59">
        <v>5.7488108828737998E-2</v>
      </c>
    </row>
    <row r="1276" spans="1:11" x14ac:dyDescent="0.3">
      <c r="A1276" s="57" t="s">
        <v>320</v>
      </c>
      <c r="B1276" s="61">
        <v>426.96979566319999</v>
      </c>
      <c r="C1276" s="62">
        <v>0.20949832291975401</v>
      </c>
      <c r="D1276" s="61">
        <v>85.466941817199995</v>
      </c>
      <c r="E1276" s="62">
        <v>0.243196030246176</v>
      </c>
      <c r="F1276" s="61">
        <v>77.030434745200097</v>
      </c>
      <c r="G1276" s="62">
        <v>0.17760085595229699</v>
      </c>
      <c r="H1276" s="61">
        <v>124.28297337479999</v>
      </c>
      <c r="I1276" s="62">
        <v>0.17860636269212299</v>
      </c>
      <c r="J1276" s="61">
        <v>140.189445726</v>
      </c>
      <c r="K1276" s="63">
        <v>0.25166419036731102</v>
      </c>
    </row>
    <row r="1277" spans="1:11" x14ac:dyDescent="0.3">
      <c r="A1277" s="57" t="s">
        <v>321</v>
      </c>
      <c r="B1277" s="58">
        <v>782.73410435560095</v>
      </c>
      <c r="C1277" s="59">
        <v>0.38405874096992298</v>
      </c>
      <c r="D1277" s="58">
        <v>148.6758096362</v>
      </c>
      <c r="E1277" s="59">
        <v>0.42305675069660098</v>
      </c>
      <c r="F1277" s="58">
        <v>167.2679922833</v>
      </c>
      <c r="G1277" s="59">
        <v>0.38565196602096802</v>
      </c>
      <c r="H1277" s="58">
        <v>278.31426074829898</v>
      </c>
      <c r="I1277" s="59">
        <v>0.39996386027629599</v>
      </c>
      <c r="J1277" s="58">
        <v>188.47604168780001</v>
      </c>
      <c r="K1277" s="60">
        <v>0.33834694323353598</v>
      </c>
    </row>
    <row r="1278" spans="1:11" x14ac:dyDescent="0.3">
      <c r="A1278" s="57" t="s">
        <v>322</v>
      </c>
      <c r="B1278" s="61">
        <v>337.52762185059999</v>
      </c>
      <c r="C1278" s="62">
        <v>0.16561234877740999</v>
      </c>
      <c r="D1278" s="61">
        <v>50.378261939300103</v>
      </c>
      <c r="E1278" s="62">
        <v>0.14335125434281301</v>
      </c>
      <c r="F1278" s="61">
        <v>80.036064977999899</v>
      </c>
      <c r="G1278" s="62">
        <v>0.18453061694594999</v>
      </c>
      <c r="H1278" s="61">
        <v>134.2001731009</v>
      </c>
      <c r="I1278" s="62">
        <v>0.192858314693854</v>
      </c>
      <c r="J1278" s="61">
        <v>72.913121832399995</v>
      </c>
      <c r="K1278" s="60">
        <v>0.130891606554807</v>
      </c>
    </row>
    <row r="1279" spans="1:11" x14ac:dyDescent="0.3">
      <c r="A1279" s="57" t="s">
        <v>323</v>
      </c>
      <c r="B1279" s="58">
        <v>253.652731424</v>
      </c>
      <c r="C1279" s="59">
        <v>0.12445803515164799</v>
      </c>
      <c r="D1279" s="58">
        <v>31.560509582600002</v>
      </c>
      <c r="E1279" s="60">
        <v>8.9805373631493102E-2</v>
      </c>
      <c r="F1279" s="58">
        <v>63.559244574700102</v>
      </c>
      <c r="G1279" s="59">
        <v>0.14654176985352499</v>
      </c>
      <c r="H1279" s="58">
        <v>88.668462347900004</v>
      </c>
      <c r="I1279" s="59">
        <v>0.12742494901295201</v>
      </c>
      <c r="J1279" s="58">
        <v>69.864514918799998</v>
      </c>
      <c r="K1279" s="59">
        <v>0.125418832290767</v>
      </c>
    </row>
    <row r="1280" spans="1:11" x14ac:dyDescent="0.3">
      <c r="A1280" s="57" t="s">
        <v>312</v>
      </c>
      <c r="B1280" s="78">
        <v>7.8410364048255303</v>
      </c>
      <c r="C1280" s="78">
        <v>7.8410364048255303</v>
      </c>
      <c r="D1280" s="78">
        <v>7.7743250792896603</v>
      </c>
      <c r="E1280" s="78">
        <v>7.7743250792896603</v>
      </c>
      <c r="F1280" s="78">
        <v>7.9633075975388197</v>
      </c>
      <c r="G1280" s="78">
        <v>7.9633075975388197</v>
      </c>
      <c r="H1280" s="78">
        <v>7.9530581889219398</v>
      </c>
      <c r="I1280" s="78">
        <v>7.9530581889219398</v>
      </c>
      <c r="J1280" s="78">
        <v>7.6479870058102097</v>
      </c>
      <c r="K1280" s="76">
        <v>7.6479870058102097</v>
      </c>
    </row>
    <row r="1281" spans="1:11" x14ac:dyDescent="0.3">
      <c r="A1281" s="64" t="s">
        <v>1</v>
      </c>
    </row>
    <row r="1282" spans="1:11" x14ac:dyDescent="0.3">
      <c r="A1282" s="64" t="s">
        <v>1</v>
      </c>
    </row>
    <row r="1283" spans="1:11" x14ac:dyDescent="0.3">
      <c r="A1283" s="52" t="s">
        <v>324</v>
      </c>
    </row>
    <row r="1284" spans="1:11" x14ac:dyDescent="0.3">
      <c r="A1284" s="53" t="s">
        <v>1</v>
      </c>
    </row>
    <row r="1285" spans="1:11" x14ac:dyDescent="0.3">
      <c r="A1285" s="113" t="s">
        <v>1</v>
      </c>
      <c r="B1285" s="115" t="s">
        <v>502</v>
      </c>
      <c r="C1285" s="115" t="s">
        <v>1</v>
      </c>
      <c r="D1285" s="115" t="s">
        <v>389</v>
      </c>
      <c r="E1285" s="115" t="s">
        <v>1</v>
      </c>
      <c r="F1285" s="115" t="s">
        <v>390</v>
      </c>
      <c r="G1285" s="115" t="s">
        <v>1</v>
      </c>
      <c r="H1285" s="115" t="s">
        <v>391</v>
      </c>
      <c r="I1285" s="115" t="s">
        <v>1</v>
      </c>
      <c r="J1285" s="115" t="s">
        <v>392</v>
      </c>
      <c r="K1285" s="115" t="s">
        <v>1</v>
      </c>
    </row>
    <row r="1286" spans="1:11" x14ac:dyDescent="0.3">
      <c r="A1286" s="114" t="s">
        <v>1</v>
      </c>
      <c r="B1286" s="54" t="s">
        <v>14</v>
      </c>
      <c r="C1286" s="54" t="s">
        <v>15</v>
      </c>
      <c r="D1286" s="54" t="s">
        <v>14</v>
      </c>
      <c r="E1286" s="54" t="s">
        <v>15</v>
      </c>
      <c r="F1286" s="54" t="s">
        <v>14</v>
      </c>
      <c r="G1286" s="54" t="s">
        <v>15</v>
      </c>
      <c r="H1286" s="54" t="s">
        <v>14</v>
      </c>
      <c r="I1286" s="54" t="s">
        <v>15</v>
      </c>
      <c r="J1286" s="54" t="s">
        <v>14</v>
      </c>
      <c r="K1286" s="54" t="s">
        <v>15</v>
      </c>
    </row>
    <row r="1287" spans="1:11" x14ac:dyDescent="0.3">
      <c r="A1287" s="55" t="s">
        <v>16</v>
      </c>
      <c r="B1287" s="56">
        <v>2038.0582990477999</v>
      </c>
      <c r="C1287" s="56">
        <v>2038.0582990477999</v>
      </c>
      <c r="D1287" s="56">
        <v>351.43230640190001</v>
      </c>
      <c r="E1287" s="56">
        <v>351.43230640190001</v>
      </c>
      <c r="F1287" s="56">
        <v>433.72783499360003</v>
      </c>
      <c r="G1287" s="56">
        <v>433.72783499360003</v>
      </c>
      <c r="H1287" s="56">
        <v>695.84852130399997</v>
      </c>
      <c r="I1287" s="56">
        <v>695.84852130399997</v>
      </c>
      <c r="J1287" s="56">
        <v>557.04963634830006</v>
      </c>
      <c r="K1287" s="56">
        <v>557.04963634830006</v>
      </c>
    </row>
    <row r="1288" spans="1:11" x14ac:dyDescent="0.3">
      <c r="A1288" s="57" t="s">
        <v>325</v>
      </c>
      <c r="B1288" s="58">
        <v>22.511990257000001</v>
      </c>
      <c r="C1288" s="59">
        <v>1.10458028936257E-2</v>
      </c>
      <c r="D1288" s="58">
        <v>4.8930290290999903</v>
      </c>
      <c r="E1288" s="59">
        <v>1.3923105360451099E-2</v>
      </c>
      <c r="F1288" s="58">
        <v>0.57370805430000105</v>
      </c>
      <c r="G1288" s="59">
        <v>1.3227374588685699E-3</v>
      </c>
      <c r="H1288" s="58">
        <v>12.401229907499999</v>
      </c>
      <c r="I1288" s="59">
        <v>1.7821737817679699E-2</v>
      </c>
      <c r="J1288" s="58">
        <v>4.6440232660999996</v>
      </c>
      <c r="K1288" s="59">
        <v>8.33682128677719E-3</v>
      </c>
    </row>
    <row r="1289" spans="1:11" x14ac:dyDescent="0.3">
      <c r="A1289" s="57" t="s">
        <v>326</v>
      </c>
      <c r="B1289" s="61">
        <v>198.0494113764</v>
      </c>
      <c r="C1289" s="62">
        <v>9.7175537848417107E-2</v>
      </c>
      <c r="D1289" s="61">
        <v>35.0684966014</v>
      </c>
      <c r="E1289" s="62">
        <v>9.9787344426142399E-2</v>
      </c>
      <c r="F1289" s="61">
        <v>44.637024930399903</v>
      </c>
      <c r="G1289" s="62">
        <v>0.102914826601015</v>
      </c>
      <c r="H1289" s="61">
        <v>70.383412108300007</v>
      </c>
      <c r="I1289" s="62">
        <v>0.101147606057139</v>
      </c>
      <c r="J1289" s="61">
        <v>47.960477736300099</v>
      </c>
      <c r="K1289" s="62">
        <v>8.6097314506300607E-2</v>
      </c>
    </row>
    <row r="1290" spans="1:11" x14ac:dyDescent="0.3">
      <c r="A1290" s="57" t="s">
        <v>327</v>
      </c>
      <c r="B1290" s="58">
        <v>752.82064490670098</v>
      </c>
      <c r="C1290" s="59">
        <v>0.36938131026890902</v>
      </c>
      <c r="D1290" s="58">
        <v>128.83140009530001</v>
      </c>
      <c r="E1290" s="59">
        <v>0.36658951880185903</v>
      </c>
      <c r="F1290" s="58">
        <v>187.0578941405</v>
      </c>
      <c r="G1290" s="63">
        <v>0.43127943158930598</v>
      </c>
      <c r="H1290" s="58">
        <v>228.35569149770001</v>
      </c>
      <c r="I1290" s="60">
        <v>0.32816868112296599</v>
      </c>
      <c r="J1290" s="58">
        <v>208.57565917319999</v>
      </c>
      <c r="K1290" s="59">
        <v>0.374429217009283</v>
      </c>
    </row>
    <row r="1291" spans="1:11" x14ac:dyDescent="0.3">
      <c r="A1291" s="57" t="s">
        <v>328</v>
      </c>
      <c r="B1291" s="61">
        <v>554.15072132719797</v>
      </c>
      <c r="C1291" s="62">
        <v>0.27190130998024198</v>
      </c>
      <c r="D1291" s="61">
        <v>112.4817005901</v>
      </c>
      <c r="E1291" s="63">
        <v>0.32006647807007599</v>
      </c>
      <c r="F1291" s="61">
        <v>102.12659482550001</v>
      </c>
      <c r="G1291" s="62">
        <v>0.235462395045517</v>
      </c>
      <c r="H1291" s="61">
        <v>189.4438964878</v>
      </c>
      <c r="I1291" s="62">
        <v>0.27224875915923102</v>
      </c>
      <c r="J1291" s="61">
        <v>150.09852942379999</v>
      </c>
      <c r="K1291" s="62">
        <v>0.26945270157209</v>
      </c>
    </row>
    <row r="1292" spans="1:11" x14ac:dyDescent="0.3">
      <c r="A1292" s="57" t="s">
        <v>329</v>
      </c>
      <c r="B1292" s="58">
        <v>510.52553118049798</v>
      </c>
      <c r="C1292" s="59">
        <v>0.25049603900880701</v>
      </c>
      <c r="D1292" s="58">
        <v>70.1576800859999</v>
      </c>
      <c r="E1292" s="60">
        <v>0.19963355334147101</v>
      </c>
      <c r="F1292" s="58">
        <v>99.332613042900107</v>
      </c>
      <c r="G1292" s="59">
        <v>0.229020609305293</v>
      </c>
      <c r="H1292" s="58">
        <v>195.2642913027</v>
      </c>
      <c r="I1292" s="59">
        <v>0.28061321584298299</v>
      </c>
      <c r="J1292" s="58">
        <v>145.7709467489</v>
      </c>
      <c r="K1292" s="59">
        <v>0.26168394562554798</v>
      </c>
    </row>
    <row r="1293" spans="1:11" x14ac:dyDescent="0.3">
      <c r="A1293" s="57" t="s">
        <v>330</v>
      </c>
      <c r="B1293" s="61">
        <v>220.56140163340001</v>
      </c>
      <c r="C1293" s="62">
        <v>0.108221340742043</v>
      </c>
      <c r="D1293" s="61">
        <v>39.961525630500098</v>
      </c>
      <c r="E1293" s="62">
        <v>0.113710449786594</v>
      </c>
      <c r="F1293" s="61">
        <v>45.210732984700101</v>
      </c>
      <c r="G1293" s="62">
        <v>0.10423756405988401</v>
      </c>
      <c r="H1293" s="61">
        <v>82.784642015800003</v>
      </c>
      <c r="I1293" s="62">
        <v>0.118969343874819</v>
      </c>
      <c r="J1293" s="61">
        <v>52.604501002399999</v>
      </c>
      <c r="K1293" s="62">
        <v>9.44341357930778E-2</v>
      </c>
    </row>
    <row r="1294" spans="1:11" x14ac:dyDescent="0.3">
      <c r="A1294" s="57" t="s">
        <v>331</v>
      </c>
      <c r="B1294" s="58">
        <v>1064.6762525076999</v>
      </c>
      <c r="C1294" s="59">
        <v>0.52239734898904799</v>
      </c>
      <c r="D1294" s="58">
        <v>182.63938067609999</v>
      </c>
      <c r="E1294" s="59">
        <v>0.51970003141154697</v>
      </c>
      <c r="F1294" s="58">
        <v>201.4592078684</v>
      </c>
      <c r="G1294" s="60">
        <v>0.46448300435081102</v>
      </c>
      <c r="H1294" s="58">
        <v>384.70818779050001</v>
      </c>
      <c r="I1294" s="59">
        <v>0.55286197500221401</v>
      </c>
      <c r="J1294" s="58">
        <v>295.86947617270101</v>
      </c>
      <c r="K1294" s="59">
        <v>0.53113664719763898</v>
      </c>
    </row>
    <row r="1295" spans="1:11" x14ac:dyDescent="0.3">
      <c r="A1295" s="64" t="s">
        <v>1</v>
      </c>
    </row>
    <row r="1296" spans="1:11" x14ac:dyDescent="0.3">
      <c r="A1296" s="64" t="s">
        <v>1</v>
      </c>
    </row>
    <row r="1297" spans="1:11" x14ac:dyDescent="0.3">
      <c r="A1297" s="52" t="s">
        <v>473</v>
      </c>
    </row>
    <row r="1298" spans="1:11" x14ac:dyDescent="0.3">
      <c r="A1298" s="53" t="s">
        <v>1</v>
      </c>
    </row>
    <row r="1299" spans="1:11" x14ac:dyDescent="0.3">
      <c r="A1299" s="113" t="s">
        <v>1</v>
      </c>
      <c r="B1299" s="115" t="s">
        <v>502</v>
      </c>
      <c r="C1299" s="115" t="s">
        <v>1</v>
      </c>
      <c r="D1299" s="115" t="s">
        <v>389</v>
      </c>
      <c r="E1299" s="115" t="s">
        <v>1</v>
      </c>
      <c r="F1299" s="115" t="s">
        <v>390</v>
      </c>
      <c r="G1299" s="115" t="s">
        <v>1</v>
      </c>
      <c r="H1299" s="115" t="s">
        <v>391</v>
      </c>
      <c r="I1299" s="115" t="s">
        <v>1</v>
      </c>
      <c r="J1299" s="115" t="s">
        <v>392</v>
      </c>
      <c r="K1299" s="115" t="s">
        <v>1</v>
      </c>
    </row>
    <row r="1300" spans="1:11" x14ac:dyDescent="0.3">
      <c r="A1300" s="114" t="s">
        <v>1</v>
      </c>
      <c r="B1300" s="54" t="s">
        <v>14</v>
      </c>
      <c r="C1300" s="54" t="s">
        <v>15</v>
      </c>
      <c r="D1300" s="54" t="s">
        <v>14</v>
      </c>
      <c r="E1300" s="54" t="s">
        <v>15</v>
      </c>
      <c r="F1300" s="54" t="s">
        <v>14</v>
      </c>
      <c r="G1300" s="54" t="s">
        <v>15</v>
      </c>
      <c r="H1300" s="54" t="s">
        <v>14</v>
      </c>
      <c r="I1300" s="54" t="s">
        <v>15</v>
      </c>
      <c r="J1300" s="54" t="s">
        <v>14</v>
      </c>
      <c r="K1300" s="54" t="s">
        <v>15</v>
      </c>
    </row>
    <row r="1301" spans="1:11" x14ac:dyDescent="0.3">
      <c r="A1301" s="55" t="s">
        <v>16</v>
      </c>
      <c r="B1301" s="56">
        <v>2038.0582990477999</v>
      </c>
      <c r="C1301" s="56">
        <v>2038.0582990477999</v>
      </c>
      <c r="D1301" s="56">
        <v>351.43230640190001</v>
      </c>
      <c r="E1301" s="56">
        <v>351.43230640190001</v>
      </c>
      <c r="F1301" s="56">
        <v>433.72783499360003</v>
      </c>
      <c r="G1301" s="56">
        <v>433.72783499360003</v>
      </c>
      <c r="H1301" s="56">
        <v>695.84852130399997</v>
      </c>
      <c r="I1301" s="56">
        <v>695.84852130399997</v>
      </c>
      <c r="J1301" s="56">
        <v>557.04963634830006</v>
      </c>
      <c r="K1301" s="56">
        <v>557.04963634830006</v>
      </c>
    </row>
    <row r="1302" spans="1:11" x14ac:dyDescent="0.3">
      <c r="A1302" s="57" t="s">
        <v>332</v>
      </c>
      <c r="B1302" s="58">
        <v>0</v>
      </c>
      <c r="C1302" s="59">
        <v>0</v>
      </c>
      <c r="D1302" s="58">
        <v>0</v>
      </c>
      <c r="E1302" s="59">
        <v>0</v>
      </c>
      <c r="F1302" s="58">
        <v>0</v>
      </c>
      <c r="G1302" s="59">
        <v>0</v>
      </c>
      <c r="H1302" s="58">
        <v>0</v>
      </c>
      <c r="I1302" s="59">
        <v>0</v>
      </c>
      <c r="J1302" s="58">
        <v>0</v>
      </c>
      <c r="K1302" s="59">
        <v>0</v>
      </c>
    </row>
    <row r="1303" spans="1:11" x14ac:dyDescent="0.3">
      <c r="A1303" s="57" t="s">
        <v>333</v>
      </c>
      <c r="B1303" s="61">
        <v>6.2728863455999999</v>
      </c>
      <c r="C1303" s="62">
        <v>3.0778738510722401E-3</v>
      </c>
      <c r="D1303" s="61">
        <v>1.6969624030999999</v>
      </c>
      <c r="E1303" s="62">
        <v>4.8287034862393797E-3</v>
      </c>
      <c r="F1303" s="61">
        <v>1.4621585909000001</v>
      </c>
      <c r="G1303" s="62">
        <v>3.3711430831308699E-3</v>
      </c>
      <c r="H1303" s="61">
        <v>2.6063565398999899</v>
      </c>
      <c r="I1303" s="62">
        <v>3.7455803383986E-3</v>
      </c>
      <c r="J1303" s="61">
        <v>0.50740881169999996</v>
      </c>
      <c r="K1303" s="62">
        <v>9.1088617349484801E-4</v>
      </c>
    </row>
    <row r="1304" spans="1:11" x14ac:dyDescent="0.3">
      <c r="A1304" s="57" t="s">
        <v>334</v>
      </c>
      <c r="B1304" s="58">
        <v>117.8568043714</v>
      </c>
      <c r="C1304" s="59">
        <v>5.7827984815971102E-2</v>
      </c>
      <c r="D1304" s="58">
        <v>20.407753894199999</v>
      </c>
      <c r="E1304" s="59">
        <v>5.8070227245589599E-2</v>
      </c>
      <c r="F1304" s="58">
        <v>19.8551263194</v>
      </c>
      <c r="G1304" s="59">
        <v>4.5777846652827803E-2</v>
      </c>
      <c r="H1304" s="58">
        <v>25.906733295799999</v>
      </c>
      <c r="I1304" s="60">
        <v>3.7230420849715298E-2</v>
      </c>
      <c r="J1304" s="58">
        <v>51.687190862000001</v>
      </c>
      <c r="K1304" s="63">
        <v>9.2787406165152103E-2</v>
      </c>
    </row>
    <row r="1305" spans="1:11" x14ac:dyDescent="0.3">
      <c r="A1305" s="57" t="s">
        <v>335</v>
      </c>
      <c r="B1305" s="61">
        <v>1085.0445260521999</v>
      </c>
      <c r="C1305" s="62">
        <v>0.53239130919814404</v>
      </c>
      <c r="D1305" s="61">
        <v>198.10770596200001</v>
      </c>
      <c r="E1305" s="62">
        <v>0.56371512337697005</v>
      </c>
      <c r="F1305" s="61">
        <v>216.56770799829999</v>
      </c>
      <c r="G1305" s="62">
        <v>0.49931706135829501</v>
      </c>
      <c r="H1305" s="61">
        <v>383.22857712490099</v>
      </c>
      <c r="I1305" s="62">
        <v>0.550735634828598</v>
      </c>
      <c r="J1305" s="61">
        <v>287.14053496700097</v>
      </c>
      <c r="K1305" s="62">
        <v>0.51546669494181796</v>
      </c>
    </row>
    <row r="1306" spans="1:11" x14ac:dyDescent="0.3">
      <c r="A1306" s="57" t="s">
        <v>336</v>
      </c>
      <c r="B1306" s="58">
        <v>777.12627398869802</v>
      </c>
      <c r="C1306" s="59">
        <v>0.38130718554605703</v>
      </c>
      <c r="D1306" s="58">
        <v>126.1717525423</v>
      </c>
      <c r="E1306" s="59">
        <v>0.35902149644150599</v>
      </c>
      <c r="F1306" s="58">
        <v>179.5883536373</v>
      </c>
      <c r="G1306" s="59">
        <v>0.41405770888545801</v>
      </c>
      <c r="H1306" s="58">
        <v>268.86413180549999</v>
      </c>
      <c r="I1306" s="59">
        <v>0.38638313307277899</v>
      </c>
      <c r="J1306" s="58">
        <v>202.50203600360001</v>
      </c>
      <c r="K1306" s="59">
        <v>0.36352601777300803</v>
      </c>
    </row>
    <row r="1307" spans="1:11" x14ac:dyDescent="0.3">
      <c r="A1307" s="57" t="s">
        <v>337</v>
      </c>
      <c r="B1307" s="61">
        <v>51.757808289900098</v>
      </c>
      <c r="C1307" s="62">
        <v>2.5395646588756399E-2</v>
      </c>
      <c r="D1307" s="61">
        <v>5.0481316002999899</v>
      </c>
      <c r="E1307" s="62">
        <v>1.4364449449695499E-2</v>
      </c>
      <c r="F1307" s="61">
        <v>16.254488447699998</v>
      </c>
      <c r="G1307" s="62">
        <v>3.7476240020287897E-2</v>
      </c>
      <c r="H1307" s="61">
        <v>15.242722537900001</v>
      </c>
      <c r="I1307" s="62">
        <v>2.19052309105085E-2</v>
      </c>
      <c r="J1307" s="61">
        <v>15.212465704</v>
      </c>
      <c r="K1307" s="62">
        <v>2.7308994946526201E-2</v>
      </c>
    </row>
    <row r="1308" spans="1:11" x14ac:dyDescent="0.3">
      <c r="A1308" s="57" t="s">
        <v>310</v>
      </c>
      <c r="B1308" s="58">
        <v>6.2728863455999999</v>
      </c>
      <c r="C1308" s="59">
        <v>3.0778738510722401E-3</v>
      </c>
      <c r="D1308" s="58">
        <v>1.6969624030999999</v>
      </c>
      <c r="E1308" s="59">
        <v>4.8287034862393797E-3</v>
      </c>
      <c r="F1308" s="58">
        <v>1.4621585909000001</v>
      </c>
      <c r="G1308" s="59">
        <v>3.3711430831308699E-3</v>
      </c>
      <c r="H1308" s="58">
        <v>2.6063565398999899</v>
      </c>
      <c r="I1308" s="59">
        <v>3.7455803383986E-3</v>
      </c>
      <c r="J1308" s="58">
        <v>0.50740881169999996</v>
      </c>
      <c r="K1308" s="59">
        <v>9.1088617349484801E-4</v>
      </c>
    </row>
    <row r="1309" spans="1:11" x14ac:dyDescent="0.3">
      <c r="A1309" s="57" t="s">
        <v>311</v>
      </c>
      <c r="B1309" s="61">
        <v>1862.1708000409001</v>
      </c>
      <c r="C1309" s="62">
        <v>0.91369849474419995</v>
      </c>
      <c r="D1309" s="61">
        <v>324.27945850429899</v>
      </c>
      <c r="E1309" s="62">
        <v>0.92273661981847599</v>
      </c>
      <c r="F1309" s="61">
        <v>396.1560616356</v>
      </c>
      <c r="G1309" s="62">
        <v>0.91337477024375302</v>
      </c>
      <c r="H1309" s="61">
        <v>652.092708930399</v>
      </c>
      <c r="I1309" s="63">
        <v>0.93711876790137805</v>
      </c>
      <c r="J1309" s="61">
        <v>489.64257097059902</v>
      </c>
      <c r="K1309" s="60">
        <v>0.87899271271482704</v>
      </c>
    </row>
    <row r="1310" spans="1:11" x14ac:dyDescent="0.3">
      <c r="A1310" s="64" t="s">
        <v>1</v>
      </c>
    </row>
    <row r="1311" spans="1:11" x14ac:dyDescent="0.3">
      <c r="A1311" s="64" t="s">
        <v>1</v>
      </c>
    </row>
    <row r="1312" spans="1:11" x14ac:dyDescent="0.3">
      <c r="A1312" s="52" t="s">
        <v>474</v>
      </c>
    </row>
    <row r="1313" spans="1:11" x14ac:dyDescent="0.3">
      <c r="A1313" s="53" t="s">
        <v>1</v>
      </c>
    </row>
    <row r="1314" spans="1:11" x14ac:dyDescent="0.3">
      <c r="A1314" s="113" t="s">
        <v>1</v>
      </c>
      <c r="B1314" s="115" t="s">
        <v>502</v>
      </c>
      <c r="C1314" s="115" t="s">
        <v>1</v>
      </c>
      <c r="D1314" s="115" t="s">
        <v>389</v>
      </c>
      <c r="E1314" s="115" t="s">
        <v>1</v>
      </c>
      <c r="F1314" s="115" t="s">
        <v>390</v>
      </c>
      <c r="G1314" s="115" t="s">
        <v>1</v>
      </c>
      <c r="H1314" s="115" t="s">
        <v>391</v>
      </c>
      <c r="I1314" s="115" t="s">
        <v>1</v>
      </c>
      <c r="J1314" s="115" t="s">
        <v>392</v>
      </c>
      <c r="K1314" s="115" t="s">
        <v>1</v>
      </c>
    </row>
    <row r="1315" spans="1:11" x14ac:dyDescent="0.3">
      <c r="A1315" s="114" t="s">
        <v>1</v>
      </c>
      <c r="B1315" s="54" t="s">
        <v>14</v>
      </c>
      <c r="C1315" s="54" t="s">
        <v>15</v>
      </c>
      <c r="D1315" s="54" t="s">
        <v>14</v>
      </c>
      <c r="E1315" s="54" t="s">
        <v>15</v>
      </c>
      <c r="F1315" s="54" t="s">
        <v>14</v>
      </c>
      <c r="G1315" s="54" t="s">
        <v>15</v>
      </c>
      <c r="H1315" s="54" t="s">
        <v>14</v>
      </c>
      <c r="I1315" s="54" t="s">
        <v>15</v>
      </c>
      <c r="J1315" s="54" t="s">
        <v>14</v>
      </c>
      <c r="K1315" s="54" t="s">
        <v>15</v>
      </c>
    </row>
    <row r="1316" spans="1:11" x14ac:dyDescent="0.3">
      <c r="A1316" s="55" t="s">
        <v>16</v>
      </c>
      <c r="B1316" s="56">
        <v>2038.0582990477999</v>
      </c>
      <c r="C1316" s="56">
        <v>2038.0582990477999</v>
      </c>
      <c r="D1316" s="56">
        <v>351.43230640190001</v>
      </c>
      <c r="E1316" s="56">
        <v>351.43230640190001</v>
      </c>
      <c r="F1316" s="56">
        <v>433.72783499360003</v>
      </c>
      <c r="G1316" s="56">
        <v>433.72783499360003</v>
      </c>
      <c r="H1316" s="56">
        <v>695.84852130399997</v>
      </c>
      <c r="I1316" s="56">
        <v>695.84852130399997</v>
      </c>
      <c r="J1316" s="56">
        <v>557.04963634830006</v>
      </c>
      <c r="K1316" s="56">
        <v>557.04963634830006</v>
      </c>
    </row>
    <row r="1317" spans="1:11" x14ac:dyDescent="0.3">
      <c r="A1317" s="57" t="s">
        <v>332</v>
      </c>
      <c r="B1317" s="58">
        <v>2.3419418725000001</v>
      </c>
      <c r="C1317" s="59">
        <v>1.1491044557430899E-3</v>
      </c>
      <c r="D1317" s="58">
        <v>0.41380770029999903</v>
      </c>
      <c r="E1317" s="59">
        <v>1.17748907189758E-3</v>
      </c>
      <c r="F1317" s="58">
        <v>0</v>
      </c>
      <c r="G1317" s="59">
        <v>0</v>
      </c>
      <c r="H1317" s="58">
        <v>1.0530672159000001</v>
      </c>
      <c r="I1317" s="59">
        <v>1.5133569787955899E-3</v>
      </c>
      <c r="J1317" s="58">
        <v>0.87506695630000098</v>
      </c>
      <c r="K1317" s="59">
        <v>1.57089583979704E-3</v>
      </c>
    </row>
    <row r="1318" spans="1:11" x14ac:dyDescent="0.3">
      <c r="A1318" s="57" t="s">
        <v>333</v>
      </c>
      <c r="B1318" s="61">
        <v>34.249729174499997</v>
      </c>
      <c r="C1318" s="62">
        <v>1.6805078240647899E-2</v>
      </c>
      <c r="D1318" s="61">
        <v>4.8162053598999996</v>
      </c>
      <c r="E1318" s="62">
        <v>1.37045037469952E-2</v>
      </c>
      <c r="F1318" s="61">
        <v>0.57370805430000105</v>
      </c>
      <c r="G1318" s="60">
        <v>1.3227374588685699E-3</v>
      </c>
      <c r="H1318" s="61">
        <v>18.989656212700002</v>
      </c>
      <c r="I1318" s="62">
        <v>2.72899282405802E-2</v>
      </c>
      <c r="J1318" s="61">
        <v>9.8701595476000001</v>
      </c>
      <c r="K1318" s="62">
        <v>1.77186356539125E-2</v>
      </c>
    </row>
    <row r="1319" spans="1:11" x14ac:dyDescent="0.3">
      <c r="A1319" s="57" t="s">
        <v>334</v>
      </c>
      <c r="B1319" s="58">
        <v>127.868946343</v>
      </c>
      <c r="C1319" s="59">
        <v>6.2740573418700304E-2</v>
      </c>
      <c r="D1319" s="58">
        <v>16.695105054999999</v>
      </c>
      <c r="E1319" s="59">
        <v>4.7505891606639497E-2</v>
      </c>
      <c r="F1319" s="58">
        <v>35.1887603029001</v>
      </c>
      <c r="G1319" s="59">
        <v>8.1130970769766803E-2</v>
      </c>
      <c r="H1319" s="58">
        <v>36.499510615300103</v>
      </c>
      <c r="I1319" s="59">
        <v>5.2453241614857503E-2</v>
      </c>
      <c r="J1319" s="58">
        <v>39.485570369800001</v>
      </c>
      <c r="K1319" s="59">
        <v>7.0883396726806797E-2</v>
      </c>
    </row>
    <row r="1320" spans="1:11" x14ac:dyDescent="0.3">
      <c r="A1320" s="57" t="s">
        <v>335</v>
      </c>
      <c r="B1320" s="61">
        <v>970.2116490633</v>
      </c>
      <c r="C1320" s="62">
        <v>0.47604705396140601</v>
      </c>
      <c r="D1320" s="61">
        <v>176.75898755130001</v>
      </c>
      <c r="E1320" s="62">
        <v>0.50296738328080004</v>
      </c>
      <c r="F1320" s="61">
        <v>185.1879953927</v>
      </c>
      <c r="G1320" s="62">
        <v>0.42696820552324599</v>
      </c>
      <c r="H1320" s="61">
        <v>337.25800724419997</v>
      </c>
      <c r="I1320" s="62">
        <v>0.48467158716122299</v>
      </c>
      <c r="J1320" s="61">
        <v>271.00665887510002</v>
      </c>
      <c r="K1320" s="62">
        <v>0.48650360971719703</v>
      </c>
    </row>
    <row r="1321" spans="1:11" x14ac:dyDescent="0.3">
      <c r="A1321" s="57" t="s">
        <v>336</v>
      </c>
      <c r="B1321" s="58">
        <v>875.438937041798</v>
      </c>
      <c r="C1321" s="59">
        <v>0.42954558142464</v>
      </c>
      <c r="D1321" s="58">
        <v>150.5016346557</v>
      </c>
      <c r="E1321" s="59">
        <v>0.42825213252758099</v>
      </c>
      <c r="F1321" s="58">
        <v>198.74495189269999</v>
      </c>
      <c r="G1321" s="59">
        <v>0.45822503389857999</v>
      </c>
      <c r="H1321" s="58">
        <v>292.75465266050003</v>
      </c>
      <c r="I1321" s="59">
        <v>0.42071606635289899</v>
      </c>
      <c r="J1321" s="58">
        <v>233.437697832899</v>
      </c>
      <c r="K1321" s="59">
        <v>0.41906085670064203</v>
      </c>
    </row>
    <row r="1322" spans="1:11" x14ac:dyDescent="0.3">
      <c r="A1322" s="57" t="s">
        <v>337</v>
      </c>
      <c r="B1322" s="61">
        <v>27.947095552699999</v>
      </c>
      <c r="C1322" s="62">
        <v>1.37126084988624E-2</v>
      </c>
      <c r="D1322" s="61">
        <v>2.2465660797</v>
      </c>
      <c r="E1322" s="62">
        <v>6.3925997660864301E-3</v>
      </c>
      <c r="F1322" s="61">
        <v>14.032419351</v>
      </c>
      <c r="G1322" s="63">
        <v>3.23530523495386E-2</v>
      </c>
      <c r="H1322" s="61">
        <v>9.2936273553999893</v>
      </c>
      <c r="I1322" s="62">
        <v>1.3355819651644899E-2</v>
      </c>
      <c r="J1322" s="61">
        <v>2.3744827666000101</v>
      </c>
      <c r="K1322" s="62">
        <v>4.2626053616438104E-3</v>
      </c>
    </row>
    <row r="1323" spans="1:11" x14ac:dyDescent="0.3">
      <c r="A1323" s="57" t="s">
        <v>310</v>
      </c>
      <c r="B1323" s="58">
        <v>36.591671046999998</v>
      </c>
      <c r="C1323" s="59">
        <v>1.7954182696391E-2</v>
      </c>
      <c r="D1323" s="58">
        <v>5.2300130601999903</v>
      </c>
      <c r="E1323" s="59">
        <v>1.4881992818892799E-2</v>
      </c>
      <c r="F1323" s="58">
        <v>0.57370805430000105</v>
      </c>
      <c r="G1323" s="60">
        <v>1.3227374588685699E-3</v>
      </c>
      <c r="H1323" s="58">
        <v>20.042723428599899</v>
      </c>
      <c r="I1323" s="59">
        <v>2.88032852193758E-2</v>
      </c>
      <c r="J1323" s="58">
        <v>10.7452265039</v>
      </c>
      <c r="K1323" s="59">
        <v>1.92895314937096E-2</v>
      </c>
    </row>
    <row r="1324" spans="1:11" x14ac:dyDescent="0.3">
      <c r="A1324" s="57" t="s">
        <v>311</v>
      </c>
      <c r="B1324" s="61">
        <v>1845.6505861051</v>
      </c>
      <c r="C1324" s="62">
        <v>0.90559263538604595</v>
      </c>
      <c r="D1324" s="61">
        <v>327.26062220699998</v>
      </c>
      <c r="E1324" s="62">
        <v>0.93121951580838103</v>
      </c>
      <c r="F1324" s="61">
        <v>383.93294728540099</v>
      </c>
      <c r="G1324" s="62">
        <v>0.88519323942182604</v>
      </c>
      <c r="H1324" s="61">
        <v>630.01265990469903</v>
      </c>
      <c r="I1324" s="62">
        <v>0.90538765351412198</v>
      </c>
      <c r="J1324" s="61">
        <v>504.44435670800101</v>
      </c>
      <c r="K1324" s="62">
        <v>0.90556446641784005</v>
      </c>
    </row>
    <row r="1325" spans="1:11" x14ac:dyDescent="0.3">
      <c r="A1325" s="64" t="s">
        <v>1</v>
      </c>
    </row>
    <row r="1326" spans="1:11" x14ac:dyDescent="0.3">
      <c r="A1326" s="64" t="s">
        <v>1</v>
      </c>
    </row>
    <row r="1327" spans="1:11" x14ac:dyDescent="0.3">
      <c r="A1327" s="52" t="s">
        <v>475</v>
      </c>
    </row>
    <row r="1328" spans="1:11" x14ac:dyDescent="0.3">
      <c r="A1328" s="53" t="s">
        <v>1</v>
      </c>
    </row>
    <row r="1329" spans="1:11" x14ac:dyDescent="0.3">
      <c r="A1329" s="113" t="s">
        <v>1</v>
      </c>
      <c r="B1329" s="115" t="s">
        <v>502</v>
      </c>
      <c r="C1329" s="115" t="s">
        <v>1</v>
      </c>
      <c r="D1329" s="115" t="s">
        <v>389</v>
      </c>
      <c r="E1329" s="115" t="s">
        <v>1</v>
      </c>
      <c r="F1329" s="115" t="s">
        <v>390</v>
      </c>
      <c r="G1329" s="115" t="s">
        <v>1</v>
      </c>
      <c r="H1329" s="115" t="s">
        <v>391</v>
      </c>
      <c r="I1329" s="115" t="s">
        <v>1</v>
      </c>
      <c r="J1329" s="115" t="s">
        <v>392</v>
      </c>
      <c r="K1329" s="115" t="s">
        <v>1</v>
      </c>
    </row>
    <row r="1330" spans="1:11" x14ac:dyDescent="0.3">
      <c r="A1330" s="114" t="s">
        <v>1</v>
      </c>
      <c r="B1330" s="54" t="s">
        <v>14</v>
      </c>
      <c r="C1330" s="54" t="s">
        <v>15</v>
      </c>
      <c r="D1330" s="54" t="s">
        <v>14</v>
      </c>
      <c r="E1330" s="54" t="s">
        <v>15</v>
      </c>
      <c r="F1330" s="54" t="s">
        <v>14</v>
      </c>
      <c r="G1330" s="54" t="s">
        <v>15</v>
      </c>
      <c r="H1330" s="54" t="s">
        <v>14</v>
      </c>
      <c r="I1330" s="54" t="s">
        <v>15</v>
      </c>
      <c r="J1330" s="54" t="s">
        <v>14</v>
      </c>
      <c r="K1330" s="54" t="s">
        <v>15</v>
      </c>
    </row>
    <row r="1331" spans="1:11" x14ac:dyDescent="0.3">
      <c r="A1331" s="55" t="s">
        <v>16</v>
      </c>
      <c r="B1331" s="56">
        <v>2038.0582990477999</v>
      </c>
      <c r="C1331" s="56">
        <v>2038.0582990477999</v>
      </c>
      <c r="D1331" s="56">
        <v>351.43230640190001</v>
      </c>
      <c r="E1331" s="56">
        <v>351.43230640190001</v>
      </c>
      <c r="F1331" s="56">
        <v>433.72783499360003</v>
      </c>
      <c r="G1331" s="56">
        <v>433.72783499360003</v>
      </c>
      <c r="H1331" s="56">
        <v>695.84852130399997</v>
      </c>
      <c r="I1331" s="56">
        <v>695.84852130399997</v>
      </c>
      <c r="J1331" s="56">
        <v>557.04963634830006</v>
      </c>
      <c r="K1331" s="56">
        <v>557.04963634830006</v>
      </c>
    </row>
    <row r="1332" spans="1:11" x14ac:dyDescent="0.3">
      <c r="A1332" s="57" t="s">
        <v>332</v>
      </c>
      <c r="B1332" s="58">
        <v>0.374264031</v>
      </c>
      <c r="C1332" s="59">
        <v>1.83637549119601E-4</v>
      </c>
      <c r="D1332" s="58">
        <v>0</v>
      </c>
      <c r="E1332" s="59">
        <v>0</v>
      </c>
      <c r="F1332" s="58">
        <v>0.374264031000001</v>
      </c>
      <c r="G1332" s="59">
        <v>8.6290065060159798E-4</v>
      </c>
      <c r="H1332" s="58">
        <v>0</v>
      </c>
      <c r="I1332" s="59">
        <v>0</v>
      </c>
      <c r="J1332" s="58">
        <v>0</v>
      </c>
      <c r="K1332" s="59">
        <v>0</v>
      </c>
    </row>
    <row r="1333" spans="1:11" x14ac:dyDescent="0.3">
      <c r="A1333" s="57" t="s">
        <v>333</v>
      </c>
      <c r="B1333" s="61">
        <v>23.986613932400001</v>
      </c>
      <c r="C1333" s="62">
        <v>1.1769346315366301E-2</v>
      </c>
      <c r="D1333" s="61">
        <v>0.88364190839999901</v>
      </c>
      <c r="E1333" s="62">
        <v>2.5144014716434798E-3</v>
      </c>
      <c r="F1333" s="61">
        <v>3.8058906390999998</v>
      </c>
      <c r="G1333" s="62">
        <v>8.7748360424139207E-3</v>
      </c>
      <c r="H1333" s="61">
        <v>15.021606970099899</v>
      </c>
      <c r="I1333" s="62">
        <v>2.1587466970469298E-2</v>
      </c>
      <c r="J1333" s="61">
        <v>4.2754744147999997</v>
      </c>
      <c r="K1333" s="62">
        <v>7.6752126486026896E-3</v>
      </c>
    </row>
    <row r="1334" spans="1:11" x14ac:dyDescent="0.3">
      <c r="A1334" s="57" t="s">
        <v>334</v>
      </c>
      <c r="B1334" s="58">
        <v>102.69927571389999</v>
      </c>
      <c r="C1334" s="59">
        <v>5.0390744838791898E-2</v>
      </c>
      <c r="D1334" s="58">
        <v>10.0642343599</v>
      </c>
      <c r="E1334" s="60">
        <v>2.8637760890401699E-2</v>
      </c>
      <c r="F1334" s="58">
        <v>21.1523852441</v>
      </c>
      <c r="G1334" s="59">
        <v>4.8768798166739999E-2</v>
      </c>
      <c r="H1334" s="58">
        <v>30.560448446300001</v>
      </c>
      <c r="I1334" s="59">
        <v>4.3918248743319302E-2</v>
      </c>
      <c r="J1334" s="58">
        <v>40.922207663599998</v>
      </c>
      <c r="K1334" s="63">
        <v>7.3462408003463903E-2</v>
      </c>
    </row>
    <row r="1335" spans="1:11" x14ac:dyDescent="0.3">
      <c r="A1335" s="57" t="s">
        <v>335</v>
      </c>
      <c r="B1335" s="61">
        <v>1033.7768005327</v>
      </c>
      <c r="C1335" s="62">
        <v>0.50723612814004904</v>
      </c>
      <c r="D1335" s="61">
        <v>198.51593393729999</v>
      </c>
      <c r="E1335" s="63">
        <v>0.56487673535134797</v>
      </c>
      <c r="F1335" s="61">
        <v>200.7254216979</v>
      </c>
      <c r="G1335" s="62">
        <v>0.46279119185620599</v>
      </c>
      <c r="H1335" s="61">
        <v>366.65469668559899</v>
      </c>
      <c r="I1335" s="62">
        <v>0.52691740437775103</v>
      </c>
      <c r="J1335" s="61">
        <v>267.880748211899</v>
      </c>
      <c r="K1335" s="62">
        <v>0.48089206191386002</v>
      </c>
    </row>
    <row r="1336" spans="1:11" x14ac:dyDescent="0.3">
      <c r="A1336" s="57" t="s">
        <v>336</v>
      </c>
      <c r="B1336" s="58">
        <v>760.56042894100005</v>
      </c>
      <c r="C1336" s="59">
        <v>0.37317893668514801</v>
      </c>
      <c r="D1336" s="58">
        <v>120.7951956901</v>
      </c>
      <c r="E1336" s="59">
        <v>0.34372251352429101</v>
      </c>
      <c r="F1336" s="58">
        <v>168.43191938339999</v>
      </c>
      <c r="G1336" s="59">
        <v>0.38833550857045002</v>
      </c>
      <c r="H1336" s="58">
        <v>254.603462498</v>
      </c>
      <c r="I1336" s="59">
        <v>0.36588920534153102</v>
      </c>
      <c r="J1336" s="58">
        <v>216.72985136950001</v>
      </c>
      <c r="K1336" s="59">
        <v>0.38906739584331701</v>
      </c>
    </row>
    <row r="1337" spans="1:11" x14ac:dyDescent="0.3">
      <c r="A1337" s="57" t="s">
        <v>337</v>
      </c>
      <c r="B1337" s="61">
        <v>116.66091589680001</v>
      </c>
      <c r="C1337" s="62">
        <v>5.7241206471524898E-2</v>
      </c>
      <c r="D1337" s="61">
        <v>21.1733005062</v>
      </c>
      <c r="E1337" s="62">
        <v>6.0248588762315099E-2</v>
      </c>
      <c r="F1337" s="61">
        <v>39.237953998099997</v>
      </c>
      <c r="G1337" s="63">
        <v>9.0466764713588194E-2</v>
      </c>
      <c r="H1337" s="61">
        <v>29.008306703999999</v>
      </c>
      <c r="I1337" s="62">
        <v>4.1687674566929102E-2</v>
      </c>
      <c r="J1337" s="61">
        <v>27.2413546885</v>
      </c>
      <c r="K1337" s="62">
        <v>4.8902921590755898E-2</v>
      </c>
    </row>
    <row r="1338" spans="1:11" x14ac:dyDescent="0.3">
      <c r="A1338" s="57" t="s">
        <v>310</v>
      </c>
      <c r="B1338" s="58">
        <v>24.3608779634</v>
      </c>
      <c r="C1338" s="59">
        <v>1.19529838644859E-2</v>
      </c>
      <c r="D1338" s="58">
        <v>0.88364190839999901</v>
      </c>
      <c r="E1338" s="59">
        <v>2.5144014716434798E-3</v>
      </c>
      <c r="F1338" s="58">
        <v>4.1801546701000003</v>
      </c>
      <c r="G1338" s="59">
        <v>9.6377366930155191E-3</v>
      </c>
      <c r="H1338" s="58">
        <v>15.021606970099899</v>
      </c>
      <c r="I1338" s="59">
        <v>2.1587466970469298E-2</v>
      </c>
      <c r="J1338" s="58">
        <v>4.2754744147999997</v>
      </c>
      <c r="K1338" s="59">
        <v>7.6752126486026896E-3</v>
      </c>
    </row>
    <row r="1339" spans="1:11" x14ac:dyDescent="0.3">
      <c r="A1339" s="57" t="s">
        <v>311</v>
      </c>
      <c r="B1339" s="61">
        <v>1794.3372294737001</v>
      </c>
      <c r="C1339" s="62">
        <v>0.88041506482519705</v>
      </c>
      <c r="D1339" s="61">
        <v>319.311129627399</v>
      </c>
      <c r="E1339" s="62">
        <v>0.90859924887564003</v>
      </c>
      <c r="F1339" s="61">
        <v>369.15734108129999</v>
      </c>
      <c r="G1339" s="62">
        <v>0.85112670042665595</v>
      </c>
      <c r="H1339" s="61">
        <v>621.25815918360001</v>
      </c>
      <c r="I1339" s="62">
        <v>0.89280660971928205</v>
      </c>
      <c r="J1339" s="61">
        <v>484.610599581401</v>
      </c>
      <c r="K1339" s="62">
        <v>0.86995945775717798</v>
      </c>
    </row>
    <row r="1340" spans="1:11" x14ac:dyDescent="0.3">
      <c r="A1340" s="64" t="s">
        <v>1</v>
      </c>
    </row>
    <row r="1341" spans="1:11" x14ac:dyDescent="0.3">
      <c r="A1341" s="64" t="s">
        <v>1</v>
      </c>
    </row>
    <row r="1342" spans="1:11" x14ac:dyDescent="0.3">
      <c r="A1342" s="52" t="s">
        <v>476</v>
      </c>
    </row>
    <row r="1343" spans="1:11" x14ac:dyDescent="0.3">
      <c r="A1343" s="53" t="s">
        <v>1</v>
      </c>
    </row>
    <row r="1344" spans="1:11" x14ac:dyDescent="0.3">
      <c r="A1344" s="113" t="s">
        <v>1</v>
      </c>
      <c r="B1344" s="115" t="s">
        <v>502</v>
      </c>
      <c r="C1344" s="115" t="s">
        <v>1</v>
      </c>
      <c r="D1344" s="115" t="s">
        <v>389</v>
      </c>
      <c r="E1344" s="115" t="s">
        <v>1</v>
      </c>
      <c r="F1344" s="115" t="s">
        <v>390</v>
      </c>
      <c r="G1344" s="115" t="s">
        <v>1</v>
      </c>
      <c r="H1344" s="115" t="s">
        <v>391</v>
      </c>
      <c r="I1344" s="115" t="s">
        <v>1</v>
      </c>
      <c r="J1344" s="115" t="s">
        <v>392</v>
      </c>
      <c r="K1344" s="115" t="s">
        <v>1</v>
      </c>
    </row>
    <row r="1345" spans="1:11" x14ac:dyDescent="0.3">
      <c r="A1345" s="114" t="s">
        <v>1</v>
      </c>
      <c r="B1345" s="54" t="s">
        <v>14</v>
      </c>
      <c r="C1345" s="54" t="s">
        <v>15</v>
      </c>
      <c r="D1345" s="54" t="s">
        <v>14</v>
      </c>
      <c r="E1345" s="54" t="s">
        <v>15</v>
      </c>
      <c r="F1345" s="54" t="s">
        <v>14</v>
      </c>
      <c r="G1345" s="54" t="s">
        <v>15</v>
      </c>
      <c r="H1345" s="54" t="s">
        <v>14</v>
      </c>
      <c r="I1345" s="54" t="s">
        <v>15</v>
      </c>
      <c r="J1345" s="54" t="s">
        <v>14</v>
      </c>
      <c r="K1345" s="54" t="s">
        <v>15</v>
      </c>
    </row>
    <row r="1346" spans="1:11" x14ac:dyDescent="0.3">
      <c r="A1346" s="55" t="s">
        <v>16</v>
      </c>
      <c r="B1346" s="56">
        <v>2038.0582990477999</v>
      </c>
      <c r="C1346" s="56">
        <v>2038.0582990477999</v>
      </c>
      <c r="D1346" s="56">
        <v>351.43230640190001</v>
      </c>
      <c r="E1346" s="56">
        <v>351.43230640190001</v>
      </c>
      <c r="F1346" s="56">
        <v>433.72783499360003</v>
      </c>
      <c r="G1346" s="56">
        <v>433.72783499360003</v>
      </c>
      <c r="H1346" s="56">
        <v>695.84852130399997</v>
      </c>
      <c r="I1346" s="56">
        <v>695.84852130399997</v>
      </c>
      <c r="J1346" s="56">
        <v>557.04963634830006</v>
      </c>
      <c r="K1346" s="56">
        <v>557.04963634830006</v>
      </c>
    </row>
    <row r="1347" spans="1:11" x14ac:dyDescent="0.3">
      <c r="A1347" s="57" t="s">
        <v>332</v>
      </c>
      <c r="B1347" s="58">
        <v>1.3436924377999999</v>
      </c>
      <c r="C1347" s="59">
        <v>6.59300295005195E-4</v>
      </c>
      <c r="D1347" s="58">
        <v>0.44958639089999902</v>
      </c>
      <c r="E1347" s="59">
        <v>1.2792972720779101E-3</v>
      </c>
      <c r="F1347" s="58">
        <v>0</v>
      </c>
      <c r="G1347" s="59">
        <v>0</v>
      </c>
      <c r="H1347" s="58">
        <v>0.89410604689999995</v>
      </c>
      <c r="I1347" s="59">
        <v>1.2849147760269301E-3</v>
      </c>
      <c r="J1347" s="58">
        <v>0</v>
      </c>
      <c r="K1347" s="59">
        <v>0</v>
      </c>
    </row>
    <row r="1348" spans="1:11" x14ac:dyDescent="0.3">
      <c r="A1348" s="57" t="s">
        <v>333</v>
      </c>
      <c r="B1348" s="61">
        <v>12.157045163099999</v>
      </c>
      <c r="C1348" s="62">
        <v>5.9650134487221904E-3</v>
      </c>
      <c r="D1348" s="61">
        <v>2.4178217196</v>
      </c>
      <c r="E1348" s="62">
        <v>6.8799073834576998E-3</v>
      </c>
      <c r="F1348" s="61">
        <v>4.0556454329999996</v>
      </c>
      <c r="G1348" s="62">
        <v>9.3506690274094192E-3</v>
      </c>
      <c r="H1348" s="61">
        <v>4.8874071498999996</v>
      </c>
      <c r="I1348" s="62">
        <v>7.0236653528287203E-3</v>
      </c>
      <c r="J1348" s="61">
        <v>0.79617086059999997</v>
      </c>
      <c r="K1348" s="62">
        <v>1.4292637651094099E-3</v>
      </c>
    </row>
    <row r="1349" spans="1:11" x14ac:dyDescent="0.3">
      <c r="A1349" s="57" t="s">
        <v>334</v>
      </c>
      <c r="B1349" s="58">
        <v>220.59449339490001</v>
      </c>
      <c r="C1349" s="59">
        <v>0.108237577648276</v>
      </c>
      <c r="D1349" s="58">
        <v>29.567043486899902</v>
      </c>
      <c r="E1349" s="59">
        <v>8.4132969417691994E-2</v>
      </c>
      <c r="F1349" s="58">
        <v>41.921035493200002</v>
      </c>
      <c r="G1349" s="59">
        <v>9.6652859491525606E-2</v>
      </c>
      <c r="H1349" s="58">
        <v>62.475066277600099</v>
      </c>
      <c r="I1349" s="59">
        <v>8.9782566700757696E-2</v>
      </c>
      <c r="J1349" s="58">
        <v>86.631348137199893</v>
      </c>
      <c r="K1349" s="63">
        <v>0.15551818452859201</v>
      </c>
    </row>
    <row r="1350" spans="1:11" x14ac:dyDescent="0.3">
      <c r="A1350" s="57" t="s">
        <v>335</v>
      </c>
      <c r="B1350" s="61">
        <v>1038.079903111</v>
      </c>
      <c r="C1350" s="62">
        <v>0.50934750178441901</v>
      </c>
      <c r="D1350" s="61">
        <v>186.8834756901</v>
      </c>
      <c r="E1350" s="62">
        <v>0.53177659619141304</v>
      </c>
      <c r="F1350" s="61">
        <v>201.15012571509999</v>
      </c>
      <c r="G1350" s="62">
        <v>0.46377038660216102</v>
      </c>
      <c r="H1350" s="61">
        <v>365.73667363400102</v>
      </c>
      <c r="I1350" s="62">
        <v>0.52559811860865902</v>
      </c>
      <c r="J1350" s="61">
        <v>284.309628071801</v>
      </c>
      <c r="K1350" s="62">
        <v>0.510384729690467</v>
      </c>
    </row>
    <row r="1351" spans="1:11" x14ac:dyDescent="0.3">
      <c r="A1351" s="57" t="s">
        <v>336</v>
      </c>
      <c r="B1351" s="58">
        <v>462.21101909570001</v>
      </c>
      <c r="C1351" s="59">
        <v>0.226789890805209</v>
      </c>
      <c r="D1351" s="58">
        <v>67.741997412099906</v>
      </c>
      <c r="E1351" s="59">
        <v>0.192759732608731</v>
      </c>
      <c r="F1351" s="58">
        <v>107.055805612</v>
      </c>
      <c r="G1351" s="59">
        <v>0.24682715051843401</v>
      </c>
      <c r="H1351" s="58">
        <v>179.908402252201</v>
      </c>
      <c r="I1351" s="59">
        <v>0.25854535397309902</v>
      </c>
      <c r="J1351" s="58">
        <v>107.5048138194</v>
      </c>
      <c r="K1351" s="59">
        <v>0.192989649044815</v>
      </c>
    </row>
    <row r="1352" spans="1:11" x14ac:dyDescent="0.3">
      <c r="A1352" s="57" t="s">
        <v>337</v>
      </c>
      <c r="B1352" s="61">
        <v>303.67214584530001</v>
      </c>
      <c r="C1352" s="62">
        <v>0.14900071601836801</v>
      </c>
      <c r="D1352" s="61">
        <v>64.372381702300103</v>
      </c>
      <c r="E1352" s="62">
        <v>0.183171497126628</v>
      </c>
      <c r="F1352" s="61">
        <v>79.545222740300005</v>
      </c>
      <c r="G1352" s="62">
        <v>0.18339893436047</v>
      </c>
      <c r="H1352" s="61">
        <v>81.946865943399999</v>
      </c>
      <c r="I1352" s="60">
        <v>0.117765380588629</v>
      </c>
      <c r="J1352" s="61">
        <v>77.8076754593</v>
      </c>
      <c r="K1352" s="62">
        <v>0.13967817297101701</v>
      </c>
    </row>
    <row r="1353" spans="1:11" x14ac:dyDescent="0.3">
      <c r="A1353" s="57" t="s">
        <v>310</v>
      </c>
      <c r="B1353" s="58">
        <v>13.500737600900001</v>
      </c>
      <c r="C1353" s="59">
        <v>6.6243137437273902E-3</v>
      </c>
      <c r="D1353" s="58">
        <v>2.8674081105</v>
      </c>
      <c r="E1353" s="59">
        <v>8.1592046555356099E-3</v>
      </c>
      <c r="F1353" s="58">
        <v>4.0556454329999996</v>
      </c>
      <c r="G1353" s="59">
        <v>9.3506690274094192E-3</v>
      </c>
      <c r="H1353" s="58">
        <v>5.7815131967999998</v>
      </c>
      <c r="I1353" s="59">
        <v>8.3085801288556495E-3</v>
      </c>
      <c r="J1353" s="58">
        <v>0.79617086059999997</v>
      </c>
      <c r="K1353" s="59">
        <v>1.4292637651094099E-3</v>
      </c>
    </row>
    <row r="1354" spans="1:11" x14ac:dyDescent="0.3">
      <c r="A1354" s="57" t="s">
        <v>311</v>
      </c>
      <c r="B1354" s="61">
        <v>1500.2909222067001</v>
      </c>
      <c r="C1354" s="62">
        <v>0.73613739258962796</v>
      </c>
      <c r="D1354" s="61">
        <v>254.6254731022</v>
      </c>
      <c r="E1354" s="62">
        <v>0.72453632880014396</v>
      </c>
      <c r="F1354" s="61">
        <v>308.20593132709899</v>
      </c>
      <c r="G1354" s="62">
        <v>0.71059753712059504</v>
      </c>
      <c r="H1354" s="61">
        <v>545.64507588619995</v>
      </c>
      <c r="I1354" s="63">
        <v>0.78414347258175798</v>
      </c>
      <c r="J1354" s="61">
        <v>391.81444189119998</v>
      </c>
      <c r="K1354" s="62">
        <v>0.70337437873528097</v>
      </c>
    </row>
    <row r="1355" spans="1:11" x14ac:dyDescent="0.3">
      <c r="A1355" s="64" t="s">
        <v>1</v>
      </c>
    </row>
    <row r="1356" spans="1:11" x14ac:dyDescent="0.3">
      <c r="A1356" s="64" t="s">
        <v>1</v>
      </c>
    </row>
    <row r="1357" spans="1:11" x14ac:dyDescent="0.3">
      <c r="A1357" s="52" t="s">
        <v>477</v>
      </c>
    </row>
    <row r="1358" spans="1:11" x14ac:dyDescent="0.3">
      <c r="A1358" s="53" t="s">
        <v>1</v>
      </c>
    </row>
    <row r="1359" spans="1:11" x14ac:dyDescent="0.3">
      <c r="A1359" s="113" t="s">
        <v>1</v>
      </c>
      <c r="B1359" s="115" t="s">
        <v>502</v>
      </c>
      <c r="C1359" s="115" t="s">
        <v>1</v>
      </c>
      <c r="D1359" s="115" t="s">
        <v>389</v>
      </c>
      <c r="E1359" s="115" t="s">
        <v>1</v>
      </c>
      <c r="F1359" s="115" t="s">
        <v>390</v>
      </c>
      <c r="G1359" s="115" t="s">
        <v>1</v>
      </c>
      <c r="H1359" s="115" t="s">
        <v>391</v>
      </c>
      <c r="I1359" s="115" t="s">
        <v>1</v>
      </c>
      <c r="J1359" s="115" t="s">
        <v>392</v>
      </c>
      <c r="K1359" s="115" t="s">
        <v>1</v>
      </c>
    </row>
    <row r="1360" spans="1:11" x14ac:dyDescent="0.3">
      <c r="A1360" s="114" t="s">
        <v>1</v>
      </c>
      <c r="B1360" s="54" t="s">
        <v>14</v>
      </c>
      <c r="C1360" s="54" t="s">
        <v>15</v>
      </c>
      <c r="D1360" s="54" t="s">
        <v>14</v>
      </c>
      <c r="E1360" s="54" t="s">
        <v>15</v>
      </c>
      <c r="F1360" s="54" t="s">
        <v>14</v>
      </c>
      <c r="G1360" s="54" t="s">
        <v>15</v>
      </c>
      <c r="H1360" s="54" t="s">
        <v>14</v>
      </c>
      <c r="I1360" s="54" t="s">
        <v>15</v>
      </c>
      <c r="J1360" s="54" t="s">
        <v>14</v>
      </c>
      <c r="K1360" s="54" t="s">
        <v>15</v>
      </c>
    </row>
    <row r="1361" spans="1:11" x14ac:dyDescent="0.3">
      <c r="A1361" s="55" t="s">
        <v>16</v>
      </c>
      <c r="B1361" s="56">
        <v>2038.0582990477999</v>
      </c>
      <c r="C1361" s="56">
        <v>2038.0582990477999</v>
      </c>
      <c r="D1361" s="56">
        <v>351.43230640190001</v>
      </c>
      <c r="E1361" s="56">
        <v>351.43230640190001</v>
      </c>
      <c r="F1361" s="56">
        <v>433.72783499360003</v>
      </c>
      <c r="G1361" s="56">
        <v>433.72783499360003</v>
      </c>
      <c r="H1361" s="56">
        <v>695.84852130399997</v>
      </c>
      <c r="I1361" s="56">
        <v>695.84852130399997</v>
      </c>
      <c r="J1361" s="56">
        <v>557.04963634830006</v>
      </c>
      <c r="K1361" s="56">
        <v>557.04963634830006</v>
      </c>
    </row>
    <row r="1362" spans="1:11" x14ac:dyDescent="0.3">
      <c r="A1362" s="57" t="s">
        <v>332</v>
      </c>
      <c r="B1362" s="58">
        <v>0.81332049470000101</v>
      </c>
      <c r="C1362" s="59">
        <v>3.9906635402922001E-4</v>
      </c>
      <c r="D1362" s="58">
        <v>0.81332049469999901</v>
      </c>
      <c r="E1362" s="59">
        <v>2.3143020145958999E-3</v>
      </c>
      <c r="F1362" s="58">
        <v>0</v>
      </c>
      <c r="G1362" s="59">
        <v>0</v>
      </c>
      <c r="H1362" s="58">
        <v>0</v>
      </c>
      <c r="I1362" s="59">
        <v>0</v>
      </c>
      <c r="J1362" s="58">
        <v>0</v>
      </c>
      <c r="K1362" s="59">
        <v>0</v>
      </c>
    </row>
    <row r="1363" spans="1:11" x14ac:dyDescent="0.3">
      <c r="A1363" s="57" t="s">
        <v>333</v>
      </c>
      <c r="B1363" s="61">
        <v>7.5321660781999897</v>
      </c>
      <c r="C1363" s="62">
        <v>3.69575594658852E-3</v>
      </c>
      <c r="D1363" s="61">
        <v>0.28540142469999902</v>
      </c>
      <c r="E1363" s="62">
        <v>8.1210924408757501E-4</v>
      </c>
      <c r="F1363" s="61">
        <v>2.7823131862999899</v>
      </c>
      <c r="G1363" s="62">
        <v>6.4148827025156396E-3</v>
      </c>
      <c r="H1363" s="61">
        <v>0.67113180229999903</v>
      </c>
      <c r="I1363" s="62">
        <v>9.64479742002352E-4</v>
      </c>
      <c r="J1363" s="61">
        <v>3.7933196648999998</v>
      </c>
      <c r="K1363" s="62">
        <v>6.8096618638275102E-3</v>
      </c>
    </row>
    <row r="1364" spans="1:11" x14ac:dyDescent="0.3">
      <c r="A1364" s="57" t="s">
        <v>334</v>
      </c>
      <c r="B1364" s="58">
        <v>87.838517775200003</v>
      </c>
      <c r="C1364" s="59">
        <v>4.3099119302052798E-2</v>
      </c>
      <c r="D1364" s="58">
        <v>11.5861685069</v>
      </c>
      <c r="E1364" s="59">
        <v>3.29684217866128E-2</v>
      </c>
      <c r="F1364" s="58">
        <v>23.007552927599999</v>
      </c>
      <c r="G1364" s="59">
        <v>5.3046060389321102E-2</v>
      </c>
      <c r="H1364" s="58">
        <v>24.314350647300099</v>
      </c>
      <c r="I1364" s="59">
        <v>3.4942016693138303E-2</v>
      </c>
      <c r="J1364" s="58">
        <v>28.930445693399999</v>
      </c>
      <c r="K1364" s="59">
        <v>5.1935130741762099E-2</v>
      </c>
    </row>
    <row r="1365" spans="1:11" x14ac:dyDescent="0.3">
      <c r="A1365" s="57" t="s">
        <v>335</v>
      </c>
      <c r="B1365" s="61">
        <v>806.35274098949901</v>
      </c>
      <c r="C1365" s="62">
        <v>0.395647534403817</v>
      </c>
      <c r="D1365" s="61">
        <v>136.74626405839999</v>
      </c>
      <c r="E1365" s="62">
        <v>0.38911125006821701</v>
      </c>
      <c r="F1365" s="61">
        <v>172.5578450239</v>
      </c>
      <c r="G1365" s="62">
        <v>0.397848215174952</v>
      </c>
      <c r="H1365" s="61">
        <v>278.58815471420002</v>
      </c>
      <c r="I1365" s="62">
        <v>0.40035747175568298</v>
      </c>
      <c r="J1365" s="61">
        <v>218.460477193</v>
      </c>
      <c r="K1365" s="62">
        <v>0.39217416714442599</v>
      </c>
    </row>
    <row r="1366" spans="1:11" x14ac:dyDescent="0.3">
      <c r="A1366" s="57" t="s">
        <v>336</v>
      </c>
      <c r="B1366" s="58">
        <v>894.71070700220105</v>
      </c>
      <c r="C1366" s="59">
        <v>0.43900152778760898</v>
      </c>
      <c r="D1366" s="58">
        <v>162.77914084240001</v>
      </c>
      <c r="E1366" s="59">
        <v>0.463187754446926</v>
      </c>
      <c r="F1366" s="58">
        <v>170.48490722779999</v>
      </c>
      <c r="G1366" s="59">
        <v>0.39306886363499299</v>
      </c>
      <c r="H1366" s="58">
        <v>308.86949348749903</v>
      </c>
      <c r="I1366" s="59">
        <v>0.44387461355624902</v>
      </c>
      <c r="J1366" s="58">
        <v>252.5771654445</v>
      </c>
      <c r="K1366" s="59">
        <v>0.45341949615163901</v>
      </c>
    </row>
    <row r="1367" spans="1:11" x14ac:dyDescent="0.3">
      <c r="A1367" s="57" t="s">
        <v>337</v>
      </c>
      <c r="B1367" s="61">
        <v>240.81084670800001</v>
      </c>
      <c r="C1367" s="62">
        <v>0.118156996205903</v>
      </c>
      <c r="D1367" s="61">
        <v>39.222011074799902</v>
      </c>
      <c r="E1367" s="62">
        <v>0.11160616243956099</v>
      </c>
      <c r="F1367" s="61">
        <v>64.895216628</v>
      </c>
      <c r="G1367" s="62">
        <v>0.14962197809821801</v>
      </c>
      <c r="H1367" s="61">
        <v>83.405390652700106</v>
      </c>
      <c r="I1367" s="62">
        <v>0.119861418252928</v>
      </c>
      <c r="J1367" s="61">
        <v>53.288228352499999</v>
      </c>
      <c r="K1367" s="62">
        <v>9.5661544098345097E-2</v>
      </c>
    </row>
    <row r="1368" spans="1:11" x14ac:dyDescent="0.3">
      <c r="A1368" s="57" t="s">
        <v>310</v>
      </c>
      <c r="B1368" s="58">
        <v>8.3454865728999899</v>
      </c>
      <c r="C1368" s="59">
        <v>4.0948223006177396E-3</v>
      </c>
      <c r="D1368" s="58">
        <v>1.0987219194</v>
      </c>
      <c r="E1368" s="59">
        <v>3.12641125868347E-3</v>
      </c>
      <c r="F1368" s="58">
        <v>2.7823131862999899</v>
      </c>
      <c r="G1368" s="59">
        <v>6.4148827025156396E-3</v>
      </c>
      <c r="H1368" s="58">
        <v>0.67113180229999903</v>
      </c>
      <c r="I1368" s="59">
        <v>9.64479742002352E-4</v>
      </c>
      <c r="J1368" s="58">
        <v>3.7933196648999998</v>
      </c>
      <c r="K1368" s="59">
        <v>6.8096618638275102E-3</v>
      </c>
    </row>
    <row r="1369" spans="1:11" x14ac:dyDescent="0.3">
      <c r="A1369" s="57" t="s">
        <v>311</v>
      </c>
      <c r="B1369" s="61">
        <v>1701.0634479917001</v>
      </c>
      <c r="C1369" s="62">
        <v>0.83464906219142598</v>
      </c>
      <c r="D1369" s="61">
        <v>299.52540490080003</v>
      </c>
      <c r="E1369" s="62">
        <v>0.85229900451514296</v>
      </c>
      <c r="F1369" s="61">
        <v>343.04275225170102</v>
      </c>
      <c r="G1369" s="60">
        <v>0.790917078809945</v>
      </c>
      <c r="H1369" s="61">
        <v>587.45764820169904</v>
      </c>
      <c r="I1369" s="62">
        <v>0.84423208531193195</v>
      </c>
      <c r="J1369" s="61">
        <v>471.03764263750003</v>
      </c>
      <c r="K1369" s="62">
        <v>0.845593663296065</v>
      </c>
    </row>
    <row r="1370" spans="1:11" x14ac:dyDescent="0.3">
      <c r="A1370" s="64" t="s">
        <v>1</v>
      </c>
    </row>
    <row r="1371" spans="1:11" x14ac:dyDescent="0.3">
      <c r="A1371" s="64" t="s">
        <v>1</v>
      </c>
    </row>
    <row r="1372" spans="1:11" x14ac:dyDescent="0.3">
      <c r="A1372" s="52" t="s">
        <v>478</v>
      </c>
    </row>
    <row r="1373" spans="1:11" x14ac:dyDescent="0.3">
      <c r="A1373" s="53" t="s">
        <v>1</v>
      </c>
    </row>
    <row r="1374" spans="1:11" x14ac:dyDescent="0.3">
      <c r="A1374" s="113" t="s">
        <v>1</v>
      </c>
      <c r="B1374" s="115" t="s">
        <v>502</v>
      </c>
      <c r="C1374" s="115" t="s">
        <v>1</v>
      </c>
      <c r="D1374" s="115" t="s">
        <v>389</v>
      </c>
      <c r="E1374" s="115" t="s">
        <v>1</v>
      </c>
      <c r="F1374" s="115" t="s">
        <v>390</v>
      </c>
      <c r="G1374" s="115" t="s">
        <v>1</v>
      </c>
      <c r="H1374" s="115" t="s">
        <v>391</v>
      </c>
      <c r="I1374" s="115" t="s">
        <v>1</v>
      </c>
      <c r="J1374" s="115" t="s">
        <v>392</v>
      </c>
      <c r="K1374" s="115" t="s">
        <v>1</v>
      </c>
    </row>
    <row r="1375" spans="1:11" x14ac:dyDescent="0.3">
      <c r="A1375" s="114" t="s">
        <v>1</v>
      </c>
      <c r="B1375" s="54" t="s">
        <v>14</v>
      </c>
      <c r="C1375" s="54" t="s">
        <v>15</v>
      </c>
      <c r="D1375" s="54" t="s">
        <v>14</v>
      </c>
      <c r="E1375" s="54" t="s">
        <v>15</v>
      </c>
      <c r="F1375" s="54" t="s">
        <v>14</v>
      </c>
      <c r="G1375" s="54" t="s">
        <v>15</v>
      </c>
      <c r="H1375" s="54" t="s">
        <v>14</v>
      </c>
      <c r="I1375" s="54" t="s">
        <v>15</v>
      </c>
      <c r="J1375" s="54" t="s">
        <v>14</v>
      </c>
      <c r="K1375" s="54" t="s">
        <v>15</v>
      </c>
    </row>
    <row r="1376" spans="1:11" x14ac:dyDescent="0.3">
      <c r="A1376" s="55" t="s">
        <v>16</v>
      </c>
      <c r="B1376" s="56">
        <v>2038.0582990477999</v>
      </c>
      <c r="C1376" s="56">
        <v>2038.0582990477999</v>
      </c>
      <c r="D1376" s="56">
        <v>351.43230640190001</v>
      </c>
      <c r="E1376" s="56">
        <v>351.43230640190001</v>
      </c>
      <c r="F1376" s="56">
        <v>433.72783499360003</v>
      </c>
      <c r="G1376" s="56">
        <v>433.72783499360003</v>
      </c>
      <c r="H1376" s="56">
        <v>695.84852130399997</v>
      </c>
      <c r="I1376" s="56">
        <v>695.84852130399997</v>
      </c>
      <c r="J1376" s="56">
        <v>557.04963634830006</v>
      </c>
      <c r="K1376" s="56">
        <v>557.04963634830006</v>
      </c>
    </row>
    <row r="1377" spans="1:11" x14ac:dyDescent="0.3">
      <c r="A1377" s="57" t="s">
        <v>332</v>
      </c>
      <c r="B1377" s="58">
        <v>1.6607402550999999</v>
      </c>
      <c r="C1377" s="59">
        <v>8.1486395942447398E-4</v>
      </c>
      <c r="D1377" s="58">
        <v>0.81332049469999901</v>
      </c>
      <c r="E1377" s="59">
        <v>2.3143020145958999E-3</v>
      </c>
      <c r="F1377" s="58">
        <v>0</v>
      </c>
      <c r="G1377" s="59">
        <v>0</v>
      </c>
      <c r="H1377" s="58">
        <v>0.8474197604</v>
      </c>
      <c r="I1377" s="59">
        <v>1.2178221760275601E-3</v>
      </c>
      <c r="J1377" s="58">
        <v>0</v>
      </c>
      <c r="K1377" s="59">
        <v>0</v>
      </c>
    </row>
    <row r="1378" spans="1:11" x14ac:dyDescent="0.3">
      <c r="A1378" s="57" t="s">
        <v>333</v>
      </c>
      <c r="B1378" s="61">
        <v>10.164538134100001</v>
      </c>
      <c r="C1378" s="62">
        <v>4.9873637760259196E-3</v>
      </c>
      <c r="D1378" s="61">
        <v>0.28540142469999902</v>
      </c>
      <c r="E1378" s="62">
        <v>8.1210924408757501E-4</v>
      </c>
      <c r="F1378" s="61">
        <v>0</v>
      </c>
      <c r="G1378" s="62">
        <v>0</v>
      </c>
      <c r="H1378" s="61">
        <v>8.3116792373999999</v>
      </c>
      <c r="I1378" s="62">
        <v>1.19446675288239E-2</v>
      </c>
      <c r="J1378" s="61">
        <v>1.5674574720000001</v>
      </c>
      <c r="K1378" s="62">
        <v>2.81385601878382E-3</v>
      </c>
    </row>
    <row r="1379" spans="1:11" x14ac:dyDescent="0.3">
      <c r="A1379" s="57" t="s">
        <v>334</v>
      </c>
      <c r="B1379" s="58">
        <v>94.371991089199895</v>
      </c>
      <c r="C1379" s="59">
        <v>4.6304853562477301E-2</v>
      </c>
      <c r="D1379" s="58">
        <v>22.1046139989</v>
      </c>
      <c r="E1379" s="59">
        <v>6.28986396419145E-2</v>
      </c>
      <c r="F1379" s="58">
        <v>16.836666164099999</v>
      </c>
      <c r="G1379" s="59">
        <v>3.8818505075535303E-2</v>
      </c>
      <c r="H1379" s="58">
        <v>16.524174355500101</v>
      </c>
      <c r="I1379" s="60">
        <v>2.3746798117116299E-2</v>
      </c>
      <c r="J1379" s="58">
        <v>38.906536570700098</v>
      </c>
      <c r="K1379" s="63">
        <v>6.9843931369830997E-2</v>
      </c>
    </row>
    <row r="1380" spans="1:11" x14ac:dyDescent="0.3">
      <c r="A1380" s="57" t="s">
        <v>335</v>
      </c>
      <c r="B1380" s="61">
        <v>570.74915950250204</v>
      </c>
      <c r="C1380" s="62">
        <v>0.280045551086129</v>
      </c>
      <c r="D1380" s="61">
        <v>91.922703211399906</v>
      </c>
      <c r="E1380" s="62">
        <v>0.26156588775955197</v>
      </c>
      <c r="F1380" s="61">
        <v>102.7127751883</v>
      </c>
      <c r="G1380" s="62">
        <v>0.236813888575576</v>
      </c>
      <c r="H1380" s="61">
        <v>230.830167600701</v>
      </c>
      <c r="I1380" s="63">
        <v>0.33172473682653097</v>
      </c>
      <c r="J1380" s="61">
        <v>145.28351350209999</v>
      </c>
      <c r="K1380" s="62">
        <v>0.26080891903008102</v>
      </c>
    </row>
    <row r="1381" spans="1:11" x14ac:dyDescent="0.3">
      <c r="A1381" s="57" t="s">
        <v>336</v>
      </c>
      <c r="B1381" s="58">
        <v>710.18274061140301</v>
      </c>
      <c r="C1381" s="59">
        <v>0.34846046403245901</v>
      </c>
      <c r="D1381" s="58">
        <v>106.6726953626</v>
      </c>
      <c r="E1381" s="59">
        <v>0.30353696407355502</v>
      </c>
      <c r="F1381" s="58">
        <v>196.97293573440001</v>
      </c>
      <c r="G1381" s="63">
        <v>0.45413948527722803</v>
      </c>
      <c r="H1381" s="58">
        <v>251.225920317</v>
      </c>
      <c r="I1381" s="59">
        <v>0.36103535845159201</v>
      </c>
      <c r="J1381" s="58">
        <v>155.31118919740001</v>
      </c>
      <c r="K1381" s="60">
        <v>0.27881032328740302</v>
      </c>
    </row>
    <row r="1382" spans="1:11" x14ac:dyDescent="0.3">
      <c r="A1382" s="57" t="s">
        <v>337</v>
      </c>
      <c r="B1382" s="61">
        <v>650.92912945549904</v>
      </c>
      <c r="C1382" s="62">
        <v>0.31938690358348398</v>
      </c>
      <c r="D1382" s="61">
        <v>129.63357190959999</v>
      </c>
      <c r="E1382" s="63">
        <v>0.368872097266295</v>
      </c>
      <c r="F1382" s="61">
        <v>117.20545790680001</v>
      </c>
      <c r="G1382" s="62">
        <v>0.270228121071661</v>
      </c>
      <c r="H1382" s="61">
        <v>188.10916003300099</v>
      </c>
      <c r="I1382" s="60">
        <v>0.270330616899909</v>
      </c>
      <c r="J1382" s="61">
        <v>215.98093960610001</v>
      </c>
      <c r="K1382" s="63">
        <v>0.38772297029390002</v>
      </c>
    </row>
    <row r="1383" spans="1:11" x14ac:dyDescent="0.3">
      <c r="A1383" s="57" t="s">
        <v>310</v>
      </c>
      <c r="B1383" s="58">
        <v>11.825278389199999</v>
      </c>
      <c r="C1383" s="59">
        <v>5.8022277354503899E-3</v>
      </c>
      <c r="D1383" s="58">
        <v>1.0987219194</v>
      </c>
      <c r="E1383" s="59">
        <v>3.12641125868347E-3</v>
      </c>
      <c r="F1383" s="58">
        <v>0</v>
      </c>
      <c r="G1383" s="59">
        <v>0</v>
      </c>
      <c r="H1383" s="58">
        <v>9.1590989977999993</v>
      </c>
      <c r="I1383" s="59">
        <v>1.3162489704851401E-2</v>
      </c>
      <c r="J1383" s="58">
        <v>1.5674574720000001</v>
      </c>
      <c r="K1383" s="59">
        <v>2.81385601878382E-3</v>
      </c>
    </row>
    <row r="1384" spans="1:11" x14ac:dyDescent="0.3">
      <c r="A1384" s="57" t="s">
        <v>311</v>
      </c>
      <c r="B1384" s="61">
        <v>1280.9319001138999</v>
      </c>
      <c r="C1384" s="62">
        <v>0.62850601511858795</v>
      </c>
      <c r="D1384" s="61">
        <v>198.595398574</v>
      </c>
      <c r="E1384" s="60">
        <v>0.56510285183310704</v>
      </c>
      <c r="F1384" s="61">
        <v>299.68571092270099</v>
      </c>
      <c r="G1384" s="63">
        <v>0.69095337385280398</v>
      </c>
      <c r="H1384" s="61">
        <v>482.05608791770101</v>
      </c>
      <c r="I1384" s="63">
        <v>0.69276009527812299</v>
      </c>
      <c r="J1384" s="61">
        <v>300.59470269949998</v>
      </c>
      <c r="K1384" s="60">
        <v>0.53961924231748504</v>
      </c>
    </row>
    <row r="1385" spans="1:11" x14ac:dyDescent="0.3">
      <c r="A1385" s="64" t="s">
        <v>1</v>
      </c>
    </row>
    <row r="1386" spans="1:11" x14ac:dyDescent="0.3">
      <c r="A1386" s="64" t="s">
        <v>1</v>
      </c>
    </row>
    <row r="1387" spans="1:11" x14ac:dyDescent="0.3">
      <c r="A1387" s="52" t="s">
        <v>479</v>
      </c>
    </row>
    <row r="1388" spans="1:11" x14ac:dyDescent="0.3">
      <c r="A1388" s="53" t="s">
        <v>1</v>
      </c>
    </row>
    <row r="1389" spans="1:11" x14ac:dyDescent="0.3">
      <c r="A1389" s="113" t="s">
        <v>1</v>
      </c>
      <c r="B1389" s="115" t="s">
        <v>502</v>
      </c>
      <c r="C1389" s="115" t="s">
        <v>1</v>
      </c>
      <c r="D1389" s="115" t="s">
        <v>389</v>
      </c>
      <c r="E1389" s="115" t="s">
        <v>1</v>
      </c>
      <c r="F1389" s="115" t="s">
        <v>390</v>
      </c>
      <c r="G1389" s="115" t="s">
        <v>1</v>
      </c>
      <c r="H1389" s="115" t="s">
        <v>391</v>
      </c>
      <c r="I1389" s="115" t="s">
        <v>1</v>
      </c>
      <c r="J1389" s="115" t="s">
        <v>392</v>
      </c>
      <c r="K1389" s="115" t="s">
        <v>1</v>
      </c>
    </row>
    <row r="1390" spans="1:11" x14ac:dyDescent="0.3">
      <c r="A1390" s="114" t="s">
        <v>1</v>
      </c>
      <c r="B1390" s="54" t="s">
        <v>14</v>
      </c>
      <c r="C1390" s="54" t="s">
        <v>15</v>
      </c>
      <c r="D1390" s="54" t="s">
        <v>14</v>
      </c>
      <c r="E1390" s="54" t="s">
        <v>15</v>
      </c>
      <c r="F1390" s="54" t="s">
        <v>14</v>
      </c>
      <c r="G1390" s="54" t="s">
        <v>15</v>
      </c>
      <c r="H1390" s="54" t="s">
        <v>14</v>
      </c>
      <c r="I1390" s="54" t="s">
        <v>15</v>
      </c>
      <c r="J1390" s="54" t="s">
        <v>14</v>
      </c>
      <c r="K1390" s="54" t="s">
        <v>15</v>
      </c>
    </row>
    <row r="1391" spans="1:11" x14ac:dyDescent="0.3">
      <c r="A1391" s="55" t="s">
        <v>16</v>
      </c>
      <c r="B1391" s="56">
        <v>2038.0582990477999</v>
      </c>
      <c r="C1391" s="56">
        <v>2038.0582990477999</v>
      </c>
      <c r="D1391" s="56">
        <v>351.43230640190001</v>
      </c>
      <c r="E1391" s="56">
        <v>351.43230640190001</v>
      </c>
      <c r="F1391" s="56">
        <v>433.72783499360003</v>
      </c>
      <c r="G1391" s="56">
        <v>433.72783499360003</v>
      </c>
      <c r="H1391" s="56">
        <v>695.84852130399997</v>
      </c>
      <c r="I1391" s="56">
        <v>695.84852130399997</v>
      </c>
      <c r="J1391" s="56">
        <v>557.04963634830006</v>
      </c>
      <c r="K1391" s="56">
        <v>557.04963634830006</v>
      </c>
    </row>
    <row r="1392" spans="1:11" x14ac:dyDescent="0.3">
      <c r="A1392" s="57" t="s">
        <v>332</v>
      </c>
      <c r="B1392" s="58">
        <v>0.88955489019999801</v>
      </c>
      <c r="C1392" s="59">
        <v>4.36471758739977E-4</v>
      </c>
      <c r="D1392" s="58">
        <v>0</v>
      </c>
      <c r="E1392" s="59">
        <v>0</v>
      </c>
      <c r="F1392" s="58">
        <v>0</v>
      </c>
      <c r="G1392" s="59">
        <v>0</v>
      </c>
      <c r="H1392" s="58">
        <v>0.8895548902</v>
      </c>
      <c r="I1392" s="59">
        <v>1.27837433430627E-3</v>
      </c>
      <c r="J1392" s="58">
        <v>0</v>
      </c>
      <c r="K1392" s="59">
        <v>0</v>
      </c>
    </row>
    <row r="1393" spans="1:11" x14ac:dyDescent="0.3">
      <c r="A1393" s="57" t="s">
        <v>333</v>
      </c>
      <c r="B1393" s="61">
        <v>35.910431631900003</v>
      </c>
      <c r="C1393" s="62">
        <v>1.76199236541357E-2</v>
      </c>
      <c r="D1393" s="61">
        <v>3.7598313313000098</v>
      </c>
      <c r="E1393" s="62">
        <v>1.0698593335924701E-2</v>
      </c>
      <c r="F1393" s="61">
        <v>6.1616362844000001</v>
      </c>
      <c r="G1393" s="62">
        <v>1.4206227470945999E-2</v>
      </c>
      <c r="H1393" s="61">
        <v>17.150658569599901</v>
      </c>
      <c r="I1393" s="62">
        <v>2.46471150609908E-2</v>
      </c>
      <c r="J1393" s="61">
        <v>8.8383054465999997</v>
      </c>
      <c r="K1393" s="62">
        <v>1.5866279896597502E-2</v>
      </c>
    </row>
    <row r="1394" spans="1:11" x14ac:dyDescent="0.3">
      <c r="A1394" s="57" t="s">
        <v>334</v>
      </c>
      <c r="B1394" s="58">
        <v>173.92982872670001</v>
      </c>
      <c r="C1394" s="59">
        <v>8.5340948690212498E-2</v>
      </c>
      <c r="D1394" s="58">
        <v>26.297067861199999</v>
      </c>
      <c r="E1394" s="59">
        <v>7.4828259616879195E-2</v>
      </c>
      <c r="F1394" s="58">
        <v>34.319456721599899</v>
      </c>
      <c r="G1394" s="59">
        <v>7.9126710237784004E-2</v>
      </c>
      <c r="H1394" s="58">
        <v>62.028730415799998</v>
      </c>
      <c r="I1394" s="59">
        <v>8.9141139941721695E-2</v>
      </c>
      <c r="J1394" s="58">
        <v>51.2845737281</v>
      </c>
      <c r="K1394" s="59">
        <v>9.2064639094448397E-2</v>
      </c>
    </row>
    <row r="1395" spans="1:11" x14ac:dyDescent="0.3">
      <c r="A1395" s="57" t="s">
        <v>335</v>
      </c>
      <c r="B1395" s="61">
        <v>1193.5620453921999</v>
      </c>
      <c r="C1395" s="62">
        <v>0.58563685148253297</v>
      </c>
      <c r="D1395" s="61">
        <v>212.5588736645</v>
      </c>
      <c r="E1395" s="62">
        <v>0.60483589525607395</v>
      </c>
      <c r="F1395" s="61">
        <v>246.75488036409999</v>
      </c>
      <c r="G1395" s="62">
        <v>0.56891640438004398</v>
      </c>
      <c r="H1395" s="61">
        <v>405.72210423489901</v>
      </c>
      <c r="I1395" s="62">
        <v>0.58306095624747301</v>
      </c>
      <c r="J1395" s="61">
        <v>328.52618712869997</v>
      </c>
      <c r="K1395" s="62">
        <v>0.58976106560688302</v>
      </c>
    </row>
    <row r="1396" spans="1:11" x14ac:dyDescent="0.3">
      <c r="A1396" s="57" t="s">
        <v>336</v>
      </c>
      <c r="B1396" s="58">
        <v>574.78313004889901</v>
      </c>
      <c r="C1396" s="59">
        <v>0.28202487157381301</v>
      </c>
      <c r="D1396" s="58">
        <v>99.773961908999993</v>
      </c>
      <c r="E1396" s="59">
        <v>0.28390663035656699</v>
      </c>
      <c r="F1396" s="58">
        <v>129.2404336036</v>
      </c>
      <c r="G1396" s="59">
        <v>0.29797588067066799</v>
      </c>
      <c r="H1396" s="58">
        <v>191.80590289680001</v>
      </c>
      <c r="I1396" s="59">
        <v>0.27564318529751503</v>
      </c>
      <c r="J1396" s="58">
        <v>153.9628316395</v>
      </c>
      <c r="K1396" s="59">
        <v>0.276389789335099</v>
      </c>
    </row>
    <row r="1397" spans="1:11" x14ac:dyDescent="0.3">
      <c r="A1397" s="57" t="s">
        <v>337</v>
      </c>
      <c r="B1397" s="61">
        <v>58.983308357900199</v>
      </c>
      <c r="C1397" s="62">
        <v>2.8940932840565699E-2</v>
      </c>
      <c r="D1397" s="61">
        <v>9.0425716358999999</v>
      </c>
      <c r="E1397" s="62">
        <v>2.5730621434555501E-2</v>
      </c>
      <c r="F1397" s="61">
        <v>17.251428019900001</v>
      </c>
      <c r="G1397" s="62">
        <v>3.9774777240558203E-2</v>
      </c>
      <c r="H1397" s="61">
        <v>18.251570296699999</v>
      </c>
      <c r="I1397" s="62">
        <v>2.62292291179941E-2</v>
      </c>
      <c r="J1397" s="61">
        <v>14.437738405399999</v>
      </c>
      <c r="K1397" s="62">
        <v>2.5918226066972399E-2</v>
      </c>
    </row>
    <row r="1398" spans="1:11" x14ac:dyDescent="0.3">
      <c r="A1398" s="57" t="s">
        <v>310</v>
      </c>
      <c r="B1398" s="58">
        <v>36.799986522099999</v>
      </c>
      <c r="C1398" s="59">
        <v>1.8056395412875698E-2</v>
      </c>
      <c r="D1398" s="58">
        <v>3.7598313313000098</v>
      </c>
      <c r="E1398" s="59">
        <v>1.0698593335924701E-2</v>
      </c>
      <c r="F1398" s="58">
        <v>6.1616362844000001</v>
      </c>
      <c r="G1398" s="59">
        <v>1.4206227470945999E-2</v>
      </c>
      <c r="H1398" s="58">
        <v>18.040213459799901</v>
      </c>
      <c r="I1398" s="59">
        <v>2.59254893952971E-2</v>
      </c>
      <c r="J1398" s="58">
        <v>8.8383054465999997</v>
      </c>
      <c r="K1398" s="59">
        <v>1.5866279896597502E-2</v>
      </c>
    </row>
    <row r="1399" spans="1:11" x14ac:dyDescent="0.3">
      <c r="A1399" s="57" t="s">
        <v>311</v>
      </c>
      <c r="B1399" s="61">
        <v>1768.3451754411001</v>
      </c>
      <c r="C1399" s="62">
        <v>0.86766172305634603</v>
      </c>
      <c r="D1399" s="61">
        <v>312.33283557350097</v>
      </c>
      <c r="E1399" s="62">
        <v>0.888742525612641</v>
      </c>
      <c r="F1399" s="61">
        <v>375.99531396769902</v>
      </c>
      <c r="G1399" s="62">
        <v>0.86689228505071203</v>
      </c>
      <c r="H1399" s="61">
        <v>597.52800713169904</v>
      </c>
      <c r="I1399" s="62">
        <v>0.85870414154498698</v>
      </c>
      <c r="J1399" s="61">
        <v>482.48901876820003</v>
      </c>
      <c r="K1399" s="62">
        <v>0.86615085494198196</v>
      </c>
    </row>
    <row r="1400" spans="1:11" x14ac:dyDescent="0.3">
      <c r="A1400" s="64" t="s">
        <v>1</v>
      </c>
    </row>
    <row r="1401" spans="1:11" x14ac:dyDescent="0.3">
      <c r="A1401" s="64" t="s">
        <v>1</v>
      </c>
    </row>
    <row r="1402" spans="1:11" x14ac:dyDescent="0.3">
      <c r="A1402" s="52" t="s">
        <v>480</v>
      </c>
    </row>
    <row r="1403" spans="1:11" x14ac:dyDescent="0.3">
      <c r="A1403" s="53" t="s">
        <v>1</v>
      </c>
    </row>
    <row r="1404" spans="1:11" x14ac:dyDescent="0.3">
      <c r="A1404" s="113" t="s">
        <v>1</v>
      </c>
      <c r="B1404" s="115" t="s">
        <v>502</v>
      </c>
      <c r="C1404" s="115" t="s">
        <v>1</v>
      </c>
      <c r="D1404" s="115" t="s">
        <v>389</v>
      </c>
      <c r="E1404" s="115" t="s">
        <v>1</v>
      </c>
      <c r="F1404" s="115" t="s">
        <v>390</v>
      </c>
      <c r="G1404" s="115" t="s">
        <v>1</v>
      </c>
      <c r="H1404" s="115" t="s">
        <v>391</v>
      </c>
      <c r="I1404" s="115" t="s">
        <v>1</v>
      </c>
      <c r="J1404" s="115" t="s">
        <v>392</v>
      </c>
      <c r="K1404" s="115" t="s">
        <v>1</v>
      </c>
    </row>
    <row r="1405" spans="1:11" x14ac:dyDescent="0.3">
      <c r="A1405" s="114" t="s">
        <v>1</v>
      </c>
      <c r="B1405" s="54" t="s">
        <v>14</v>
      </c>
      <c r="C1405" s="54" t="s">
        <v>15</v>
      </c>
      <c r="D1405" s="54" t="s">
        <v>14</v>
      </c>
      <c r="E1405" s="54" t="s">
        <v>15</v>
      </c>
      <c r="F1405" s="54" t="s">
        <v>14</v>
      </c>
      <c r="G1405" s="54" t="s">
        <v>15</v>
      </c>
      <c r="H1405" s="54" t="s">
        <v>14</v>
      </c>
      <c r="I1405" s="54" t="s">
        <v>15</v>
      </c>
      <c r="J1405" s="54" t="s">
        <v>14</v>
      </c>
      <c r="K1405" s="54" t="s">
        <v>15</v>
      </c>
    </row>
    <row r="1406" spans="1:11" x14ac:dyDescent="0.3">
      <c r="A1406" s="55" t="s">
        <v>16</v>
      </c>
      <c r="B1406" s="56">
        <v>2038.0582990477999</v>
      </c>
      <c r="C1406" s="56">
        <v>2038.0582990477999</v>
      </c>
      <c r="D1406" s="56">
        <v>351.43230640190001</v>
      </c>
      <c r="E1406" s="56">
        <v>351.43230640190001</v>
      </c>
      <c r="F1406" s="56">
        <v>433.72783499360003</v>
      </c>
      <c r="G1406" s="56">
        <v>433.72783499360003</v>
      </c>
      <c r="H1406" s="56">
        <v>695.84852130399997</v>
      </c>
      <c r="I1406" s="56">
        <v>695.84852130399997</v>
      </c>
      <c r="J1406" s="56">
        <v>557.04963634830006</v>
      </c>
      <c r="K1406" s="56">
        <v>557.04963634830006</v>
      </c>
    </row>
    <row r="1407" spans="1:11" x14ac:dyDescent="0.3">
      <c r="A1407" s="57" t="s">
        <v>332</v>
      </c>
      <c r="B1407" s="58">
        <v>4.1285643948999997</v>
      </c>
      <c r="C1407" s="59">
        <v>2.0257341984912299E-3</v>
      </c>
      <c r="D1407" s="58">
        <v>0</v>
      </c>
      <c r="E1407" s="59">
        <v>0</v>
      </c>
      <c r="F1407" s="58">
        <v>0.83039886889999903</v>
      </c>
      <c r="G1407" s="59">
        <v>1.91456208687241E-3</v>
      </c>
      <c r="H1407" s="58">
        <v>0.77998095410000001</v>
      </c>
      <c r="I1407" s="59">
        <v>1.1209062464318199E-3</v>
      </c>
      <c r="J1407" s="58">
        <v>2.5181845718999898</v>
      </c>
      <c r="K1407" s="59">
        <v>4.5205748421411496E-3</v>
      </c>
    </row>
    <row r="1408" spans="1:11" x14ac:dyDescent="0.3">
      <c r="A1408" s="57" t="s">
        <v>333</v>
      </c>
      <c r="B1408" s="61">
        <v>45.688421469799998</v>
      </c>
      <c r="C1408" s="62">
        <v>2.24176224454158E-2</v>
      </c>
      <c r="D1408" s="61">
        <v>7.1138913476000001</v>
      </c>
      <c r="E1408" s="62">
        <v>2.0242565119965101E-2</v>
      </c>
      <c r="F1408" s="61">
        <v>9.1304072745999907</v>
      </c>
      <c r="G1408" s="62">
        <v>2.1051006040999701E-2</v>
      </c>
      <c r="H1408" s="61">
        <v>15.146089824500001</v>
      </c>
      <c r="I1408" s="62">
        <v>2.1766360581059602E-2</v>
      </c>
      <c r="J1408" s="61">
        <v>14.2980330231</v>
      </c>
      <c r="K1408" s="62">
        <v>2.5667430853792101E-2</v>
      </c>
    </row>
    <row r="1409" spans="1:11" x14ac:dyDescent="0.3">
      <c r="A1409" s="57" t="s">
        <v>334</v>
      </c>
      <c r="B1409" s="58">
        <v>325.69753542469999</v>
      </c>
      <c r="C1409" s="59">
        <v>0.159807761915775</v>
      </c>
      <c r="D1409" s="58">
        <v>50.383207740500097</v>
      </c>
      <c r="E1409" s="59">
        <v>0.143365327611291</v>
      </c>
      <c r="F1409" s="58">
        <v>65.382549936900006</v>
      </c>
      <c r="G1409" s="59">
        <v>0.15074557052088799</v>
      </c>
      <c r="H1409" s="58">
        <v>111.9599284441</v>
      </c>
      <c r="I1409" s="59">
        <v>0.16089698406528199</v>
      </c>
      <c r="J1409" s="58">
        <v>97.971849303200003</v>
      </c>
      <c r="K1409" s="59">
        <v>0.175876336524421</v>
      </c>
    </row>
    <row r="1410" spans="1:11" x14ac:dyDescent="0.3">
      <c r="A1410" s="57" t="s">
        <v>335</v>
      </c>
      <c r="B1410" s="61">
        <v>944.59688590850203</v>
      </c>
      <c r="C1410" s="62">
        <v>0.46347883490370401</v>
      </c>
      <c r="D1410" s="61">
        <v>162.9071532399</v>
      </c>
      <c r="E1410" s="62">
        <v>0.463552013495306</v>
      </c>
      <c r="F1410" s="61">
        <v>212.35228441629999</v>
      </c>
      <c r="G1410" s="62">
        <v>0.48959800889752297</v>
      </c>
      <c r="H1410" s="61">
        <v>327.59773664350001</v>
      </c>
      <c r="I1410" s="62">
        <v>0.47078886656192298</v>
      </c>
      <c r="J1410" s="61">
        <v>241.73971160880001</v>
      </c>
      <c r="K1410" s="62">
        <v>0.43396440071931103</v>
      </c>
    </row>
    <row r="1411" spans="1:11" x14ac:dyDescent="0.3">
      <c r="A1411" s="57" t="s">
        <v>336</v>
      </c>
      <c r="B1411" s="58">
        <v>272.82663084839999</v>
      </c>
      <c r="C1411" s="59">
        <v>0.13386596005416901</v>
      </c>
      <c r="D1411" s="58">
        <v>39.256884316000097</v>
      </c>
      <c r="E1411" s="59">
        <v>0.111705394185091</v>
      </c>
      <c r="F1411" s="58">
        <v>64.693267101100005</v>
      </c>
      <c r="G1411" s="59">
        <v>0.149156364617582</v>
      </c>
      <c r="H1411" s="58">
        <v>97.815580348599994</v>
      </c>
      <c r="I1411" s="59">
        <v>0.14057022089419199</v>
      </c>
      <c r="J1411" s="58">
        <v>71.060899082700004</v>
      </c>
      <c r="K1411" s="59">
        <v>0.12756654783680499</v>
      </c>
    </row>
    <row r="1412" spans="1:11" x14ac:dyDescent="0.3">
      <c r="A1412" s="57" t="s">
        <v>337</v>
      </c>
      <c r="B1412" s="61">
        <v>445.12026100150001</v>
      </c>
      <c r="C1412" s="62">
        <v>0.218404086482445</v>
      </c>
      <c r="D1412" s="61">
        <v>91.771169757899997</v>
      </c>
      <c r="E1412" s="63">
        <v>0.26113469958834701</v>
      </c>
      <c r="F1412" s="61">
        <v>81.338927395800098</v>
      </c>
      <c r="G1412" s="62">
        <v>0.187534487836134</v>
      </c>
      <c r="H1412" s="61">
        <v>142.5492050892</v>
      </c>
      <c r="I1412" s="62">
        <v>0.20485666165111199</v>
      </c>
      <c r="J1412" s="61">
        <v>129.46095875859999</v>
      </c>
      <c r="K1412" s="62">
        <v>0.23240470922352999</v>
      </c>
    </row>
    <row r="1413" spans="1:11" x14ac:dyDescent="0.3">
      <c r="A1413" s="57" t="s">
        <v>310</v>
      </c>
      <c r="B1413" s="58">
        <v>49.816985864700101</v>
      </c>
      <c r="C1413" s="59">
        <v>2.4443356643907101E-2</v>
      </c>
      <c r="D1413" s="58">
        <v>7.1138913476000001</v>
      </c>
      <c r="E1413" s="59">
        <v>2.0242565119965101E-2</v>
      </c>
      <c r="F1413" s="58">
        <v>9.9608061434999904</v>
      </c>
      <c r="G1413" s="59">
        <v>2.2965568127872101E-2</v>
      </c>
      <c r="H1413" s="58">
        <v>15.926070778600099</v>
      </c>
      <c r="I1413" s="59">
        <v>2.2887266827491402E-2</v>
      </c>
      <c r="J1413" s="58">
        <v>16.816217595000001</v>
      </c>
      <c r="K1413" s="59">
        <v>3.01880056959332E-2</v>
      </c>
    </row>
    <row r="1414" spans="1:11" x14ac:dyDescent="0.3">
      <c r="A1414" s="57" t="s">
        <v>311</v>
      </c>
      <c r="B1414" s="61">
        <v>1217.4235167569</v>
      </c>
      <c r="C1414" s="62">
        <v>0.59734479495787296</v>
      </c>
      <c r="D1414" s="61">
        <v>202.16403755589999</v>
      </c>
      <c r="E1414" s="62">
        <v>0.57525740768039701</v>
      </c>
      <c r="F1414" s="61">
        <v>277.04555151739999</v>
      </c>
      <c r="G1414" s="62">
        <v>0.638754373515105</v>
      </c>
      <c r="H1414" s="61">
        <v>425.41331699210099</v>
      </c>
      <c r="I1414" s="62">
        <v>0.611359087456114</v>
      </c>
      <c r="J1414" s="61">
        <v>312.80061069150003</v>
      </c>
      <c r="K1414" s="62">
        <v>0.56153094855611496</v>
      </c>
    </row>
    <row r="1415" spans="1:11" x14ac:dyDescent="0.3">
      <c r="A1415" s="64" t="s">
        <v>1</v>
      </c>
    </row>
    <row r="1416" spans="1:11" x14ac:dyDescent="0.3">
      <c r="A1416" s="64" t="s">
        <v>1</v>
      </c>
    </row>
    <row r="1417" spans="1:11" x14ac:dyDescent="0.3">
      <c r="A1417" s="52" t="s">
        <v>481</v>
      </c>
    </row>
    <row r="1418" spans="1:11" x14ac:dyDescent="0.3">
      <c r="A1418" s="53" t="s">
        <v>1</v>
      </c>
    </row>
    <row r="1419" spans="1:11" x14ac:dyDescent="0.3">
      <c r="A1419" s="113" t="s">
        <v>1</v>
      </c>
      <c r="B1419" s="115" t="s">
        <v>502</v>
      </c>
      <c r="C1419" s="115" t="s">
        <v>1</v>
      </c>
      <c r="D1419" s="115" t="s">
        <v>389</v>
      </c>
      <c r="E1419" s="115" t="s">
        <v>1</v>
      </c>
      <c r="F1419" s="115" t="s">
        <v>390</v>
      </c>
      <c r="G1419" s="115" t="s">
        <v>1</v>
      </c>
      <c r="H1419" s="115" t="s">
        <v>391</v>
      </c>
      <c r="I1419" s="115" t="s">
        <v>1</v>
      </c>
      <c r="J1419" s="115" t="s">
        <v>392</v>
      </c>
      <c r="K1419" s="115" t="s">
        <v>1</v>
      </c>
    </row>
    <row r="1420" spans="1:11" x14ac:dyDescent="0.3">
      <c r="A1420" s="114" t="s">
        <v>1</v>
      </c>
      <c r="B1420" s="54" t="s">
        <v>14</v>
      </c>
      <c r="C1420" s="54" t="s">
        <v>15</v>
      </c>
      <c r="D1420" s="54" t="s">
        <v>14</v>
      </c>
      <c r="E1420" s="54" t="s">
        <v>15</v>
      </c>
      <c r="F1420" s="54" t="s">
        <v>14</v>
      </c>
      <c r="G1420" s="54" t="s">
        <v>15</v>
      </c>
      <c r="H1420" s="54" t="s">
        <v>14</v>
      </c>
      <c r="I1420" s="54" t="s">
        <v>15</v>
      </c>
      <c r="J1420" s="54" t="s">
        <v>14</v>
      </c>
      <c r="K1420" s="54" t="s">
        <v>15</v>
      </c>
    </row>
    <row r="1421" spans="1:11" x14ac:dyDescent="0.3">
      <c r="A1421" s="55" t="s">
        <v>16</v>
      </c>
      <c r="B1421" s="56">
        <v>2038.0582990477999</v>
      </c>
      <c r="C1421" s="56">
        <v>2038.0582990477999</v>
      </c>
      <c r="D1421" s="56">
        <v>351.43230640190001</v>
      </c>
      <c r="E1421" s="56">
        <v>351.43230640190001</v>
      </c>
      <c r="F1421" s="56">
        <v>433.72783499360003</v>
      </c>
      <c r="G1421" s="56">
        <v>433.72783499360003</v>
      </c>
      <c r="H1421" s="56">
        <v>695.84852130399997</v>
      </c>
      <c r="I1421" s="56">
        <v>695.84852130399997</v>
      </c>
      <c r="J1421" s="56">
        <v>557.04963634830006</v>
      </c>
      <c r="K1421" s="56">
        <v>557.04963634830006</v>
      </c>
    </row>
    <row r="1422" spans="1:11" x14ac:dyDescent="0.3">
      <c r="A1422" s="57" t="s">
        <v>332</v>
      </c>
      <c r="B1422" s="58">
        <v>1.6566050766</v>
      </c>
      <c r="C1422" s="59">
        <v>8.1283497992868097E-4</v>
      </c>
      <c r="D1422" s="58">
        <v>0</v>
      </c>
      <c r="E1422" s="59">
        <v>0</v>
      </c>
      <c r="F1422" s="58">
        <v>0.76249902970000105</v>
      </c>
      <c r="G1422" s="59">
        <v>1.7580126710365501E-3</v>
      </c>
      <c r="H1422" s="58">
        <v>0.89410604689999995</v>
      </c>
      <c r="I1422" s="59">
        <v>1.2849147760269301E-3</v>
      </c>
      <c r="J1422" s="58">
        <v>0</v>
      </c>
      <c r="K1422" s="59">
        <v>0</v>
      </c>
    </row>
    <row r="1423" spans="1:11" x14ac:dyDescent="0.3">
      <c r="A1423" s="57" t="s">
        <v>333</v>
      </c>
      <c r="B1423" s="61">
        <v>34.423213482900003</v>
      </c>
      <c r="C1423" s="62">
        <v>1.6890200588954098E-2</v>
      </c>
      <c r="D1423" s="61">
        <v>2.0610365684</v>
      </c>
      <c r="E1423" s="62">
        <v>5.8646758731480597E-3</v>
      </c>
      <c r="F1423" s="61">
        <v>6.6768141851999898</v>
      </c>
      <c r="G1423" s="62">
        <v>1.53940181987594E-2</v>
      </c>
      <c r="H1423" s="61">
        <v>16.007425799899998</v>
      </c>
      <c r="I1423" s="62">
        <v>2.3004181671468601E-2</v>
      </c>
      <c r="J1423" s="61">
        <v>9.6779369293999906</v>
      </c>
      <c r="K1423" s="62">
        <v>1.7373562960821699E-2</v>
      </c>
    </row>
    <row r="1424" spans="1:11" x14ac:dyDescent="0.3">
      <c r="A1424" s="57" t="s">
        <v>334</v>
      </c>
      <c r="B1424" s="58">
        <v>228.67242694480001</v>
      </c>
      <c r="C1424" s="59">
        <v>0.11220112155360699</v>
      </c>
      <c r="D1424" s="58">
        <v>27.116265460099999</v>
      </c>
      <c r="E1424" s="60">
        <v>7.7159284920976207E-2</v>
      </c>
      <c r="F1424" s="58">
        <v>43.149221479399998</v>
      </c>
      <c r="G1424" s="59">
        <v>9.9484556899689602E-2</v>
      </c>
      <c r="H1424" s="58">
        <v>78.264953086099993</v>
      </c>
      <c r="I1424" s="59">
        <v>0.11247412431003501</v>
      </c>
      <c r="J1424" s="58">
        <v>80.141986919199994</v>
      </c>
      <c r="K1424" s="63">
        <v>0.14386866392116399</v>
      </c>
    </row>
    <row r="1425" spans="1:11" x14ac:dyDescent="0.3">
      <c r="A1425" s="57" t="s">
        <v>335</v>
      </c>
      <c r="B1425" s="61">
        <v>1109.34757947</v>
      </c>
      <c r="C1425" s="62">
        <v>0.54431592069191403</v>
      </c>
      <c r="D1425" s="61">
        <v>208.35335499850001</v>
      </c>
      <c r="E1425" s="63">
        <v>0.59286909940552202</v>
      </c>
      <c r="F1425" s="61">
        <v>241.27467742190001</v>
      </c>
      <c r="G1425" s="62">
        <v>0.55628128507237795</v>
      </c>
      <c r="H1425" s="61">
        <v>376.07269322249903</v>
      </c>
      <c r="I1425" s="62">
        <v>0.54045195428130099</v>
      </c>
      <c r="J1425" s="61">
        <v>283.64685382709899</v>
      </c>
      <c r="K1425" s="62">
        <v>0.50919493581672004</v>
      </c>
    </row>
    <row r="1426" spans="1:11" x14ac:dyDescent="0.3">
      <c r="A1426" s="57" t="s">
        <v>336</v>
      </c>
      <c r="B1426" s="58">
        <v>445.48504835910001</v>
      </c>
      <c r="C1426" s="59">
        <v>0.21858307417763001</v>
      </c>
      <c r="D1426" s="58">
        <v>76.275349187000003</v>
      </c>
      <c r="E1426" s="59">
        <v>0.21704136983857999</v>
      </c>
      <c r="F1426" s="58">
        <v>94.165812686199999</v>
      </c>
      <c r="G1426" s="59">
        <v>0.217108068905906</v>
      </c>
      <c r="H1426" s="58">
        <v>150.116087727999</v>
      </c>
      <c r="I1426" s="59">
        <v>0.215730986173092</v>
      </c>
      <c r="J1426" s="58">
        <v>124.92779875790001</v>
      </c>
      <c r="K1426" s="59">
        <v>0.22426690658458301</v>
      </c>
    </row>
    <row r="1427" spans="1:11" x14ac:dyDescent="0.3">
      <c r="A1427" s="57" t="s">
        <v>337</v>
      </c>
      <c r="B1427" s="61">
        <v>218.47342571440001</v>
      </c>
      <c r="C1427" s="62">
        <v>0.107196848007966</v>
      </c>
      <c r="D1427" s="61">
        <v>37.626300187899901</v>
      </c>
      <c r="E1427" s="62">
        <v>0.10706556996177299</v>
      </c>
      <c r="F1427" s="61">
        <v>47.698810191199897</v>
      </c>
      <c r="G1427" s="62">
        <v>0.109974058252231</v>
      </c>
      <c r="H1427" s="61">
        <v>74.493255420599993</v>
      </c>
      <c r="I1427" s="62">
        <v>0.107053838788077</v>
      </c>
      <c r="J1427" s="61">
        <v>58.655059914699997</v>
      </c>
      <c r="K1427" s="62">
        <v>0.10529593071671201</v>
      </c>
    </row>
    <row r="1428" spans="1:11" x14ac:dyDescent="0.3">
      <c r="A1428" s="57" t="s">
        <v>310</v>
      </c>
      <c r="B1428" s="58">
        <v>36.079818559499998</v>
      </c>
      <c r="C1428" s="59">
        <v>1.7703035568882801E-2</v>
      </c>
      <c r="D1428" s="58">
        <v>2.0610365684</v>
      </c>
      <c r="E1428" s="59">
        <v>5.8646758731480597E-3</v>
      </c>
      <c r="F1428" s="58">
        <v>7.4393132149000101</v>
      </c>
      <c r="G1428" s="59">
        <v>1.7152030869796001E-2</v>
      </c>
      <c r="H1428" s="58">
        <v>16.901531846799902</v>
      </c>
      <c r="I1428" s="59">
        <v>2.4289096447495499E-2</v>
      </c>
      <c r="J1428" s="58">
        <v>9.6779369293999906</v>
      </c>
      <c r="K1428" s="59">
        <v>1.7373562960821699E-2</v>
      </c>
    </row>
    <row r="1429" spans="1:11" x14ac:dyDescent="0.3">
      <c r="A1429" s="57" t="s">
        <v>311</v>
      </c>
      <c r="B1429" s="61">
        <v>1554.8326278290999</v>
      </c>
      <c r="C1429" s="62">
        <v>0.76289899486954404</v>
      </c>
      <c r="D1429" s="61">
        <v>284.62870418549898</v>
      </c>
      <c r="E1429" s="63">
        <v>0.80991046924410204</v>
      </c>
      <c r="F1429" s="61">
        <v>335.44049010809903</v>
      </c>
      <c r="G1429" s="62">
        <v>0.77338935397828401</v>
      </c>
      <c r="H1429" s="61">
        <v>526.18878095050002</v>
      </c>
      <c r="I1429" s="62">
        <v>0.75618294045439305</v>
      </c>
      <c r="J1429" s="61">
        <v>408.57465258500002</v>
      </c>
      <c r="K1429" s="62">
        <v>0.73346184240130297</v>
      </c>
    </row>
    <row r="1430" spans="1:11" x14ac:dyDescent="0.3">
      <c r="A1430" s="64" t="s">
        <v>1</v>
      </c>
    </row>
    <row r="1431" spans="1:11" x14ac:dyDescent="0.3">
      <c r="A1431" s="64" t="s">
        <v>1</v>
      </c>
    </row>
    <row r="1432" spans="1:11" x14ac:dyDescent="0.3">
      <c r="A1432" s="52" t="s">
        <v>482</v>
      </c>
    </row>
    <row r="1433" spans="1:11" x14ac:dyDescent="0.3">
      <c r="A1433" s="53" t="s">
        <v>1</v>
      </c>
    </row>
    <row r="1434" spans="1:11" x14ac:dyDescent="0.3">
      <c r="A1434" s="113" t="s">
        <v>1</v>
      </c>
      <c r="B1434" s="115" t="s">
        <v>502</v>
      </c>
      <c r="C1434" s="115" t="s">
        <v>1</v>
      </c>
      <c r="D1434" s="115" t="s">
        <v>389</v>
      </c>
      <c r="E1434" s="115" t="s">
        <v>1</v>
      </c>
      <c r="F1434" s="115" t="s">
        <v>390</v>
      </c>
      <c r="G1434" s="115" t="s">
        <v>1</v>
      </c>
      <c r="H1434" s="115" t="s">
        <v>391</v>
      </c>
      <c r="I1434" s="115" t="s">
        <v>1</v>
      </c>
      <c r="J1434" s="115" t="s">
        <v>392</v>
      </c>
      <c r="K1434" s="115" t="s">
        <v>1</v>
      </c>
    </row>
    <row r="1435" spans="1:11" x14ac:dyDescent="0.3">
      <c r="A1435" s="114" t="s">
        <v>1</v>
      </c>
      <c r="B1435" s="54" t="s">
        <v>14</v>
      </c>
      <c r="C1435" s="54" t="s">
        <v>15</v>
      </c>
      <c r="D1435" s="54" t="s">
        <v>14</v>
      </c>
      <c r="E1435" s="54" t="s">
        <v>15</v>
      </c>
      <c r="F1435" s="54" t="s">
        <v>14</v>
      </c>
      <c r="G1435" s="54" t="s">
        <v>15</v>
      </c>
      <c r="H1435" s="54" t="s">
        <v>14</v>
      </c>
      <c r="I1435" s="54" t="s">
        <v>15</v>
      </c>
      <c r="J1435" s="54" t="s">
        <v>14</v>
      </c>
      <c r="K1435" s="54" t="s">
        <v>15</v>
      </c>
    </row>
    <row r="1436" spans="1:11" x14ac:dyDescent="0.3">
      <c r="A1436" s="55" t="s">
        <v>16</v>
      </c>
      <c r="B1436" s="56">
        <v>2038.0582990477999</v>
      </c>
      <c r="C1436" s="56">
        <v>2038.0582990477999</v>
      </c>
      <c r="D1436" s="56">
        <v>351.43230640190001</v>
      </c>
      <c r="E1436" s="56">
        <v>351.43230640190001</v>
      </c>
      <c r="F1436" s="56">
        <v>433.72783499360003</v>
      </c>
      <c r="G1436" s="56">
        <v>433.72783499360003</v>
      </c>
      <c r="H1436" s="56">
        <v>695.84852130399997</v>
      </c>
      <c r="I1436" s="56">
        <v>695.84852130399997</v>
      </c>
      <c r="J1436" s="56">
        <v>557.04963634830006</v>
      </c>
      <c r="K1436" s="56">
        <v>557.04963634830006</v>
      </c>
    </row>
    <row r="1437" spans="1:11" x14ac:dyDescent="0.3">
      <c r="A1437" s="57" t="s">
        <v>332</v>
      </c>
      <c r="B1437" s="58">
        <v>0.41380770030000003</v>
      </c>
      <c r="C1437" s="59">
        <v>2.0304016842567001E-4</v>
      </c>
      <c r="D1437" s="58">
        <v>0.41380770029999903</v>
      </c>
      <c r="E1437" s="59">
        <v>1.17748907189758E-3</v>
      </c>
      <c r="F1437" s="58">
        <v>0</v>
      </c>
      <c r="G1437" s="59">
        <v>0</v>
      </c>
      <c r="H1437" s="58">
        <v>0</v>
      </c>
      <c r="I1437" s="59">
        <v>0</v>
      </c>
      <c r="J1437" s="58">
        <v>0</v>
      </c>
      <c r="K1437" s="59">
        <v>0</v>
      </c>
    </row>
    <row r="1438" spans="1:11" x14ac:dyDescent="0.3">
      <c r="A1438" s="57" t="s">
        <v>333</v>
      </c>
      <c r="B1438" s="61">
        <v>31.390072996800001</v>
      </c>
      <c r="C1438" s="62">
        <v>1.54019504797609E-2</v>
      </c>
      <c r="D1438" s="61">
        <v>4.1238187661999897</v>
      </c>
      <c r="E1438" s="62">
        <v>1.1734318931635099E-2</v>
      </c>
      <c r="F1438" s="61">
        <v>7.0343704878000004</v>
      </c>
      <c r="G1438" s="62">
        <v>1.6218397622333399E-2</v>
      </c>
      <c r="H1438" s="61">
        <v>16.365934623699999</v>
      </c>
      <c r="I1438" s="62">
        <v>2.3519392687693999E-2</v>
      </c>
      <c r="J1438" s="61">
        <v>3.8659491191000099</v>
      </c>
      <c r="K1438" s="62">
        <v>6.9400442381453804E-3</v>
      </c>
    </row>
    <row r="1439" spans="1:11" x14ac:dyDescent="0.3">
      <c r="A1439" s="57" t="s">
        <v>334</v>
      </c>
      <c r="B1439" s="58">
        <v>153.92119451759999</v>
      </c>
      <c r="C1439" s="59">
        <v>7.5523450231778602E-2</v>
      </c>
      <c r="D1439" s="58">
        <v>19.908786586000002</v>
      </c>
      <c r="E1439" s="59">
        <v>5.6650416661558102E-2</v>
      </c>
      <c r="F1439" s="58">
        <v>28.1072773845999</v>
      </c>
      <c r="G1439" s="59">
        <v>6.4803951042281496E-2</v>
      </c>
      <c r="H1439" s="58">
        <v>58.788415179200101</v>
      </c>
      <c r="I1439" s="59">
        <v>8.4484501122503206E-2</v>
      </c>
      <c r="J1439" s="58">
        <v>47.116715367799898</v>
      </c>
      <c r="K1439" s="59">
        <v>8.4582615791063701E-2</v>
      </c>
    </row>
    <row r="1440" spans="1:11" x14ac:dyDescent="0.3">
      <c r="A1440" s="57" t="s">
        <v>335</v>
      </c>
      <c r="B1440" s="61">
        <v>1079.0170176637</v>
      </c>
      <c r="C1440" s="62">
        <v>0.52943383325581395</v>
      </c>
      <c r="D1440" s="61">
        <v>199.26461347559999</v>
      </c>
      <c r="E1440" s="62">
        <v>0.56700710163999501</v>
      </c>
      <c r="F1440" s="61">
        <v>215.13445773480001</v>
      </c>
      <c r="G1440" s="62">
        <v>0.49601256912177299</v>
      </c>
      <c r="H1440" s="61">
        <v>371.80819307529998</v>
      </c>
      <c r="I1440" s="62">
        <v>0.53432346508194395</v>
      </c>
      <c r="J1440" s="61">
        <v>292.80975337799902</v>
      </c>
      <c r="K1440" s="62">
        <v>0.52564391801329202</v>
      </c>
    </row>
    <row r="1441" spans="1:11" x14ac:dyDescent="0.3">
      <c r="A1441" s="57" t="s">
        <v>336</v>
      </c>
      <c r="B1441" s="58">
        <v>729.18478983929901</v>
      </c>
      <c r="C1441" s="59">
        <v>0.35778406838508098</v>
      </c>
      <c r="D1441" s="58">
        <v>124.1633162589</v>
      </c>
      <c r="E1441" s="59">
        <v>0.35330649458535002</v>
      </c>
      <c r="F1441" s="58">
        <v>167.90711839459999</v>
      </c>
      <c r="G1441" s="59">
        <v>0.38712553091520502</v>
      </c>
      <c r="H1441" s="58">
        <v>239.55526343880001</v>
      </c>
      <c r="I1441" s="59">
        <v>0.34426352302923702</v>
      </c>
      <c r="J1441" s="58">
        <v>197.559091747</v>
      </c>
      <c r="K1441" s="59">
        <v>0.354652581845461</v>
      </c>
    </row>
    <row r="1442" spans="1:11" x14ac:dyDescent="0.3">
      <c r="A1442" s="57" t="s">
        <v>337</v>
      </c>
      <c r="B1442" s="61">
        <v>44.131416330100002</v>
      </c>
      <c r="C1442" s="62">
        <v>2.1653657479140099E-2</v>
      </c>
      <c r="D1442" s="61">
        <v>3.5579636148999998</v>
      </c>
      <c r="E1442" s="62">
        <v>1.0124179109564001E-2</v>
      </c>
      <c r="F1442" s="61">
        <v>15.544610991800001</v>
      </c>
      <c r="G1442" s="62">
        <v>3.5839551298406699E-2</v>
      </c>
      <c r="H1442" s="61">
        <v>9.3307149870000003</v>
      </c>
      <c r="I1442" s="62">
        <v>1.34091180786222E-2</v>
      </c>
      <c r="J1442" s="61">
        <v>15.698126736400001</v>
      </c>
      <c r="K1442" s="62">
        <v>2.8180840112037399E-2</v>
      </c>
    </row>
    <row r="1443" spans="1:11" x14ac:dyDescent="0.3">
      <c r="A1443" s="57" t="s">
        <v>310</v>
      </c>
      <c r="B1443" s="58">
        <v>31.803880697099999</v>
      </c>
      <c r="C1443" s="59">
        <v>1.5604990648186601E-2</v>
      </c>
      <c r="D1443" s="58">
        <v>4.5376264664999999</v>
      </c>
      <c r="E1443" s="59">
        <v>1.29118080035327E-2</v>
      </c>
      <c r="F1443" s="58">
        <v>7.0343704878000004</v>
      </c>
      <c r="G1443" s="59">
        <v>1.6218397622333399E-2</v>
      </c>
      <c r="H1443" s="58">
        <v>16.365934623699999</v>
      </c>
      <c r="I1443" s="59">
        <v>2.3519392687693999E-2</v>
      </c>
      <c r="J1443" s="58">
        <v>3.8659491191000099</v>
      </c>
      <c r="K1443" s="59">
        <v>6.9400442381453804E-3</v>
      </c>
    </row>
    <row r="1444" spans="1:11" x14ac:dyDescent="0.3">
      <c r="A1444" s="57" t="s">
        <v>311</v>
      </c>
      <c r="B1444" s="61">
        <v>1808.2018075030001</v>
      </c>
      <c r="C1444" s="62">
        <v>0.88721790164089398</v>
      </c>
      <c r="D1444" s="61">
        <v>323.42792973450003</v>
      </c>
      <c r="E1444" s="63">
        <v>0.92031359622534503</v>
      </c>
      <c r="F1444" s="61">
        <v>383.04157612940003</v>
      </c>
      <c r="G1444" s="62">
        <v>0.88313810003697801</v>
      </c>
      <c r="H1444" s="61">
        <v>611.36345651409999</v>
      </c>
      <c r="I1444" s="62">
        <v>0.87858698811117997</v>
      </c>
      <c r="J1444" s="61">
        <v>490.36884512500001</v>
      </c>
      <c r="K1444" s="62">
        <v>0.88029649985875402</v>
      </c>
    </row>
    <row r="1445" spans="1:11" x14ac:dyDescent="0.3">
      <c r="A1445" s="64" t="s">
        <v>1</v>
      </c>
    </row>
    <row r="1446" spans="1:11" x14ac:dyDescent="0.3">
      <c r="A1446" s="64" t="s">
        <v>1</v>
      </c>
    </row>
    <row r="1447" spans="1:11" x14ac:dyDescent="0.3">
      <c r="A1447" s="52" t="s">
        <v>483</v>
      </c>
    </row>
    <row r="1448" spans="1:11" x14ac:dyDescent="0.3">
      <c r="A1448" s="53" t="s">
        <v>1</v>
      </c>
    </row>
    <row r="1449" spans="1:11" x14ac:dyDescent="0.3">
      <c r="A1449" s="113" t="s">
        <v>1</v>
      </c>
      <c r="B1449" s="115" t="s">
        <v>502</v>
      </c>
      <c r="C1449" s="115" t="s">
        <v>1</v>
      </c>
      <c r="D1449" s="115" t="s">
        <v>389</v>
      </c>
      <c r="E1449" s="115" t="s">
        <v>1</v>
      </c>
      <c r="F1449" s="115" t="s">
        <v>390</v>
      </c>
      <c r="G1449" s="115" t="s">
        <v>1</v>
      </c>
      <c r="H1449" s="115" t="s">
        <v>391</v>
      </c>
      <c r="I1449" s="115" t="s">
        <v>1</v>
      </c>
      <c r="J1449" s="115" t="s">
        <v>392</v>
      </c>
      <c r="K1449" s="115" t="s">
        <v>1</v>
      </c>
    </row>
    <row r="1450" spans="1:11" x14ac:dyDescent="0.3">
      <c r="A1450" s="114" t="s">
        <v>1</v>
      </c>
      <c r="B1450" s="54" t="s">
        <v>14</v>
      </c>
      <c r="C1450" s="54" t="s">
        <v>15</v>
      </c>
      <c r="D1450" s="54" t="s">
        <v>14</v>
      </c>
      <c r="E1450" s="54" t="s">
        <v>15</v>
      </c>
      <c r="F1450" s="54" t="s">
        <v>14</v>
      </c>
      <c r="G1450" s="54" t="s">
        <v>15</v>
      </c>
      <c r="H1450" s="54" t="s">
        <v>14</v>
      </c>
      <c r="I1450" s="54" t="s">
        <v>15</v>
      </c>
      <c r="J1450" s="54" t="s">
        <v>14</v>
      </c>
      <c r="K1450" s="54" t="s">
        <v>15</v>
      </c>
    </row>
    <row r="1451" spans="1:11" x14ac:dyDescent="0.3">
      <c r="A1451" s="55" t="s">
        <v>16</v>
      </c>
      <c r="B1451" s="56">
        <v>2038.0582990477999</v>
      </c>
      <c r="C1451" s="56">
        <v>2038.0582990477999</v>
      </c>
      <c r="D1451" s="56">
        <v>351.43230640190001</v>
      </c>
      <c r="E1451" s="56">
        <v>351.43230640190001</v>
      </c>
      <c r="F1451" s="56">
        <v>433.72783499360003</v>
      </c>
      <c r="G1451" s="56">
        <v>433.72783499360003</v>
      </c>
      <c r="H1451" s="56">
        <v>695.84852130399997</v>
      </c>
      <c r="I1451" s="56">
        <v>695.84852130399997</v>
      </c>
      <c r="J1451" s="56">
        <v>557.04963634830006</v>
      </c>
      <c r="K1451" s="56">
        <v>557.04963634830006</v>
      </c>
    </row>
    <row r="1452" spans="1:11" x14ac:dyDescent="0.3">
      <c r="A1452" s="57" t="s">
        <v>338</v>
      </c>
      <c r="B1452" s="58">
        <v>1927.3199666409</v>
      </c>
      <c r="C1452" s="59">
        <v>0.94566478669494503</v>
      </c>
      <c r="D1452" s="58">
        <v>338.113090723499</v>
      </c>
      <c r="E1452" s="59">
        <v>0.96210019558313398</v>
      </c>
      <c r="F1452" s="58">
        <v>416.37141215930001</v>
      </c>
      <c r="G1452" s="59">
        <v>0.95998314741649904</v>
      </c>
      <c r="H1452" s="58">
        <v>673.69233000529903</v>
      </c>
      <c r="I1452" s="63">
        <v>0.96815946198005898</v>
      </c>
      <c r="J1452" s="58">
        <v>499.1431337528</v>
      </c>
      <c r="K1452" s="60">
        <v>0.89604785854434399</v>
      </c>
    </row>
    <row r="1453" spans="1:11" x14ac:dyDescent="0.3">
      <c r="A1453" s="57" t="s">
        <v>339</v>
      </c>
      <c r="B1453" s="61">
        <v>99.087799337299799</v>
      </c>
      <c r="C1453" s="62">
        <v>4.8618726649573597E-2</v>
      </c>
      <c r="D1453" s="61">
        <v>9.8487214468999902</v>
      </c>
      <c r="E1453" s="60">
        <v>2.80245192814941E-2</v>
      </c>
      <c r="F1453" s="61">
        <v>16.698771082899999</v>
      </c>
      <c r="G1453" s="62">
        <v>3.8500575097160601E-2</v>
      </c>
      <c r="H1453" s="61">
        <v>17.433533985299899</v>
      </c>
      <c r="I1453" s="60">
        <v>2.5053633731419101E-2</v>
      </c>
      <c r="J1453" s="61">
        <v>55.1067728222</v>
      </c>
      <c r="K1453" s="63">
        <v>9.8926144505629005E-2</v>
      </c>
    </row>
    <row r="1454" spans="1:11" x14ac:dyDescent="0.3">
      <c r="A1454" s="57" t="s">
        <v>340</v>
      </c>
      <c r="B1454" s="58">
        <v>11.6505330696</v>
      </c>
      <c r="C1454" s="59">
        <v>5.7164866554814597E-3</v>
      </c>
      <c r="D1454" s="58">
        <v>3.4704942314999898</v>
      </c>
      <c r="E1454" s="59">
        <v>9.8752851353714807E-3</v>
      </c>
      <c r="F1454" s="58">
        <v>0.65765175139999899</v>
      </c>
      <c r="G1454" s="59">
        <v>1.5162774863404899E-3</v>
      </c>
      <c r="H1454" s="58">
        <v>4.7226573134000001</v>
      </c>
      <c r="I1454" s="59">
        <v>6.7869042885222702E-3</v>
      </c>
      <c r="J1454" s="58">
        <v>2.79972977329999</v>
      </c>
      <c r="K1454" s="59">
        <v>5.0259969500266299E-3</v>
      </c>
    </row>
    <row r="1455" spans="1:11" x14ac:dyDescent="0.3">
      <c r="A1455" s="64" t="s">
        <v>1</v>
      </c>
    </row>
    <row r="1456" spans="1:11" x14ac:dyDescent="0.3">
      <c r="A1456" s="64" t="s">
        <v>1</v>
      </c>
    </row>
    <row r="1457" spans="1:11" x14ac:dyDescent="0.3">
      <c r="A1457" s="52" t="s">
        <v>484</v>
      </c>
    </row>
    <row r="1458" spans="1:11" x14ac:dyDescent="0.3">
      <c r="A1458" s="53" t="s">
        <v>1</v>
      </c>
    </row>
    <row r="1459" spans="1:11" x14ac:dyDescent="0.3">
      <c r="A1459" s="113" t="s">
        <v>1</v>
      </c>
      <c r="B1459" s="115" t="s">
        <v>502</v>
      </c>
      <c r="C1459" s="115" t="s">
        <v>1</v>
      </c>
      <c r="D1459" s="115" t="s">
        <v>389</v>
      </c>
      <c r="E1459" s="115" t="s">
        <v>1</v>
      </c>
      <c r="F1459" s="115" t="s">
        <v>390</v>
      </c>
      <c r="G1459" s="115" t="s">
        <v>1</v>
      </c>
      <c r="H1459" s="115" t="s">
        <v>391</v>
      </c>
      <c r="I1459" s="115" t="s">
        <v>1</v>
      </c>
      <c r="J1459" s="115" t="s">
        <v>392</v>
      </c>
      <c r="K1459" s="115" t="s">
        <v>1</v>
      </c>
    </row>
    <row r="1460" spans="1:11" x14ac:dyDescent="0.3">
      <c r="A1460" s="114" t="s">
        <v>1</v>
      </c>
      <c r="B1460" s="54" t="s">
        <v>14</v>
      </c>
      <c r="C1460" s="54" t="s">
        <v>15</v>
      </c>
      <c r="D1460" s="54" t="s">
        <v>14</v>
      </c>
      <c r="E1460" s="54" t="s">
        <v>15</v>
      </c>
      <c r="F1460" s="54" t="s">
        <v>14</v>
      </c>
      <c r="G1460" s="54" t="s">
        <v>15</v>
      </c>
      <c r="H1460" s="54" t="s">
        <v>14</v>
      </c>
      <c r="I1460" s="54" t="s">
        <v>15</v>
      </c>
      <c r="J1460" s="54" t="s">
        <v>14</v>
      </c>
      <c r="K1460" s="54" t="s">
        <v>15</v>
      </c>
    </row>
    <row r="1461" spans="1:11" x14ac:dyDescent="0.3">
      <c r="A1461" s="55" t="s">
        <v>16</v>
      </c>
      <c r="B1461" s="56">
        <v>2038.0582990477999</v>
      </c>
      <c r="C1461" s="56">
        <v>2038.0582990477999</v>
      </c>
      <c r="D1461" s="56">
        <v>351.43230640190001</v>
      </c>
      <c r="E1461" s="56">
        <v>351.43230640190001</v>
      </c>
      <c r="F1461" s="56">
        <v>433.72783499360003</v>
      </c>
      <c r="G1461" s="56">
        <v>433.72783499360003</v>
      </c>
      <c r="H1461" s="56">
        <v>695.84852130399997</v>
      </c>
      <c r="I1461" s="56">
        <v>695.84852130399997</v>
      </c>
      <c r="J1461" s="56">
        <v>557.04963634830006</v>
      </c>
      <c r="K1461" s="56">
        <v>557.04963634830006</v>
      </c>
    </row>
    <row r="1462" spans="1:11" x14ac:dyDescent="0.3">
      <c r="A1462" s="57" t="s">
        <v>341</v>
      </c>
      <c r="B1462" s="58">
        <v>315.17746454690001</v>
      </c>
      <c r="C1462" s="59">
        <v>0.15464595134209499</v>
      </c>
      <c r="D1462" s="58">
        <v>58.866808259000003</v>
      </c>
      <c r="E1462" s="59">
        <v>0.167505397729939</v>
      </c>
      <c r="F1462" s="58">
        <v>72.361639088000004</v>
      </c>
      <c r="G1462" s="59">
        <v>0.16683651186248599</v>
      </c>
      <c r="H1462" s="58">
        <v>121.221460373</v>
      </c>
      <c r="I1462" s="59">
        <v>0.174206679559848</v>
      </c>
      <c r="J1462" s="58">
        <v>62.727556826900098</v>
      </c>
      <c r="K1462" s="60">
        <v>0.11260676380314399</v>
      </c>
    </row>
    <row r="1463" spans="1:11" x14ac:dyDescent="0.3">
      <c r="A1463" s="57" t="s">
        <v>237</v>
      </c>
      <c r="B1463" s="61">
        <v>492.08388084760003</v>
      </c>
      <c r="C1463" s="62">
        <v>0.241447401714419</v>
      </c>
      <c r="D1463" s="61">
        <v>75.808928910099993</v>
      </c>
      <c r="E1463" s="62">
        <v>0.21571417177396501</v>
      </c>
      <c r="F1463" s="61">
        <v>120.53529651079999</v>
      </c>
      <c r="G1463" s="62">
        <v>0.27790537472094401</v>
      </c>
      <c r="H1463" s="61">
        <v>172.688401404101</v>
      </c>
      <c r="I1463" s="62">
        <v>0.24816953132340799</v>
      </c>
      <c r="J1463" s="61">
        <v>123.05125402260001</v>
      </c>
      <c r="K1463" s="62">
        <v>0.220898185715108</v>
      </c>
    </row>
    <row r="1464" spans="1:11" x14ac:dyDescent="0.3">
      <c r="A1464" s="57" t="s">
        <v>238</v>
      </c>
      <c r="B1464" s="58">
        <v>598.52459172759905</v>
      </c>
      <c r="C1464" s="59">
        <v>0.293673930724767</v>
      </c>
      <c r="D1464" s="58">
        <v>109.0458970059</v>
      </c>
      <c r="E1464" s="59">
        <v>0.31028990510961901</v>
      </c>
      <c r="F1464" s="58">
        <v>125.1014013697</v>
      </c>
      <c r="G1464" s="59">
        <v>0.28843295559194598</v>
      </c>
      <c r="H1464" s="58">
        <v>200.135399879099</v>
      </c>
      <c r="I1464" s="59">
        <v>0.28761345860741699</v>
      </c>
      <c r="J1464" s="58">
        <v>164.24189347289999</v>
      </c>
      <c r="K1464" s="59">
        <v>0.294842474989439</v>
      </c>
    </row>
    <row r="1465" spans="1:11" x14ac:dyDescent="0.3">
      <c r="A1465" s="57" t="s">
        <v>239</v>
      </c>
      <c r="B1465" s="61">
        <v>439.48214406760002</v>
      </c>
      <c r="C1465" s="62">
        <v>0.215637670557771</v>
      </c>
      <c r="D1465" s="61">
        <v>78.482728306700096</v>
      </c>
      <c r="E1465" s="62">
        <v>0.22332246317999799</v>
      </c>
      <c r="F1465" s="61">
        <v>92.0953015953</v>
      </c>
      <c r="G1465" s="62">
        <v>0.212334312361251</v>
      </c>
      <c r="H1465" s="61">
        <v>143.7204375869</v>
      </c>
      <c r="I1465" s="62">
        <v>0.20653983329241299</v>
      </c>
      <c r="J1465" s="61">
        <v>125.1836765787</v>
      </c>
      <c r="K1465" s="62">
        <v>0.22472625132534499</v>
      </c>
    </row>
    <row r="1466" spans="1:11" x14ac:dyDescent="0.3">
      <c r="A1466" s="57" t="s">
        <v>342</v>
      </c>
      <c r="B1466" s="58">
        <v>140.78972957490001</v>
      </c>
      <c r="C1466" s="59">
        <v>6.9080324954726893E-2</v>
      </c>
      <c r="D1466" s="58">
        <v>23.047399800499999</v>
      </c>
      <c r="E1466" s="59">
        <v>6.5581334955992499E-2</v>
      </c>
      <c r="F1466" s="58">
        <v>20.071143738500002</v>
      </c>
      <c r="G1466" s="59">
        <v>4.62758949717769E-2</v>
      </c>
      <c r="H1466" s="58">
        <v>51.572435090799999</v>
      </c>
      <c r="I1466" s="59">
        <v>7.41144566839846E-2</v>
      </c>
      <c r="J1466" s="58">
        <v>46.098750945100001</v>
      </c>
      <c r="K1466" s="59">
        <v>8.2755194397571397E-2</v>
      </c>
    </row>
    <row r="1467" spans="1:11" x14ac:dyDescent="0.3">
      <c r="A1467" s="57" t="s">
        <v>88</v>
      </c>
      <c r="B1467" s="61">
        <v>52.000488283200198</v>
      </c>
      <c r="C1467" s="62">
        <v>2.5514720706220798E-2</v>
      </c>
      <c r="D1467" s="61">
        <v>6.1805441197000004</v>
      </c>
      <c r="E1467" s="62">
        <v>1.7586727250487599E-2</v>
      </c>
      <c r="F1467" s="61">
        <v>3.5630526912999998</v>
      </c>
      <c r="G1467" s="60">
        <v>8.2149504915970499E-3</v>
      </c>
      <c r="H1467" s="61">
        <v>6.5103869700999901</v>
      </c>
      <c r="I1467" s="60">
        <v>9.3560405329305395E-3</v>
      </c>
      <c r="J1467" s="61">
        <v>35.746504502100002</v>
      </c>
      <c r="K1467" s="63">
        <v>6.4171129769393098E-2</v>
      </c>
    </row>
    <row r="1468" spans="1:11" x14ac:dyDescent="0.3">
      <c r="A1468" s="57" t="s">
        <v>343</v>
      </c>
      <c r="B1468" s="58">
        <v>807.26134539449799</v>
      </c>
      <c r="C1468" s="59">
        <v>0.396093353056515</v>
      </c>
      <c r="D1468" s="58">
        <v>134.67573716909999</v>
      </c>
      <c r="E1468" s="59">
        <v>0.38321956950390301</v>
      </c>
      <c r="F1468" s="58">
        <v>192.89693559880001</v>
      </c>
      <c r="G1468" s="59">
        <v>0.444741886583429</v>
      </c>
      <c r="H1468" s="58">
        <v>293.90986177709999</v>
      </c>
      <c r="I1468" s="59">
        <v>0.422376210883256</v>
      </c>
      <c r="J1468" s="58">
        <v>185.77881084950101</v>
      </c>
      <c r="K1468" s="60">
        <v>0.33350494951825099</v>
      </c>
    </row>
    <row r="1469" spans="1:11" x14ac:dyDescent="0.3">
      <c r="A1469" s="57" t="s">
        <v>344</v>
      </c>
      <c r="B1469" s="61">
        <v>580.27187364249801</v>
      </c>
      <c r="C1469" s="62">
        <v>0.28471799551249799</v>
      </c>
      <c r="D1469" s="61">
        <v>101.5301281072</v>
      </c>
      <c r="E1469" s="62">
        <v>0.28890379813598999</v>
      </c>
      <c r="F1469" s="61">
        <v>112.1664453338</v>
      </c>
      <c r="G1469" s="62">
        <v>0.25861020733302698</v>
      </c>
      <c r="H1469" s="61">
        <v>195.29287267769999</v>
      </c>
      <c r="I1469" s="62">
        <v>0.28065428997639702</v>
      </c>
      <c r="J1469" s="61">
        <v>171.28242752380001</v>
      </c>
      <c r="K1469" s="62">
        <v>0.30748144572291602</v>
      </c>
    </row>
    <row r="1470" spans="1:11" x14ac:dyDescent="0.3">
      <c r="A1470" s="64" t="s">
        <v>1</v>
      </c>
    </row>
    <row r="1471" spans="1:11" x14ac:dyDescent="0.3">
      <c r="A1471" s="64" t="s">
        <v>1</v>
      </c>
    </row>
    <row r="1472" spans="1:11" x14ac:dyDescent="0.3">
      <c r="A1472" s="52" t="s">
        <v>485</v>
      </c>
    </row>
    <row r="1473" spans="1:11" x14ac:dyDescent="0.3">
      <c r="A1473" s="53" t="s">
        <v>1</v>
      </c>
    </row>
    <row r="1474" spans="1:11" x14ac:dyDescent="0.3">
      <c r="A1474" s="113" t="s">
        <v>1</v>
      </c>
      <c r="B1474" s="115" t="s">
        <v>502</v>
      </c>
      <c r="C1474" s="115" t="s">
        <v>1</v>
      </c>
      <c r="D1474" s="115" t="s">
        <v>389</v>
      </c>
      <c r="E1474" s="115" t="s">
        <v>1</v>
      </c>
      <c r="F1474" s="115" t="s">
        <v>390</v>
      </c>
      <c r="G1474" s="115" t="s">
        <v>1</v>
      </c>
      <c r="H1474" s="115" t="s">
        <v>391</v>
      </c>
      <c r="I1474" s="115" t="s">
        <v>1</v>
      </c>
      <c r="J1474" s="115" t="s">
        <v>392</v>
      </c>
      <c r="K1474" s="115" t="s">
        <v>1</v>
      </c>
    </row>
    <row r="1475" spans="1:11" x14ac:dyDescent="0.3">
      <c r="A1475" s="114" t="s">
        <v>1</v>
      </c>
      <c r="B1475" s="54" t="s">
        <v>14</v>
      </c>
      <c r="C1475" s="54" t="s">
        <v>15</v>
      </c>
      <c r="D1475" s="54" t="s">
        <v>14</v>
      </c>
      <c r="E1475" s="54" t="s">
        <v>15</v>
      </c>
      <c r="F1475" s="54" t="s">
        <v>14</v>
      </c>
      <c r="G1475" s="54" t="s">
        <v>15</v>
      </c>
      <c r="H1475" s="54" t="s">
        <v>14</v>
      </c>
      <c r="I1475" s="54" t="s">
        <v>15</v>
      </c>
      <c r="J1475" s="54" t="s">
        <v>14</v>
      </c>
      <c r="K1475" s="54" t="s">
        <v>15</v>
      </c>
    </row>
    <row r="1476" spans="1:11" x14ac:dyDescent="0.3">
      <c r="A1476" s="55" t="s">
        <v>16</v>
      </c>
      <c r="B1476" s="56">
        <v>2038.0582990477999</v>
      </c>
      <c r="C1476" s="56">
        <v>2038.0582990477999</v>
      </c>
      <c r="D1476" s="56">
        <v>351.43230640190001</v>
      </c>
      <c r="E1476" s="56">
        <v>351.43230640190001</v>
      </c>
      <c r="F1476" s="56">
        <v>433.72783499360003</v>
      </c>
      <c r="G1476" s="56">
        <v>433.72783499360003</v>
      </c>
      <c r="H1476" s="56">
        <v>695.84852130399997</v>
      </c>
      <c r="I1476" s="56">
        <v>695.84852130399997</v>
      </c>
      <c r="J1476" s="56">
        <v>557.04963634830006</v>
      </c>
      <c r="K1476" s="56">
        <v>557.04963634830006</v>
      </c>
    </row>
    <row r="1477" spans="1:11" x14ac:dyDescent="0.3">
      <c r="A1477" s="57" t="s">
        <v>341</v>
      </c>
      <c r="B1477" s="58">
        <v>241.18235655800001</v>
      </c>
      <c r="C1477" s="59">
        <v>0.118339282380039</v>
      </c>
      <c r="D1477" s="58">
        <v>53.0082545996001</v>
      </c>
      <c r="E1477" s="63">
        <v>0.150834893758969</v>
      </c>
      <c r="F1477" s="58">
        <v>45.580965806100103</v>
      </c>
      <c r="G1477" s="59">
        <v>0.10509117038055101</v>
      </c>
      <c r="H1477" s="58">
        <v>82.960068113000005</v>
      </c>
      <c r="I1477" s="59">
        <v>0.119221447733388</v>
      </c>
      <c r="J1477" s="58">
        <v>59.633068039299999</v>
      </c>
      <c r="K1477" s="59">
        <v>0.10705162367616</v>
      </c>
    </row>
    <row r="1478" spans="1:11" x14ac:dyDescent="0.3">
      <c r="A1478" s="57" t="s">
        <v>237</v>
      </c>
      <c r="B1478" s="61">
        <v>582.33252168420199</v>
      </c>
      <c r="C1478" s="62">
        <v>0.28572907946562198</v>
      </c>
      <c r="D1478" s="61">
        <v>89.949111200700102</v>
      </c>
      <c r="E1478" s="62">
        <v>0.25595003521911203</v>
      </c>
      <c r="F1478" s="61">
        <v>129.6886331382</v>
      </c>
      <c r="G1478" s="62">
        <v>0.299009246524641</v>
      </c>
      <c r="H1478" s="61">
        <v>202.38527528820001</v>
      </c>
      <c r="I1478" s="62">
        <v>0.29084674191580601</v>
      </c>
      <c r="J1478" s="61">
        <v>160.30950205709999</v>
      </c>
      <c r="K1478" s="62">
        <v>0.28778315538988197</v>
      </c>
    </row>
    <row r="1479" spans="1:11" x14ac:dyDescent="0.3">
      <c r="A1479" s="57" t="s">
        <v>238</v>
      </c>
      <c r="B1479" s="58">
        <v>733.98336177200099</v>
      </c>
      <c r="C1479" s="59">
        <v>0.36013855055810901</v>
      </c>
      <c r="D1479" s="58">
        <v>132.90154599370001</v>
      </c>
      <c r="E1479" s="59">
        <v>0.37817111168406098</v>
      </c>
      <c r="F1479" s="58">
        <v>171.14276672490001</v>
      </c>
      <c r="G1479" s="59">
        <v>0.39458562009843201</v>
      </c>
      <c r="H1479" s="58">
        <v>255.27177024950001</v>
      </c>
      <c r="I1479" s="59">
        <v>0.36684962665599702</v>
      </c>
      <c r="J1479" s="58">
        <v>174.66727880389999</v>
      </c>
      <c r="K1479" s="60">
        <v>0.31355783651331198</v>
      </c>
    </row>
    <row r="1480" spans="1:11" x14ac:dyDescent="0.3">
      <c r="A1480" s="57" t="s">
        <v>239</v>
      </c>
      <c r="B1480" s="61">
        <v>304.26816410359999</v>
      </c>
      <c r="C1480" s="62">
        <v>0.14929316018376801</v>
      </c>
      <c r="D1480" s="61">
        <v>54.190368998899899</v>
      </c>
      <c r="E1480" s="62">
        <v>0.154198598170219</v>
      </c>
      <c r="F1480" s="61">
        <v>47.057524878000002</v>
      </c>
      <c r="G1480" s="60">
        <v>0.108495515116512</v>
      </c>
      <c r="H1480" s="61">
        <v>111.0365838001</v>
      </c>
      <c r="I1480" s="62">
        <v>0.159570050665654</v>
      </c>
      <c r="J1480" s="61">
        <v>91.983686426600002</v>
      </c>
      <c r="K1480" s="62">
        <v>0.16512655322709199</v>
      </c>
    </row>
    <row r="1481" spans="1:11" x14ac:dyDescent="0.3">
      <c r="A1481" s="57" t="s">
        <v>342</v>
      </c>
      <c r="B1481" s="58">
        <v>116.1404588923</v>
      </c>
      <c r="C1481" s="59">
        <v>5.6985837425044199E-2</v>
      </c>
      <c r="D1481" s="58">
        <v>13.4917321226</v>
      </c>
      <c r="E1481" s="59">
        <v>3.8390699650620003E-2</v>
      </c>
      <c r="F1481" s="58">
        <v>29.196212116599899</v>
      </c>
      <c r="G1481" s="59">
        <v>6.7314591688658401E-2</v>
      </c>
      <c r="H1481" s="58">
        <v>34.937762125500001</v>
      </c>
      <c r="I1481" s="59">
        <v>5.02088616356152E-2</v>
      </c>
      <c r="J1481" s="58">
        <v>38.514752527600102</v>
      </c>
      <c r="K1481" s="59">
        <v>6.9140611562159504E-2</v>
      </c>
    </row>
    <row r="1482" spans="1:11" x14ac:dyDescent="0.3">
      <c r="A1482" s="57" t="s">
        <v>88</v>
      </c>
      <c r="B1482" s="61">
        <v>60.151436037699803</v>
      </c>
      <c r="C1482" s="62">
        <v>2.9514089987417599E-2</v>
      </c>
      <c r="D1482" s="61">
        <v>7.8912934863999897</v>
      </c>
      <c r="E1482" s="62">
        <v>2.2454661517019098E-2</v>
      </c>
      <c r="F1482" s="61">
        <v>11.0617323298</v>
      </c>
      <c r="G1482" s="62">
        <v>2.5503856191206199E-2</v>
      </c>
      <c r="H1482" s="61">
        <v>9.2570617277000107</v>
      </c>
      <c r="I1482" s="60">
        <v>1.3303271393539101E-2</v>
      </c>
      <c r="J1482" s="61">
        <v>31.9413484938</v>
      </c>
      <c r="K1482" s="63">
        <v>5.7340219631394601E-2</v>
      </c>
    </row>
    <row r="1483" spans="1:11" x14ac:dyDescent="0.3">
      <c r="A1483" s="57" t="s">
        <v>343</v>
      </c>
      <c r="B1483" s="58">
        <v>823.51487824219805</v>
      </c>
      <c r="C1483" s="59">
        <v>0.40406836184566203</v>
      </c>
      <c r="D1483" s="58">
        <v>142.95736580030001</v>
      </c>
      <c r="E1483" s="59">
        <v>0.406784928978081</v>
      </c>
      <c r="F1483" s="58">
        <v>175.26959894429999</v>
      </c>
      <c r="G1483" s="59">
        <v>0.40410041690519199</v>
      </c>
      <c r="H1483" s="58">
        <v>285.34534340120001</v>
      </c>
      <c r="I1483" s="59">
        <v>0.410068189649194</v>
      </c>
      <c r="J1483" s="58">
        <v>219.9425700964</v>
      </c>
      <c r="K1483" s="59">
        <v>0.39483477906604197</v>
      </c>
    </row>
    <row r="1484" spans="1:11" x14ac:dyDescent="0.3">
      <c r="A1484" s="57" t="s">
        <v>344</v>
      </c>
      <c r="B1484" s="61">
        <v>420.40862299589998</v>
      </c>
      <c r="C1484" s="62">
        <v>0.20627899760881199</v>
      </c>
      <c r="D1484" s="61">
        <v>67.682101121500096</v>
      </c>
      <c r="E1484" s="62">
        <v>0.192589297820839</v>
      </c>
      <c r="F1484" s="61">
        <v>76.253736994599905</v>
      </c>
      <c r="G1484" s="62">
        <v>0.17581010680517001</v>
      </c>
      <c r="H1484" s="61">
        <v>145.97434592560001</v>
      </c>
      <c r="I1484" s="62">
        <v>0.20977891230126999</v>
      </c>
      <c r="J1484" s="61">
        <v>130.4984389542</v>
      </c>
      <c r="K1484" s="62">
        <v>0.234267164789252</v>
      </c>
    </row>
    <row r="1485" spans="1:11" x14ac:dyDescent="0.3">
      <c r="A1485" s="64" t="s">
        <v>1</v>
      </c>
    </row>
    <row r="1486" spans="1:11" x14ac:dyDescent="0.3">
      <c r="A1486" s="64" t="s">
        <v>1</v>
      </c>
    </row>
    <row r="1487" spans="1:11" x14ac:dyDescent="0.3">
      <c r="A1487" s="52" t="s">
        <v>486</v>
      </c>
    </row>
    <row r="1488" spans="1:11" x14ac:dyDescent="0.3">
      <c r="A1488" s="53" t="s">
        <v>1</v>
      </c>
    </row>
    <row r="1489" spans="1:11" x14ac:dyDescent="0.3">
      <c r="A1489" s="113" t="s">
        <v>1</v>
      </c>
      <c r="B1489" s="115" t="s">
        <v>502</v>
      </c>
      <c r="C1489" s="115" t="s">
        <v>1</v>
      </c>
      <c r="D1489" s="115" t="s">
        <v>389</v>
      </c>
      <c r="E1489" s="115" t="s">
        <v>1</v>
      </c>
      <c r="F1489" s="115" t="s">
        <v>390</v>
      </c>
      <c r="G1489" s="115" t="s">
        <v>1</v>
      </c>
      <c r="H1489" s="115" t="s">
        <v>391</v>
      </c>
      <c r="I1489" s="115" t="s">
        <v>1</v>
      </c>
      <c r="J1489" s="115" t="s">
        <v>392</v>
      </c>
      <c r="K1489" s="115" t="s">
        <v>1</v>
      </c>
    </row>
    <row r="1490" spans="1:11" x14ac:dyDescent="0.3">
      <c r="A1490" s="114" t="s">
        <v>1</v>
      </c>
      <c r="B1490" s="54" t="s">
        <v>14</v>
      </c>
      <c r="C1490" s="54" t="s">
        <v>15</v>
      </c>
      <c r="D1490" s="54" t="s">
        <v>14</v>
      </c>
      <c r="E1490" s="54" t="s">
        <v>15</v>
      </c>
      <c r="F1490" s="54" t="s">
        <v>14</v>
      </c>
      <c r="G1490" s="54" t="s">
        <v>15</v>
      </c>
      <c r="H1490" s="54" t="s">
        <v>14</v>
      </c>
      <c r="I1490" s="54" t="s">
        <v>15</v>
      </c>
      <c r="J1490" s="54" t="s">
        <v>14</v>
      </c>
      <c r="K1490" s="54" t="s">
        <v>15</v>
      </c>
    </row>
    <row r="1491" spans="1:11" x14ac:dyDescent="0.3">
      <c r="A1491" s="55" t="s">
        <v>16</v>
      </c>
      <c r="B1491" s="56">
        <v>2038.0582990477999</v>
      </c>
      <c r="C1491" s="56">
        <v>2038.0582990477999</v>
      </c>
      <c r="D1491" s="56">
        <v>351.43230640190001</v>
      </c>
      <c r="E1491" s="56">
        <v>351.43230640190001</v>
      </c>
      <c r="F1491" s="56">
        <v>433.72783499360003</v>
      </c>
      <c r="G1491" s="56">
        <v>433.72783499360003</v>
      </c>
      <c r="H1491" s="56">
        <v>695.84852130399997</v>
      </c>
      <c r="I1491" s="56">
        <v>695.84852130399997</v>
      </c>
      <c r="J1491" s="56">
        <v>557.04963634830006</v>
      </c>
      <c r="K1491" s="56">
        <v>557.04963634830006</v>
      </c>
    </row>
    <row r="1492" spans="1:11" x14ac:dyDescent="0.3">
      <c r="A1492" s="57" t="s">
        <v>341</v>
      </c>
      <c r="B1492" s="58">
        <v>1062.3117958652001</v>
      </c>
      <c r="C1492" s="59">
        <v>0.52123719736649399</v>
      </c>
      <c r="D1492" s="58">
        <v>217.62314858880001</v>
      </c>
      <c r="E1492" s="63">
        <v>0.61924628050537001</v>
      </c>
      <c r="F1492" s="58">
        <v>246.13975338359899</v>
      </c>
      <c r="G1492" s="59">
        <v>0.56749817172151695</v>
      </c>
      <c r="H1492" s="58">
        <v>374.53951993380002</v>
      </c>
      <c r="I1492" s="59">
        <v>0.53824863956299496</v>
      </c>
      <c r="J1492" s="58">
        <v>224.00937395899899</v>
      </c>
      <c r="K1492" s="60">
        <v>0.40213539214831501</v>
      </c>
    </row>
    <row r="1493" spans="1:11" x14ac:dyDescent="0.3">
      <c r="A1493" s="57" t="s">
        <v>237</v>
      </c>
      <c r="B1493" s="61">
        <v>357.30711829630002</v>
      </c>
      <c r="C1493" s="62">
        <v>0.17531741779086399</v>
      </c>
      <c r="D1493" s="61">
        <v>51.523131335500103</v>
      </c>
      <c r="E1493" s="62">
        <v>0.146608978164284</v>
      </c>
      <c r="F1493" s="61">
        <v>76.5860997967999</v>
      </c>
      <c r="G1493" s="62">
        <v>0.17657640026245999</v>
      </c>
      <c r="H1493" s="61">
        <v>123.2367893899</v>
      </c>
      <c r="I1493" s="62">
        <v>0.17710289756592101</v>
      </c>
      <c r="J1493" s="61">
        <v>105.9610977741</v>
      </c>
      <c r="K1493" s="62">
        <v>0.19021841297432801</v>
      </c>
    </row>
    <row r="1494" spans="1:11" x14ac:dyDescent="0.3">
      <c r="A1494" s="57" t="s">
        <v>238</v>
      </c>
      <c r="B1494" s="58">
        <v>244.70795424529999</v>
      </c>
      <c r="C1494" s="59">
        <v>0.120069163065468</v>
      </c>
      <c r="D1494" s="58">
        <v>33.721649444800001</v>
      </c>
      <c r="E1494" s="59">
        <v>9.5954893248305195E-2</v>
      </c>
      <c r="F1494" s="58">
        <v>36.6164788472</v>
      </c>
      <c r="G1494" s="60">
        <v>8.4422709111441493E-2</v>
      </c>
      <c r="H1494" s="58">
        <v>92.886798446699999</v>
      </c>
      <c r="I1494" s="59">
        <v>0.13348709611774801</v>
      </c>
      <c r="J1494" s="58">
        <v>81.483027506600095</v>
      </c>
      <c r="K1494" s="59">
        <v>0.146276062651717</v>
      </c>
    </row>
    <row r="1495" spans="1:11" x14ac:dyDescent="0.3">
      <c r="A1495" s="57" t="s">
        <v>239</v>
      </c>
      <c r="B1495" s="61">
        <v>213.62969522860001</v>
      </c>
      <c r="C1495" s="62">
        <v>0.10482020819934799</v>
      </c>
      <c r="D1495" s="61">
        <v>24.748353167499999</v>
      </c>
      <c r="E1495" s="60">
        <v>7.0421394722879102E-2</v>
      </c>
      <c r="F1495" s="61">
        <v>47.990640724800002</v>
      </c>
      <c r="G1495" s="62">
        <v>0.110646900781704</v>
      </c>
      <c r="H1495" s="61">
        <v>59.072874251299901</v>
      </c>
      <c r="I1495" s="62">
        <v>8.4893295656645398E-2</v>
      </c>
      <c r="J1495" s="61">
        <v>81.817827084999905</v>
      </c>
      <c r="K1495" s="63">
        <v>0.146877085534695</v>
      </c>
    </row>
    <row r="1496" spans="1:11" x14ac:dyDescent="0.3">
      <c r="A1496" s="57" t="s">
        <v>342</v>
      </c>
      <c r="B1496" s="58">
        <v>64.856645259800203</v>
      </c>
      <c r="C1496" s="59">
        <v>3.1822762523575299E-2</v>
      </c>
      <c r="D1496" s="58">
        <v>4.1016706177000097</v>
      </c>
      <c r="E1496" s="60">
        <v>1.16712964146481E-2</v>
      </c>
      <c r="F1496" s="58">
        <v>5.9803469927000101</v>
      </c>
      <c r="G1496" s="59">
        <v>1.3788248090621701E-2</v>
      </c>
      <c r="H1496" s="58">
        <v>28.1459402756999</v>
      </c>
      <c r="I1496" s="59">
        <v>4.0448372618447602E-2</v>
      </c>
      <c r="J1496" s="58">
        <v>26.6286873737001</v>
      </c>
      <c r="K1496" s="59">
        <v>4.7803078282686803E-2</v>
      </c>
    </row>
    <row r="1497" spans="1:11" x14ac:dyDescent="0.3">
      <c r="A1497" s="57" t="s">
        <v>88</v>
      </c>
      <c r="B1497" s="61">
        <v>95.245090152599801</v>
      </c>
      <c r="C1497" s="62">
        <v>4.6733251054250698E-2</v>
      </c>
      <c r="D1497" s="61">
        <v>19.714353247599998</v>
      </c>
      <c r="E1497" s="62">
        <v>5.6097156944514198E-2</v>
      </c>
      <c r="F1497" s="61">
        <v>20.414515248499999</v>
      </c>
      <c r="G1497" s="62">
        <v>4.7067570032255902E-2</v>
      </c>
      <c r="H1497" s="61">
        <v>17.966599006599999</v>
      </c>
      <c r="I1497" s="60">
        <v>2.5819698478242201E-2</v>
      </c>
      <c r="J1497" s="61">
        <v>37.149622649900103</v>
      </c>
      <c r="K1497" s="62">
        <v>6.6689968408258499E-2</v>
      </c>
    </row>
    <row r="1498" spans="1:11" x14ac:dyDescent="0.3">
      <c r="A1498" s="57" t="s">
        <v>343</v>
      </c>
      <c r="B1498" s="58">
        <v>1419.6189141615</v>
      </c>
      <c r="C1498" s="59">
        <v>0.69655461515735795</v>
      </c>
      <c r="D1498" s="58">
        <v>269.14627992430002</v>
      </c>
      <c r="E1498" s="63">
        <v>0.76585525866965398</v>
      </c>
      <c r="F1498" s="58">
        <v>322.72585318039899</v>
      </c>
      <c r="G1498" s="59">
        <v>0.74407457198397697</v>
      </c>
      <c r="H1498" s="58">
        <v>497.77630932369999</v>
      </c>
      <c r="I1498" s="59">
        <v>0.71535153712891597</v>
      </c>
      <c r="J1498" s="58">
        <v>329.97047173309898</v>
      </c>
      <c r="K1498" s="60">
        <v>0.59235380512264302</v>
      </c>
    </row>
    <row r="1499" spans="1:11" x14ac:dyDescent="0.3">
      <c r="A1499" s="57" t="s">
        <v>344</v>
      </c>
      <c r="B1499" s="61">
        <v>278.4863404884</v>
      </c>
      <c r="C1499" s="62">
        <v>0.136642970722924</v>
      </c>
      <c r="D1499" s="61">
        <v>28.850023785200001</v>
      </c>
      <c r="E1499" s="60">
        <v>8.2092691137527193E-2</v>
      </c>
      <c r="F1499" s="61">
        <v>53.970987717500101</v>
      </c>
      <c r="G1499" s="62">
        <v>0.124435148872325</v>
      </c>
      <c r="H1499" s="61">
        <v>87.218814527000006</v>
      </c>
      <c r="I1499" s="62">
        <v>0.12534166827509299</v>
      </c>
      <c r="J1499" s="61">
        <v>108.44651445869999</v>
      </c>
      <c r="K1499" s="63">
        <v>0.19468016381738201</v>
      </c>
    </row>
    <row r="1500" spans="1:11" x14ac:dyDescent="0.3">
      <c r="A1500" s="64" t="s">
        <v>1</v>
      </c>
    </row>
    <row r="1501" spans="1:11" x14ac:dyDescent="0.3">
      <c r="A1501" s="64" t="s">
        <v>1</v>
      </c>
    </row>
    <row r="1502" spans="1:11" x14ac:dyDescent="0.3">
      <c r="A1502" s="52" t="s">
        <v>487</v>
      </c>
    </row>
    <row r="1503" spans="1:11" x14ac:dyDescent="0.3">
      <c r="A1503" s="53" t="s">
        <v>1</v>
      </c>
    </row>
    <row r="1504" spans="1:11" x14ac:dyDescent="0.3">
      <c r="A1504" s="113" t="s">
        <v>1</v>
      </c>
      <c r="B1504" s="115" t="s">
        <v>502</v>
      </c>
      <c r="C1504" s="115" t="s">
        <v>1</v>
      </c>
      <c r="D1504" s="115" t="s">
        <v>389</v>
      </c>
      <c r="E1504" s="115" t="s">
        <v>1</v>
      </c>
      <c r="F1504" s="115" t="s">
        <v>390</v>
      </c>
      <c r="G1504" s="115" t="s">
        <v>1</v>
      </c>
      <c r="H1504" s="115" t="s">
        <v>391</v>
      </c>
      <c r="I1504" s="115" t="s">
        <v>1</v>
      </c>
      <c r="J1504" s="115" t="s">
        <v>392</v>
      </c>
      <c r="K1504" s="115" t="s">
        <v>1</v>
      </c>
    </row>
    <row r="1505" spans="1:11" x14ac:dyDescent="0.3">
      <c r="A1505" s="114" t="s">
        <v>1</v>
      </c>
      <c r="B1505" s="54" t="s">
        <v>14</v>
      </c>
      <c r="C1505" s="54" t="s">
        <v>15</v>
      </c>
      <c r="D1505" s="54" t="s">
        <v>14</v>
      </c>
      <c r="E1505" s="54" t="s">
        <v>15</v>
      </c>
      <c r="F1505" s="54" t="s">
        <v>14</v>
      </c>
      <c r="G1505" s="54" t="s">
        <v>15</v>
      </c>
      <c r="H1505" s="54" t="s">
        <v>14</v>
      </c>
      <c r="I1505" s="54" t="s">
        <v>15</v>
      </c>
      <c r="J1505" s="54" t="s">
        <v>14</v>
      </c>
      <c r="K1505" s="54" t="s">
        <v>15</v>
      </c>
    </row>
    <row r="1506" spans="1:11" x14ac:dyDescent="0.3">
      <c r="A1506" s="55" t="s">
        <v>16</v>
      </c>
      <c r="B1506" s="56">
        <v>2038.0582990477999</v>
      </c>
      <c r="C1506" s="56">
        <v>2038.0582990477999</v>
      </c>
      <c r="D1506" s="56">
        <v>351.43230640190001</v>
      </c>
      <c r="E1506" s="56">
        <v>351.43230640190001</v>
      </c>
      <c r="F1506" s="56">
        <v>433.72783499360003</v>
      </c>
      <c r="G1506" s="56">
        <v>433.72783499360003</v>
      </c>
      <c r="H1506" s="56">
        <v>695.84852130399997</v>
      </c>
      <c r="I1506" s="56">
        <v>695.84852130399997</v>
      </c>
      <c r="J1506" s="56">
        <v>557.04963634830006</v>
      </c>
      <c r="K1506" s="56">
        <v>557.04963634830006</v>
      </c>
    </row>
    <row r="1507" spans="1:11" x14ac:dyDescent="0.3">
      <c r="A1507" s="57" t="s">
        <v>341</v>
      </c>
      <c r="B1507" s="58">
        <v>33.842611112500002</v>
      </c>
      <c r="C1507" s="59">
        <v>1.6605320430878499E-2</v>
      </c>
      <c r="D1507" s="58">
        <v>9.3438386735000094</v>
      </c>
      <c r="E1507" s="59">
        <v>2.6587876251804601E-2</v>
      </c>
      <c r="F1507" s="58">
        <v>4.5339479470000104</v>
      </c>
      <c r="G1507" s="59">
        <v>1.04534401096644E-2</v>
      </c>
      <c r="H1507" s="58">
        <v>14.190684173799999</v>
      </c>
      <c r="I1507" s="59">
        <v>2.03933524888536E-2</v>
      </c>
      <c r="J1507" s="58">
        <v>5.7741403181999997</v>
      </c>
      <c r="K1507" s="59">
        <v>1.03655759584585E-2</v>
      </c>
    </row>
    <row r="1508" spans="1:11" x14ac:dyDescent="0.3">
      <c r="A1508" s="57" t="s">
        <v>237</v>
      </c>
      <c r="B1508" s="61">
        <v>121.96277726850001</v>
      </c>
      <c r="C1508" s="62">
        <v>5.9842634200151297E-2</v>
      </c>
      <c r="D1508" s="61">
        <v>17.585582299599999</v>
      </c>
      <c r="E1508" s="62">
        <v>5.0039743015228198E-2</v>
      </c>
      <c r="F1508" s="61">
        <v>14.1992435723</v>
      </c>
      <c r="G1508" s="60">
        <v>3.2737681160143903E-2</v>
      </c>
      <c r="H1508" s="61">
        <v>61.554491316700002</v>
      </c>
      <c r="I1508" s="63">
        <v>8.8459613597150002E-2</v>
      </c>
      <c r="J1508" s="61">
        <v>28.623460079899999</v>
      </c>
      <c r="K1508" s="62">
        <v>5.1384038714285998E-2</v>
      </c>
    </row>
    <row r="1509" spans="1:11" x14ac:dyDescent="0.3">
      <c r="A1509" s="57" t="s">
        <v>238</v>
      </c>
      <c r="B1509" s="58">
        <v>407.29450237819998</v>
      </c>
      <c r="C1509" s="59">
        <v>0.19984438255200601</v>
      </c>
      <c r="D1509" s="58">
        <v>71.525769630399907</v>
      </c>
      <c r="E1509" s="59">
        <v>0.20352644969584199</v>
      </c>
      <c r="F1509" s="58">
        <v>109.0323902854</v>
      </c>
      <c r="G1509" s="63">
        <v>0.25138435094212702</v>
      </c>
      <c r="H1509" s="58">
        <v>132.51319916590001</v>
      </c>
      <c r="I1509" s="59">
        <v>0.19043397393095601</v>
      </c>
      <c r="J1509" s="58">
        <v>94.223143296499998</v>
      </c>
      <c r="K1509" s="59">
        <v>0.169146763857837</v>
      </c>
    </row>
    <row r="1510" spans="1:11" x14ac:dyDescent="0.3">
      <c r="A1510" s="57" t="s">
        <v>239</v>
      </c>
      <c r="B1510" s="61">
        <v>901.82196191129799</v>
      </c>
      <c r="C1510" s="62">
        <v>0.44249075815576</v>
      </c>
      <c r="D1510" s="61">
        <v>166.44326055210001</v>
      </c>
      <c r="E1510" s="62">
        <v>0.47361400053458502</v>
      </c>
      <c r="F1510" s="61">
        <v>201.7483190417</v>
      </c>
      <c r="G1510" s="62">
        <v>0.46514957714133598</v>
      </c>
      <c r="H1510" s="61">
        <v>289.38137786739901</v>
      </c>
      <c r="I1510" s="62">
        <v>0.41586835210213202</v>
      </c>
      <c r="J1510" s="61">
        <v>244.24900445010101</v>
      </c>
      <c r="K1510" s="62">
        <v>0.43846901337420702</v>
      </c>
    </row>
    <row r="1511" spans="1:11" x14ac:dyDescent="0.3">
      <c r="A1511" s="57" t="s">
        <v>342</v>
      </c>
      <c r="B1511" s="58">
        <v>540.65134779890195</v>
      </c>
      <c r="C1511" s="59">
        <v>0.26527766553660298</v>
      </c>
      <c r="D1511" s="58">
        <v>85.606919467200001</v>
      </c>
      <c r="E1511" s="59">
        <v>0.243594336399168</v>
      </c>
      <c r="F1511" s="58">
        <v>100.71010674670001</v>
      </c>
      <c r="G1511" s="59">
        <v>0.232196549590104</v>
      </c>
      <c r="H1511" s="58">
        <v>192.2570181191</v>
      </c>
      <c r="I1511" s="59">
        <v>0.27629148044867002</v>
      </c>
      <c r="J1511" s="58">
        <v>162.0773034659</v>
      </c>
      <c r="K1511" s="59">
        <v>0.29095666326682601</v>
      </c>
    </row>
    <row r="1512" spans="1:11" x14ac:dyDescent="0.3">
      <c r="A1512" s="57" t="s">
        <v>88</v>
      </c>
      <c r="B1512" s="61">
        <v>32.485098578399999</v>
      </c>
      <c r="C1512" s="62">
        <v>1.5939239124600799E-2</v>
      </c>
      <c r="D1512" s="61">
        <v>0.92693577910000002</v>
      </c>
      <c r="E1512" s="60">
        <v>2.6375941033717899E-3</v>
      </c>
      <c r="F1512" s="61">
        <v>3.5038274005000001</v>
      </c>
      <c r="G1512" s="62">
        <v>8.0784010566250595E-3</v>
      </c>
      <c r="H1512" s="61">
        <v>5.9517506611000002</v>
      </c>
      <c r="I1512" s="62">
        <v>8.5532274322385402E-3</v>
      </c>
      <c r="J1512" s="61">
        <v>22.102584737700099</v>
      </c>
      <c r="K1512" s="63">
        <v>3.9677944828385402E-2</v>
      </c>
    </row>
    <row r="1513" spans="1:11" x14ac:dyDescent="0.3">
      <c r="A1513" s="57" t="s">
        <v>343</v>
      </c>
      <c r="B1513" s="58">
        <v>155.805388381</v>
      </c>
      <c r="C1513" s="59">
        <v>7.6447954631029796E-2</v>
      </c>
      <c r="D1513" s="58">
        <v>26.929420973100001</v>
      </c>
      <c r="E1513" s="59">
        <v>7.6627619267032807E-2</v>
      </c>
      <c r="F1513" s="58">
        <v>18.7331915193</v>
      </c>
      <c r="G1513" s="60">
        <v>4.31911212698083E-2</v>
      </c>
      <c r="H1513" s="58">
        <v>75.745175490500003</v>
      </c>
      <c r="I1513" s="63">
        <v>0.108852966086004</v>
      </c>
      <c r="J1513" s="58">
        <v>34.397600398099897</v>
      </c>
      <c r="K1513" s="59">
        <v>6.1749614672744597E-2</v>
      </c>
    </row>
    <row r="1514" spans="1:11" x14ac:dyDescent="0.3">
      <c r="A1514" s="57" t="s">
        <v>344</v>
      </c>
      <c r="B1514" s="61">
        <v>1442.4733097102001</v>
      </c>
      <c r="C1514" s="62">
        <v>0.70776842369236304</v>
      </c>
      <c r="D1514" s="61">
        <v>252.0501800193</v>
      </c>
      <c r="E1514" s="62">
        <v>0.71720833693375396</v>
      </c>
      <c r="F1514" s="61">
        <v>302.45842578840001</v>
      </c>
      <c r="G1514" s="62">
        <v>0.69734612673144003</v>
      </c>
      <c r="H1514" s="61">
        <v>481.63839598649901</v>
      </c>
      <c r="I1514" s="62">
        <v>0.69215983255080205</v>
      </c>
      <c r="J1514" s="61">
        <v>406.32630791600002</v>
      </c>
      <c r="K1514" s="62">
        <v>0.72942567664103297</v>
      </c>
    </row>
    <row r="1515" spans="1:11" x14ac:dyDescent="0.3">
      <c r="A1515" s="64" t="s">
        <v>1</v>
      </c>
    </row>
    <row r="1516" spans="1:11" x14ac:dyDescent="0.3">
      <c r="A1516" s="64" t="s">
        <v>1</v>
      </c>
    </row>
    <row r="1517" spans="1:11" x14ac:dyDescent="0.3">
      <c r="A1517" s="52" t="s">
        <v>488</v>
      </c>
    </row>
    <row r="1518" spans="1:11" x14ac:dyDescent="0.3">
      <c r="A1518" s="53" t="s">
        <v>1</v>
      </c>
    </row>
    <row r="1519" spans="1:11" x14ac:dyDescent="0.3">
      <c r="A1519" s="113" t="s">
        <v>1</v>
      </c>
      <c r="B1519" s="115" t="s">
        <v>502</v>
      </c>
      <c r="C1519" s="115" t="s">
        <v>1</v>
      </c>
      <c r="D1519" s="115" t="s">
        <v>389</v>
      </c>
      <c r="E1519" s="115" t="s">
        <v>1</v>
      </c>
      <c r="F1519" s="115" t="s">
        <v>390</v>
      </c>
      <c r="G1519" s="115" t="s">
        <v>1</v>
      </c>
      <c r="H1519" s="115" t="s">
        <v>391</v>
      </c>
      <c r="I1519" s="115" t="s">
        <v>1</v>
      </c>
      <c r="J1519" s="115" t="s">
        <v>392</v>
      </c>
      <c r="K1519" s="115" t="s">
        <v>1</v>
      </c>
    </row>
    <row r="1520" spans="1:11" x14ac:dyDescent="0.3">
      <c r="A1520" s="114" t="s">
        <v>1</v>
      </c>
      <c r="B1520" s="54" t="s">
        <v>14</v>
      </c>
      <c r="C1520" s="54" t="s">
        <v>15</v>
      </c>
      <c r="D1520" s="54" t="s">
        <v>14</v>
      </c>
      <c r="E1520" s="54" t="s">
        <v>15</v>
      </c>
      <c r="F1520" s="54" t="s">
        <v>14</v>
      </c>
      <c r="G1520" s="54" t="s">
        <v>15</v>
      </c>
      <c r="H1520" s="54" t="s">
        <v>14</v>
      </c>
      <c r="I1520" s="54" t="s">
        <v>15</v>
      </c>
      <c r="J1520" s="54" t="s">
        <v>14</v>
      </c>
      <c r="K1520" s="54" t="s">
        <v>15</v>
      </c>
    </row>
    <row r="1521" spans="1:11" x14ac:dyDescent="0.3">
      <c r="A1521" s="55" t="s">
        <v>16</v>
      </c>
      <c r="B1521" s="56">
        <v>2038.0582990477999</v>
      </c>
      <c r="C1521" s="56">
        <v>2038.0582990477999</v>
      </c>
      <c r="D1521" s="56">
        <v>351.43230640190001</v>
      </c>
      <c r="E1521" s="56">
        <v>351.43230640190001</v>
      </c>
      <c r="F1521" s="56">
        <v>433.72783499360003</v>
      </c>
      <c r="G1521" s="56">
        <v>433.72783499360003</v>
      </c>
      <c r="H1521" s="56">
        <v>695.84852130399997</v>
      </c>
      <c r="I1521" s="56">
        <v>695.84852130399997</v>
      </c>
      <c r="J1521" s="56">
        <v>557.04963634830006</v>
      </c>
      <c r="K1521" s="56">
        <v>557.04963634830006</v>
      </c>
    </row>
    <row r="1522" spans="1:11" x14ac:dyDescent="0.3">
      <c r="A1522" s="57" t="s">
        <v>341</v>
      </c>
      <c r="B1522" s="58">
        <v>45.672758814300003</v>
      </c>
      <c r="C1522" s="59">
        <v>2.2409937358337E-2</v>
      </c>
      <c r="D1522" s="58">
        <v>3.9351295555000001</v>
      </c>
      <c r="E1522" s="59">
        <v>1.1197404119699101E-2</v>
      </c>
      <c r="F1522" s="58">
        <v>14.514467089</v>
      </c>
      <c r="G1522" s="59">
        <v>3.3464458395237998E-2</v>
      </c>
      <c r="H1522" s="58">
        <v>17.067001035400001</v>
      </c>
      <c r="I1522" s="59">
        <v>2.4526891288662801E-2</v>
      </c>
      <c r="J1522" s="58">
        <v>10.1561611344</v>
      </c>
      <c r="K1522" s="59">
        <v>1.8232057740810999E-2</v>
      </c>
    </row>
    <row r="1523" spans="1:11" x14ac:dyDescent="0.3">
      <c r="A1523" s="57" t="s">
        <v>237</v>
      </c>
      <c r="B1523" s="61">
        <v>171.82052811439999</v>
      </c>
      <c r="C1523" s="62">
        <v>8.4305992716045497E-2</v>
      </c>
      <c r="D1523" s="61">
        <v>35.2810761012001</v>
      </c>
      <c r="E1523" s="62">
        <v>0.10039223901303</v>
      </c>
      <c r="F1523" s="61">
        <v>51.518281728400098</v>
      </c>
      <c r="G1523" s="63">
        <v>0.11878020632261301</v>
      </c>
      <c r="H1523" s="61">
        <v>63.647273680799998</v>
      </c>
      <c r="I1523" s="62">
        <v>9.1467139373274595E-2</v>
      </c>
      <c r="J1523" s="61">
        <v>21.373896604000102</v>
      </c>
      <c r="K1523" s="60">
        <v>3.8369824176019703E-2</v>
      </c>
    </row>
    <row r="1524" spans="1:11" x14ac:dyDescent="0.3">
      <c r="A1524" s="57" t="s">
        <v>238</v>
      </c>
      <c r="B1524" s="58">
        <v>527.11943045659802</v>
      </c>
      <c r="C1524" s="59">
        <v>0.258638053044349</v>
      </c>
      <c r="D1524" s="58">
        <v>101.3442972127</v>
      </c>
      <c r="E1524" s="59">
        <v>0.28837501665769499</v>
      </c>
      <c r="F1524" s="58">
        <v>115.726413823</v>
      </c>
      <c r="G1524" s="59">
        <v>0.26681804690885802</v>
      </c>
      <c r="H1524" s="58">
        <v>174.4728805762</v>
      </c>
      <c r="I1524" s="59">
        <v>0.25073399631466198</v>
      </c>
      <c r="J1524" s="58">
        <v>135.5758388447</v>
      </c>
      <c r="K1524" s="59">
        <v>0.24338197172779399</v>
      </c>
    </row>
    <row r="1525" spans="1:11" x14ac:dyDescent="0.3">
      <c r="A1525" s="57" t="s">
        <v>239</v>
      </c>
      <c r="B1525" s="61">
        <v>757.64360968859796</v>
      </c>
      <c r="C1525" s="62">
        <v>0.37174776111290703</v>
      </c>
      <c r="D1525" s="61">
        <v>122.7622212248</v>
      </c>
      <c r="E1525" s="62">
        <v>0.34931968116900602</v>
      </c>
      <c r="F1525" s="61">
        <v>161.23330275800001</v>
      </c>
      <c r="G1525" s="62">
        <v>0.37173842615007402</v>
      </c>
      <c r="H1525" s="61">
        <v>270.44402698789997</v>
      </c>
      <c r="I1525" s="62">
        <v>0.38865359156199097</v>
      </c>
      <c r="J1525" s="61">
        <v>203.20405871790001</v>
      </c>
      <c r="K1525" s="62">
        <v>0.36478626940677999</v>
      </c>
    </row>
    <row r="1526" spans="1:11" x14ac:dyDescent="0.3">
      <c r="A1526" s="57" t="s">
        <v>342</v>
      </c>
      <c r="B1526" s="58">
        <v>504.73521532580202</v>
      </c>
      <c r="C1526" s="59">
        <v>0.24765494469006</v>
      </c>
      <c r="D1526" s="58">
        <v>84.957574826499993</v>
      </c>
      <c r="E1526" s="59">
        <v>0.24174662738417099</v>
      </c>
      <c r="F1526" s="58">
        <v>86.187628315200001</v>
      </c>
      <c r="G1526" s="60">
        <v>0.19871362029709699</v>
      </c>
      <c r="H1526" s="58">
        <v>168.39059892739999</v>
      </c>
      <c r="I1526" s="59">
        <v>0.24199318353345201</v>
      </c>
      <c r="J1526" s="58">
        <v>165.19941325670001</v>
      </c>
      <c r="K1526" s="63">
        <v>0.29656138784983899</v>
      </c>
    </row>
    <row r="1527" spans="1:11" x14ac:dyDescent="0.3">
      <c r="A1527" s="57" t="s">
        <v>88</v>
      </c>
      <c r="B1527" s="61">
        <v>31.0667566481</v>
      </c>
      <c r="C1527" s="62">
        <v>1.5243311078301699E-2</v>
      </c>
      <c r="D1527" s="61">
        <v>3.1520074812000001</v>
      </c>
      <c r="E1527" s="62">
        <v>8.9690316563991301E-3</v>
      </c>
      <c r="F1527" s="61">
        <v>4.5477412799999897</v>
      </c>
      <c r="G1527" s="62">
        <v>1.04852419261196E-2</v>
      </c>
      <c r="H1527" s="61">
        <v>1.8267400963</v>
      </c>
      <c r="I1527" s="60">
        <v>2.6251979279581501E-3</v>
      </c>
      <c r="J1527" s="61">
        <v>21.540267790599898</v>
      </c>
      <c r="K1527" s="63">
        <v>3.8668489098755601E-2</v>
      </c>
    </row>
    <row r="1528" spans="1:11" x14ac:dyDescent="0.3">
      <c r="A1528" s="57" t="s">
        <v>343</v>
      </c>
      <c r="B1528" s="58">
        <v>217.4932869287</v>
      </c>
      <c r="C1528" s="59">
        <v>0.106715930074383</v>
      </c>
      <c r="D1528" s="58">
        <v>39.216205656699898</v>
      </c>
      <c r="E1528" s="59">
        <v>0.111589643132729</v>
      </c>
      <c r="F1528" s="58">
        <v>66.032748817400005</v>
      </c>
      <c r="G1528" s="63">
        <v>0.152244664717851</v>
      </c>
      <c r="H1528" s="58">
        <v>80.714274716199995</v>
      </c>
      <c r="I1528" s="59">
        <v>0.115994030661937</v>
      </c>
      <c r="J1528" s="58">
        <v>31.5300577384</v>
      </c>
      <c r="K1528" s="60">
        <v>5.6601881916830799E-2</v>
      </c>
    </row>
    <row r="1529" spans="1:11" x14ac:dyDescent="0.3">
      <c r="A1529" s="57" t="s">
        <v>344</v>
      </c>
      <c r="B1529" s="61">
        <v>1262.3788250144</v>
      </c>
      <c r="C1529" s="62">
        <v>0.61940270580296697</v>
      </c>
      <c r="D1529" s="61">
        <v>207.71979605129999</v>
      </c>
      <c r="E1529" s="62">
        <v>0.59106630855317699</v>
      </c>
      <c r="F1529" s="61">
        <v>247.42093107320099</v>
      </c>
      <c r="G1529" s="62">
        <v>0.57045204644717096</v>
      </c>
      <c r="H1529" s="61">
        <v>438.834625915299</v>
      </c>
      <c r="I1529" s="62">
        <v>0.63064677509544298</v>
      </c>
      <c r="J1529" s="61">
        <v>368.4034719746</v>
      </c>
      <c r="K1529" s="62">
        <v>0.66134765725661904</v>
      </c>
    </row>
    <row r="1530" spans="1:11" x14ac:dyDescent="0.3">
      <c r="A1530" s="64" t="s">
        <v>1</v>
      </c>
    </row>
    <row r="1531" spans="1:11" x14ac:dyDescent="0.3">
      <c r="A1531" s="64" t="s">
        <v>1</v>
      </c>
    </row>
    <row r="1532" spans="1:11" x14ac:dyDescent="0.3">
      <c r="A1532" s="52" t="s">
        <v>489</v>
      </c>
    </row>
    <row r="1533" spans="1:11" x14ac:dyDescent="0.3">
      <c r="A1533" s="53" t="s">
        <v>1</v>
      </c>
    </row>
    <row r="1534" spans="1:11" x14ac:dyDescent="0.3">
      <c r="A1534" s="113" t="s">
        <v>1</v>
      </c>
      <c r="B1534" s="115" t="s">
        <v>502</v>
      </c>
      <c r="C1534" s="115" t="s">
        <v>1</v>
      </c>
      <c r="D1534" s="115" t="s">
        <v>389</v>
      </c>
      <c r="E1534" s="115" t="s">
        <v>1</v>
      </c>
      <c r="F1534" s="115" t="s">
        <v>390</v>
      </c>
      <c r="G1534" s="115" t="s">
        <v>1</v>
      </c>
      <c r="H1534" s="115" t="s">
        <v>391</v>
      </c>
      <c r="I1534" s="115" t="s">
        <v>1</v>
      </c>
      <c r="J1534" s="115" t="s">
        <v>392</v>
      </c>
      <c r="K1534" s="115" t="s">
        <v>1</v>
      </c>
    </row>
    <row r="1535" spans="1:11" x14ac:dyDescent="0.3">
      <c r="A1535" s="114" t="s">
        <v>1</v>
      </c>
      <c r="B1535" s="54" t="s">
        <v>14</v>
      </c>
      <c r="C1535" s="54" t="s">
        <v>15</v>
      </c>
      <c r="D1535" s="54" t="s">
        <v>14</v>
      </c>
      <c r="E1535" s="54" t="s">
        <v>15</v>
      </c>
      <c r="F1535" s="54" t="s">
        <v>14</v>
      </c>
      <c r="G1535" s="54" t="s">
        <v>15</v>
      </c>
      <c r="H1535" s="54" t="s">
        <v>14</v>
      </c>
      <c r="I1535" s="54" t="s">
        <v>15</v>
      </c>
      <c r="J1535" s="54" t="s">
        <v>14</v>
      </c>
      <c r="K1535" s="54" t="s">
        <v>15</v>
      </c>
    </row>
    <row r="1536" spans="1:11" x14ac:dyDescent="0.3">
      <c r="A1536" s="55" t="s">
        <v>16</v>
      </c>
      <c r="B1536" s="56">
        <v>2038.0582990477999</v>
      </c>
      <c r="C1536" s="56">
        <v>2038.0582990477999</v>
      </c>
      <c r="D1536" s="56">
        <v>351.43230640190001</v>
      </c>
      <c r="E1536" s="56">
        <v>351.43230640190001</v>
      </c>
      <c r="F1536" s="56">
        <v>433.72783499360003</v>
      </c>
      <c r="G1536" s="56">
        <v>433.72783499360003</v>
      </c>
      <c r="H1536" s="56">
        <v>695.84852130399997</v>
      </c>
      <c r="I1536" s="56">
        <v>695.84852130399997</v>
      </c>
      <c r="J1536" s="56">
        <v>557.04963634830006</v>
      </c>
      <c r="K1536" s="56">
        <v>557.04963634830006</v>
      </c>
    </row>
    <row r="1537" spans="1:11" x14ac:dyDescent="0.3">
      <c r="A1537" s="57" t="s">
        <v>341</v>
      </c>
      <c r="B1537" s="58">
        <v>125.69367299309999</v>
      </c>
      <c r="C1537" s="59">
        <v>6.1673247056683901E-2</v>
      </c>
      <c r="D1537" s="58">
        <v>17.5773306042</v>
      </c>
      <c r="E1537" s="59">
        <v>5.0016262830709902E-2</v>
      </c>
      <c r="F1537" s="58">
        <v>33.031065889699903</v>
      </c>
      <c r="G1537" s="59">
        <v>7.6156204939411803E-2</v>
      </c>
      <c r="H1537" s="58">
        <v>44.179466001199998</v>
      </c>
      <c r="I1537" s="59">
        <v>6.3490062346340803E-2</v>
      </c>
      <c r="J1537" s="58">
        <v>30.905810498000001</v>
      </c>
      <c r="K1537" s="59">
        <v>5.5481250648687003E-2</v>
      </c>
    </row>
    <row r="1538" spans="1:11" x14ac:dyDescent="0.3">
      <c r="A1538" s="57" t="s">
        <v>237</v>
      </c>
      <c r="B1538" s="61">
        <v>215.65541852729999</v>
      </c>
      <c r="C1538" s="62">
        <v>0.105814155869857</v>
      </c>
      <c r="D1538" s="61">
        <v>29.4758530521</v>
      </c>
      <c r="E1538" s="62">
        <v>8.3873487198388802E-2</v>
      </c>
      <c r="F1538" s="61">
        <v>37.706490879299999</v>
      </c>
      <c r="G1538" s="62">
        <v>8.6935833573734994E-2</v>
      </c>
      <c r="H1538" s="61">
        <v>91.798204081400002</v>
      </c>
      <c r="I1538" s="62">
        <v>0.13192268327217699</v>
      </c>
      <c r="J1538" s="61">
        <v>56.6748705145</v>
      </c>
      <c r="K1538" s="62">
        <v>0.101741149830073</v>
      </c>
    </row>
    <row r="1539" spans="1:11" x14ac:dyDescent="0.3">
      <c r="A1539" s="57" t="s">
        <v>238</v>
      </c>
      <c r="B1539" s="58">
        <v>672.20124412430198</v>
      </c>
      <c r="C1539" s="59">
        <v>0.32982434527921001</v>
      </c>
      <c r="D1539" s="58">
        <v>109.3462946524</v>
      </c>
      <c r="E1539" s="59">
        <v>0.31114468607604601</v>
      </c>
      <c r="F1539" s="58">
        <v>175.2461860784</v>
      </c>
      <c r="G1539" s="63">
        <v>0.40404643635791998</v>
      </c>
      <c r="H1539" s="58">
        <v>223.048086450901</v>
      </c>
      <c r="I1539" s="59">
        <v>0.32054115173358999</v>
      </c>
      <c r="J1539" s="58">
        <v>164.5606769426</v>
      </c>
      <c r="K1539" s="59">
        <v>0.29541474619993602</v>
      </c>
    </row>
    <row r="1540" spans="1:11" x14ac:dyDescent="0.3">
      <c r="A1540" s="57" t="s">
        <v>239</v>
      </c>
      <c r="B1540" s="61">
        <v>643.23018422859798</v>
      </c>
      <c r="C1540" s="62">
        <v>0.31560931526302399</v>
      </c>
      <c r="D1540" s="61">
        <v>132.72981407329999</v>
      </c>
      <c r="E1540" s="63">
        <v>0.37768244881137802</v>
      </c>
      <c r="F1540" s="61">
        <v>107.5601187069</v>
      </c>
      <c r="G1540" s="60">
        <v>0.247989891422318</v>
      </c>
      <c r="H1540" s="61">
        <v>223.16323540550101</v>
      </c>
      <c r="I1540" s="62">
        <v>0.32070663164922503</v>
      </c>
      <c r="J1540" s="61">
        <v>179.77701604289999</v>
      </c>
      <c r="K1540" s="62">
        <v>0.32273069455967301</v>
      </c>
    </row>
    <row r="1541" spans="1:11" x14ac:dyDescent="0.3">
      <c r="A1541" s="57" t="s">
        <v>342</v>
      </c>
      <c r="B1541" s="58">
        <v>318.6951655684</v>
      </c>
      <c r="C1541" s="59">
        <v>0.156371957425014</v>
      </c>
      <c r="D1541" s="58">
        <v>59.923055995600002</v>
      </c>
      <c r="E1541" s="59">
        <v>0.17051094877734899</v>
      </c>
      <c r="F1541" s="58">
        <v>67.301846815299996</v>
      </c>
      <c r="G1541" s="59">
        <v>0.15517068858698699</v>
      </c>
      <c r="H1541" s="58">
        <v>101.9386681718</v>
      </c>
      <c r="I1541" s="59">
        <v>0.146495487237323</v>
      </c>
      <c r="J1541" s="58">
        <v>89.531594585700006</v>
      </c>
      <c r="K1541" s="59">
        <v>0.16072462621575001</v>
      </c>
    </row>
    <row r="1542" spans="1:11" x14ac:dyDescent="0.3">
      <c r="A1542" s="57" t="s">
        <v>88</v>
      </c>
      <c r="B1542" s="61">
        <v>62.582613606100097</v>
      </c>
      <c r="C1542" s="62">
        <v>3.0706979106210602E-2</v>
      </c>
      <c r="D1542" s="61">
        <v>2.3799580243</v>
      </c>
      <c r="E1542" s="60">
        <v>6.77216630612857E-3</v>
      </c>
      <c r="F1542" s="61">
        <v>12.882126624</v>
      </c>
      <c r="G1542" s="62">
        <v>2.9700945119628001E-2</v>
      </c>
      <c r="H1542" s="61">
        <v>11.720861193199999</v>
      </c>
      <c r="I1542" s="62">
        <v>1.68439837613443E-2</v>
      </c>
      <c r="J1542" s="61">
        <v>35.5996677645999</v>
      </c>
      <c r="K1542" s="63">
        <v>6.3907532545880705E-2</v>
      </c>
    </row>
    <row r="1543" spans="1:11" x14ac:dyDescent="0.3">
      <c r="A1543" s="57" t="s">
        <v>343</v>
      </c>
      <c r="B1543" s="58">
        <v>341.34909152040001</v>
      </c>
      <c r="C1543" s="59">
        <v>0.16748740292654099</v>
      </c>
      <c r="D1543" s="58">
        <v>47.0531836563</v>
      </c>
      <c r="E1543" s="59">
        <v>0.133889750029099</v>
      </c>
      <c r="F1543" s="58">
        <v>70.737556768999895</v>
      </c>
      <c r="G1543" s="59">
        <v>0.16309203851314699</v>
      </c>
      <c r="H1543" s="58">
        <v>135.97767008260001</v>
      </c>
      <c r="I1543" s="59">
        <v>0.19541274561851699</v>
      </c>
      <c r="J1543" s="58">
        <v>87.580681012499994</v>
      </c>
      <c r="K1543" s="59">
        <v>0.15722240047875999</v>
      </c>
    </row>
    <row r="1544" spans="1:11" x14ac:dyDescent="0.3">
      <c r="A1544" s="57" t="s">
        <v>344</v>
      </c>
      <c r="B1544" s="61">
        <v>961.92534979699803</v>
      </c>
      <c r="C1544" s="62">
        <v>0.47198127268803902</v>
      </c>
      <c r="D1544" s="61">
        <v>192.6528700689</v>
      </c>
      <c r="E1544" s="63">
        <v>0.54819339758872698</v>
      </c>
      <c r="F1544" s="61">
        <v>174.86196552219999</v>
      </c>
      <c r="G1544" s="60">
        <v>0.40316058000930499</v>
      </c>
      <c r="H1544" s="61">
        <v>325.10190357729999</v>
      </c>
      <c r="I1544" s="62">
        <v>0.467202118886548</v>
      </c>
      <c r="J1544" s="61">
        <v>269.308610628601</v>
      </c>
      <c r="K1544" s="62">
        <v>0.48345532077542303</v>
      </c>
    </row>
    <row r="1545" spans="1:11" x14ac:dyDescent="0.3">
      <c r="A1545" s="64" t="s">
        <v>1</v>
      </c>
    </row>
    <row r="1546" spans="1:11" x14ac:dyDescent="0.3">
      <c r="A1546" s="64" t="s">
        <v>1</v>
      </c>
    </row>
    <row r="1547" spans="1:11" x14ac:dyDescent="0.3">
      <c r="A1547" s="52" t="s">
        <v>490</v>
      </c>
    </row>
    <row r="1548" spans="1:11" x14ac:dyDescent="0.3">
      <c r="A1548" s="53" t="s">
        <v>1</v>
      </c>
    </row>
    <row r="1549" spans="1:11" x14ac:dyDescent="0.3">
      <c r="A1549" s="113" t="s">
        <v>1</v>
      </c>
      <c r="B1549" s="115" t="s">
        <v>502</v>
      </c>
      <c r="C1549" s="115" t="s">
        <v>1</v>
      </c>
      <c r="D1549" s="115" t="s">
        <v>389</v>
      </c>
      <c r="E1549" s="115" t="s">
        <v>1</v>
      </c>
      <c r="F1549" s="115" t="s">
        <v>390</v>
      </c>
      <c r="G1549" s="115" t="s">
        <v>1</v>
      </c>
      <c r="H1549" s="115" t="s">
        <v>391</v>
      </c>
      <c r="I1549" s="115" t="s">
        <v>1</v>
      </c>
      <c r="J1549" s="115" t="s">
        <v>392</v>
      </c>
      <c r="K1549" s="115" t="s">
        <v>1</v>
      </c>
    </row>
    <row r="1550" spans="1:11" x14ac:dyDescent="0.3">
      <c r="A1550" s="114" t="s">
        <v>1</v>
      </c>
      <c r="B1550" s="54" t="s">
        <v>14</v>
      </c>
      <c r="C1550" s="54" t="s">
        <v>15</v>
      </c>
      <c r="D1550" s="54" t="s">
        <v>14</v>
      </c>
      <c r="E1550" s="54" t="s">
        <v>15</v>
      </c>
      <c r="F1550" s="54" t="s">
        <v>14</v>
      </c>
      <c r="G1550" s="54" t="s">
        <v>15</v>
      </c>
      <c r="H1550" s="54" t="s">
        <v>14</v>
      </c>
      <c r="I1550" s="54" t="s">
        <v>15</v>
      </c>
      <c r="J1550" s="54" t="s">
        <v>14</v>
      </c>
      <c r="K1550" s="54" t="s">
        <v>15</v>
      </c>
    </row>
    <row r="1551" spans="1:11" x14ac:dyDescent="0.3">
      <c r="A1551" s="55" t="s">
        <v>16</v>
      </c>
      <c r="B1551" s="56">
        <v>2038.0582990477999</v>
      </c>
      <c r="C1551" s="56">
        <v>2038.0582990477999</v>
      </c>
      <c r="D1551" s="56">
        <v>351.43230640190001</v>
      </c>
      <c r="E1551" s="56">
        <v>351.43230640190001</v>
      </c>
      <c r="F1551" s="56">
        <v>433.72783499360003</v>
      </c>
      <c r="G1551" s="56">
        <v>433.72783499360003</v>
      </c>
      <c r="H1551" s="56">
        <v>695.84852130399997</v>
      </c>
      <c r="I1551" s="56">
        <v>695.84852130399997</v>
      </c>
      <c r="J1551" s="56">
        <v>557.04963634830006</v>
      </c>
      <c r="K1551" s="56">
        <v>557.04963634830006</v>
      </c>
    </row>
    <row r="1552" spans="1:11" x14ac:dyDescent="0.3">
      <c r="A1552" s="57" t="s">
        <v>341</v>
      </c>
      <c r="B1552" s="58">
        <v>204.43780924870001</v>
      </c>
      <c r="C1552" s="59">
        <v>0.100310088943096</v>
      </c>
      <c r="D1552" s="58">
        <v>29.734867386000001</v>
      </c>
      <c r="E1552" s="59">
        <v>8.46105120227479E-2</v>
      </c>
      <c r="F1552" s="58">
        <v>56.501566262100098</v>
      </c>
      <c r="G1552" s="59">
        <v>0.13026963386597901</v>
      </c>
      <c r="H1552" s="58">
        <v>77.5918852633</v>
      </c>
      <c r="I1552" s="59">
        <v>0.11150686232385</v>
      </c>
      <c r="J1552" s="58">
        <v>40.609490337300102</v>
      </c>
      <c r="K1552" s="60">
        <v>7.2901026564728896E-2</v>
      </c>
    </row>
    <row r="1553" spans="1:11" x14ac:dyDescent="0.3">
      <c r="A1553" s="57" t="s">
        <v>237</v>
      </c>
      <c r="B1553" s="61">
        <v>411.7177813216</v>
      </c>
      <c r="C1553" s="62">
        <v>0.20201472230404699</v>
      </c>
      <c r="D1553" s="61">
        <v>68.506259001399897</v>
      </c>
      <c r="E1553" s="62">
        <v>0.19493443759566001</v>
      </c>
      <c r="F1553" s="61">
        <v>98.968497374999899</v>
      </c>
      <c r="G1553" s="62">
        <v>0.22818110665288599</v>
      </c>
      <c r="H1553" s="61">
        <v>141.79581615480001</v>
      </c>
      <c r="I1553" s="62">
        <v>0.203773970646771</v>
      </c>
      <c r="J1553" s="61">
        <v>102.4472087904</v>
      </c>
      <c r="K1553" s="62">
        <v>0.18391037729058701</v>
      </c>
    </row>
    <row r="1554" spans="1:11" x14ac:dyDescent="0.3">
      <c r="A1554" s="57" t="s">
        <v>238</v>
      </c>
      <c r="B1554" s="58">
        <v>697.89637396019896</v>
      </c>
      <c r="C1554" s="59">
        <v>0.342431997301679</v>
      </c>
      <c r="D1554" s="58">
        <v>125.7968753302</v>
      </c>
      <c r="E1554" s="59">
        <v>0.35795478400422898</v>
      </c>
      <c r="F1554" s="58">
        <v>150.31854876669999</v>
      </c>
      <c r="G1554" s="59">
        <v>0.346573442234617</v>
      </c>
      <c r="H1554" s="58">
        <v>256.13347290749999</v>
      </c>
      <c r="I1554" s="59">
        <v>0.36808797470391003</v>
      </c>
      <c r="J1554" s="58">
        <v>165.64747695579999</v>
      </c>
      <c r="K1554" s="60">
        <v>0.29736573932924598</v>
      </c>
    </row>
    <row r="1555" spans="1:11" x14ac:dyDescent="0.3">
      <c r="A1555" s="57" t="s">
        <v>239</v>
      </c>
      <c r="B1555" s="61">
        <v>538.82508053359902</v>
      </c>
      <c r="C1555" s="62">
        <v>0.26438158358146302</v>
      </c>
      <c r="D1555" s="61">
        <v>96.999165134999899</v>
      </c>
      <c r="E1555" s="62">
        <v>0.27601095109358298</v>
      </c>
      <c r="F1555" s="61">
        <v>95.323806991400005</v>
      </c>
      <c r="G1555" s="62">
        <v>0.219777932843085</v>
      </c>
      <c r="H1555" s="61">
        <v>174.51872381890001</v>
      </c>
      <c r="I1555" s="62">
        <v>0.250799877381153</v>
      </c>
      <c r="J1555" s="61">
        <v>171.9833845883</v>
      </c>
      <c r="K1555" s="63">
        <v>0.30873978433183302</v>
      </c>
    </row>
    <row r="1556" spans="1:11" x14ac:dyDescent="0.3">
      <c r="A1556" s="57" t="s">
        <v>342</v>
      </c>
      <c r="B1556" s="58">
        <v>161.20457337369999</v>
      </c>
      <c r="C1556" s="59">
        <v>7.90971354690964E-2</v>
      </c>
      <c r="D1556" s="58">
        <v>30.048659505699899</v>
      </c>
      <c r="E1556" s="59">
        <v>8.5503406938735399E-2</v>
      </c>
      <c r="F1556" s="58">
        <v>28.349089168199999</v>
      </c>
      <c r="G1556" s="59">
        <v>6.5361470675771402E-2</v>
      </c>
      <c r="H1556" s="58">
        <v>44.2234980259</v>
      </c>
      <c r="I1556" s="59">
        <v>6.3553340521621607E-2</v>
      </c>
      <c r="J1556" s="58">
        <v>58.583326673900103</v>
      </c>
      <c r="K1556" s="63">
        <v>0.105167157199741</v>
      </c>
    </row>
    <row r="1557" spans="1:11" x14ac:dyDescent="0.3">
      <c r="A1557" s="57" t="s">
        <v>88</v>
      </c>
      <c r="B1557" s="61">
        <v>23.976680609999999</v>
      </c>
      <c r="C1557" s="62">
        <v>1.17644724006188E-2</v>
      </c>
      <c r="D1557" s="61">
        <v>0.34648004360000001</v>
      </c>
      <c r="E1557" s="60">
        <v>9.8590834504487307E-4</v>
      </c>
      <c r="F1557" s="61">
        <v>4.2663264302000004</v>
      </c>
      <c r="G1557" s="62">
        <v>9.8364137276616206E-3</v>
      </c>
      <c r="H1557" s="61">
        <v>1.5851251336000101</v>
      </c>
      <c r="I1557" s="60">
        <v>2.2779744226940702E-3</v>
      </c>
      <c r="J1557" s="61">
        <v>17.778749002600001</v>
      </c>
      <c r="K1557" s="63">
        <v>3.1915915283864699E-2</v>
      </c>
    </row>
    <row r="1558" spans="1:11" x14ac:dyDescent="0.3">
      <c r="A1558" s="57" t="s">
        <v>343</v>
      </c>
      <c r="B1558" s="58">
        <v>616.155590570301</v>
      </c>
      <c r="C1558" s="59">
        <v>0.302324811247143</v>
      </c>
      <c r="D1558" s="58">
        <v>98.241126387399902</v>
      </c>
      <c r="E1558" s="59">
        <v>0.27954494961840798</v>
      </c>
      <c r="F1558" s="58">
        <v>155.4700636371</v>
      </c>
      <c r="G1558" s="63">
        <v>0.358450740518865</v>
      </c>
      <c r="H1558" s="58">
        <v>219.38770141809999</v>
      </c>
      <c r="I1558" s="59">
        <v>0.31528083297062098</v>
      </c>
      <c r="J1558" s="58">
        <v>143.0566991277</v>
      </c>
      <c r="K1558" s="60">
        <v>0.25681140385531598</v>
      </c>
    </row>
    <row r="1559" spans="1:11" x14ac:dyDescent="0.3">
      <c r="A1559" s="57" t="s">
        <v>344</v>
      </c>
      <c r="B1559" s="61">
        <v>700.02965390729901</v>
      </c>
      <c r="C1559" s="62">
        <v>0.34347871905055899</v>
      </c>
      <c r="D1559" s="61">
        <v>127.0478246407</v>
      </c>
      <c r="E1559" s="62">
        <v>0.36151435803231902</v>
      </c>
      <c r="F1559" s="61">
        <v>123.6728961596</v>
      </c>
      <c r="G1559" s="60">
        <v>0.28513940351885603</v>
      </c>
      <c r="H1559" s="61">
        <v>218.74222184480101</v>
      </c>
      <c r="I1559" s="62">
        <v>0.31435321790277498</v>
      </c>
      <c r="J1559" s="61">
        <v>230.56671126219999</v>
      </c>
      <c r="K1559" s="63">
        <v>0.41390694153157298</v>
      </c>
    </row>
    <row r="1560" spans="1:11" x14ac:dyDescent="0.3">
      <c r="A1560" s="64" t="s">
        <v>1</v>
      </c>
    </row>
    <row r="1561" spans="1:11" x14ac:dyDescent="0.3">
      <c r="A1561" s="64" t="s">
        <v>1</v>
      </c>
    </row>
    <row r="1562" spans="1:11" x14ac:dyDescent="0.3">
      <c r="A1562" s="52" t="s">
        <v>491</v>
      </c>
    </row>
    <row r="1563" spans="1:11" x14ac:dyDescent="0.3">
      <c r="A1563" s="53" t="s">
        <v>1</v>
      </c>
    </row>
    <row r="1564" spans="1:11" x14ac:dyDescent="0.3">
      <c r="A1564" s="113" t="s">
        <v>1</v>
      </c>
      <c r="B1564" s="115" t="s">
        <v>502</v>
      </c>
      <c r="C1564" s="115" t="s">
        <v>1</v>
      </c>
      <c r="D1564" s="115" t="s">
        <v>389</v>
      </c>
      <c r="E1564" s="115" t="s">
        <v>1</v>
      </c>
      <c r="F1564" s="115" t="s">
        <v>390</v>
      </c>
      <c r="G1564" s="115" t="s">
        <v>1</v>
      </c>
      <c r="H1564" s="115" t="s">
        <v>391</v>
      </c>
      <c r="I1564" s="115" t="s">
        <v>1</v>
      </c>
      <c r="J1564" s="115" t="s">
        <v>392</v>
      </c>
      <c r="K1564" s="115" t="s">
        <v>1</v>
      </c>
    </row>
    <row r="1565" spans="1:11" x14ac:dyDescent="0.3">
      <c r="A1565" s="114" t="s">
        <v>1</v>
      </c>
      <c r="B1565" s="54" t="s">
        <v>14</v>
      </c>
      <c r="C1565" s="54" t="s">
        <v>15</v>
      </c>
      <c r="D1565" s="54" t="s">
        <v>14</v>
      </c>
      <c r="E1565" s="54" t="s">
        <v>15</v>
      </c>
      <c r="F1565" s="54" t="s">
        <v>14</v>
      </c>
      <c r="G1565" s="54" t="s">
        <v>15</v>
      </c>
      <c r="H1565" s="54" t="s">
        <v>14</v>
      </c>
      <c r="I1565" s="54" t="s">
        <v>15</v>
      </c>
      <c r="J1565" s="54" t="s">
        <v>14</v>
      </c>
      <c r="K1565" s="54" t="s">
        <v>15</v>
      </c>
    </row>
    <row r="1566" spans="1:11" x14ac:dyDescent="0.3">
      <c r="A1566" s="55" t="s">
        <v>16</v>
      </c>
      <c r="B1566" s="56">
        <v>2038.0582990477999</v>
      </c>
      <c r="C1566" s="56">
        <v>2038.0582990477999</v>
      </c>
      <c r="D1566" s="56">
        <v>351.43230640190001</v>
      </c>
      <c r="E1566" s="56">
        <v>351.43230640190001</v>
      </c>
      <c r="F1566" s="56">
        <v>433.72783499360003</v>
      </c>
      <c r="G1566" s="56">
        <v>433.72783499360003</v>
      </c>
      <c r="H1566" s="56">
        <v>695.84852130399997</v>
      </c>
      <c r="I1566" s="56">
        <v>695.84852130399997</v>
      </c>
      <c r="J1566" s="56">
        <v>557.04963634830006</v>
      </c>
      <c r="K1566" s="56">
        <v>557.04963634830006</v>
      </c>
    </row>
    <row r="1567" spans="1:11" x14ac:dyDescent="0.3">
      <c r="A1567" s="57" t="s">
        <v>341</v>
      </c>
      <c r="B1567" s="58">
        <v>85.155947308199899</v>
      </c>
      <c r="C1567" s="59">
        <v>4.1782880964683702E-2</v>
      </c>
      <c r="D1567" s="58">
        <v>14.7452279686</v>
      </c>
      <c r="E1567" s="59">
        <v>4.1957519840925703E-2</v>
      </c>
      <c r="F1567" s="58">
        <v>20.266107246099999</v>
      </c>
      <c r="G1567" s="59">
        <v>4.6725401532965997E-2</v>
      </c>
      <c r="H1567" s="58">
        <v>26.831342555900001</v>
      </c>
      <c r="I1567" s="59">
        <v>3.8559171622034698E-2</v>
      </c>
      <c r="J1567" s="58">
        <v>23.3132695376</v>
      </c>
      <c r="K1567" s="59">
        <v>4.1851332478068798E-2</v>
      </c>
    </row>
    <row r="1568" spans="1:11" x14ac:dyDescent="0.3">
      <c r="A1568" s="57" t="s">
        <v>237</v>
      </c>
      <c r="B1568" s="61">
        <v>295.56935758050003</v>
      </c>
      <c r="C1568" s="62">
        <v>0.145024976821611</v>
      </c>
      <c r="D1568" s="61">
        <v>52.200777277699999</v>
      </c>
      <c r="E1568" s="62">
        <v>0.148537218482136</v>
      </c>
      <c r="F1568" s="61">
        <v>54.919611588000102</v>
      </c>
      <c r="G1568" s="62">
        <v>0.12662228973340001</v>
      </c>
      <c r="H1568" s="61">
        <v>112.90199196730001</v>
      </c>
      <c r="I1568" s="62">
        <v>0.162250818261027</v>
      </c>
      <c r="J1568" s="61">
        <v>75.546976747500096</v>
      </c>
      <c r="K1568" s="62">
        <v>0.13561982957702501</v>
      </c>
    </row>
    <row r="1569" spans="1:11" x14ac:dyDescent="0.3">
      <c r="A1569" s="57" t="s">
        <v>238</v>
      </c>
      <c r="B1569" s="58">
        <v>698.71602257790005</v>
      </c>
      <c r="C1569" s="59">
        <v>0.342834168632147</v>
      </c>
      <c r="D1569" s="58">
        <v>123.18924253199999</v>
      </c>
      <c r="E1569" s="59">
        <v>0.35053476953572998</v>
      </c>
      <c r="F1569" s="58">
        <v>157.86735445260001</v>
      </c>
      <c r="G1569" s="59">
        <v>0.36397791821437803</v>
      </c>
      <c r="H1569" s="58">
        <v>247.75564104040001</v>
      </c>
      <c r="I1569" s="59">
        <v>0.35604823960265503</v>
      </c>
      <c r="J1569" s="58">
        <v>169.90378455289999</v>
      </c>
      <c r="K1569" s="59">
        <v>0.30500654424028101</v>
      </c>
    </row>
    <row r="1570" spans="1:11" x14ac:dyDescent="0.3">
      <c r="A1570" s="57" t="s">
        <v>239</v>
      </c>
      <c r="B1570" s="61">
        <v>686.83494342560004</v>
      </c>
      <c r="C1570" s="62">
        <v>0.33700456152137298</v>
      </c>
      <c r="D1570" s="61">
        <v>114.5758796776</v>
      </c>
      <c r="E1570" s="62">
        <v>0.32602546092211099</v>
      </c>
      <c r="F1570" s="61">
        <v>150.4787403329</v>
      </c>
      <c r="G1570" s="62">
        <v>0.34694277883991598</v>
      </c>
      <c r="H1570" s="61">
        <v>233.3311261243</v>
      </c>
      <c r="I1570" s="62">
        <v>0.33531885026793501</v>
      </c>
      <c r="J1570" s="61">
        <v>188.44919729079999</v>
      </c>
      <c r="K1570" s="62">
        <v>0.33829875291933698</v>
      </c>
    </row>
    <row r="1571" spans="1:11" x14ac:dyDescent="0.3">
      <c r="A1571" s="57" t="s">
        <v>342</v>
      </c>
      <c r="B1571" s="58">
        <v>228.02226549330001</v>
      </c>
      <c r="C1571" s="59">
        <v>0.111882111321268</v>
      </c>
      <c r="D1571" s="58">
        <v>45.538143267000102</v>
      </c>
      <c r="E1571" s="59">
        <v>0.129578705308107</v>
      </c>
      <c r="F1571" s="58">
        <v>43.1059075034999</v>
      </c>
      <c r="G1571" s="59">
        <v>9.9384692486098006E-2</v>
      </c>
      <c r="H1571" s="58">
        <v>70.321130679299898</v>
      </c>
      <c r="I1571" s="59">
        <v>0.10105810176548199</v>
      </c>
      <c r="J1571" s="58">
        <v>69.057084043500097</v>
      </c>
      <c r="K1571" s="59">
        <v>0.123969354860725</v>
      </c>
    </row>
    <row r="1572" spans="1:11" x14ac:dyDescent="0.3">
      <c r="A1572" s="57" t="s">
        <v>88</v>
      </c>
      <c r="B1572" s="61">
        <v>43.759762662299998</v>
      </c>
      <c r="C1572" s="62">
        <v>2.14713007389165E-2</v>
      </c>
      <c r="D1572" s="61">
        <v>1.1830356790000001</v>
      </c>
      <c r="E1572" s="60">
        <v>3.3663259109908699E-3</v>
      </c>
      <c r="F1572" s="61">
        <v>7.0901138704999997</v>
      </c>
      <c r="G1572" s="62">
        <v>1.6346919193241601E-2</v>
      </c>
      <c r="H1572" s="61">
        <v>4.7072889368000004</v>
      </c>
      <c r="I1572" s="60">
        <v>6.7648184808651703E-3</v>
      </c>
      <c r="J1572" s="61">
        <v>30.7793241759999</v>
      </c>
      <c r="K1572" s="63">
        <v>5.5254185924564499E-2</v>
      </c>
    </row>
    <row r="1573" spans="1:11" x14ac:dyDescent="0.3">
      <c r="A1573" s="57" t="s">
        <v>343</v>
      </c>
      <c r="B1573" s="58">
        <v>380.72530488870001</v>
      </c>
      <c r="C1573" s="59">
        <v>0.186807857786295</v>
      </c>
      <c r="D1573" s="58">
        <v>66.946005246300004</v>
      </c>
      <c r="E1573" s="59">
        <v>0.19049473832306199</v>
      </c>
      <c r="F1573" s="58">
        <v>75.185718834099902</v>
      </c>
      <c r="G1573" s="59">
        <v>0.17334769126636601</v>
      </c>
      <c r="H1573" s="58">
        <v>139.7333345232</v>
      </c>
      <c r="I1573" s="59">
        <v>0.20080998988306201</v>
      </c>
      <c r="J1573" s="58">
        <v>98.860246285099905</v>
      </c>
      <c r="K1573" s="59">
        <v>0.177471162055093</v>
      </c>
    </row>
    <row r="1574" spans="1:11" x14ac:dyDescent="0.3">
      <c r="A1574" s="57" t="s">
        <v>344</v>
      </c>
      <c r="B1574" s="61">
        <v>914.857208918899</v>
      </c>
      <c r="C1574" s="62">
        <v>0.448886672842641</v>
      </c>
      <c r="D1574" s="61">
        <v>160.11402294460001</v>
      </c>
      <c r="E1574" s="62">
        <v>0.45560416623021799</v>
      </c>
      <c r="F1574" s="61">
        <v>193.58464783639999</v>
      </c>
      <c r="G1574" s="62">
        <v>0.44632747132601402</v>
      </c>
      <c r="H1574" s="61">
        <v>303.65225680360101</v>
      </c>
      <c r="I1574" s="62">
        <v>0.43637695203341698</v>
      </c>
      <c r="J1574" s="61">
        <v>257.50628133430001</v>
      </c>
      <c r="K1574" s="62">
        <v>0.462268107780061</v>
      </c>
    </row>
    <row r="1575" spans="1:11" x14ac:dyDescent="0.3">
      <c r="A1575" s="64" t="s">
        <v>1</v>
      </c>
    </row>
    <row r="1576" spans="1:11" x14ac:dyDescent="0.3">
      <c r="A1576" s="64" t="s">
        <v>1</v>
      </c>
    </row>
    <row r="1577" spans="1:11" x14ac:dyDescent="0.3">
      <c r="A1577" s="52" t="s">
        <v>492</v>
      </c>
    </row>
    <row r="1578" spans="1:11" x14ac:dyDescent="0.3">
      <c r="A1578" s="53" t="s">
        <v>1</v>
      </c>
    </row>
    <row r="1579" spans="1:11" x14ac:dyDescent="0.3">
      <c r="A1579" s="113" t="s">
        <v>1</v>
      </c>
      <c r="B1579" s="115" t="s">
        <v>502</v>
      </c>
      <c r="C1579" s="115" t="s">
        <v>1</v>
      </c>
      <c r="D1579" s="115" t="s">
        <v>389</v>
      </c>
      <c r="E1579" s="115" t="s">
        <v>1</v>
      </c>
      <c r="F1579" s="115" t="s">
        <v>390</v>
      </c>
      <c r="G1579" s="115" t="s">
        <v>1</v>
      </c>
      <c r="H1579" s="115" t="s">
        <v>391</v>
      </c>
      <c r="I1579" s="115" t="s">
        <v>1</v>
      </c>
      <c r="J1579" s="115" t="s">
        <v>392</v>
      </c>
      <c r="K1579" s="115" t="s">
        <v>1</v>
      </c>
    </row>
    <row r="1580" spans="1:11" x14ac:dyDescent="0.3">
      <c r="A1580" s="114" t="s">
        <v>1</v>
      </c>
      <c r="B1580" s="54" t="s">
        <v>14</v>
      </c>
      <c r="C1580" s="54" t="s">
        <v>15</v>
      </c>
      <c r="D1580" s="54" t="s">
        <v>14</v>
      </c>
      <c r="E1580" s="54" t="s">
        <v>15</v>
      </c>
      <c r="F1580" s="54" t="s">
        <v>14</v>
      </c>
      <c r="G1580" s="54" t="s">
        <v>15</v>
      </c>
      <c r="H1580" s="54" t="s">
        <v>14</v>
      </c>
      <c r="I1580" s="54" t="s">
        <v>15</v>
      </c>
      <c r="J1580" s="54" t="s">
        <v>14</v>
      </c>
      <c r="K1580" s="54" t="s">
        <v>15</v>
      </c>
    </row>
    <row r="1581" spans="1:11" x14ac:dyDescent="0.3">
      <c r="A1581" s="55" t="s">
        <v>16</v>
      </c>
      <c r="B1581" s="56">
        <v>2038.0582990477999</v>
      </c>
      <c r="C1581" s="56">
        <v>2038.0582990477999</v>
      </c>
      <c r="D1581" s="56">
        <v>351.43230640190001</v>
      </c>
      <c r="E1581" s="56">
        <v>351.43230640190001</v>
      </c>
      <c r="F1581" s="56">
        <v>433.72783499360003</v>
      </c>
      <c r="G1581" s="56">
        <v>433.72783499360003</v>
      </c>
      <c r="H1581" s="56">
        <v>695.84852130399997</v>
      </c>
      <c r="I1581" s="56">
        <v>695.84852130399997</v>
      </c>
      <c r="J1581" s="56">
        <v>557.04963634830006</v>
      </c>
      <c r="K1581" s="56">
        <v>557.04963634830006</v>
      </c>
    </row>
    <row r="1582" spans="1:11" x14ac:dyDescent="0.3">
      <c r="A1582" s="57" t="s">
        <v>341</v>
      </c>
      <c r="B1582" s="58">
        <v>111.99775331630001</v>
      </c>
      <c r="C1582" s="59">
        <v>5.4953164670817498E-2</v>
      </c>
      <c r="D1582" s="58">
        <v>12.8717436793</v>
      </c>
      <c r="E1582" s="59">
        <v>3.6626523642877003E-2</v>
      </c>
      <c r="F1582" s="58">
        <v>24.756034954999901</v>
      </c>
      <c r="G1582" s="59">
        <v>5.70773488756268E-2</v>
      </c>
      <c r="H1582" s="58">
        <v>33.987350117800098</v>
      </c>
      <c r="I1582" s="59">
        <v>4.8843029879705298E-2</v>
      </c>
      <c r="J1582" s="58">
        <v>40.382624564199901</v>
      </c>
      <c r="K1582" s="59">
        <v>7.2493763444359205E-2</v>
      </c>
    </row>
    <row r="1583" spans="1:11" x14ac:dyDescent="0.3">
      <c r="A1583" s="57" t="s">
        <v>237</v>
      </c>
      <c r="B1583" s="61">
        <v>382.07946577920001</v>
      </c>
      <c r="C1583" s="62">
        <v>0.18747229456473899</v>
      </c>
      <c r="D1583" s="61">
        <v>71.303832070000098</v>
      </c>
      <c r="E1583" s="62">
        <v>0.20289492676423601</v>
      </c>
      <c r="F1583" s="61">
        <v>75.440491219899997</v>
      </c>
      <c r="G1583" s="62">
        <v>0.17393509277774</v>
      </c>
      <c r="H1583" s="61">
        <v>137.5820314874</v>
      </c>
      <c r="I1583" s="62">
        <v>0.19771836437846499</v>
      </c>
      <c r="J1583" s="61">
        <v>97.753111001899995</v>
      </c>
      <c r="K1583" s="62">
        <v>0.17548366361517401</v>
      </c>
    </row>
    <row r="1584" spans="1:11" x14ac:dyDescent="0.3">
      <c r="A1584" s="57" t="s">
        <v>238</v>
      </c>
      <c r="B1584" s="58">
        <v>730.61148221629799</v>
      </c>
      <c r="C1584" s="59">
        <v>0.358484093687432</v>
      </c>
      <c r="D1584" s="58">
        <v>146.4953562757</v>
      </c>
      <c r="E1584" s="63">
        <v>0.416852274554881</v>
      </c>
      <c r="F1584" s="58">
        <v>160.3860929192</v>
      </c>
      <c r="G1584" s="59">
        <v>0.36978510480326099</v>
      </c>
      <c r="H1584" s="58">
        <v>237.7577989927</v>
      </c>
      <c r="I1584" s="59">
        <v>0.34168039697368202</v>
      </c>
      <c r="J1584" s="58">
        <v>185.97223402869901</v>
      </c>
      <c r="K1584" s="59">
        <v>0.33385217742502798</v>
      </c>
    </row>
    <row r="1585" spans="1:11" x14ac:dyDescent="0.3">
      <c r="A1585" s="57" t="s">
        <v>239</v>
      </c>
      <c r="B1585" s="61">
        <v>540.28757882469904</v>
      </c>
      <c r="C1585" s="62">
        <v>0.26509917752457202</v>
      </c>
      <c r="D1585" s="61">
        <v>92.335041007899903</v>
      </c>
      <c r="E1585" s="62">
        <v>0.262739194222813</v>
      </c>
      <c r="F1585" s="61">
        <v>115.54216397259999</v>
      </c>
      <c r="G1585" s="62">
        <v>0.266393241684166</v>
      </c>
      <c r="H1585" s="61">
        <v>178.929817403199</v>
      </c>
      <c r="I1585" s="62">
        <v>0.25713903518525899</v>
      </c>
      <c r="J1585" s="61">
        <v>153.480556441</v>
      </c>
      <c r="K1585" s="62">
        <v>0.27552402232435003</v>
      </c>
    </row>
    <row r="1586" spans="1:11" x14ac:dyDescent="0.3">
      <c r="A1586" s="57" t="s">
        <v>342</v>
      </c>
      <c r="B1586" s="58">
        <v>230.9032191332</v>
      </c>
      <c r="C1586" s="59">
        <v>0.11329568896094901</v>
      </c>
      <c r="D1586" s="58">
        <v>27.080090675699999</v>
      </c>
      <c r="E1586" s="60">
        <v>7.7056349636595606E-2</v>
      </c>
      <c r="F1586" s="58">
        <v>52.483379673299901</v>
      </c>
      <c r="G1586" s="59">
        <v>0.121005329699613</v>
      </c>
      <c r="H1586" s="58">
        <v>98.021823446700097</v>
      </c>
      <c r="I1586" s="59">
        <v>0.14086661169159301</v>
      </c>
      <c r="J1586" s="58">
        <v>53.3179253375</v>
      </c>
      <c r="K1586" s="59">
        <v>9.5714855299111098E-2</v>
      </c>
    </row>
    <row r="1587" spans="1:11" x14ac:dyDescent="0.3">
      <c r="A1587" s="57" t="s">
        <v>88</v>
      </c>
      <c r="B1587" s="61">
        <v>42.1787997781</v>
      </c>
      <c r="C1587" s="62">
        <v>2.0695580591490601E-2</v>
      </c>
      <c r="D1587" s="61">
        <v>1.3462426933</v>
      </c>
      <c r="E1587" s="60">
        <v>3.8307311785969601E-3</v>
      </c>
      <c r="F1587" s="61">
        <v>5.1196722535999903</v>
      </c>
      <c r="G1587" s="62">
        <v>1.18038821595933E-2</v>
      </c>
      <c r="H1587" s="61">
        <v>9.5696998561999997</v>
      </c>
      <c r="I1587" s="62">
        <v>1.37525618912959E-2</v>
      </c>
      <c r="J1587" s="61">
        <v>26.143184975</v>
      </c>
      <c r="K1587" s="63">
        <v>4.6931517891977803E-2</v>
      </c>
    </row>
    <row r="1588" spans="1:11" x14ac:dyDescent="0.3">
      <c r="A1588" s="57" t="s">
        <v>343</v>
      </c>
      <c r="B1588" s="58">
        <v>494.077219095499</v>
      </c>
      <c r="C1588" s="59">
        <v>0.242425459235556</v>
      </c>
      <c r="D1588" s="58">
        <v>84.175575749299895</v>
      </c>
      <c r="E1588" s="59">
        <v>0.23952145040711301</v>
      </c>
      <c r="F1588" s="58">
        <v>100.1965261749</v>
      </c>
      <c r="G1588" s="59">
        <v>0.23101244165336601</v>
      </c>
      <c r="H1588" s="58">
        <v>171.56938160519999</v>
      </c>
      <c r="I1588" s="59">
        <v>0.24656139425817</v>
      </c>
      <c r="J1588" s="58">
        <v>138.13573556610001</v>
      </c>
      <c r="K1588" s="59">
        <v>0.24797742705953299</v>
      </c>
    </row>
    <row r="1589" spans="1:11" x14ac:dyDescent="0.3">
      <c r="A1589" s="57" t="s">
        <v>344</v>
      </c>
      <c r="B1589" s="61">
        <v>771.19079795789798</v>
      </c>
      <c r="C1589" s="62">
        <v>0.37839486648552101</v>
      </c>
      <c r="D1589" s="61">
        <v>119.41513168359999</v>
      </c>
      <c r="E1589" s="62">
        <v>0.33979554385940902</v>
      </c>
      <c r="F1589" s="61">
        <v>168.0255436459</v>
      </c>
      <c r="G1589" s="62">
        <v>0.38739857138377898</v>
      </c>
      <c r="H1589" s="61">
        <v>276.95164084989898</v>
      </c>
      <c r="I1589" s="62">
        <v>0.39800564687685303</v>
      </c>
      <c r="J1589" s="61">
        <v>206.79848177849999</v>
      </c>
      <c r="K1589" s="62">
        <v>0.37123887762346103</v>
      </c>
    </row>
    <row r="1590" spans="1:11" x14ac:dyDescent="0.3">
      <c r="A1590" s="64" t="s">
        <v>1</v>
      </c>
    </row>
    <row r="1591" spans="1:11" x14ac:dyDescent="0.3">
      <c r="A1591" s="64" t="s">
        <v>1</v>
      </c>
    </row>
    <row r="1592" spans="1:11" x14ac:dyDescent="0.3">
      <c r="A1592" s="52" t="s">
        <v>493</v>
      </c>
    </row>
    <row r="1593" spans="1:11" x14ac:dyDescent="0.3">
      <c r="A1593" s="53" t="s">
        <v>1</v>
      </c>
    </row>
    <row r="1594" spans="1:11" x14ac:dyDescent="0.3">
      <c r="A1594" s="113" t="s">
        <v>1</v>
      </c>
      <c r="B1594" s="115" t="s">
        <v>502</v>
      </c>
      <c r="C1594" s="115" t="s">
        <v>1</v>
      </c>
      <c r="D1594" s="115" t="s">
        <v>389</v>
      </c>
      <c r="E1594" s="115" t="s">
        <v>1</v>
      </c>
      <c r="F1594" s="115" t="s">
        <v>390</v>
      </c>
      <c r="G1594" s="115" t="s">
        <v>1</v>
      </c>
      <c r="H1594" s="115" t="s">
        <v>391</v>
      </c>
      <c r="I1594" s="115" t="s">
        <v>1</v>
      </c>
      <c r="J1594" s="115" t="s">
        <v>392</v>
      </c>
      <c r="K1594" s="115" t="s">
        <v>1</v>
      </c>
    </row>
    <row r="1595" spans="1:11" x14ac:dyDescent="0.3">
      <c r="A1595" s="114" t="s">
        <v>1</v>
      </c>
      <c r="B1595" s="54" t="s">
        <v>14</v>
      </c>
      <c r="C1595" s="54" t="s">
        <v>15</v>
      </c>
      <c r="D1595" s="54" t="s">
        <v>14</v>
      </c>
      <c r="E1595" s="54" t="s">
        <v>15</v>
      </c>
      <c r="F1595" s="54" t="s">
        <v>14</v>
      </c>
      <c r="G1595" s="54" t="s">
        <v>15</v>
      </c>
      <c r="H1595" s="54" t="s">
        <v>14</v>
      </c>
      <c r="I1595" s="54" t="s">
        <v>15</v>
      </c>
      <c r="J1595" s="54" t="s">
        <v>14</v>
      </c>
      <c r="K1595" s="54" t="s">
        <v>15</v>
      </c>
    </row>
    <row r="1596" spans="1:11" x14ac:dyDescent="0.3">
      <c r="A1596" s="55" t="s">
        <v>16</v>
      </c>
      <c r="B1596" s="56">
        <v>2038.0582990477999</v>
      </c>
      <c r="C1596" s="56">
        <v>2038.0582990477999</v>
      </c>
      <c r="D1596" s="56">
        <v>351.43230640190001</v>
      </c>
      <c r="E1596" s="56">
        <v>351.43230640190001</v>
      </c>
      <c r="F1596" s="56">
        <v>433.72783499360003</v>
      </c>
      <c r="G1596" s="56">
        <v>433.72783499360003</v>
      </c>
      <c r="H1596" s="56">
        <v>695.84852130399997</v>
      </c>
      <c r="I1596" s="56">
        <v>695.84852130399997</v>
      </c>
      <c r="J1596" s="56">
        <v>557.04963634830006</v>
      </c>
      <c r="K1596" s="56">
        <v>557.04963634830006</v>
      </c>
    </row>
    <row r="1597" spans="1:11" x14ac:dyDescent="0.3">
      <c r="A1597" s="57" t="s">
        <v>341</v>
      </c>
      <c r="B1597" s="58">
        <v>17.709474720199999</v>
      </c>
      <c r="C1597" s="59">
        <v>8.6893857395904904E-3</v>
      </c>
      <c r="D1597" s="58">
        <v>6.4775969149000003</v>
      </c>
      <c r="E1597" s="59">
        <v>1.8431990448516698E-2</v>
      </c>
      <c r="F1597" s="58">
        <v>4.3009712345000102</v>
      </c>
      <c r="G1597" s="59">
        <v>9.9162905571035399E-3</v>
      </c>
      <c r="H1597" s="58">
        <v>2.2658016983000002</v>
      </c>
      <c r="I1597" s="59">
        <v>3.25617088910953E-3</v>
      </c>
      <c r="J1597" s="58">
        <v>4.6651048725000104</v>
      </c>
      <c r="K1597" s="59">
        <v>8.3746663997157807E-3</v>
      </c>
    </row>
    <row r="1598" spans="1:11" x14ac:dyDescent="0.3">
      <c r="A1598" s="57" t="s">
        <v>237</v>
      </c>
      <c r="B1598" s="61">
        <v>69.797988303800096</v>
      </c>
      <c r="C1598" s="62">
        <v>3.42472972124548E-2</v>
      </c>
      <c r="D1598" s="61">
        <v>14.2531654186</v>
      </c>
      <c r="E1598" s="62">
        <v>4.0557356734016399E-2</v>
      </c>
      <c r="F1598" s="61">
        <v>9.5362164885999992</v>
      </c>
      <c r="G1598" s="62">
        <v>2.19866370548727E-2</v>
      </c>
      <c r="H1598" s="61">
        <v>25.852186211499902</v>
      </c>
      <c r="I1598" s="62">
        <v>3.71520315413673E-2</v>
      </c>
      <c r="J1598" s="61">
        <v>20.1564201851</v>
      </c>
      <c r="K1598" s="62">
        <v>3.6184244400973002E-2</v>
      </c>
    </row>
    <row r="1599" spans="1:11" x14ac:dyDescent="0.3">
      <c r="A1599" s="57" t="s">
        <v>238</v>
      </c>
      <c r="B1599" s="58">
        <v>437.06189297949999</v>
      </c>
      <c r="C1599" s="59">
        <v>0.21445014265965801</v>
      </c>
      <c r="D1599" s="58">
        <v>81.678965108199904</v>
      </c>
      <c r="E1599" s="59">
        <v>0.232417349288291</v>
      </c>
      <c r="F1599" s="58">
        <v>99.288529731699896</v>
      </c>
      <c r="G1599" s="59">
        <v>0.228918971117372</v>
      </c>
      <c r="H1599" s="58">
        <v>152.241848423401</v>
      </c>
      <c r="I1599" s="59">
        <v>0.21878590492382299</v>
      </c>
      <c r="J1599" s="58">
        <v>103.8525497162</v>
      </c>
      <c r="K1599" s="59">
        <v>0.18643320619864001</v>
      </c>
    </row>
    <row r="1600" spans="1:11" x14ac:dyDescent="0.3">
      <c r="A1600" s="57" t="s">
        <v>239</v>
      </c>
      <c r="B1600" s="61">
        <v>815.36434723709795</v>
      </c>
      <c r="C1600" s="62">
        <v>0.40006919704801702</v>
      </c>
      <c r="D1600" s="61">
        <v>130.53932919499999</v>
      </c>
      <c r="E1600" s="62">
        <v>0.37144942800368103</v>
      </c>
      <c r="F1600" s="61">
        <v>182.0159754963</v>
      </c>
      <c r="G1600" s="62">
        <v>0.41965481763231999</v>
      </c>
      <c r="H1600" s="61">
        <v>276.18697067570002</v>
      </c>
      <c r="I1600" s="62">
        <v>0.396906743666184</v>
      </c>
      <c r="J1600" s="61">
        <v>226.622071870101</v>
      </c>
      <c r="K1600" s="62">
        <v>0.40682563470592198</v>
      </c>
    </row>
    <row r="1601" spans="1:11" x14ac:dyDescent="0.3">
      <c r="A1601" s="57" t="s">
        <v>342</v>
      </c>
      <c r="B1601" s="58">
        <v>660.10653482719999</v>
      </c>
      <c r="C1601" s="59">
        <v>0.32388991773964898</v>
      </c>
      <c r="D1601" s="58">
        <v>117.83451493210001</v>
      </c>
      <c r="E1601" s="59">
        <v>0.33529790171693502</v>
      </c>
      <c r="F1601" s="58">
        <v>133.46646978890001</v>
      </c>
      <c r="G1601" s="59">
        <v>0.307719401478739</v>
      </c>
      <c r="H1601" s="58">
        <v>238.91977888149901</v>
      </c>
      <c r="I1601" s="59">
        <v>0.34335027174272198</v>
      </c>
      <c r="J1601" s="58">
        <v>169.88577122469999</v>
      </c>
      <c r="K1601" s="59">
        <v>0.304974207214952</v>
      </c>
    </row>
    <row r="1602" spans="1:11" x14ac:dyDescent="0.3">
      <c r="A1602" s="57" t="s">
        <v>88</v>
      </c>
      <c r="B1602" s="61">
        <v>38.018060980000001</v>
      </c>
      <c r="C1602" s="62">
        <v>1.8654059600631798E-2</v>
      </c>
      <c r="D1602" s="61">
        <v>0.64873483310000102</v>
      </c>
      <c r="E1602" s="60">
        <v>1.8459738085607399E-3</v>
      </c>
      <c r="F1602" s="61">
        <v>5.1196722535999903</v>
      </c>
      <c r="G1602" s="62">
        <v>1.18038821595933E-2</v>
      </c>
      <c r="H1602" s="61">
        <v>0.3819354136</v>
      </c>
      <c r="I1602" s="60">
        <v>5.4887723679323804E-4</v>
      </c>
      <c r="J1602" s="61">
        <v>31.867718479699999</v>
      </c>
      <c r="K1602" s="63">
        <v>5.7208041079797801E-2</v>
      </c>
    </row>
    <row r="1603" spans="1:11" x14ac:dyDescent="0.3">
      <c r="A1603" s="57" t="s">
        <v>343</v>
      </c>
      <c r="B1603" s="58">
        <v>87.507463024000103</v>
      </c>
      <c r="C1603" s="59">
        <v>4.2936682952045203E-2</v>
      </c>
      <c r="D1603" s="58">
        <v>20.7307623335</v>
      </c>
      <c r="E1603" s="59">
        <v>5.8989347182533E-2</v>
      </c>
      <c r="F1603" s="58">
        <v>13.8371877231</v>
      </c>
      <c r="G1603" s="59">
        <v>3.1902927611976203E-2</v>
      </c>
      <c r="H1603" s="58">
        <v>28.1179879098</v>
      </c>
      <c r="I1603" s="59">
        <v>4.0408202430476797E-2</v>
      </c>
      <c r="J1603" s="58">
        <v>24.821525057599999</v>
      </c>
      <c r="K1603" s="59">
        <v>4.4558910800688703E-2</v>
      </c>
    </row>
    <row r="1604" spans="1:11" x14ac:dyDescent="0.3">
      <c r="A1604" s="57" t="s">
        <v>344</v>
      </c>
      <c r="B1604" s="61">
        <v>1475.4708820643</v>
      </c>
      <c r="C1604" s="62">
        <v>0.72395911478766495</v>
      </c>
      <c r="D1604" s="61">
        <v>248.3738441271</v>
      </c>
      <c r="E1604" s="62">
        <v>0.70674732972061605</v>
      </c>
      <c r="F1604" s="61">
        <v>315.48244528520098</v>
      </c>
      <c r="G1604" s="62">
        <v>0.72737421911105904</v>
      </c>
      <c r="H1604" s="61">
        <v>515.10674955720106</v>
      </c>
      <c r="I1604" s="62">
        <v>0.74025701540890698</v>
      </c>
      <c r="J1604" s="61">
        <v>396.50784309480002</v>
      </c>
      <c r="K1604" s="62">
        <v>0.71179984192087398</v>
      </c>
    </row>
    <row r="1605" spans="1:11" x14ac:dyDescent="0.3">
      <c r="A1605" s="64" t="s">
        <v>1</v>
      </c>
    </row>
    <row r="1606" spans="1:11" x14ac:dyDescent="0.3">
      <c r="A1606" s="64" t="s">
        <v>1</v>
      </c>
    </row>
    <row r="1607" spans="1:11" x14ac:dyDescent="0.3">
      <c r="A1607" s="52" t="s">
        <v>494</v>
      </c>
    </row>
    <row r="1608" spans="1:11" x14ac:dyDescent="0.3">
      <c r="A1608" s="53" t="s">
        <v>1</v>
      </c>
    </row>
    <row r="1609" spans="1:11" x14ac:dyDescent="0.3">
      <c r="A1609" s="113" t="s">
        <v>1</v>
      </c>
      <c r="B1609" s="115" t="s">
        <v>502</v>
      </c>
      <c r="C1609" s="115" t="s">
        <v>1</v>
      </c>
      <c r="D1609" s="115" t="s">
        <v>389</v>
      </c>
      <c r="E1609" s="115" t="s">
        <v>1</v>
      </c>
      <c r="F1609" s="115" t="s">
        <v>390</v>
      </c>
      <c r="G1609" s="115" t="s">
        <v>1</v>
      </c>
      <c r="H1609" s="115" t="s">
        <v>391</v>
      </c>
      <c r="I1609" s="115" t="s">
        <v>1</v>
      </c>
      <c r="J1609" s="115" t="s">
        <v>392</v>
      </c>
      <c r="K1609" s="115" t="s">
        <v>1</v>
      </c>
    </row>
    <row r="1610" spans="1:11" x14ac:dyDescent="0.3">
      <c r="A1610" s="114" t="s">
        <v>1</v>
      </c>
      <c r="B1610" s="54" t="s">
        <v>14</v>
      </c>
      <c r="C1610" s="54" t="s">
        <v>15</v>
      </c>
      <c r="D1610" s="54" t="s">
        <v>14</v>
      </c>
      <c r="E1610" s="54" t="s">
        <v>15</v>
      </c>
      <c r="F1610" s="54" t="s">
        <v>14</v>
      </c>
      <c r="G1610" s="54" t="s">
        <v>15</v>
      </c>
      <c r="H1610" s="54" t="s">
        <v>14</v>
      </c>
      <c r="I1610" s="54" t="s">
        <v>15</v>
      </c>
      <c r="J1610" s="54" t="s">
        <v>14</v>
      </c>
      <c r="K1610" s="54" t="s">
        <v>15</v>
      </c>
    </row>
    <row r="1611" spans="1:11" x14ac:dyDescent="0.3">
      <c r="A1611" s="55" t="s">
        <v>16</v>
      </c>
      <c r="B1611" s="56">
        <v>2038.0582990477999</v>
      </c>
      <c r="C1611" s="56">
        <v>2038.0582990477999</v>
      </c>
      <c r="D1611" s="56">
        <v>351.43230640190001</v>
      </c>
      <c r="E1611" s="56">
        <v>351.43230640190001</v>
      </c>
      <c r="F1611" s="56">
        <v>433.72783499360003</v>
      </c>
      <c r="G1611" s="56">
        <v>433.72783499360003</v>
      </c>
      <c r="H1611" s="56">
        <v>695.84852130399997</v>
      </c>
      <c r="I1611" s="56">
        <v>695.84852130399997</v>
      </c>
      <c r="J1611" s="56">
        <v>557.04963634830006</v>
      </c>
      <c r="K1611" s="56">
        <v>557.04963634830006</v>
      </c>
    </row>
    <row r="1612" spans="1:11" x14ac:dyDescent="0.3">
      <c r="A1612" s="57" t="s">
        <v>341</v>
      </c>
      <c r="B1612" s="58">
        <v>80.054587899400104</v>
      </c>
      <c r="C1612" s="59">
        <v>3.9279832150435699E-2</v>
      </c>
      <c r="D1612" s="58">
        <v>20.206563574099999</v>
      </c>
      <c r="E1612" s="59">
        <v>5.7497740549190303E-2</v>
      </c>
      <c r="F1612" s="58">
        <v>25.732534809699899</v>
      </c>
      <c r="G1612" s="59">
        <v>5.9328760419722001E-2</v>
      </c>
      <c r="H1612" s="58">
        <v>15.8037427873001</v>
      </c>
      <c r="I1612" s="60">
        <v>2.2711469958554002E-2</v>
      </c>
      <c r="J1612" s="58">
        <v>18.311746728300001</v>
      </c>
      <c r="K1612" s="59">
        <v>3.2872737963427101E-2</v>
      </c>
    </row>
    <row r="1613" spans="1:11" x14ac:dyDescent="0.3">
      <c r="A1613" s="57" t="s">
        <v>237</v>
      </c>
      <c r="B1613" s="61">
        <v>137.0723629373</v>
      </c>
      <c r="C1613" s="62">
        <v>6.7256350321941993E-2</v>
      </c>
      <c r="D1613" s="61">
        <v>26.602612219299999</v>
      </c>
      <c r="E1613" s="62">
        <v>7.5697685541969206E-2</v>
      </c>
      <c r="F1613" s="61">
        <v>26.212564514899899</v>
      </c>
      <c r="G1613" s="62">
        <v>6.0435513702473798E-2</v>
      </c>
      <c r="H1613" s="61">
        <v>41.182197705299998</v>
      </c>
      <c r="I1613" s="62">
        <v>5.9182704919923897E-2</v>
      </c>
      <c r="J1613" s="61">
        <v>43.0749884978</v>
      </c>
      <c r="K1613" s="62">
        <v>7.7327020227811405E-2</v>
      </c>
    </row>
    <row r="1614" spans="1:11" x14ac:dyDescent="0.3">
      <c r="A1614" s="57" t="s">
        <v>238</v>
      </c>
      <c r="B1614" s="58">
        <v>468.41377132470001</v>
      </c>
      <c r="C1614" s="59">
        <v>0.22983335243331701</v>
      </c>
      <c r="D1614" s="58">
        <v>90.2872089265</v>
      </c>
      <c r="E1614" s="59">
        <v>0.256912091693833</v>
      </c>
      <c r="F1614" s="58">
        <v>144.08263282089999</v>
      </c>
      <c r="G1614" s="63">
        <v>0.33219595607237401</v>
      </c>
      <c r="H1614" s="58">
        <v>148.08777286399999</v>
      </c>
      <c r="I1614" s="59">
        <v>0.21281610627911901</v>
      </c>
      <c r="J1614" s="58">
        <v>85.956156713300103</v>
      </c>
      <c r="K1614" s="60">
        <v>0.154306099680416</v>
      </c>
    </row>
    <row r="1615" spans="1:11" x14ac:dyDescent="0.3">
      <c r="A1615" s="57" t="s">
        <v>239</v>
      </c>
      <c r="B1615" s="61">
        <v>755.99886396989803</v>
      </c>
      <c r="C1615" s="62">
        <v>0.37094074508227298</v>
      </c>
      <c r="D1615" s="61">
        <v>115.1191237849</v>
      </c>
      <c r="E1615" s="62">
        <v>0.32757126105887702</v>
      </c>
      <c r="F1615" s="61">
        <v>138.05316383510001</v>
      </c>
      <c r="G1615" s="62">
        <v>0.31829445264249001</v>
      </c>
      <c r="H1615" s="61">
        <v>275.23500180140002</v>
      </c>
      <c r="I1615" s="62">
        <v>0.39553867454603098</v>
      </c>
      <c r="J1615" s="61">
        <v>227.59157454850001</v>
      </c>
      <c r="K1615" s="62">
        <v>0.40856605892512698</v>
      </c>
    </row>
    <row r="1616" spans="1:11" x14ac:dyDescent="0.3">
      <c r="A1616" s="57" t="s">
        <v>342</v>
      </c>
      <c r="B1616" s="58">
        <v>488.47135773119999</v>
      </c>
      <c r="C1616" s="59">
        <v>0.23967486992860701</v>
      </c>
      <c r="D1616" s="58">
        <v>84.617038710599999</v>
      </c>
      <c r="E1616" s="59">
        <v>0.24077763247477699</v>
      </c>
      <c r="F1616" s="58">
        <v>77.876615018299901</v>
      </c>
      <c r="G1616" s="60">
        <v>0.179551803539307</v>
      </c>
      <c r="H1616" s="58">
        <v>190.2496922974</v>
      </c>
      <c r="I1616" s="59">
        <v>0.273406763789449</v>
      </c>
      <c r="J1616" s="58">
        <v>135.72801170490001</v>
      </c>
      <c r="K1616" s="59">
        <v>0.24365514821022999</v>
      </c>
    </row>
    <row r="1617" spans="1:11" x14ac:dyDescent="0.3">
      <c r="A1617" s="57" t="s">
        <v>88</v>
      </c>
      <c r="B1617" s="61">
        <v>108.04735518530001</v>
      </c>
      <c r="C1617" s="62">
        <v>5.3014850083425401E-2</v>
      </c>
      <c r="D1617" s="61">
        <v>14.5997591865</v>
      </c>
      <c r="E1617" s="62">
        <v>4.1543588681353702E-2</v>
      </c>
      <c r="F1617" s="61">
        <v>21.7703239947</v>
      </c>
      <c r="G1617" s="62">
        <v>5.01935136236328E-2</v>
      </c>
      <c r="H1617" s="61">
        <v>25.290113848600001</v>
      </c>
      <c r="I1617" s="62">
        <v>3.6344280506922802E-2</v>
      </c>
      <c r="J1617" s="61">
        <v>46.387158155500103</v>
      </c>
      <c r="K1617" s="63">
        <v>8.3272934992988698E-2</v>
      </c>
    </row>
    <row r="1618" spans="1:11" x14ac:dyDescent="0.3">
      <c r="A1618" s="57" t="s">
        <v>343</v>
      </c>
      <c r="B1618" s="58">
        <v>217.12695083669999</v>
      </c>
      <c r="C1618" s="59">
        <v>0.106536182472378</v>
      </c>
      <c r="D1618" s="58">
        <v>46.809175793400101</v>
      </c>
      <c r="E1618" s="59">
        <v>0.13319542609116</v>
      </c>
      <c r="F1618" s="58">
        <v>51.9450993246001</v>
      </c>
      <c r="G1618" s="59">
        <v>0.11976427412219599</v>
      </c>
      <c r="H1618" s="58">
        <v>56.985940492599902</v>
      </c>
      <c r="I1618" s="59">
        <v>8.1894174878477902E-2</v>
      </c>
      <c r="J1618" s="58">
        <v>61.386735226100001</v>
      </c>
      <c r="K1618" s="59">
        <v>0.11019975819123801</v>
      </c>
    </row>
    <row r="1619" spans="1:11" x14ac:dyDescent="0.3">
      <c r="A1619" s="57" t="s">
        <v>344</v>
      </c>
      <c r="B1619" s="61">
        <v>1244.4702217010999</v>
      </c>
      <c r="C1619" s="62">
        <v>0.61061561501088002</v>
      </c>
      <c r="D1619" s="61">
        <v>199.7361624955</v>
      </c>
      <c r="E1619" s="62">
        <v>0.56834889353365403</v>
      </c>
      <c r="F1619" s="61">
        <v>215.92977885339999</v>
      </c>
      <c r="G1619" s="60">
        <v>0.49784625618179701</v>
      </c>
      <c r="H1619" s="61">
        <v>465.48469409879999</v>
      </c>
      <c r="I1619" s="63">
        <v>0.66894543833548004</v>
      </c>
      <c r="J1619" s="61">
        <v>363.319586253399</v>
      </c>
      <c r="K1619" s="62">
        <v>0.65222120713535703</v>
      </c>
    </row>
    <row r="1620" spans="1:11" x14ac:dyDescent="0.3">
      <c r="A1620" s="64" t="s">
        <v>1</v>
      </c>
    </row>
    <row r="1621" spans="1:11" x14ac:dyDescent="0.3">
      <c r="A1621" s="64" t="s">
        <v>1</v>
      </c>
    </row>
    <row r="1622" spans="1:11" x14ac:dyDescent="0.3">
      <c r="A1622" s="52" t="s">
        <v>495</v>
      </c>
    </row>
    <row r="1623" spans="1:11" x14ac:dyDescent="0.3">
      <c r="A1623" s="53" t="s">
        <v>1</v>
      </c>
    </row>
    <row r="1624" spans="1:11" x14ac:dyDescent="0.3">
      <c r="A1624" s="113" t="s">
        <v>1</v>
      </c>
      <c r="B1624" s="115" t="s">
        <v>502</v>
      </c>
      <c r="C1624" s="115" t="s">
        <v>1</v>
      </c>
      <c r="D1624" s="115" t="s">
        <v>389</v>
      </c>
      <c r="E1624" s="115" t="s">
        <v>1</v>
      </c>
      <c r="F1624" s="115" t="s">
        <v>390</v>
      </c>
      <c r="G1624" s="115" t="s">
        <v>1</v>
      </c>
      <c r="H1624" s="115" t="s">
        <v>391</v>
      </c>
      <c r="I1624" s="115" t="s">
        <v>1</v>
      </c>
      <c r="J1624" s="115" t="s">
        <v>392</v>
      </c>
      <c r="K1624" s="115" t="s">
        <v>1</v>
      </c>
    </row>
    <row r="1625" spans="1:11" x14ac:dyDescent="0.3">
      <c r="A1625" s="114" t="s">
        <v>1</v>
      </c>
      <c r="B1625" s="54" t="s">
        <v>14</v>
      </c>
      <c r="C1625" s="54" t="s">
        <v>15</v>
      </c>
      <c r="D1625" s="54" t="s">
        <v>14</v>
      </c>
      <c r="E1625" s="54" t="s">
        <v>15</v>
      </c>
      <c r="F1625" s="54" t="s">
        <v>14</v>
      </c>
      <c r="G1625" s="54" t="s">
        <v>15</v>
      </c>
      <c r="H1625" s="54" t="s">
        <v>14</v>
      </c>
      <c r="I1625" s="54" t="s">
        <v>15</v>
      </c>
      <c r="J1625" s="54" t="s">
        <v>14</v>
      </c>
      <c r="K1625" s="54" t="s">
        <v>15</v>
      </c>
    </row>
    <row r="1626" spans="1:11" x14ac:dyDescent="0.3">
      <c r="A1626" s="55" t="s">
        <v>16</v>
      </c>
      <c r="B1626" s="56">
        <v>2038.0582990477999</v>
      </c>
      <c r="C1626" s="56">
        <v>2038.0582990477999</v>
      </c>
      <c r="D1626" s="56">
        <v>351.43230640190001</v>
      </c>
      <c r="E1626" s="56">
        <v>351.43230640190001</v>
      </c>
      <c r="F1626" s="56">
        <v>433.72783499360003</v>
      </c>
      <c r="G1626" s="56">
        <v>433.72783499360003</v>
      </c>
      <c r="H1626" s="56">
        <v>695.84852130399997</v>
      </c>
      <c r="I1626" s="56">
        <v>695.84852130399997</v>
      </c>
      <c r="J1626" s="56">
        <v>557.04963634830006</v>
      </c>
      <c r="K1626" s="56">
        <v>557.04963634830006</v>
      </c>
    </row>
    <row r="1627" spans="1:11" x14ac:dyDescent="0.3">
      <c r="A1627" s="57" t="s">
        <v>341</v>
      </c>
      <c r="B1627" s="58">
        <v>344.91037041700002</v>
      </c>
      <c r="C1627" s="59">
        <v>0.169234791064684</v>
      </c>
      <c r="D1627" s="58">
        <v>64.635193531200002</v>
      </c>
      <c r="E1627" s="59">
        <v>0.18391932771622499</v>
      </c>
      <c r="F1627" s="58">
        <v>70.000176688699995</v>
      </c>
      <c r="G1627" s="59">
        <v>0.161391939924107</v>
      </c>
      <c r="H1627" s="58">
        <v>108.794214395</v>
      </c>
      <c r="I1627" s="59">
        <v>0.15634755419343699</v>
      </c>
      <c r="J1627" s="58">
        <v>101.4807858021</v>
      </c>
      <c r="K1627" s="59">
        <v>0.18217548164531699</v>
      </c>
    </row>
    <row r="1628" spans="1:11" x14ac:dyDescent="0.3">
      <c r="A1628" s="57" t="s">
        <v>237</v>
      </c>
      <c r="B1628" s="61">
        <v>454.26850372439998</v>
      </c>
      <c r="C1628" s="62">
        <v>0.222892791602987</v>
      </c>
      <c r="D1628" s="61">
        <v>66.448232864199895</v>
      </c>
      <c r="E1628" s="62">
        <v>0.189078327899113</v>
      </c>
      <c r="F1628" s="61">
        <v>114.6325074131</v>
      </c>
      <c r="G1628" s="62">
        <v>0.26429594359511499</v>
      </c>
      <c r="H1628" s="61">
        <v>174.50511814820001</v>
      </c>
      <c r="I1628" s="62">
        <v>0.25078032474824002</v>
      </c>
      <c r="J1628" s="61">
        <v>98.682645298899999</v>
      </c>
      <c r="K1628" s="60">
        <v>0.17715233770873101</v>
      </c>
    </row>
    <row r="1629" spans="1:11" x14ac:dyDescent="0.3">
      <c r="A1629" s="57" t="s">
        <v>238</v>
      </c>
      <c r="B1629" s="58">
        <v>641.43349719330104</v>
      </c>
      <c r="C1629" s="59">
        <v>0.31472774723519098</v>
      </c>
      <c r="D1629" s="58">
        <v>125.51196057600001</v>
      </c>
      <c r="E1629" s="59">
        <v>0.35714405958017897</v>
      </c>
      <c r="F1629" s="58">
        <v>131.89602130220001</v>
      </c>
      <c r="G1629" s="59">
        <v>0.304098585934994</v>
      </c>
      <c r="H1629" s="58">
        <v>202.5359115604</v>
      </c>
      <c r="I1629" s="59">
        <v>0.29106322045616101</v>
      </c>
      <c r="J1629" s="58">
        <v>181.48960375470099</v>
      </c>
      <c r="K1629" s="59">
        <v>0.32580508434480399</v>
      </c>
    </row>
    <row r="1630" spans="1:11" x14ac:dyDescent="0.3">
      <c r="A1630" s="57" t="s">
        <v>239</v>
      </c>
      <c r="B1630" s="61">
        <v>401.9346550738</v>
      </c>
      <c r="C1630" s="62">
        <v>0.19721450326597001</v>
      </c>
      <c r="D1630" s="61">
        <v>77.007071924499897</v>
      </c>
      <c r="E1630" s="62">
        <v>0.21912348558084499</v>
      </c>
      <c r="F1630" s="61">
        <v>80.663584176100102</v>
      </c>
      <c r="G1630" s="62">
        <v>0.185977421018622</v>
      </c>
      <c r="H1630" s="61">
        <v>136.3654549641</v>
      </c>
      <c r="I1630" s="62">
        <v>0.19597002909276201</v>
      </c>
      <c r="J1630" s="61">
        <v>107.89854400909999</v>
      </c>
      <c r="K1630" s="62">
        <v>0.19369646252068601</v>
      </c>
    </row>
    <row r="1631" spans="1:11" x14ac:dyDescent="0.3">
      <c r="A1631" s="57" t="s">
        <v>342</v>
      </c>
      <c r="B1631" s="58">
        <v>142.03310402930001</v>
      </c>
      <c r="C1631" s="59">
        <v>6.9690402917158598E-2</v>
      </c>
      <c r="D1631" s="58">
        <v>15.9207071702</v>
      </c>
      <c r="E1631" s="60">
        <v>4.5302343808975201E-2</v>
      </c>
      <c r="F1631" s="58">
        <v>27.178774462100101</v>
      </c>
      <c r="G1631" s="59">
        <v>6.26632009045512E-2</v>
      </c>
      <c r="H1631" s="58">
        <v>63.988913330300001</v>
      </c>
      <c r="I1631" s="59">
        <v>9.1958107793901206E-2</v>
      </c>
      <c r="J1631" s="58">
        <v>34.9447090667</v>
      </c>
      <c r="K1631" s="59">
        <v>6.2731768924179906E-2</v>
      </c>
    </row>
    <row r="1632" spans="1:11" x14ac:dyDescent="0.3">
      <c r="A1632" s="57" t="s">
        <v>88</v>
      </c>
      <c r="B1632" s="61">
        <v>53.478168609999997</v>
      </c>
      <c r="C1632" s="62">
        <v>2.62397639140085E-2</v>
      </c>
      <c r="D1632" s="61">
        <v>1.9091403358000001</v>
      </c>
      <c r="E1632" s="60">
        <v>5.43245541466155E-3</v>
      </c>
      <c r="F1632" s="61">
        <v>9.3567709513999997</v>
      </c>
      <c r="G1632" s="62">
        <v>2.1572908622611402E-2</v>
      </c>
      <c r="H1632" s="61">
        <v>9.6589089060000006</v>
      </c>
      <c r="I1632" s="62">
        <v>1.3880763715498699E-2</v>
      </c>
      <c r="J1632" s="61">
        <v>32.553348416799899</v>
      </c>
      <c r="K1632" s="63">
        <v>5.8438864856283197E-2</v>
      </c>
    </row>
    <row r="1633" spans="1:11" x14ac:dyDescent="0.3">
      <c r="A1633" s="57" t="s">
        <v>343</v>
      </c>
      <c r="B1633" s="58">
        <v>799.17887414140102</v>
      </c>
      <c r="C1633" s="59">
        <v>0.392127582667671</v>
      </c>
      <c r="D1633" s="58">
        <v>131.08342639540001</v>
      </c>
      <c r="E1633" s="59">
        <v>0.37299765561533799</v>
      </c>
      <c r="F1633" s="58">
        <v>184.63268410180001</v>
      </c>
      <c r="G1633" s="59">
        <v>0.42568788351922199</v>
      </c>
      <c r="H1633" s="58">
        <v>283.29933254320002</v>
      </c>
      <c r="I1633" s="59">
        <v>0.40712787894167701</v>
      </c>
      <c r="J1633" s="58">
        <v>200.16343110099999</v>
      </c>
      <c r="K1633" s="59">
        <v>0.35932781935404801</v>
      </c>
    </row>
    <row r="1634" spans="1:11" x14ac:dyDescent="0.3">
      <c r="A1634" s="57" t="s">
        <v>344</v>
      </c>
      <c r="B1634" s="61">
        <v>543.967759103101</v>
      </c>
      <c r="C1634" s="62">
        <v>0.26690490618312901</v>
      </c>
      <c r="D1634" s="61">
        <v>92.9277790947</v>
      </c>
      <c r="E1634" s="62">
        <v>0.26442582938982101</v>
      </c>
      <c r="F1634" s="61">
        <v>107.8423586382</v>
      </c>
      <c r="G1634" s="62">
        <v>0.24864062192317299</v>
      </c>
      <c r="H1634" s="61">
        <v>200.35436829439999</v>
      </c>
      <c r="I1634" s="62">
        <v>0.28792813688666302</v>
      </c>
      <c r="J1634" s="61">
        <v>142.84325307579999</v>
      </c>
      <c r="K1634" s="62">
        <v>0.25642823144486498</v>
      </c>
    </row>
    <row r="1635" spans="1:11" x14ac:dyDescent="0.3">
      <c r="A1635" s="64" t="s">
        <v>1</v>
      </c>
    </row>
    <row r="1636" spans="1:11" x14ac:dyDescent="0.3">
      <c r="A1636" s="64" t="s">
        <v>1</v>
      </c>
    </row>
    <row r="1637" spans="1:11" x14ac:dyDescent="0.3">
      <c r="A1637" s="52" t="s">
        <v>345</v>
      </c>
    </row>
    <row r="1638" spans="1:11" x14ac:dyDescent="0.3">
      <c r="A1638" s="53" t="s">
        <v>1</v>
      </c>
    </row>
    <row r="1639" spans="1:11" x14ac:dyDescent="0.3">
      <c r="A1639" s="113" t="s">
        <v>1</v>
      </c>
      <c r="B1639" s="115" t="s">
        <v>502</v>
      </c>
      <c r="C1639" s="115" t="s">
        <v>1</v>
      </c>
      <c r="D1639" s="115" t="s">
        <v>389</v>
      </c>
      <c r="E1639" s="115" t="s">
        <v>1</v>
      </c>
      <c r="F1639" s="115" t="s">
        <v>390</v>
      </c>
      <c r="G1639" s="115" t="s">
        <v>1</v>
      </c>
      <c r="H1639" s="115" t="s">
        <v>391</v>
      </c>
      <c r="I1639" s="115" t="s">
        <v>1</v>
      </c>
      <c r="J1639" s="115" t="s">
        <v>392</v>
      </c>
      <c r="K1639" s="115" t="s">
        <v>1</v>
      </c>
    </row>
    <row r="1640" spans="1:11" x14ac:dyDescent="0.3">
      <c r="A1640" s="114" t="s">
        <v>1</v>
      </c>
      <c r="B1640" s="54" t="s">
        <v>14</v>
      </c>
      <c r="C1640" s="54" t="s">
        <v>15</v>
      </c>
      <c r="D1640" s="54" t="s">
        <v>14</v>
      </c>
      <c r="E1640" s="54" t="s">
        <v>15</v>
      </c>
      <c r="F1640" s="54" t="s">
        <v>14</v>
      </c>
      <c r="G1640" s="54" t="s">
        <v>15</v>
      </c>
      <c r="H1640" s="54" t="s">
        <v>14</v>
      </c>
      <c r="I1640" s="54" t="s">
        <v>15</v>
      </c>
      <c r="J1640" s="54" t="s">
        <v>14</v>
      </c>
      <c r="K1640" s="54" t="s">
        <v>15</v>
      </c>
    </row>
    <row r="1641" spans="1:11" x14ac:dyDescent="0.3">
      <c r="A1641" s="55" t="s">
        <v>16</v>
      </c>
      <c r="B1641" s="56">
        <v>2038.0582990477999</v>
      </c>
      <c r="C1641" s="56">
        <v>2038.0582990477999</v>
      </c>
      <c r="D1641" s="56">
        <v>351.43230640190001</v>
      </c>
      <c r="E1641" s="56">
        <v>351.43230640190001</v>
      </c>
      <c r="F1641" s="56">
        <v>433.72783499360003</v>
      </c>
      <c r="G1641" s="56">
        <v>433.72783499360003</v>
      </c>
      <c r="H1641" s="56">
        <v>695.84852130399997</v>
      </c>
      <c r="I1641" s="56">
        <v>695.84852130399997</v>
      </c>
      <c r="J1641" s="56">
        <v>557.04963634830006</v>
      </c>
      <c r="K1641" s="56">
        <v>557.04963634830006</v>
      </c>
    </row>
    <row r="1642" spans="1:11" x14ac:dyDescent="0.3">
      <c r="A1642" s="57" t="s">
        <v>346</v>
      </c>
      <c r="B1642" s="58">
        <v>934.59026907349801</v>
      </c>
      <c r="C1642" s="59">
        <v>0.45856895728161901</v>
      </c>
      <c r="D1642" s="58">
        <v>183.09255835479999</v>
      </c>
      <c r="E1642" s="63">
        <v>0.52098954768664396</v>
      </c>
      <c r="F1642" s="58">
        <v>199.45205397300001</v>
      </c>
      <c r="G1642" s="59">
        <v>0.45985532373301102</v>
      </c>
      <c r="H1642" s="58">
        <v>297.18395668670001</v>
      </c>
      <c r="I1642" s="59">
        <v>0.42708139428073499</v>
      </c>
      <c r="J1642" s="58">
        <v>254.86170005899899</v>
      </c>
      <c r="K1642" s="59">
        <v>0.457520629094614</v>
      </c>
    </row>
    <row r="1643" spans="1:11" x14ac:dyDescent="0.3">
      <c r="A1643" s="57" t="s">
        <v>347</v>
      </c>
      <c r="B1643" s="61">
        <v>1098.3561346424001</v>
      </c>
      <c r="C1643" s="62">
        <v>0.53892282431545901</v>
      </c>
      <c r="D1643" s="61">
        <v>168.33974804709999</v>
      </c>
      <c r="E1643" s="60">
        <v>0.47901045231335598</v>
      </c>
      <c r="F1643" s="61">
        <v>230.864975118301</v>
      </c>
      <c r="G1643" s="62">
        <v>0.53228074495543198</v>
      </c>
      <c r="H1643" s="61">
        <v>398.34551214129999</v>
      </c>
      <c r="I1643" s="62">
        <v>0.57246009719875801</v>
      </c>
      <c r="J1643" s="61">
        <v>300.80589933570002</v>
      </c>
      <c r="K1643" s="62">
        <v>0.53999837663948902</v>
      </c>
    </row>
    <row r="1644" spans="1:11" x14ac:dyDescent="0.3">
      <c r="A1644" s="57" t="s">
        <v>348</v>
      </c>
      <c r="B1644" s="58">
        <v>5.1118953318999996</v>
      </c>
      <c r="C1644" s="59">
        <v>2.5082184029221999E-3</v>
      </c>
      <c r="D1644" s="58">
        <v>0</v>
      </c>
      <c r="E1644" s="59">
        <v>0</v>
      </c>
      <c r="F1644" s="58">
        <v>3.4108059022999999</v>
      </c>
      <c r="G1644" s="59">
        <v>7.863931311557E-3</v>
      </c>
      <c r="H1644" s="58">
        <v>0.31905247599999997</v>
      </c>
      <c r="I1644" s="59">
        <v>4.5850852050688401E-4</v>
      </c>
      <c r="J1644" s="58">
        <v>1.3820369535999999</v>
      </c>
      <c r="K1644" s="59">
        <v>2.4809942658967502E-3</v>
      </c>
    </row>
    <row r="1645" spans="1:11" x14ac:dyDescent="0.3">
      <c r="A1645" s="64" t="s">
        <v>1</v>
      </c>
    </row>
    <row r="1646" spans="1:11" x14ac:dyDescent="0.3">
      <c r="A1646" s="64" t="s">
        <v>1</v>
      </c>
    </row>
    <row r="1647" spans="1:11" x14ac:dyDescent="0.3">
      <c r="A1647" s="52" t="s">
        <v>349</v>
      </c>
    </row>
    <row r="1648" spans="1:11" x14ac:dyDescent="0.3">
      <c r="A1648" s="53" t="s">
        <v>1</v>
      </c>
    </row>
    <row r="1649" spans="1:11" x14ac:dyDescent="0.3">
      <c r="A1649" s="113" t="s">
        <v>1</v>
      </c>
      <c r="B1649" s="115" t="s">
        <v>502</v>
      </c>
      <c r="C1649" s="115" t="s">
        <v>1</v>
      </c>
      <c r="D1649" s="115" t="s">
        <v>389</v>
      </c>
      <c r="E1649" s="115" t="s">
        <v>1</v>
      </c>
      <c r="F1649" s="115" t="s">
        <v>390</v>
      </c>
      <c r="G1649" s="115" t="s">
        <v>1</v>
      </c>
      <c r="H1649" s="115" t="s">
        <v>391</v>
      </c>
      <c r="I1649" s="115" t="s">
        <v>1</v>
      </c>
      <c r="J1649" s="115" t="s">
        <v>392</v>
      </c>
      <c r="K1649" s="115" t="s">
        <v>1</v>
      </c>
    </row>
    <row r="1650" spans="1:11" x14ac:dyDescent="0.3">
      <c r="A1650" s="114" t="s">
        <v>1</v>
      </c>
      <c r="B1650" s="54" t="s">
        <v>14</v>
      </c>
      <c r="C1650" s="54" t="s">
        <v>15</v>
      </c>
      <c r="D1650" s="54" t="s">
        <v>14</v>
      </c>
      <c r="E1650" s="54" t="s">
        <v>15</v>
      </c>
      <c r="F1650" s="54" t="s">
        <v>14</v>
      </c>
      <c r="G1650" s="54" t="s">
        <v>15</v>
      </c>
      <c r="H1650" s="54" t="s">
        <v>14</v>
      </c>
      <c r="I1650" s="54" t="s">
        <v>15</v>
      </c>
      <c r="J1650" s="54" t="s">
        <v>14</v>
      </c>
      <c r="K1650" s="54" t="s">
        <v>15</v>
      </c>
    </row>
    <row r="1651" spans="1:11" x14ac:dyDescent="0.3">
      <c r="A1651" s="55" t="s">
        <v>16</v>
      </c>
      <c r="B1651" s="56">
        <v>2038.0582990477999</v>
      </c>
      <c r="C1651" s="56">
        <v>2038.0582990477999</v>
      </c>
      <c r="D1651" s="56">
        <v>351.43230640190001</v>
      </c>
      <c r="E1651" s="56">
        <v>351.43230640190001</v>
      </c>
      <c r="F1651" s="56">
        <v>433.72783499360003</v>
      </c>
      <c r="G1651" s="56">
        <v>433.72783499360003</v>
      </c>
      <c r="H1651" s="56">
        <v>695.84852130399997</v>
      </c>
      <c r="I1651" s="56">
        <v>695.84852130399997</v>
      </c>
      <c r="J1651" s="56">
        <v>557.04963634830006</v>
      </c>
      <c r="K1651" s="56">
        <v>557.04963634830006</v>
      </c>
    </row>
    <row r="1652" spans="1:11" x14ac:dyDescent="0.3">
      <c r="A1652" s="57" t="s">
        <v>350</v>
      </c>
      <c r="B1652" s="58">
        <v>253.7956663578</v>
      </c>
      <c r="C1652" s="59">
        <v>0.12452816804915499</v>
      </c>
      <c r="D1652" s="58">
        <v>56.448854273099997</v>
      </c>
      <c r="E1652" s="63">
        <v>0.160625113982961</v>
      </c>
      <c r="F1652" s="58">
        <v>5.9853309471000102</v>
      </c>
      <c r="G1652" s="60">
        <v>1.3799739062604399E-2</v>
      </c>
      <c r="H1652" s="58">
        <v>74.469532329700002</v>
      </c>
      <c r="I1652" s="59">
        <v>0.107019746467444</v>
      </c>
      <c r="J1652" s="58">
        <v>116.89194880789999</v>
      </c>
      <c r="K1652" s="63">
        <v>0.20984117245669001</v>
      </c>
    </row>
    <row r="1653" spans="1:11" x14ac:dyDescent="0.3">
      <c r="A1653" s="57" t="s">
        <v>351</v>
      </c>
      <c r="B1653" s="61">
        <v>345.52964731140003</v>
      </c>
      <c r="C1653" s="62">
        <v>0.16953864738454</v>
      </c>
      <c r="D1653" s="61">
        <v>49.468031589900001</v>
      </c>
      <c r="E1653" s="62">
        <v>0.14076119550980601</v>
      </c>
      <c r="F1653" s="61">
        <v>51.258736639599903</v>
      </c>
      <c r="G1653" s="60">
        <v>0.118181800899074</v>
      </c>
      <c r="H1653" s="61">
        <v>129.50038218559999</v>
      </c>
      <c r="I1653" s="62">
        <v>0.18610427157755499</v>
      </c>
      <c r="J1653" s="61">
        <v>115.3024968963</v>
      </c>
      <c r="K1653" s="63">
        <v>0.20698783263221801</v>
      </c>
    </row>
    <row r="1654" spans="1:11" x14ac:dyDescent="0.3">
      <c r="A1654" s="57" t="s">
        <v>352</v>
      </c>
      <c r="B1654" s="58">
        <v>289.37199139760003</v>
      </c>
      <c r="C1654" s="59">
        <v>0.14198415792757099</v>
      </c>
      <c r="D1654" s="58">
        <v>30.387240084099901</v>
      </c>
      <c r="E1654" s="60">
        <v>8.6466837369666802E-2</v>
      </c>
      <c r="F1654" s="58">
        <v>46.737156673199998</v>
      </c>
      <c r="G1654" s="59">
        <v>0.10775687632288999</v>
      </c>
      <c r="H1654" s="58">
        <v>120.7433407414</v>
      </c>
      <c r="I1654" s="63">
        <v>0.17351957652382499</v>
      </c>
      <c r="J1654" s="58">
        <v>91.504253898900103</v>
      </c>
      <c r="K1654" s="59">
        <v>0.16426588929982899</v>
      </c>
    </row>
    <row r="1655" spans="1:11" x14ac:dyDescent="0.3">
      <c r="A1655" s="57" t="s">
        <v>353</v>
      </c>
      <c r="B1655" s="61">
        <v>359.86818573829999</v>
      </c>
      <c r="C1655" s="62">
        <v>0.17657403907750499</v>
      </c>
      <c r="D1655" s="61">
        <v>43.579426110900101</v>
      </c>
      <c r="E1655" s="60">
        <v>0.124005179139855</v>
      </c>
      <c r="F1655" s="61">
        <v>57.420457616799901</v>
      </c>
      <c r="G1655" s="60">
        <v>0.13238822363717401</v>
      </c>
      <c r="H1655" s="61">
        <v>151.19374004719899</v>
      </c>
      <c r="I1655" s="63">
        <v>0.217279674265697</v>
      </c>
      <c r="J1655" s="61">
        <v>107.6745619634</v>
      </c>
      <c r="K1655" s="62">
        <v>0.193294376187467</v>
      </c>
    </row>
    <row r="1656" spans="1:11" x14ac:dyDescent="0.3">
      <c r="A1656" s="57" t="s">
        <v>354</v>
      </c>
      <c r="B1656" s="58">
        <v>256.74528426479998</v>
      </c>
      <c r="C1656" s="59">
        <v>0.12597543671089001</v>
      </c>
      <c r="D1656" s="58">
        <v>27.810344944299999</v>
      </c>
      <c r="E1656" s="60">
        <v>7.9134286853229499E-2</v>
      </c>
      <c r="F1656" s="58">
        <v>44.997689698199999</v>
      </c>
      <c r="G1656" s="59">
        <v>0.10374637288119599</v>
      </c>
      <c r="H1656" s="58">
        <v>108.6027373359</v>
      </c>
      <c r="I1656" s="63">
        <v>0.156072383587712</v>
      </c>
      <c r="J1656" s="58">
        <v>75.334512286400098</v>
      </c>
      <c r="K1656" s="59">
        <v>0.13523841929105301</v>
      </c>
    </row>
    <row r="1657" spans="1:11" x14ac:dyDescent="0.3">
      <c r="A1657" s="57" t="s">
        <v>355</v>
      </c>
      <c r="B1657" s="61">
        <v>324.34688897630002</v>
      </c>
      <c r="C1657" s="62">
        <v>0.15914504954438199</v>
      </c>
      <c r="D1657" s="61">
        <v>118.82437506550001</v>
      </c>
      <c r="E1657" s="63">
        <v>0.33811454695804699</v>
      </c>
      <c r="F1657" s="61">
        <v>197.3983558139</v>
      </c>
      <c r="G1657" s="63">
        <v>0.45512033097164001</v>
      </c>
      <c r="H1657" s="61">
        <v>7.1504971830999997</v>
      </c>
      <c r="I1657" s="60">
        <v>1.0275939323259899E-2</v>
      </c>
      <c r="J1657" s="61">
        <v>0.97366091380000097</v>
      </c>
      <c r="K1657" s="60">
        <v>1.7478889676380801E-3</v>
      </c>
    </row>
    <row r="1658" spans="1:11" x14ac:dyDescent="0.3">
      <c r="A1658" s="57" t="s">
        <v>356</v>
      </c>
      <c r="B1658" s="58">
        <v>208.40063500159999</v>
      </c>
      <c r="C1658" s="59">
        <v>0.10225450130595699</v>
      </c>
      <c r="D1658" s="58">
        <v>24.914034334099998</v>
      </c>
      <c r="E1658" s="60">
        <v>7.0892840186434603E-2</v>
      </c>
      <c r="F1658" s="58">
        <v>29.9301076048</v>
      </c>
      <c r="G1658" s="60">
        <v>6.9006656225422194E-2</v>
      </c>
      <c r="H1658" s="58">
        <v>104.18829148109999</v>
      </c>
      <c r="I1658" s="63">
        <v>0.14972840825450701</v>
      </c>
      <c r="J1658" s="58">
        <v>49.368201581600097</v>
      </c>
      <c r="K1658" s="59">
        <v>8.8624421165104397E-2</v>
      </c>
    </row>
    <row r="1659" spans="1:11" x14ac:dyDescent="0.3">
      <c r="A1659" s="64" t="s">
        <v>1</v>
      </c>
    </row>
    <row r="1660" spans="1:11" x14ac:dyDescent="0.3">
      <c r="A1660" s="64" t="s">
        <v>1</v>
      </c>
    </row>
    <row r="1661" spans="1:11" x14ac:dyDescent="0.3">
      <c r="A1661" s="52" t="s">
        <v>357</v>
      </c>
    </row>
    <row r="1662" spans="1:11" x14ac:dyDescent="0.3">
      <c r="A1662" s="53" t="s">
        <v>1</v>
      </c>
    </row>
    <row r="1663" spans="1:11" x14ac:dyDescent="0.3">
      <c r="A1663" s="113" t="s">
        <v>1</v>
      </c>
      <c r="B1663" s="115" t="s">
        <v>502</v>
      </c>
      <c r="C1663" s="115" t="s">
        <v>1</v>
      </c>
      <c r="D1663" s="115" t="s">
        <v>389</v>
      </c>
      <c r="E1663" s="115" t="s">
        <v>1</v>
      </c>
      <c r="F1663" s="115" t="s">
        <v>390</v>
      </c>
      <c r="G1663" s="115" t="s">
        <v>1</v>
      </c>
      <c r="H1663" s="115" t="s">
        <v>391</v>
      </c>
      <c r="I1663" s="115" t="s">
        <v>1</v>
      </c>
      <c r="J1663" s="115" t="s">
        <v>392</v>
      </c>
      <c r="K1663" s="115" t="s">
        <v>1</v>
      </c>
    </row>
    <row r="1664" spans="1:11" x14ac:dyDescent="0.3">
      <c r="A1664" s="114" t="s">
        <v>1</v>
      </c>
      <c r="B1664" s="54" t="s">
        <v>14</v>
      </c>
      <c r="C1664" s="54" t="s">
        <v>15</v>
      </c>
      <c r="D1664" s="54" t="s">
        <v>14</v>
      </c>
      <c r="E1664" s="54" t="s">
        <v>15</v>
      </c>
      <c r="F1664" s="54" t="s">
        <v>14</v>
      </c>
      <c r="G1664" s="54" t="s">
        <v>15</v>
      </c>
      <c r="H1664" s="54" t="s">
        <v>14</v>
      </c>
      <c r="I1664" s="54" t="s">
        <v>15</v>
      </c>
      <c r="J1664" s="54" t="s">
        <v>14</v>
      </c>
      <c r="K1664" s="54" t="s">
        <v>15</v>
      </c>
    </row>
    <row r="1665" spans="1:11" x14ac:dyDescent="0.3">
      <c r="A1665" s="55" t="s">
        <v>16</v>
      </c>
      <c r="B1665" s="56">
        <v>2038.0582990477999</v>
      </c>
      <c r="C1665" s="56">
        <v>2038.0582990477999</v>
      </c>
      <c r="D1665" s="56">
        <v>351.43230640190001</v>
      </c>
      <c r="E1665" s="56">
        <v>351.43230640190001</v>
      </c>
      <c r="F1665" s="56">
        <v>433.72783499360003</v>
      </c>
      <c r="G1665" s="56">
        <v>433.72783499360003</v>
      </c>
      <c r="H1665" s="56">
        <v>695.84852130399997</v>
      </c>
      <c r="I1665" s="56">
        <v>695.84852130399997</v>
      </c>
      <c r="J1665" s="56">
        <v>557.04963634830006</v>
      </c>
      <c r="K1665" s="56">
        <v>557.04963634830006</v>
      </c>
    </row>
    <row r="1666" spans="1:11" x14ac:dyDescent="0.3">
      <c r="A1666" s="57" t="s">
        <v>358</v>
      </c>
      <c r="B1666" s="58">
        <v>391.02930417699997</v>
      </c>
      <c r="C1666" s="59">
        <v>0.191863650004366</v>
      </c>
      <c r="D1666" s="58">
        <v>85.830265951299907</v>
      </c>
      <c r="E1666" s="63">
        <v>0.24422986842064501</v>
      </c>
      <c r="F1666" s="58">
        <v>72.138859395300003</v>
      </c>
      <c r="G1666" s="59">
        <v>0.16632287249068201</v>
      </c>
      <c r="H1666" s="58">
        <v>130.12104477969999</v>
      </c>
      <c r="I1666" s="59">
        <v>0.18699622230404001</v>
      </c>
      <c r="J1666" s="58">
        <v>102.93913405070001</v>
      </c>
      <c r="K1666" s="59">
        <v>0.18479346782364001</v>
      </c>
    </row>
    <row r="1667" spans="1:11" x14ac:dyDescent="0.3">
      <c r="A1667" s="57" t="s">
        <v>359</v>
      </c>
      <c r="B1667" s="61">
        <v>577.95552476830005</v>
      </c>
      <c r="C1667" s="62">
        <v>0.283581448596601</v>
      </c>
      <c r="D1667" s="61">
        <v>101.7533188479</v>
      </c>
      <c r="E1667" s="62">
        <v>0.28953888698990099</v>
      </c>
      <c r="F1667" s="61">
        <v>115.2470736442</v>
      </c>
      <c r="G1667" s="62">
        <v>0.26571288339357002</v>
      </c>
      <c r="H1667" s="61">
        <v>199.83974080780001</v>
      </c>
      <c r="I1667" s="62">
        <v>0.28718856861735698</v>
      </c>
      <c r="J1667" s="61">
        <v>161.11539146839999</v>
      </c>
      <c r="K1667" s="62">
        <v>0.28922986562666197</v>
      </c>
    </row>
    <row r="1668" spans="1:11" x14ac:dyDescent="0.3">
      <c r="A1668" s="57" t="s">
        <v>360</v>
      </c>
      <c r="B1668" s="58">
        <v>1051.3109934987999</v>
      </c>
      <c r="C1668" s="59">
        <v>0.51583950959105596</v>
      </c>
      <c r="D1668" s="58">
        <v>158.26292919529999</v>
      </c>
      <c r="E1668" s="60">
        <v>0.45033688227373603</v>
      </c>
      <c r="F1668" s="58">
        <v>241.260400633199</v>
      </c>
      <c r="G1668" s="59">
        <v>0.55624836860368898</v>
      </c>
      <c r="H1668" s="58">
        <v>361.99232085059998</v>
      </c>
      <c r="I1668" s="59">
        <v>0.520217130263117</v>
      </c>
      <c r="J1668" s="58">
        <v>289.79534281970001</v>
      </c>
      <c r="K1668" s="59">
        <v>0.52023253209432596</v>
      </c>
    </row>
    <row r="1669" spans="1:11" x14ac:dyDescent="0.3">
      <c r="A1669" s="57" t="s">
        <v>361</v>
      </c>
      <c r="B1669" s="61">
        <v>17.762476603700001</v>
      </c>
      <c r="C1669" s="62">
        <v>8.7153918079766399E-3</v>
      </c>
      <c r="D1669" s="61">
        <v>5.5857924073999898</v>
      </c>
      <c r="E1669" s="62">
        <v>1.5894362315717399E-2</v>
      </c>
      <c r="F1669" s="61">
        <v>5.0815013209000099</v>
      </c>
      <c r="G1669" s="62">
        <v>1.17158755120593E-2</v>
      </c>
      <c r="H1669" s="61">
        <v>3.8954148658999901</v>
      </c>
      <c r="I1669" s="62">
        <v>5.5980788154871798E-3</v>
      </c>
      <c r="J1669" s="61">
        <v>3.1997680095000001</v>
      </c>
      <c r="K1669" s="62">
        <v>5.74413445537072E-3</v>
      </c>
    </row>
    <row r="1670" spans="1:11" x14ac:dyDescent="0.3">
      <c r="A1670" s="64" t="s">
        <v>1</v>
      </c>
    </row>
    <row r="1671" spans="1:11" x14ac:dyDescent="0.3">
      <c r="A1671" s="64" t="s">
        <v>1</v>
      </c>
    </row>
    <row r="1672" spans="1:11" x14ac:dyDescent="0.3">
      <c r="A1672" s="52" t="s">
        <v>362</v>
      </c>
    </row>
    <row r="1673" spans="1:11" x14ac:dyDescent="0.3">
      <c r="A1673" s="53" t="s">
        <v>1</v>
      </c>
    </row>
    <row r="1674" spans="1:11" x14ac:dyDescent="0.3">
      <c r="A1674" s="113" t="s">
        <v>1</v>
      </c>
      <c r="B1674" s="115" t="s">
        <v>502</v>
      </c>
      <c r="C1674" s="115" t="s">
        <v>1</v>
      </c>
      <c r="D1674" s="115" t="s">
        <v>389</v>
      </c>
      <c r="E1674" s="115" t="s">
        <v>1</v>
      </c>
      <c r="F1674" s="115" t="s">
        <v>390</v>
      </c>
      <c r="G1674" s="115" t="s">
        <v>1</v>
      </c>
      <c r="H1674" s="115" t="s">
        <v>391</v>
      </c>
      <c r="I1674" s="115" t="s">
        <v>1</v>
      </c>
      <c r="J1674" s="115" t="s">
        <v>392</v>
      </c>
      <c r="K1674" s="115" t="s">
        <v>1</v>
      </c>
    </row>
    <row r="1675" spans="1:11" x14ac:dyDescent="0.3">
      <c r="A1675" s="114" t="s">
        <v>1</v>
      </c>
      <c r="B1675" s="54" t="s">
        <v>14</v>
      </c>
      <c r="C1675" s="54" t="s">
        <v>15</v>
      </c>
      <c r="D1675" s="54" t="s">
        <v>14</v>
      </c>
      <c r="E1675" s="54" t="s">
        <v>15</v>
      </c>
      <c r="F1675" s="54" t="s">
        <v>14</v>
      </c>
      <c r="G1675" s="54" t="s">
        <v>15</v>
      </c>
      <c r="H1675" s="54" t="s">
        <v>14</v>
      </c>
      <c r="I1675" s="54" t="s">
        <v>15</v>
      </c>
      <c r="J1675" s="54" t="s">
        <v>14</v>
      </c>
      <c r="K1675" s="54" t="s">
        <v>15</v>
      </c>
    </row>
    <row r="1676" spans="1:11" x14ac:dyDescent="0.3">
      <c r="A1676" s="55" t="s">
        <v>16</v>
      </c>
      <c r="B1676" s="56">
        <v>2038.0582990477999</v>
      </c>
      <c r="C1676" s="56">
        <v>2038.0582990477999</v>
      </c>
      <c r="D1676" s="56">
        <v>351.43230640190001</v>
      </c>
      <c r="E1676" s="56">
        <v>351.43230640190001</v>
      </c>
      <c r="F1676" s="56">
        <v>433.72783499360003</v>
      </c>
      <c r="G1676" s="56">
        <v>433.72783499360003</v>
      </c>
      <c r="H1676" s="56">
        <v>695.84852130399997</v>
      </c>
      <c r="I1676" s="56">
        <v>695.84852130399997</v>
      </c>
      <c r="J1676" s="56">
        <v>557.04963634830006</v>
      </c>
      <c r="K1676" s="56">
        <v>557.04963634830006</v>
      </c>
    </row>
    <row r="1677" spans="1:11" x14ac:dyDescent="0.3">
      <c r="A1677" s="65" t="s">
        <v>363</v>
      </c>
      <c r="B1677" s="58">
        <v>148.2033913713</v>
      </c>
      <c r="C1677" s="59">
        <v>7.2717935223218094E-2</v>
      </c>
      <c r="D1677" s="58">
        <v>21.7249429389</v>
      </c>
      <c r="E1677" s="59">
        <v>6.1818286319002297E-2</v>
      </c>
      <c r="F1677" s="58">
        <v>26.978018943200102</v>
      </c>
      <c r="G1677" s="59">
        <v>6.22003403207868E-2</v>
      </c>
      <c r="H1677" s="58">
        <v>46.447917373800003</v>
      </c>
      <c r="I1677" s="59">
        <v>6.6750041067498406E-2</v>
      </c>
      <c r="J1677" s="58">
        <v>53.052512115400098</v>
      </c>
      <c r="K1677" s="59">
        <v>9.5238392871382194E-2</v>
      </c>
    </row>
    <row r="1678" spans="1:11" ht="25.5" customHeight="1" x14ac:dyDescent="0.3">
      <c r="A1678" s="65" t="s">
        <v>364</v>
      </c>
      <c r="B1678" s="61">
        <v>763.20922143339999</v>
      </c>
      <c r="C1678" s="62">
        <v>0.37447860141683798</v>
      </c>
      <c r="D1678" s="61">
        <v>133.160927727</v>
      </c>
      <c r="E1678" s="62">
        <v>0.37890918194275602</v>
      </c>
      <c r="F1678" s="61">
        <v>166.8180013825</v>
      </c>
      <c r="G1678" s="62">
        <v>0.384614470005047</v>
      </c>
      <c r="H1678" s="61">
        <v>262.64804827310002</v>
      </c>
      <c r="I1678" s="62">
        <v>0.377450034356479</v>
      </c>
      <c r="J1678" s="61">
        <v>200.5822440508</v>
      </c>
      <c r="K1678" s="62">
        <v>0.36007966070259501</v>
      </c>
    </row>
    <row r="1679" spans="1:11" x14ac:dyDescent="0.3">
      <c r="A1679" s="57" t="s">
        <v>365</v>
      </c>
      <c r="B1679" s="58">
        <v>201.90362875080001</v>
      </c>
      <c r="C1679" s="59">
        <v>9.9066660087756706E-2</v>
      </c>
      <c r="D1679" s="58">
        <v>32.259238503200102</v>
      </c>
      <c r="E1679" s="59">
        <v>9.1793605526716004E-2</v>
      </c>
      <c r="F1679" s="58">
        <v>38.945076863899999</v>
      </c>
      <c r="G1679" s="59">
        <v>8.9791509148760704E-2</v>
      </c>
      <c r="H1679" s="58">
        <v>80.144227401699993</v>
      </c>
      <c r="I1679" s="59">
        <v>0.11517481886936</v>
      </c>
      <c r="J1679" s="58">
        <v>50.555085981999902</v>
      </c>
      <c r="K1679" s="59">
        <v>9.0755083000161996E-2</v>
      </c>
    </row>
    <row r="1680" spans="1:11" x14ac:dyDescent="0.3">
      <c r="A1680" s="57" t="s">
        <v>366</v>
      </c>
      <c r="B1680" s="61">
        <v>414.57012384709998</v>
      </c>
      <c r="C1680" s="62">
        <v>0.20341426152568401</v>
      </c>
      <c r="D1680" s="61">
        <v>77.081081290899903</v>
      </c>
      <c r="E1680" s="62">
        <v>0.21933407910071201</v>
      </c>
      <c r="F1680" s="61">
        <v>98.033410189400001</v>
      </c>
      <c r="G1680" s="62">
        <v>0.22602517588212101</v>
      </c>
      <c r="H1680" s="61">
        <v>153.8666854322</v>
      </c>
      <c r="I1680" s="62">
        <v>0.221120949059227</v>
      </c>
      <c r="J1680" s="61">
        <v>85.588946934600003</v>
      </c>
      <c r="K1680" s="60">
        <v>0.15364689490809499</v>
      </c>
    </row>
    <row r="1681" spans="1:11" x14ac:dyDescent="0.3">
      <c r="A1681" s="57" t="s">
        <v>367</v>
      </c>
      <c r="B1681" s="58">
        <v>420.45769868330001</v>
      </c>
      <c r="C1681" s="59">
        <v>0.20630307723765401</v>
      </c>
      <c r="D1681" s="58">
        <v>64.773974119000101</v>
      </c>
      <c r="E1681" s="59">
        <v>0.184314227630866</v>
      </c>
      <c r="F1681" s="58">
        <v>84.960808022799895</v>
      </c>
      <c r="G1681" s="59">
        <v>0.19588507162343799</v>
      </c>
      <c r="H1681" s="58">
        <v>124.8069876136</v>
      </c>
      <c r="I1681" s="59">
        <v>0.17935942061027199</v>
      </c>
      <c r="J1681" s="58">
        <v>145.91592892790001</v>
      </c>
      <c r="K1681" s="63">
        <v>0.26194421359726899</v>
      </c>
    </row>
    <row r="1682" spans="1:11" ht="25.5" customHeight="1" x14ac:dyDescent="0.3">
      <c r="A1682" s="65" t="s">
        <v>368</v>
      </c>
      <c r="B1682" s="61">
        <v>89.714234961900203</v>
      </c>
      <c r="C1682" s="62">
        <v>4.4019464508849103E-2</v>
      </c>
      <c r="D1682" s="61">
        <v>22.4321418229</v>
      </c>
      <c r="E1682" s="62">
        <v>6.3830619479947504E-2</v>
      </c>
      <c r="F1682" s="61">
        <v>17.992519591800001</v>
      </c>
      <c r="G1682" s="62">
        <v>4.1483433019846402E-2</v>
      </c>
      <c r="H1682" s="61">
        <v>27.934655209599899</v>
      </c>
      <c r="I1682" s="62">
        <v>4.0144736037164001E-2</v>
      </c>
      <c r="J1682" s="61">
        <v>21.354918337600001</v>
      </c>
      <c r="K1682" s="62">
        <v>3.8335754920496297E-2</v>
      </c>
    </row>
    <row r="1683" spans="1:11" x14ac:dyDescent="0.3">
      <c r="A1683" s="64" t="s">
        <v>1</v>
      </c>
    </row>
    <row r="1684" spans="1:11" x14ac:dyDescent="0.3">
      <c r="A1684" s="64" t="s">
        <v>1</v>
      </c>
    </row>
    <row r="1685" spans="1:11" x14ac:dyDescent="0.3">
      <c r="A1685" s="52" t="s">
        <v>369</v>
      </c>
    </row>
    <row r="1686" spans="1:11" x14ac:dyDescent="0.3">
      <c r="A1686" s="53" t="s">
        <v>1</v>
      </c>
    </row>
    <row r="1687" spans="1:11" x14ac:dyDescent="0.3">
      <c r="A1687" s="113" t="s">
        <v>1</v>
      </c>
      <c r="B1687" s="115" t="s">
        <v>502</v>
      </c>
      <c r="C1687" s="115" t="s">
        <v>1</v>
      </c>
      <c r="D1687" s="115" t="s">
        <v>389</v>
      </c>
      <c r="E1687" s="115" t="s">
        <v>1</v>
      </c>
      <c r="F1687" s="115" t="s">
        <v>390</v>
      </c>
      <c r="G1687" s="115" t="s">
        <v>1</v>
      </c>
      <c r="H1687" s="115" t="s">
        <v>391</v>
      </c>
      <c r="I1687" s="115" t="s">
        <v>1</v>
      </c>
      <c r="J1687" s="115" t="s">
        <v>392</v>
      </c>
      <c r="K1687" s="115" t="s">
        <v>1</v>
      </c>
    </row>
    <row r="1688" spans="1:11" x14ac:dyDescent="0.3">
      <c r="A1688" s="114" t="s">
        <v>1</v>
      </c>
      <c r="B1688" s="54" t="s">
        <v>14</v>
      </c>
      <c r="C1688" s="54" t="s">
        <v>15</v>
      </c>
      <c r="D1688" s="54" t="s">
        <v>14</v>
      </c>
      <c r="E1688" s="54" t="s">
        <v>15</v>
      </c>
      <c r="F1688" s="54" t="s">
        <v>14</v>
      </c>
      <c r="G1688" s="54" t="s">
        <v>15</v>
      </c>
      <c r="H1688" s="54" t="s">
        <v>14</v>
      </c>
      <c r="I1688" s="54" t="s">
        <v>15</v>
      </c>
      <c r="J1688" s="54" t="s">
        <v>14</v>
      </c>
      <c r="K1688" s="54" t="s">
        <v>15</v>
      </c>
    </row>
    <row r="1689" spans="1:11" x14ac:dyDescent="0.3">
      <c r="A1689" s="55" t="s">
        <v>16</v>
      </c>
      <c r="B1689" s="56">
        <v>2038.0582990477999</v>
      </c>
      <c r="C1689" s="56">
        <v>2038.0582990477999</v>
      </c>
      <c r="D1689" s="56">
        <v>351.43230640190001</v>
      </c>
      <c r="E1689" s="56">
        <v>351.43230640190001</v>
      </c>
      <c r="F1689" s="56">
        <v>433.72783499360003</v>
      </c>
      <c r="G1689" s="56">
        <v>433.72783499360003</v>
      </c>
      <c r="H1689" s="56">
        <v>695.84852130399997</v>
      </c>
      <c r="I1689" s="56">
        <v>695.84852130399997</v>
      </c>
      <c r="J1689" s="56">
        <v>557.04963634830006</v>
      </c>
      <c r="K1689" s="56">
        <v>557.04963634830006</v>
      </c>
    </row>
    <row r="1690" spans="1:11" x14ac:dyDescent="0.3">
      <c r="A1690" s="57" t="s">
        <v>2</v>
      </c>
      <c r="B1690" s="58">
        <v>66.694694611899806</v>
      </c>
      <c r="C1690" s="59">
        <v>3.27246255139318E-2</v>
      </c>
      <c r="D1690" s="58">
        <v>5.6415169170999997</v>
      </c>
      <c r="E1690" s="60">
        <v>1.6052926308511701E-2</v>
      </c>
      <c r="F1690" s="58">
        <v>10.0586775617</v>
      </c>
      <c r="G1690" s="59">
        <v>2.31912198161052E-2</v>
      </c>
      <c r="H1690" s="58">
        <v>35.514643991100002</v>
      </c>
      <c r="I1690" s="63">
        <v>5.10378953231755E-2</v>
      </c>
      <c r="J1690" s="58">
        <v>15.479856141999999</v>
      </c>
      <c r="K1690" s="59">
        <v>2.7789006817196999E-2</v>
      </c>
    </row>
    <row r="1691" spans="1:11" x14ac:dyDescent="0.3">
      <c r="A1691" s="57" t="s">
        <v>3</v>
      </c>
      <c r="B1691" s="61">
        <v>64.550158784099906</v>
      </c>
      <c r="C1691" s="62">
        <v>3.16723809197502E-2</v>
      </c>
      <c r="D1691" s="61">
        <v>14.290977959799999</v>
      </c>
      <c r="E1691" s="62">
        <v>4.0664952252445298E-2</v>
      </c>
      <c r="F1691" s="61">
        <v>12.561338634</v>
      </c>
      <c r="G1691" s="62">
        <v>2.8961338472052098E-2</v>
      </c>
      <c r="H1691" s="61">
        <v>19.8065693610999</v>
      </c>
      <c r="I1691" s="62">
        <v>2.8463909535918899E-2</v>
      </c>
      <c r="J1691" s="61">
        <v>17.891272829199998</v>
      </c>
      <c r="K1691" s="62">
        <v>3.2117914924933801E-2</v>
      </c>
    </row>
    <row r="1692" spans="1:11" x14ac:dyDescent="0.3">
      <c r="A1692" s="57" t="s">
        <v>4</v>
      </c>
      <c r="B1692" s="58">
        <v>70.6587753547999</v>
      </c>
      <c r="C1692" s="59">
        <v>3.4669653654074803E-2</v>
      </c>
      <c r="D1692" s="58">
        <v>12.326743626300001</v>
      </c>
      <c r="E1692" s="59">
        <v>3.5075726965759002E-2</v>
      </c>
      <c r="F1692" s="58">
        <v>16.325060668199999</v>
      </c>
      <c r="G1692" s="59">
        <v>3.7638950860603398E-2</v>
      </c>
      <c r="H1692" s="58">
        <v>24.823014049499999</v>
      </c>
      <c r="I1692" s="59">
        <v>3.5673014010265298E-2</v>
      </c>
      <c r="J1692" s="58">
        <v>17.1839570108</v>
      </c>
      <c r="K1692" s="59">
        <v>3.08481612580312E-2</v>
      </c>
    </row>
    <row r="1693" spans="1:11" x14ac:dyDescent="0.3">
      <c r="A1693" s="57" t="s">
        <v>5</v>
      </c>
      <c r="B1693" s="61">
        <v>123.7890817298</v>
      </c>
      <c r="C1693" s="62">
        <v>6.0738734405995802E-2</v>
      </c>
      <c r="D1693" s="61">
        <v>27.1272256291</v>
      </c>
      <c r="E1693" s="62">
        <v>7.7190472062284299E-2</v>
      </c>
      <c r="F1693" s="61">
        <v>28.432146336399999</v>
      </c>
      <c r="G1693" s="62">
        <v>6.5552966728131601E-2</v>
      </c>
      <c r="H1693" s="61">
        <v>49.991117235700102</v>
      </c>
      <c r="I1693" s="62">
        <v>7.1841953679829804E-2</v>
      </c>
      <c r="J1693" s="61">
        <v>18.238592528600101</v>
      </c>
      <c r="K1693" s="60">
        <v>3.2741413580595499E-2</v>
      </c>
    </row>
    <row r="1694" spans="1:11" x14ac:dyDescent="0.3">
      <c r="A1694" s="57" t="s">
        <v>7</v>
      </c>
      <c r="B1694" s="58">
        <v>250.97480145450001</v>
      </c>
      <c r="C1694" s="59">
        <v>0.12314407373516099</v>
      </c>
      <c r="D1694" s="58">
        <v>43.941009936999997</v>
      </c>
      <c r="E1694" s="59">
        <v>0.12503406527101901</v>
      </c>
      <c r="F1694" s="58">
        <v>60.990719327500003</v>
      </c>
      <c r="G1694" s="59">
        <v>0.14061979519575901</v>
      </c>
      <c r="H1694" s="58">
        <v>89.178217351700098</v>
      </c>
      <c r="I1694" s="59">
        <v>0.12815751506460399</v>
      </c>
      <c r="J1694" s="58">
        <v>56.864854838299998</v>
      </c>
      <c r="K1694" s="59">
        <v>0.10208220439936699</v>
      </c>
    </row>
    <row r="1695" spans="1:11" x14ac:dyDescent="0.3">
      <c r="A1695" s="57" t="s">
        <v>10</v>
      </c>
      <c r="B1695" s="61">
        <v>161.029464749</v>
      </c>
      <c r="C1695" s="62">
        <v>7.9011216128721404E-2</v>
      </c>
      <c r="D1695" s="61">
        <v>21.8765598502</v>
      </c>
      <c r="E1695" s="62">
        <v>6.2249711969228697E-2</v>
      </c>
      <c r="F1695" s="61">
        <v>41.335721053700098</v>
      </c>
      <c r="G1695" s="62">
        <v>9.5303362428445407E-2</v>
      </c>
      <c r="H1695" s="61">
        <v>56.283672344699902</v>
      </c>
      <c r="I1695" s="62">
        <v>8.0884949269168602E-2</v>
      </c>
      <c r="J1695" s="61">
        <v>41.533511500400103</v>
      </c>
      <c r="K1695" s="62">
        <v>7.4559803633783894E-2</v>
      </c>
    </row>
    <row r="1696" spans="1:11" x14ac:dyDescent="0.3">
      <c r="A1696" s="57" t="s">
        <v>8</v>
      </c>
      <c r="B1696" s="58">
        <v>302.40543749509999</v>
      </c>
      <c r="C1696" s="59">
        <v>0.14837918897432301</v>
      </c>
      <c r="D1696" s="58">
        <v>62.458325525800099</v>
      </c>
      <c r="E1696" s="59">
        <v>0.177725053696038</v>
      </c>
      <c r="F1696" s="58">
        <v>67.738895902799996</v>
      </c>
      <c r="G1696" s="59">
        <v>0.156178346044587</v>
      </c>
      <c r="H1696" s="58">
        <v>99.182896773799996</v>
      </c>
      <c r="I1696" s="59">
        <v>0.142535183645909</v>
      </c>
      <c r="J1696" s="58">
        <v>73.025319292699905</v>
      </c>
      <c r="K1696" s="59">
        <v>0.13109302031218001</v>
      </c>
    </row>
    <row r="1697" spans="1:11" x14ac:dyDescent="0.3">
      <c r="A1697" s="57" t="s">
        <v>9</v>
      </c>
      <c r="B1697" s="61">
        <v>537.69194552250099</v>
      </c>
      <c r="C1697" s="62">
        <v>0.26382559604586098</v>
      </c>
      <c r="D1697" s="61">
        <v>92.983127112799906</v>
      </c>
      <c r="E1697" s="62">
        <v>0.26458332207643998</v>
      </c>
      <c r="F1697" s="61">
        <v>102.71392296099999</v>
      </c>
      <c r="G1697" s="62">
        <v>0.236816534872648</v>
      </c>
      <c r="H1697" s="61">
        <v>181.56405173799999</v>
      </c>
      <c r="I1697" s="62">
        <v>0.26092467854606399</v>
      </c>
      <c r="J1697" s="61">
        <v>160.4308437107</v>
      </c>
      <c r="K1697" s="62">
        <v>0.28800098454850998</v>
      </c>
    </row>
    <row r="1698" spans="1:11" x14ac:dyDescent="0.3">
      <c r="A1698" s="57" t="s">
        <v>11</v>
      </c>
      <c r="B1698" s="58">
        <v>33.331028483200001</v>
      </c>
      <c r="C1698" s="59">
        <v>1.6354305712830999E-2</v>
      </c>
      <c r="D1698" s="58">
        <v>4.5441904500000101</v>
      </c>
      <c r="E1698" s="59">
        <v>1.29304858068548E-2</v>
      </c>
      <c r="F1698" s="58">
        <v>12.260122364800001</v>
      </c>
      <c r="G1698" s="59">
        <v>2.8266856253255899E-2</v>
      </c>
      <c r="H1698" s="58">
        <v>7.5700548198000002</v>
      </c>
      <c r="I1698" s="59">
        <v>1.08788832454712E-2</v>
      </c>
      <c r="J1698" s="58">
        <v>8.9566608486000092</v>
      </c>
      <c r="K1698" s="59">
        <v>1.6078748219485E-2</v>
      </c>
    </row>
    <row r="1699" spans="1:11" x14ac:dyDescent="0.3">
      <c r="A1699" s="57" t="s">
        <v>6</v>
      </c>
      <c r="B1699" s="61">
        <v>39.806240662800001</v>
      </c>
      <c r="C1699" s="62">
        <v>1.95314533845268E-2</v>
      </c>
      <c r="D1699" s="61">
        <v>6.0128457248000098</v>
      </c>
      <c r="E1699" s="62">
        <v>1.71095417674085E-2</v>
      </c>
      <c r="F1699" s="61">
        <v>8.6105445254999999</v>
      </c>
      <c r="G1699" s="62">
        <v>1.9852413958230401E-2</v>
      </c>
      <c r="H1699" s="61">
        <v>14.697350844800001</v>
      </c>
      <c r="I1699" s="62">
        <v>2.11214803147926E-2</v>
      </c>
      <c r="J1699" s="61">
        <v>10.4854995677</v>
      </c>
      <c r="K1699" s="62">
        <v>1.8823276928133299E-2</v>
      </c>
    </row>
    <row r="1700" spans="1:11" x14ac:dyDescent="0.3">
      <c r="A1700" s="57" t="s">
        <v>12</v>
      </c>
      <c r="B1700" s="58">
        <v>259.40760100649999</v>
      </c>
      <c r="C1700" s="59">
        <v>0.127281737292646</v>
      </c>
      <c r="D1700" s="58">
        <v>45.7348971454999</v>
      </c>
      <c r="E1700" s="59">
        <v>0.13013856811785901</v>
      </c>
      <c r="F1700" s="58">
        <v>56.1998998040999</v>
      </c>
      <c r="G1700" s="59">
        <v>0.129574113694892</v>
      </c>
      <c r="H1700" s="58">
        <v>82.008276166399995</v>
      </c>
      <c r="I1700" s="59">
        <v>0.117853632875038</v>
      </c>
      <c r="J1700" s="58">
        <v>75.464527890500094</v>
      </c>
      <c r="K1700" s="59">
        <v>0.13547181968415301</v>
      </c>
    </row>
    <row r="1701" spans="1:11" x14ac:dyDescent="0.3">
      <c r="A1701" s="57" t="s">
        <v>13</v>
      </c>
      <c r="B1701" s="61">
        <v>127.71906919360001</v>
      </c>
      <c r="C1701" s="62">
        <v>6.2667034232176594E-2</v>
      </c>
      <c r="D1701" s="61">
        <v>14.4948865235</v>
      </c>
      <c r="E1701" s="62">
        <v>4.1245173706152001E-2</v>
      </c>
      <c r="F1701" s="61">
        <v>16.500785853899998</v>
      </c>
      <c r="G1701" s="62">
        <v>3.8044101675290203E-2</v>
      </c>
      <c r="H1701" s="61">
        <v>35.2286566273999</v>
      </c>
      <c r="I1701" s="62">
        <v>5.0626904489762398E-2</v>
      </c>
      <c r="J1701" s="61">
        <v>61.494740188799902</v>
      </c>
      <c r="K1701" s="63">
        <v>0.110393645693631</v>
      </c>
    </row>
    <row r="1702" spans="1:11" x14ac:dyDescent="0.3">
      <c r="A1702" s="64" t="s">
        <v>1</v>
      </c>
    </row>
    <row r="1703" spans="1:11" x14ac:dyDescent="0.3">
      <c r="A1703" s="64" t="s">
        <v>1</v>
      </c>
    </row>
    <row r="1704" spans="1:11" x14ac:dyDescent="0.3">
      <c r="A1704" s="52" t="s">
        <v>370</v>
      </c>
    </row>
    <row r="1705" spans="1:11" x14ac:dyDescent="0.3">
      <c r="A1705" s="53" t="s">
        <v>1</v>
      </c>
    </row>
    <row r="1706" spans="1:11" x14ac:dyDescent="0.3">
      <c r="A1706" s="113" t="s">
        <v>1</v>
      </c>
      <c r="B1706" s="115" t="s">
        <v>502</v>
      </c>
      <c r="C1706" s="115" t="s">
        <v>1</v>
      </c>
      <c r="D1706" s="115" t="s">
        <v>389</v>
      </c>
      <c r="E1706" s="115" t="s">
        <v>1</v>
      </c>
      <c r="F1706" s="115" t="s">
        <v>390</v>
      </c>
      <c r="G1706" s="115" t="s">
        <v>1</v>
      </c>
      <c r="H1706" s="115" t="s">
        <v>391</v>
      </c>
      <c r="I1706" s="115" t="s">
        <v>1</v>
      </c>
      <c r="J1706" s="115" t="s">
        <v>392</v>
      </c>
      <c r="K1706" s="115" t="s">
        <v>1</v>
      </c>
    </row>
    <row r="1707" spans="1:11" x14ac:dyDescent="0.3">
      <c r="A1707" s="114" t="s">
        <v>1</v>
      </c>
      <c r="B1707" s="54" t="s">
        <v>14</v>
      </c>
      <c r="C1707" s="54" t="s">
        <v>15</v>
      </c>
      <c r="D1707" s="54" t="s">
        <v>14</v>
      </c>
      <c r="E1707" s="54" t="s">
        <v>15</v>
      </c>
      <c r="F1707" s="54" t="s">
        <v>14</v>
      </c>
      <c r="G1707" s="54" t="s">
        <v>15</v>
      </c>
      <c r="H1707" s="54" t="s">
        <v>14</v>
      </c>
      <c r="I1707" s="54" t="s">
        <v>15</v>
      </c>
      <c r="J1707" s="54" t="s">
        <v>14</v>
      </c>
      <c r="K1707" s="54" t="s">
        <v>15</v>
      </c>
    </row>
    <row r="1708" spans="1:11" x14ac:dyDescent="0.3">
      <c r="A1708" s="55" t="s">
        <v>16</v>
      </c>
      <c r="B1708" s="56">
        <v>2038.0582990477999</v>
      </c>
      <c r="C1708" s="56">
        <v>2038.0582990477999</v>
      </c>
      <c r="D1708" s="56">
        <v>351.43230640190001</v>
      </c>
      <c r="E1708" s="56">
        <v>351.43230640190001</v>
      </c>
      <c r="F1708" s="56">
        <v>433.72783499360003</v>
      </c>
      <c r="G1708" s="56">
        <v>433.72783499360003</v>
      </c>
      <c r="H1708" s="56">
        <v>695.84852130399997</v>
      </c>
      <c r="I1708" s="56">
        <v>695.84852130399997</v>
      </c>
      <c r="J1708" s="56">
        <v>557.04963634830006</v>
      </c>
      <c r="K1708" s="56">
        <v>557.04963634830006</v>
      </c>
    </row>
    <row r="1709" spans="1:11" x14ac:dyDescent="0.3">
      <c r="A1709" s="57" t="s">
        <v>371</v>
      </c>
      <c r="B1709" s="58">
        <v>479.41869844050001</v>
      </c>
      <c r="C1709" s="59">
        <v>0.235233064071076</v>
      </c>
      <c r="D1709" s="58">
        <v>86.572707626799996</v>
      </c>
      <c r="E1709" s="59">
        <v>0.24634248488183899</v>
      </c>
      <c r="F1709" s="58">
        <v>77.234438096399998</v>
      </c>
      <c r="G1709" s="60">
        <v>0.17807120471652399</v>
      </c>
      <c r="H1709" s="58">
        <v>180.60537760899999</v>
      </c>
      <c r="I1709" s="59">
        <v>0.25954697334205801</v>
      </c>
      <c r="J1709" s="58">
        <v>135.0061751083</v>
      </c>
      <c r="K1709" s="59">
        <v>0.242359327246533</v>
      </c>
    </row>
    <row r="1710" spans="1:11" x14ac:dyDescent="0.3">
      <c r="A1710" s="57" t="s">
        <v>372</v>
      </c>
      <c r="B1710" s="61">
        <v>752.51219136830002</v>
      </c>
      <c r="C1710" s="62">
        <v>0.36922996350000398</v>
      </c>
      <c r="D1710" s="61">
        <v>109.45781424979999</v>
      </c>
      <c r="E1710" s="60">
        <v>0.31146201489120801</v>
      </c>
      <c r="F1710" s="61">
        <v>164.3134174976</v>
      </c>
      <c r="G1710" s="62">
        <v>0.37883991812521001</v>
      </c>
      <c r="H1710" s="61">
        <v>247.708368271399</v>
      </c>
      <c r="I1710" s="62">
        <v>0.35598030417195098</v>
      </c>
      <c r="J1710" s="61">
        <v>231.032591349499</v>
      </c>
      <c r="K1710" s="63">
        <v>0.41474327649510401</v>
      </c>
    </row>
    <row r="1711" spans="1:11" x14ac:dyDescent="0.3">
      <c r="A1711" s="57" t="s">
        <v>373</v>
      </c>
      <c r="B1711" s="58">
        <v>321.04042527920001</v>
      </c>
      <c r="C1711" s="59">
        <v>0.15752268982157799</v>
      </c>
      <c r="D1711" s="58">
        <v>55.957514007699899</v>
      </c>
      <c r="E1711" s="59">
        <v>0.15922700613558999</v>
      </c>
      <c r="F1711" s="58">
        <v>74.876478687300093</v>
      </c>
      <c r="G1711" s="59">
        <v>0.17263470924895799</v>
      </c>
      <c r="H1711" s="58">
        <v>103.87712503340001</v>
      </c>
      <c r="I1711" s="59">
        <v>0.149281232700958</v>
      </c>
      <c r="J1711" s="58">
        <v>86.329307550799996</v>
      </c>
      <c r="K1711" s="59">
        <v>0.154975969676106</v>
      </c>
    </row>
    <row r="1712" spans="1:11" x14ac:dyDescent="0.3">
      <c r="A1712" s="57" t="s">
        <v>374</v>
      </c>
      <c r="B1712" s="61">
        <v>369.12274174219999</v>
      </c>
      <c r="C1712" s="62">
        <v>0.181114908201918</v>
      </c>
      <c r="D1712" s="61">
        <v>82.994872494899894</v>
      </c>
      <c r="E1712" s="63">
        <v>0.236161761406154</v>
      </c>
      <c r="F1712" s="61">
        <v>90.466189410399906</v>
      </c>
      <c r="G1712" s="62">
        <v>0.208578242186681</v>
      </c>
      <c r="H1712" s="61">
        <v>115.0134559562</v>
      </c>
      <c r="I1712" s="62">
        <v>0.16528519129517999</v>
      </c>
      <c r="J1712" s="61">
        <v>80.648223880700002</v>
      </c>
      <c r="K1712" s="60">
        <v>0.14477744642180099</v>
      </c>
    </row>
    <row r="1713" spans="1:11" x14ac:dyDescent="0.3">
      <c r="A1713" s="57" t="s">
        <v>375</v>
      </c>
      <c r="B1713" s="58">
        <v>115.9642422176</v>
      </c>
      <c r="C1713" s="59">
        <v>5.6899374405422802E-2</v>
      </c>
      <c r="D1713" s="58">
        <v>16.449398022699999</v>
      </c>
      <c r="E1713" s="59">
        <v>4.6806732685208401E-2</v>
      </c>
      <c r="F1713" s="58">
        <v>26.837311301900101</v>
      </c>
      <c r="G1713" s="59">
        <v>6.1875925722627401E-2</v>
      </c>
      <c r="H1713" s="58">
        <v>48.644194433999999</v>
      </c>
      <c r="I1713" s="59">
        <v>6.9906298489852595E-2</v>
      </c>
      <c r="J1713" s="58">
        <v>24.033338459000099</v>
      </c>
      <c r="K1713" s="59">
        <v>4.3143980160455501E-2</v>
      </c>
    </row>
    <row r="1714" spans="1:11" x14ac:dyDescent="0.3">
      <c r="A1714" s="64" t="s">
        <v>1</v>
      </c>
    </row>
    <row r="1715" spans="1:11" x14ac:dyDescent="0.3">
      <c r="A1715" s="64" t="s">
        <v>1</v>
      </c>
    </row>
    <row r="1716" spans="1:11" x14ac:dyDescent="0.3">
      <c r="A1716" s="52" t="s">
        <v>376</v>
      </c>
    </row>
    <row r="1717" spans="1:11" x14ac:dyDescent="0.3">
      <c r="A1717" s="53" t="s">
        <v>1</v>
      </c>
    </row>
    <row r="1718" spans="1:11" x14ac:dyDescent="0.3">
      <c r="A1718" s="113" t="s">
        <v>1</v>
      </c>
      <c r="B1718" s="115" t="s">
        <v>502</v>
      </c>
      <c r="C1718" s="115" t="s">
        <v>1</v>
      </c>
      <c r="D1718" s="115" t="s">
        <v>389</v>
      </c>
      <c r="E1718" s="115" t="s">
        <v>1</v>
      </c>
      <c r="F1718" s="115" t="s">
        <v>390</v>
      </c>
      <c r="G1718" s="115" t="s">
        <v>1</v>
      </c>
      <c r="H1718" s="115" t="s">
        <v>391</v>
      </c>
      <c r="I1718" s="115" t="s">
        <v>1</v>
      </c>
      <c r="J1718" s="115" t="s">
        <v>392</v>
      </c>
      <c r="K1718" s="115" t="s">
        <v>1</v>
      </c>
    </row>
    <row r="1719" spans="1:11" x14ac:dyDescent="0.3">
      <c r="A1719" s="114" t="s">
        <v>1</v>
      </c>
      <c r="B1719" s="54" t="s">
        <v>14</v>
      </c>
      <c r="C1719" s="54" t="s">
        <v>15</v>
      </c>
      <c r="D1719" s="54" t="s">
        <v>14</v>
      </c>
      <c r="E1719" s="54" t="s">
        <v>15</v>
      </c>
      <c r="F1719" s="54" t="s">
        <v>14</v>
      </c>
      <c r="G1719" s="54" t="s">
        <v>15</v>
      </c>
      <c r="H1719" s="54" t="s">
        <v>14</v>
      </c>
      <c r="I1719" s="54" t="s">
        <v>15</v>
      </c>
      <c r="J1719" s="54" t="s">
        <v>14</v>
      </c>
      <c r="K1719" s="54" t="s">
        <v>15</v>
      </c>
    </row>
    <row r="1720" spans="1:11" x14ac:dyDescent="0.3">
      <c r="A1720" s="55" t="s">
        <v>16</v>
      </c>
      <c r="B1720" s="56">
        <v>2038.0582990477999</v>
      </c>
      <c r="C1720" s="56">
        <v>2038.0582990477999</v>
      </c>
      <c r="D1720" s="56">
        <v>351.43230640190001</v>
      </c>
      <c r="E1720" s="56">
        <v>351.43230640190001</v>
      </c>
      <c r="F1720" s="56">
        <v>433.72783499360003</v>
      </c>
      <c r="G1720" s="56">
        <v>433.72783499360003</v>
      </c>
      <c r="H1720" s="56">
        <v>695.84852130399997</v>
      </c>
      <c r="I1720" s="56">
        <v>695.84852130399997</v>
      </c>
      <c r="J1720" s="56">
        <v>557.04963634830006</v>
      </c>
      <c r="K1720" s="56">
        <v>557.04963634830006</v>
      </c>
    </row>
    <row r="1721" spans="1:11" x14ac:dyDescent="0.3">
      <c r="A1721" s="57" t="s">
        <v>317</v>
      </c>
      <c r="B1721" s="58">
        <v>415.07980109890002</v>
      </c>
      <c r="C1721" s="59">
        <v>0.20366434134530401</v>
      </c>
      <c r="D1721" s="58">
        <v>44.248346511400101</v>
      </c>
      <c r="E1721" s="60">
        <v>0.125908590944389</v>
      </c>
      <c r="F1721" s="58">
        <v>75.037756247900106</v>
      </c>
      <c r="G1721" s="59">
        <v>0.17300654971569299</v>
      </c>
      <c r="H1721" s="58">
        <v>168.889478580999</v>
      </c>
      <c r="I1721" s="63">
        <v>0.24271012068044101</v>
      </c>
      <c r="J1721" s="58">
        <v>126.90421975859999</v>
      </c>
      <c r="K1721" s="59">
        <v>0.227814922545344</v>
      </c>
    </row>
    <row r="1722" spans="1:11" x14ac:dyDescent="0.3">
      <c r="A1722" s="57" t="s">
        <v>237</v>
      </c>
      <c r="B1722" s="61">
        <v>819.56403374150204</v>
      </c>
      <c r="C1722" s="62">
        <v>0.40212982824112897</v>
      </c>
      <c r="D1722" s="61">
        <v>169.2154970222</v>
      </c>
      <c r="E1722" s="63">
        <v>0.48150239445739601</v>
      </c>
      <c r="F1722" s="61">
        <v>241.21200717180099</v>
      </c>
      <c r="G1722" s="63">
        <v>0.55613679296224805</v>
      </c>
      <c r="H1722" s="61">
        <v>246.49793753629999</v>
      </c>
      <c r="I1722" s="60">
        <v>0.35424080096393701</v>
      </c>
      <c r="J1722" s="61">
        <v>162.63859201119999</v>
      </c>
      <c r="K1722" s="60">
        <v>0.291964272838173</v>
      </c>
    </row>
    <row r="1723" spans="1:11" x14ac:dyDescent="0.3">
      <c r="A1723" s="57" t="s">
        <v>238</v>
      </c>
      <c r="B1723" s="58">
        <v>246.73269284969999</v>
      </c>
      <c r="C1723" s="59">
        <v>0.12106262758282001</v>
      </c>
      <c r="D1723" s="58">
        <v>41.941633212699998</v>
      </c>
      <c r="E1723" s="59">
        <v>0.119344842374097</v>
      </c>
      <c r="F1723" s="58">
        <v>42.3126846145</v>
      </c>
      <c r="G1723" s="59">
        <v>9.7555843090228106E-2</v>
      </c>
      <c r="H1723" s="58">
        <v>83.768213953900002</v>
      </c>
      <c r="I1723" s="59">
        <v>0.120382829580382</v>
      </c>
      <c r="J1723" s="58">
        <v>78.710161068600101</v>
      </c>
      <c r="K1723" s="59">
        <v>0.141298290013398</v>
      </c>
    </row>
    <row r="1724" spans="1:11" x14ac:dyDescent="0.3">
      <c r="A1724" s="57" t="s">
        <v>239</v>
      </c>
      <c r="B1724" s="61">
        <v>401.49106112020002</v>
      </c>
      <c r="C1724" s="62">
        <v>0.19699684808220699</v>
      </c>
      <c r="D1724" s="61">
        <v>69.087608134000007</v>
      </c>
      <c r="E1724" s="62">
        <v>0.19658866551383899</v>
      </c>
      <c r="F1724" s="61">
        <v>58.049300032000097</v>
      </c>
      <c r="G1724" s="60">
        <v>0.13383807851035601</v>
      </c>
      <c r="H1724" s="61">
        <v>151.38041431299999</v>
      </c>
      <c r="I1724" s="62">
        <v>0.21754794280415701</v>
      </c>
      <c r="J1724" s="61">
        <v>122.9737386412</v>
      </c>
      <c r="K1724" s="62">
        <v>0.220759032260295</v>
      </c>
    </row>
    <row r="1725" spans="1:11" x14ac:dyDescent="0.3">
      <c r="A1725" s="57" t="s">
        <v>318</v>
      </c>
      <c r="B1725" s="58">
        <v>102.65003740180001</v>
      </c>
      <c r="C1725" s="59">
        <v>5.0366585416010502E-2</v>
      </c>
      <c r="D1725" s="58">
        <v>14.217242020600001</v>
      </c>
      <c r="E1725" s="59">
        <v>4.0455136769187897E-2</v>
      </c>
      <c r="F1725" s="58">
        <v>13.613402646000001</v>
      </c>
      <c r="G1725" s="59">
        <v>3.1386970232613401E-2</v>
      </c>
      <c r="H1725" s="58">
        <v>29.4059251519</v>
      </c>
      <c r="I1725" s="59">
        <v>4.2259089804192101E-2</v>
      </c>
      <c r="J1725" s="58">
        <v>45.413467583299997</v>
      </c>
      <c r="K1725" s="63">
        <v>8.15249927834166E-2</v>
      </c>
    </row>
    <row r="1726" spans="1:11" x14ac:dyDescent="0.3">
      <c r="A1726" s="57" t="s">
        <v>377</v>
      </c>
      <c r="B1726" s="61">
        <v>52.5406728357002</v>
      </c>
      <c r="C1726" s="62">
        <v>2.5779769332529599E-2</v>
      </c>
      <c r="D1726" s="61">
        <v>12.721979501</v>
      </c>
      <c r="E1726" s="62">
        <v>3.6200369941092103E-2</v>
      </c>
      <c r="F1726" s="61">
        <v>3.5026842814000099</v>
      </c>
      <c r="G1726" s="60">
        <v>8.0757654888616599E-3</v>
      </c>
      <c r="H1726" s="61">
        <v>15.9065517678999</v>
      </c>
      <c r="I1726" s="62">
        <v>2.2859216166891599E-2</v>
      </c>
      <c r="J1726" s="61">
        <v>20.409457285399899</v>
      </c>
      <c r="K1726" s="62">
        <v>3.6638489559373502E-2</v>
      </c>
    </row>
    <row r="1727" spans="1:11" x14ac:dyDescent="0.3">
      <c r="A1727" s="64" t="s">
        <v>1</v>
      </c>
    </row>
    <row r="1728" spans="1:11" x14ac:dyDescent="0.3">
      <c r="A1728" s="64" t="s">
        <v>1</v>
      </c>
    </row>
    <row r="1729" spans="1:11" x14ac:dyDescent="0.3">
      <c r="A1729" s="52" t="s">
        <v>378</v>
      </c>
    </row>
    <row r="1730" spans="1:11" x14ac:dyDescent="0.3">
      <c r="A1730" s="53" t="s">
        <v>1</v>
      </c>
    </row>
    <row r="1731" spans="1:11" x14ac:dyDescent="0.3">
      <c r="A1731" s="113" t="s">
        <v>1</v>
      </c>
      <c r="B1731" s="115" t="s">
        <v>502</v>
      </c>
      <c r="C1731" s="115" t="s">
        <v>1</v>
      </c>
      <c r="D1731" s="115" t="s">
        <v>389</v>
      </c>
      <c r="E1731" s="115" t="s">
        <v>1</v>
      </c>
      <c r="F1731" s="115" t="s">
        <v>390</v>
      </c>
      <c r="G1731" s="115" t="s">
        <v>1</v>
      </c>
      <c r="H1731" s="115" t="s">
        <v>391</v>
      </c>
      <c r="I1731" s="115" t="s">
        <v>1</v>
      </c>
      <c r="J1731" s="115" t="s">
        <v>392</v>
      </c>
      <c r="K1731" s="115" t="s">
        <v>1</v>
      </c>
    </row>
    <row r="1732" spans="1:11" x14ac:dyDescent="0.3">
      <c r="A1732" s="114" t="s">
        <v>1</v>
      </c>
      <c r="B1732" s="54" t="s">
        <v>14</v>
      </c>
      <c r="C1732" s="54" t="s">
        <v>15</v>
      </c>
      <c r="D1732" s="54" t="s">
        <v>14</v>
      </c>
      <c r="E1732" s="54" t="s">
        <v>15</v>
      </c>
      <c r="F1732" s="54" t="s">
        <v>14</v>
      </c>
      <c r="G1732" s="54" t="s">
        <v>15</v>
      </c>
      <c r="H1732" s="54" t="s">
        <v>14</v>
      </c>
      <c r="I1732" s="54" t="s">
        <v>15</v>
      </c>
      <c r="J1732" s="54" t="s">
        <v>14</v>
      </c>
      <c r="K1732" s="54" t="s">
        <v>15</v>
      </c>
    </row>
    <row r="1733" spans="1:11" x14ac:dyDescent="0.3">
      <c r="A1733" s="55" t="s">
        <v>16</v>
      </c>
      <c r="B1733" s="56">
        <v>2037.1731154622</v>
      </c>
      <c r="C1733" s="56">
        <v>2037.1731154622</v>
      </c>
      <c r="D1733" s="56">
        <v>351.43230640190001</v>
      </c>
      <c r="E1733" s="56">
        <v>351.43230640190001</v>
      </c>
      <c r="F1733" s="56">
        <v>433.72783499360003</v>
      </c>
      <c r="G1733" s="56">
        <v>433.72783499360003</v>
      </c>
      <c r="H1733" s="56">
        <v>695.38129886939998</v>
      </c>
      <c r="I1733" s="56">
        <v>695.38129886939998</v>
      </c>
      <c r="J1733" s="56">
        <v>556.63167519729996</v>
      </c>
      <c r="K1733" s="56">
        <v>556.63167519729996</v>
      </c>
    </row>
    <row r="1734" spans="1:11" x14ac:dyDescent="0.3">
      <c r="A1734" s="57" t="s">
        <v>379</v>
      </c>
      <c r="B1734" s="58">
        <v>1636.1144846233999</v>
      </c>
      <c r="C1734" s="59">
        <v>0.80312982348198403</v>
      </c>
      <c r="D1734" s="58">
        <v>285.21879094299999</v>
      </c>
      <c r="E1734" s="59">
        <v>0.81158956005832406</v>
      </c>
      <c r="F1734" s="58">
        <v>341.5948370342</v>
      </c>
      <c r="G1734" s="59">
        <v>0.78757877515341002</v>
      </c>
      <c r="H1734" s="58">
        <v>536.47293665519896</v>
      </c>
      <c r="I1734" s="59">
        <v>0.77148024763886403</v>
      </c>
      <c r="J1734" s="58">
        <v>472.82791999099902</v>
      </c>
      <c r="K1734" s="63">
        <v>0.84944486823069199</v>
      </c>
    </row>
    <row r="1735" spans="1:11" x14ac:dyDescent="0.3">
      <c r="A1735" s="57" t="s">
        <v>380</v>
      </c>
      <c r="B1735" s="61">
        <v>401.05863083880001</v>
      </c>
      <c r="C1735" s="62">
        <v>0.196870176518016</v>
      </c>
      <c r="D1735" s="61">
        <v>66.213515458900005</v>
      </c>
      <c r="E1735" s="62">
        <v>0.188410439941676</v>
      </c>
      <c r="F1735" s="61">
        <v>92.132997959399901</v>
      </c>
      <c r="G1735" s="62">
        <v>0.21242122484659001</v>
      </c>
      <c r="H1735" s="61">
        <v>158.90836221420099</v>
      </c>
      <c r="I1735" s="62">
        <v>0.228519752361135</v>
      </c>
      <c r="J1735" s="61">
        <v>83.803755206299996</v>
      </c>
      <c r="K1735" s="60">
        <v>0.15055513176930799</v>
      </c>
    </row>
    <row r="1736" spans="1:11" x14ac:dyDescent="0.3">
      <c r="A1736" s="64" t="s">
        <v>1</v>
      </c>
    </row>
    <row r="1737" spans="1:11" x14ac:dyDescent="0.3">
      <c r="A1737" s="64" t="s">
        <v>1</v>
      </c>
    </row>
    <row r="1738" spans="1:11" x14ac:dyDescent="0.3">
      <c r="A1738" s="52" t="s">
        <v>381</v>
      </c>
    </row>
    <row r="1739" spans="1:11" x14ac:dyDescent="0.3">
      <c r="A1739" s="53" t="s">
        <v>1</v>
      </c>
    </row>
    <row r="1740" spans="1:11" x14ac:dyDescent="0.3">
      <c r="A1740" s="113" t="s">
        <v>1</v>
      </c>
      <c r="B1740" s="115" t="s">
        <v>502</v>
      </c>
      <c r="C1740" s="115" t="s">
        <v>1</v>
      </c>
      <c r="D1740" s="115" t="s">
        <v>389</v>
      </c>
      <c r="E1740" s="115" t="s">
        <v>1</v>
      </c>
      <c r="F1740" s="115" t="s">
        <v>390</v>
      </c>
      <c r="G1740" s="115" t="s">
        <v>1</v>
      </c>
      <c r="H1740" s="115" t="s">
        <v>391</v>
      </c>
      <c r="I1740" s="115" t="s">
        <v>1</v>
      </c>
      <c r="J1740" s="115" t="s">
        <v>392</v>
      </c>
      <c r="K1740" s="115" t="s">
        <v>1</v>
      </c>
    </row>
    <row r="1741" spans="1:11" x14ac:dyDescent="0.3">
      <c r="A1741" s="114" t="s">
        <v>1</v>
      </c>
      <c r="B1741" s="54" t="s">
        <v>14</v>
      </c>
      <c r="C1741" s="54" t="s">
        <v>15</v>
      </c>
      <c r="D1741" s="54" t="s">
        <v>14</v>
      </c>
      <c r="E1741" s="54" t="s">
        <v>15</v>
      </c>
      <c r="F1741" s="54" t="s">
        <v>14</v>
      </c>
      <c r="G1741" s="54" t="s">
        <v>15</v>
      </c>
      <c r="H1741" s="54" t="s">
        <v>14</v>
      </c>
      <c r="I1741" s="54" t="s">
        <v>15</v>
      </c>
      <c r="J1741" s="54" t="s">
        <v>14</v>
      </c>
      <c r="K1741" s="54" t="s">
        <v>15</v>
      </c>
    </row>
    <row r="1742" spans="1:11" x14ac:dyDescent="0.3">
      <c r="A1742" s="55" t="s">
        <v>16</v>
      </c>
      <c r="B1742" s="56">
        <v>1883.430378065</v>
      </c>
      <c r="C1742" s="56">
        <v>1883.430378065</v>
      </c>
      <c r="D1742" s="56">
        <v>348.90832946879999</v>
      </c>
      <c r="E1742" s="56">
        <v>348.90832946879999</v>
      </c>
      <c r="F1742" s="56">
        <v>408.33873720060001</v>
      </c>
      <c r="G1742" s="56">
        <v>408.33873720060001</v>
      </c>
      <c r="H1742" s="56">
        <v>623.20925350909999</v>
      </c>
      <c r="I1742" s="56">
        <v>623.20925350909999</v>
      </c>
      <c r="J1742" s="56">
        <v>502.97405788650002</v>
      </c>
      <c r="K1742" s="56">
        <v>502.97405788650002</v>
      </c>
    </row>
    <row r="1743" spans="1:11" x14ac:dyDescent="0.3">
      <c r="A1743" s="57" t="s">
        <v>382</v>
      </c>
      <c r="B1743" s="58">
        <v>35.477688080199997</v>
      </c>
      <c r="C1743" s="59">
        <v>1.8836739862213101E-2</v>
      </c>
      <c r="D1743" s="58">
        <v>3.8514083532999899</v>
      </c>
      <c r="E1743" s="59">
        <v>1.1038453450405199E-2</v>
      </c>
      <c r="F1743" s="58">
        <v>11.517874315</v>
      </c>
      <c r="G1743" s="59">
        <v>2.82066658528695E-2</v>
      </c>
      <c r="H1743" s="58">
        <v>9.6859739826000002</v>
      </c>
      <c r="I1743" s="59">
        <v>1.5542089479675201E-2</v>
      </c>
      <c r="J1743" s="58">
        <v>10.4224314293</v>
      </c>
      <c r="K1743" s="59">
        <v>2.0721608333231199E-2</v>
      </c>
    </row>
    <row r="1744" spans="1:11" x14ac:dyDescent="0.3">
      <c r="A1744" s="57" t="s">
        <v>383</v>
      </c>
      <c r="B1744" s="61">
        <v>142.63029436030001</v>
      </c>
      <c r="C1744" s="62">
        <v>7.5728997483217597E-2</v>
      </c>
      <c r="D1744" s="61">
        <v>13.9323647322</v>
      </c>
      <c r="E1744" s="60">
        <v>3.9931304458714199E-2</v>
      </c>
      <c r="F1744" s="61">
        <v>32.952488238900102</v>
      </c>
      <c r="G1744" s="62">
        <v>8.0698903231195995E-2</v>
      </c>
      <c r="H1744" s="61">
        <v>57.515705843700097</v>
      </c>
      <c r="I1744" s="62">
        <v>9.2289556870099002E-2</v>
      </c>
      <c r="J1744" s="61">
        <v>38.229735545499999</v>
      </c>
      <c r="K1744" s="62">
        <v>7.6007370451950496E-2</v>
      </c>
    </row>
    <row r="1745" spans="1:11" x14ac:dyDescent="0.3">
      <c r="A1745" s="57" t="s">
        <v>384</v>
      </c>
      <c r="B1745" s="58">
        <v>254.9801949097</v>
      </c>
      <c r="C1745" s="59">
        <v>0.13538073818882601</v>
      </c>
      <c r="D1745" s="58">
        <v>55.183142550299898</v>
      </c>
      <c r="E1745" s="59">
        <v>0.158159430112529</v>
      </c>
      <c r="F1745" s="58">
        <v>47.464348275699997</v>
      </c>
      <c r="G1745" s="59">
        <v>0.116237681982111</v>
      </c>
      <c r="H1745" s="58">
        <v>95.5089267516001</v>
      </c>
      <c r="I1745" s="59">
        <v>0.15325338353661899</v>
      </c>
      <c r="J1745" s="58">
        <v>56.823777332099901</v>
      </c>
      <c r="K1745" s="59">
        <v>0.112975562936335</v>
      </c>
    </row>
    <row r="1746" spans="1:11" x14ac:dyDescent="0.3">
      <c r="A1746" s="57" t="s">
        <v>385</v>
      </c>
      <c r="B1746" s="61">
        <v>517.6109482032</v>
      </c>
      <c r="C1746" s="62">
        <v>0.27482351045807402</v>
      </c>
      <c r="D1746" s="61">
        <v>115.5349329638</v>
      </c>
      <c r="E1746" s="63">
        <v>0.33113263056716802</v>
      </c>
      <c r="F1746" s="61">
        <v>106.0652440762</v>
      </c>
      <c r="G1746" s="62">
        <v>0.25974818064859401</v>
      </c>
      <c r="H1746" s="61">
        <v>164.876605185899</v>
      </c>
      <c r="I1746" s="62">
        <v>0.26456058580248998</v>
      </c>
      <c r="J1746" s="61">
        <v>131.1341659773</v>
      </c>
      <c r="K1746" s="62">
        <v>0.26071755376077799</v>
      </c>
    </row>
    <row r="1747" spans="1:11" x14ac:dyDescent="0.3">
      <c r="A1747" s="57" t="s">
        <v>386</v>
      </c>
      <c r="B1747" s="58">
        <v>177.73866068429999</v>
      </c>
      <c r="C1747" s="59">
        <v>9.4369647402047993E-2</v>
      </c>
      <c r="D1747" s="58">
        <v>33.779491086300098</v>
      </c>
      <c r="E1747" s="59">
        <v>9.6814802724050797E-2</v>
      </c>
      <c r="F1747" s="58">
        <v>46.800815420100001</v>
      </c>
      <c r="G1747" s="59">
        <v>0.114612725064849</v>
      </c>
      <c r="H1747" s="58">
        <v>46.634125068299902</v>
      </c>
      <c r="I1747" s="59">
        <v>7.4828999739200805E-2</v>
      </c>
      <c r="J1747" s="58">
        <v>50.524229109599901</v>
      </c>
      <c r="K1747" s="59">
        <v>0.100450964254306</v>
      </c>
    </row>
    <row r="1748" spans="1:11" x14ac:dyDescent="0.3">
      <c r="A1748" s="57" t="s">
        <v>387</v>
      </c>
      <c r="B1748" s="61">
        <v>368.84503171189999</v>
      </c>
      <c r="C1748" s="62">
        <v>0.195836828378464</v>
      </c>
      <c r="D1748" s="61">
        <v>57.279843699000097</v>
      </c>
      <c r="E1748" s="62">
        <v>0.164168748238847</v>
      </c>
      <c r="F1748" s="61">
        <v>84.245201995600098</v>
      </c>
      <c r="G1748" s="62">
        <v>0.20631205007183501</v>
      </c>
      <c r="H1748" s="61">
        <v>111.0023197547</v>
      </c>
      <c r="I1748" s="62">
        <v>0.17811404296338701</v>
      </c>
      <c r="J1748" s="61">
        <v>116.3176662626</v>
      </c>
      <c r="K1748" s="62">
        <v>0.231259772623995</v>
      </c>
    </row>
    <row r="1749" spans="1:11" x14ac:dyDescent="0.3">
      <c r="A1749" s="57" t="s">
        <v>388</v>
      </c>
      <c r="B1749" s="58">
        <v>386.14756011539998</v>
      </c>
      <c r="C1749" s="59">
        <v>0.20502353822715799</v>
      </c>
      <c r="D1749" s="58">
        <v>69.3471460839</v>
      </c>
      <c r="E1749" s="59">
        <v>0.19875463044828601</v>
      </c>
      <c r="F1749" s="58">
        <v>79.292764879100005</v>
      </c>
      <c r="G1749" s="59">
        <v>0.194183793148546</v>
      </c>
      <c r="H1749" s="58">
        <v>137.9855969223</v>
      </c>
      <c r="I1749" s="59">
        <v>0.22141134160852999</v>
      </c>
      <c r="J1749" s="58">
        <v>99.522052230100002</v>
      </c>
      <c r="K1749" s="59">
        <v>0.19786716763940501</v>
      </c>
    </row>
    <row r="1750" spans="1:11" x14ac:dyDescent="0.3">
      <c r="A1750" s="64" t="s">
        <v>1</v>
      </c>
    </row>
    <row r="1751" spans="1:11" x14ac:dyDescent="0.3">
      <c r="A1751" s="64" t="s">
        <v>1</v>
      </c>
    </row>
  </sheetData>
  <mergeCells count="738">
    <mergeCell ref="A1231:A1232"/>
    <mergeCell ref="B1231:C1231"/>
    <mergeCell ref="D1231:E1231"/>
    <mergeCell ref="F1231:G1231"/>
    <mergeCell ref="H1231:I1231"/>
    <mergeCell ref="J1231:K1231"/>
    <mergeCell ref="A1221:A1222"/>
    <mergeCell ref="B1221:C1221"/>
    <mergeCell ref="D1221:E1221"/>
    <mergeCell ref="F1221:G1221"/>
    <mergeCell ref="H1221:I1221"/>
    <mergeCell ref="J1221:K1221"/>
    <mergeCell ref="A1121:A1122"/>
    <mergeCell ref="B1121:C1121"/>
    <mergeCell ref="D1121:E1121"/>
    <mergeCell ref="F1121:G1121"/>
    <mergeCell ref="H1121:I1121"/>
    <mergeCell ref="J1121:K1121"/>
    <mergeCell ref="A1201:A1202"/>
    <mergeCell ref="B1201:C1201"/>
    <mergeCell ref="D1201:E1201"/>
    <mergeCell ref="F1201:G1201"/>
    <mergeCell ref="H1201:I1201"/>
    <mergeCell ref="J1201:K120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041:A1042"/>
    <mergeCell ref="B1041:C1041"/>
    <mergeCell ref="D1041:E1041"/>
    <mergeCell ref="F1041:G1041"/>
    <mergeCell ref="H1041:I1041"/>
    <mergeCell ref="J1041:K1041"/>
    <mergeCell ref="A1111:A1112"/>
    <mergeCell ref="B1111:C1111"/>
    <mergeCell ref="D1111:E1111"/>
    <mergeCell ref="F1111:G1111"/>
    <mergeCell ref="H1111:I1111"/>
    <mergeCell ref="J1111:K1111"/>
    <mergeCell ref="A1101:A1102"/>
    <mergeCell ref="B1101:C1101"/>
    <mergeCell ref="D1101:E1101"/>
    <mergeCell ref="F1101:G1101"/>
    <mergeCell ref="H1101:I1101"/>
    <mergeCell ref="J1101:K1101"/>
    <mergeCell ref="A1091:A1092"/>
    <mergeCell ref="B1091:C1091"/>
    <mergeCell ref="D1091:E1091"/>
    <mergeCell ref="F1091:G1091"/>
    <mergeCell ref="H1091:I1091"/>
    <mergeCell ref="J1091:K1091"/>
    <mergeCell ref="A941:A942"/>
    <mergeCell ref="B941:C941"/>
    <mergeCell ref="D941:E941"/>
    <mergeCell ref="F941:G941"/>
    <mergeCell ref="H941:I941"/>
    <mergeCell ref="J941:K941"/>
    <mergeCell ref="A1021:A1022"/>
    <mergeCell ref="B1021:C1021"/>
    <mergeCell ref="D1021:E1021"/>
    <mergeCell ref="F1021:G1021"/>
    <mergeCell ref="H1021:I1021"/>
    <mergeCell ref="J1021:K102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861:A862"/>
    <mergeCell ref="B861:C861"/>
    <mergeCell ref="D861:E861"/>
    <mergeCell ref="F861:G861"/>
    <mergeCell ref="H861:I861"/>
    <mergeCell ref="J861:K861"/>
    <mergeCell ref="A931:A932"/>
    <mergeCell ref="B931:C931"/>
    <mergeCell ref="D931:E931"/>
    <mergeCell ref="F931:G931"/>
    <mergeCell ref="H931:I931"/>
    <mergeCell ref="J931:K931"/>
    <mergeCell ref="A921:A922"/>
    <mergeCell ref="B921:C921"/>
    <mergeCell ref="D921:E921"/>
    <mergeCell ref="F921:G921"/>
    <mergeCell ref="H921:I921"/>
    <mergeCell ref="J921:K921"/>
    <mergeCell ref="A911:A912"/>
    <mergeCell ref="B911:C911"/>
    <mergeCell ref="D911:E911"/>
    <mergeCell ref="F911:G911"/>
    <mergeCell ref="H911:I911"/>
    <mergeCell ref="J911:K911"/>
    <mergeCell ref="A771:A772"/>
    <mergeCell ref="B771:C771"/>
    <mergeCell ref="D771:E771"/>
    <mergeCell ref="F771:G771"/>
    <mergeCell ref="H771:I771"/>
    <mergeCell ref="J771:K771"/>
    <mergeCell ref="A831:A832"/>
    <mergeCell ref="B831:C831"/>
    <mergeCell ref="D831:E831"/>
    <mergeCell ref="F831:G831"/>
    <mergeCell ref="H831:I831"/>
    <mergeCell ref="J831:K831"/>
    <mergeCell ref="A821:A822"/>
    <mergeCell ref="B821:C821"/>
    <mergeCell ref="D821:E821"/>
    <mergeCell ref="F821:G821"/>
    <mergeCell ref="H821:I821"/>
    <mergeCell ref="J821:K821"/>
    <mergeCell ref="A781:A782"/>
    <mergeCell ref="B781:C781"/>
    <mergeCell ref="D781:E781"/>
    <mergeCell ref="F781:G781"/>
    <mergeCell ref="H781:I781"/>
    <mergeCell ref="J781:K781"/>
    <mergeCell ref="A42:A43"/>
    <mergeCell ref="B42:C42"/>
    <mergeCell ref="D42:E42"/>
    <mergeCell ref="F42:G42"/>
    <mergeCell ref="H42:I42"/>
    <mergeCell ref="J42:K42"/>
    <mergeCell ref="A403:A404"/>
    <mergeCell ref="B403:C403"/>
    <mergeCell ref="D403:E403"/>
    <mergeCell ref="F403:G403"/>
    <mergeCell ref="H403:I403"/>
    <mergeCell ref="J403:K403"/>
    <mergeCell ref="A61:A62"/>
    <mergeCell ref="B61:C61"/>
    <mergeCell ref="D61:E61"/>
    <mergeCell ref="F61:G61"/>
    <mergeCell ref="H61:I61"/>
    <mergeCell ref="J61:K61"/>
    <mergeCell ref="A79:A80"/>
    <mergeCell ref="B79:C79"/>
    <mergeCell ref="D79:E79"/>
    <mergeCell ref="F79:G79"/>
    <mergeCell ref="H79:I79"/>
    <mergeCell ref="J79:K79"/>
    <mergeCell ref="A6:A7"/>
    <mergeCell ref="B6:C6"/>
    <mergeCell ref="D6:E6"/>
    <mergeCell ref="F6:G6"/>
    <mergeCell ref="H6:I6"/>
    <mergeCell ref="J6:K6"/>
    <mergeCell ref="A20:A21"/>
    <mergeCell ref="B20:C20"/>
    <mergeCell ref="D20:E20"/>
    <mergeCell ref="F20:G20"/>
    <mergeCell ref="H20:I20"/>
    <mergeCell ref="J20:K20"/>
    <mergeCell ref="A88:A89"/>
    <mergeCell ref="B88:C88"/>
    <mergeCell ref="D88:E88"/>
    <mergeCell ref="F88:G88"/>
    <mergeCell ref="H88:I88"/>
    <mergeCell ref="J88:K88"/>
    <mergeCell ref="A106:A107"/>
    <mergeCell ref="B106:C106"/>
    <mergeCell ref="D106:E106"/>
    <mergeCell ref="F106:G106"/>
    <mergeCell ref="H106:I106"/>
    <mergeCell ref="J106:K106"/>
    <mergeCell ref="A123:A124"/>
    <mergeCell ref="B123:C123"/>
    <mergeCell ref="D123:E123"/>
    <mergeCell ref="F123:G123"/>
    <mergeCell ref="H123:I123"/>
    <mergeCell ref="J123:K123"/>
    <mergeCell ref="A141:A142"/>
    <mergeCell ref="B141:C141"/>
    <mergeCell ref="D141:E141"/>
    <mergeCell ref="F141:G141"/>
    <mergeCell ref="H141:I141"/>
    <mergeCell ref="J141:K141"/>
    <mergeCell ref="A163:A164"/>
    <mergeCell ref="B163:C163"/>
    <mergeCell ref="D163:E163"/>
    <mergeCell ref="F163:G163"/>
    <mergeCell ref="H163:I163"/>
    <mergeCell ref="J163:K163"/>
    <mergeCell ref="A185:A186"/>
    <mergeCell ref="B185:C185"/>
    <mergeCell ref="D185:E185"/>
    <mergeCell ref="F185:G185"/>
    <mergeCell ref="H185:I185"/>
    <mergeCell ref="J185:K185"/>
    <mergeCell ref="A657:A658"/>
    <mergeCell ref="B657:C657"/>
    <mergeCell ref="D657:E657"/>
    <mergeCell ref="F657:G657"/>
    <mergeCell ref="H657:I657"/>
    <mergeCell ref="J657:K657"/>
    <mergeCell ref="A247:A248"/>
    <mergeCell ref="B247:C247"/>
    <mergeCell ref="D247:E247"/>
    <mergeCell ref="F247:G247"/>
    <mergeCell ref="H247:I247"/>
    <mergeCell ref="J247:K247"/>
    <mergeCell ref="A273:A274"/>
    <mergeCell ref="B273:C273"/>
    <mergeCell ref="D273:E273"/>
    <mergeCell ref="F273:G273"/>
    <mergeCell ref="H273:I273"/>
    <mergeCell ref="J273:K273"/>
    <mergeCell ref="A282:A283"/>
    <mergeCell ref="B282:C282"/>
    <mergeCell ref="D282:E282"/>
    <mergeCell ref="F282:G282"/>
    <mergeCell ref="H282:I282"/>
    <mergeCell ref="J282:K282"/>
    <mergeCell ref="A711:A712"/>
    <mergeCell ref="B711:C711"/>
    <mergeCell ref="D711:E711"/>
    <mergeCell ref="F711:G711"/>
    <mergeCell ref="H711:I711"/>
    <mergeCell ref="J711:K711"/>
    <mergeCell ref="A721:A722"/>
    <mergeCell ref="B721:C721"/>
    <mergeCell ref="D721:E721"/>
    <mergeCell ref="F721:G721"/>
    <mergeCell ref="H721:I721"/>
    <mergeCell ref="J721:K72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811:A812"/>
    <mergeCell ref="B811:C811"/>
    <mergeCell ref="D811:E811"/>
    <mergeCell ref="F811:G811"/>
    <mergeCell ref="H811:I811"/>
    <mergeCell ref="J811:K811"/>
    <mergeCell ref="A851:A852"/>
    <mergeCell ref="B851:C851"/>
    <mergeCell ref="D851:E851"/>
    <mergeCell ref="F851:G851"/>
    <mergeCell ref="H851:I851"/>
    <mergeCell ref="J851:K851"/>
    <mergeCell ref="A841:A842"/>
    <mergeCell ref="B841:C841"/>
    <mergeCell ref="D841:E841"/>
    <mergeCell ref="F841:G841"/>
    <mergeCell ref="H841:I841"/>
    <mergeCell ref="J841:K84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A1031:A1032"/>
    <mergeCell ref="B1031:C1031"/>
    <mergeCell ref="D1031:E1031"/>
    <mergeCell ref="F1031:G1031"/>
    <mergeCell ref="H1031:I1031"/>
    <mergeCell ref="J1031:K1031"/>
    <mergeCell ref="A1011:A1012"/>
    <mergeCell ref="B1011:C1011"/>
    <mergeCell ref="D1011:E1011"/>
    <mergeCell ref="F1011:G1011"/>
    <mergeCell ref="H1011:I1011"/>
    <mergeCell ref="J1011:K1011"/>
    <mergeCell ref="A1001:A1002"/>
    <mergeCell ref="B1001:C1001"/>
    <mergeCell ref="D1001:E1001"/>
    <mergeCell ref="F1001:G1001"/>
    <mergeCell ref="H1001:I1001"/>
    <mergeCell ref="J1001:K100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71:A1172"/>
    <mergeCell ref="B1171:C1171"/>
    <mergeCell ref="D1171:E1171"/>
    <mergeCell ref="F1171:G1171"/>
    <mergeCell ref="H1171:I1171"/>
    <mergeCell ref="J1171:K1171"/>
    <mergeCell ref="A1211:A1212"/>
    <mergeCell ref="B1211:C1211"/>
    <mergeCell ref="D1211:E1211"/>
    <mergeCell ref="F1211:G1211"/>
    <mergeCell ref="H1211:I1211"/>
    <mergeCell ref="J1211:K1211"/>
    <mergeCell ref="A1191:A1192"/>
    <mergeCell ref="B1191:C1191"/>
    <mergeCell ref="D1191:E1191"/>
    <mergeCell ref="F1191:G1191"/>
    <mergeCell ref="H1191:I1191"/>
    <mergeCell ref="J1191:K1191"/>
    <mergeCell ref="A1181:A1182"/>
    <mergeCell ref="B1181:C1181"/>
    <mergeCell ref="D1181:E1181"/>
    <mergeCell ref="F1181:G1181"/>
    <mergeCell ref="H1181:I1181"/>
    <mergeCell ref="J1181:K1181"/>
    <mergeCell ref="A1489:A1490"/>
    <mergeCell ref="B1489:C1489"/>
    <mergeCell ref="D1489:E1489"/>
    <mergeCell ref="F1489:G1489"/>
    <mergeCell ref="H1489:I1489"/>
    <mergeCell ref="J1489:K1489"/>
    <mergeCell ref="A1359:A1360"/>
    <mergeCell ref="B1359:C1359"/>
    <mergeCell ref="D1359:E1359"/>
    <mergeCell ref="F1359:G1359"/>
    <mergeCell ref="H1359:I1359"/>
    <mergeCell ref="J1359:K1359"/>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718:A1719"/>
    <mergeCell ref="B1718:C1718"/>
    <mergeCell ref="D1718:E1718"/>
    <mergeCell ref="F1718:G1718"/>
    <mergeCell ref="H1718:I1718"/>
    <mergeCell ref="J1718:K1718"/>
    <mergeCell ref="A1624:A1625"/>
    <mergeCell ref="B1624:C1624"/>
    <mergeCell ref="D1624:E1624"/>
    <mergeCell ref="F1624:G1624"/>
    <mergeCell ref="H1624:I1624"/>
    <mergeCell ref="J1624:K1624"/>
    <mergeCell ref="A1674:A1675"/>
    <mergeCell ref="B1674:C1674"/>
    <mergeCell ref="D1674:E1674"/>
    <mergeCell ref="F1674:G1674"/>
    <mergeCell ref="H1674:I1674"/>
    <mergeCell ref="J1674:K1674"/>
    <mergeCell ref="A1663:A1664"/>
    <mergeCell ref="B1663:C1663"/>
    <mergeCell ref="D1663:E1663"/>
    <mergeCell ref="F1663:G1663"/>
    <mergeCell ref="H1663:I1663"/>
    <mergeCell ref="J1663:K1663"/>
    <mergeCell ref="A203:A204"/>
    <mergeCell ref="B203:C203"/>
    <mergeCell ref="D203:E203"/>
    <mergeCell ref="F203:G203"/>
    <mergeCell ref="H203:I203"/>
    <mergeCell ref="J203:K203"/>
    <mergeCell ref="A221:A222"/>
    <mergeCell ref="B221:C221"/>
    <mergeCell ref="D221:E221"/>
    <mergeCell ref="F221:G221"/>
    <mergeCell ref="H221:I221"/>
    <mergeCell ref="J221:K221"/>
    <mergeCell ref="A303:A304"/>
    <mergeCell ref="B303:C303"/>
    <mergeCell ref="D303:E303"/>
    <mergeCell ref="F303:G303"/>
    <mergeCell ref="H303:I303"/>
    <mergeCell ref="J303:K303"/>
    <mergeCell ref="A329:A330"/>
    <mergeCell ref="B329:C329"/>
    <mergeCell ref="D329:E329"/>
    <mergeCell ref="F329:G329"/>
    <mergeCell ref="H329:I329"/>
    <mergeCell ref="J329:K329"/>
    <mergeCell ref="A352:A353"/>
    <mergeCell ref="B352:C352"/>
    <mergeCell ref="D352:E352"/>
    <mergeCell ref="F352:G352"/>
    <mergeCell ref="H352:I352"/>
    <mergeCell ref="J352:K352"/>
    <mergeCell ref="A375:A376"/>
    <mergeCell ref="B375:C375"/>
    <mergeCell ref="D375:E375"/>
    <mergeCell ref="F375:G375"/>
    <mergeCell ref="H375:I375"/>
    <mergeCell ref="J375:K375"/>
    <mergeCell ref="A420:A421"/>
    <mergeCell ref="B420:C420"/>
    <mergeCell ref="D420:E420"/>
    <mergeCell ref="F420:G420"/>
    <mergeCell ref="H420:I420"/>
    <mergeCell ref="J420:K420"/>
    <mergeCell ref="A437:A438"/>
    <mergeCell ref="B437:C437"/>
    <mergeCell ref="D437:E437"/>
    <mergeCell ref="F437:G437"/>
    <mergeCell ref="H437:I437"/>
    <mergeCell ref="J437:K437"/>
    <mergeCell ref="A452:A453"/>
    <mergeCell ref="B452:C452"/>
    <mergeCell ref="D452:E452"/>
    <mergeCell ref="F452:G452"/>
    <mergeCell ref="H452:I452"/>
    <mergeCell ref="J452:K452"/>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97:A498"/>
    <mergeCell ref="B497:C497"/>
    <mergeCell ref="D497:E497"/>
    <mergeCell ref="F497:G497"/>
    <mergeCell ref="H497:I497"/>
    <mergeCell ref="J497:K497"/>
    <mergeCell ref="A512:A513"/>
    <mergeCell ref="B512:C512"/>
    <mergeCell ref="D512:E512"/>
    <mergeCell ref="F512:G512"/>
    <mergeCell ref="H512:I512"/>
    <mergeCell ref="J512:K512"/>
    <mergeCell ref="A522:A523"/>
    <mergeCell ref="B522:C522"/>
    <mergeCell ref="D522:E522"/>
    <mergeCell ref="F522:G522"/>
    <mergeCell ref="H522:I522"/>
    <mergeCell ref="J522:K522"/>
    <mergeCell ref="A546:A547"/>
    <mergeCell ref="B546:C546"/>
    <mergeCell ref="D546:E546"/>
    <mergeCell ref="F546:G546"/>
    <mergeCell ref="H546:I546"/>
    <mergeCell ref="J546:K546"/>
    <mergeCell ref="A570:A571"/>
    <mergeCell ref="B570:C570"/>
    <mergeCell ref="D570:E570"/>
    <mergeCell ref="F570:G570"/>
    <mergeCell ref="H570:I570"/>
    <mergeCell ref="J570:K570"/>
    <mergeCell ref="A596:A597"/>
    <mergeCell ref="B596:C596"/>
    <mergeCell ref="D596:E596"/>
    <mergeCell ref="F596:G596"/>
    <mergeCell ref="H596:I596"/>
    <mergeCell ref="J596:K596"/>
    <mergeCell ref="A622:A623"/>
    <mergeCell ref="B622:C622"/>
    <mergeCell ref="D622:E622"/>
    <mergeCell ref="F622:G622"/>
    <mergeCell ref="H622:I622"/>
    <mergeCell ref="J622:K622"/>
    <mergeCell ref="A691:A692"/>
    <mergeCell ref="B691:C691"/>
    <mergeCell ref="D691:E691"/>
    <mergeCell ref="F691:G691"/>
    <mergeCell ref="H691:I691"/>
    <mergeCell ref="J691:K691"/>
    <mergeCell ref="A701:A702"/>
    <mergeCell ref="B701:C701"/>
    <mergeCell ref="D701:E701"/>
    <mergeCell ref="F701:G701"/>
    <mergeCell ref="H701:I701"/>
    <mergeCell ref="J701:K701"/>
    <mergeCell ref="A731:A732"/>
    <mergeCell ref="B731:C731"/>
    <mergeCell ref="D731:E731"/>
    <mergeCell ref="F731:G731"/>
    <mergeCell ref="H731:I731"/>
    <mergeCell ref="J731:K731"/>
    <mergeCell ref="A741:A742"/>
    <mergeCell ref="B741:C741"/>
    <mergeCell ref="D741:E741"/>
    <mergeCell ref="F741:G741"/>
    <mergeCell ref="H741:I741"/>
    <mergeCell ref="J741:K74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1266:A1267"/>
    <mergeCell ref="B1266:C1266"/>
    <mergeCell ref="D1266:E1266"/>
    <mergeCell ref="F1266:G1266"/>
    <mergeCell ref="H1266:I1266"/>
    <mergeCell ref="J1266:K1266"/>
    <mergeCell ref="A1285:A1286"/>
    <mergeCell ref="B1285:C1285"/>
    <mergeCell ref="D1285:E1285"/>
    <mergeCell ref="F1285:G1285"/>
    <mergeCell ref="H1285:I1285"/>
    <mergeCell ref="J1285:K1285"/>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1329:A1330"/>
    <mergeCell ref="B1329:C1329"/>
    <mergeCell ref="D1329:E1329"/>
    <mergeCell ref="F1329:G1329"/>
    <mergeCell ref="H1329:I1329"/>
    <mergeCell ref="J1329:K1329"/>
    <mergeCell ref="A1344:A1345"/>
    <mergeCell ref="B1344:C1344"/>
    <mergeCell ref="D1344:E1344"/>
    <mergeCell ref="F1344:G1344"/>
    <mergeCell ref="H1344:I1344"/>
    <mergeCell ref="J1344:K1344"/>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59:A1460"/>
    <mergeCell ref="B1459:C1459"/>
    <mergeCell ref="D1459:E1459"/>
    <mergeCell ref="F1459:G1459"/>
    <mergeCell ref="H1459:I1459"/>
    <mergeCell ref="J1459:K1459"/>
    <mergeCell ref="A1474:A1475"/>
    <mergeCell ref="B1474:C1474"/>
    <mergeCell ref="D1474:E1474"/>
    <mergeCell ref="F1474:G1474"/>
    <mergeCell ref="H1474:I1474"/>
    <mergeCell ref="J1474:K1474"/>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34:A1535"/>
    <mergeCell ref="B1534:C1534"/>
    <mergeCell ref="D1534:E1534"/>
    <mergeCell ref="F1534:G1534"/>
    <mergeCell ref="H1534:I1534"/>
    <mergeCell ref="J1534:K1534"/>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 ref="A1687:A1688"/>
    <mergeCell ref="B1687:C1687"/>
    <mergeCell ref="D1687:E1687"/>
    <mergeCell ref="F1687:G1687"/>
    <mergeCell ref="H1687:I1687"/>
    <mergeCell ref="J1687:K1687"/>
    <mergeCell ref="A1706:A1707"/>
    <mergeCell ref="B1706:C1706"/>
    <mergeCell ref="D1706:E1706"/>
    <mergeCell ref="F1706:G1706"/>
    <mergeCell ref="H1706:I1706"/>
    <mergeCell ref="J1706:K1706"/>
    <mergeCell ref="A1731:A1732"/>
    <mergeCell ref="B1731:C1731"/>
    <mergeCell ref="D1731:E1731"/>
    <mergeCell ref="F1731:G1731"/>
    <mergeCell ref="H1731:I1731"/>
    <mergeCell ref="J1731:K1731"/>
    <mergeCell ref="A1740:A1741"/>
    <mergeCell ref="B1740:C1740"/>
    <mergeCell ref="D1740:E1740"/>
    <mergeCell ref="F1740:G1740"/>
    <mergeCell ref="H1740:I1740"/>
    <mergeCell ref="J1740:K174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56c5eb4-58ab-4411-8924-d7044da2a8e4" xsi:nil="true"/>
    <lcf76f155ced4ddcb4097134ff3c332f xmlns="1ab6fee0-a22d-4aae-8b67-89463b4715e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786490-E267-4CFB-8797-932F282C2C1B}">
  <ds:schemaRefs>
    <ds:schemaRef ds:uri="http://schemas.microsoft.com/office/2006/metadata/properties"/>
    <ds:schemaRef ds:uri="http://schemas.microsoft.com/office/infopath/2007/PartnerControls"/>
    <ds:schemaRef ds:uri="c56c5eb4-58ab-4411-8924-d7044da2a8e4"/>
    <ds:schemaRef ds:uri="1ab6fee0-a22d-4aae-8b67-89463b4715e8"/>
  </ds:schemaRefs>
</ds:datastoreItem>
</file>

<file path=customXml/itemProps2.xml><?xml version="1.0" encoding="utf-8"?>
<ds:datastoreItem xmlns:ds="http://schemas.openxmlformats.org/officeDocument/2006/customXml" ds:itemID="{27871270-8FF3-4BD9-82ED-3EDB4C67BB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C3E21E-A499-48F6-BD2A-DB6FCB5B43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0x010100B50CE7DD46803F45B914F4D45D3E6C5A</vt:lpwstr>
  </property>
  <property fmtid="{D5CDD505-2E9C-101B-9397-08002B2CF9AE}" pid="3" name="MediaServiceImageTags">
    <vt:lpwstr/>
  </property>
</Properties>
</file>